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Q2 June 2023\"/>
    </mc:Choice>
  </mc:AlternateContent>
  <xr:revisionPtr revIDLastSave="0" documentId="13_ncr:1_{42694737-3545-4147-84B4-822E9698B6A8}" xr6:coauthVersionLast="47" xr6:coauthVersionMax="47" xr10:uidLastSave="{00000000-0000-0000-0000-000000000000}"/>
  <bookViews>
    <workbookView xWindow="-120" yWindow="-120" windowWidth="21840" windowHeight="13140" xr2:uid="{0A318648-C6C9-4258-9A4E-9963B58FEC1A}"/>
  </bookViews>
  <sheets>
    <sheet name="2-4" sheetId="1" r:id="rId1"/>
    <sheet name="5 (3-month)" sheetId="12" r:id="rId2"/>
    <sheet name="6 (6-month)" sheetId="8" r:id="rId3"/>
    <sheet name="7" sheetId="9" r:id="rId4"/>
    <sheet name="8" sheetId="10" r:id="rId5"/>
    <sheet name="9-10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11" l="1"/>
  <c r="M73" i="11"/>
  <c r="K73" i="11"/>
  <c r="G73" i="11"/>
  <c r="J19" i="9" l="1"/>
  <c r="H19" i="9"/>
  <c r="F19" i="9"/>
  <c r="L29" i="9"/>
  <c r="J29" i="9"/>
  <c r="H29" i="9"/>
  <c r="F29" i="9"/>
  <c r="K49" i="11" l="1"/>
  <c r="G36" i="8"/>
  <c r="I36" i="8"/>
  <c r="K36" i="8"/>
  <c r="F127" i="1"/>
  <c r="F130" i="1" s="1"/>
  <c r="P25" i="9"/>
  <c r="T25" i="9" l="1"/>
  <c r="L16" i="12"/>
  <c r="J16" i="12"/>
  <c r="H16" i="12"/>
  <c r="F16" i="12"/>
  <c r="J22" i="1"/>
  <c r="L22" i="1"/>
  <c r="F22" i="1"/>
  <c r="M49" i="11"/>
  <c r="M35" i="11"/>
  <c r="M40" i="11" s="1"/>
  <c r="K35" i="11"/>
  <c r="K40" i="11" s="1"/>
  <c r="G35" i="11"/>
  <c r="G40" i="11" s="1"/>
  <c r="I35" i="11"/>
  <c r="I40" i="11" s="1"/>
  <c r="J127" i="1" l="1"/>
  <c r="J130" i="1" s="1"/>
  <c r="L22" i="12" l="1"/>
  <c r="L25" i="12" s="1"/>
  <c r="L28" i="12" s="1"/>
  <c r="J22" i="12"/>
  <c r="J25" i="12" s="1"/>
  <c r="J28" i="12" s="1"/>
  <c r="H22" i="12"/>
  <c r="H25" i="12" s="1"/>
  <c r="H28" i="12" s="1"/>
  <c r="F22" i="12"/>
  <c r="F25" i="12" s="1"/>
  <c r="F28" i="12" s="1"/>
  <c r="L30" i="12" l="1"/>
  <c r="L33" i="12" s="1"/>
  <c r="H30" i="12"/>
  <c r="H33" i="12" s="1"/>
  <c r="F30" i="12"/>
  <c r="J30" i="12"/>
  <c r="L45" i="12" l="1"/>
  <c r="L36" i="12"/>
  <c r="L39" i="12" s="1"/>
  <c r="L42" i="12" s="1"/>
  <c r="H45" i="12"/>
  <c r="H36" i="12"/>
  <c r="H39" i="12" s="1"/>
  <c r="H42" i="12" s="1"/>
  <c r="F33" i="12"/>
  <c r="J33" i="12"/>
  <c r="J45" i="12" l="1"/>
  <c r="J36" i="12"/>
  <c r="J39" i="12" s="1"/>
  <c r="J42" i="12" s="1"/>
  <c r="F45" i="12"/>
  <c r="F36" i="12"/>
  <c r="F39" i="12" s="1"/>
  <c r="F42" i="12" s="1"/>
  <c r="F84" i="1"/>
  <c r="F37" i="1"/>
  <c r="F39" i="1" s="1"/>
  <c r="F74" i="1"/>
  <c r="F86" i="1" l="1"/>
  <c r="F132" i="1" s="1"/>
  <c r="L84" i="1"/>
  <c r="J84" i="1"/>
  <c r="H84" i="1"/>
  <c r="J25" i="10" l="1"/>
  <c r="N22" i="10"/>
  <c r="R26" i="9"/>
  <c r="R29" i="9" s="1"/>
  <c r="R16" i="9"/>
  <c r="R19" i="9" s="1"/>
  <c r="J17" i="10" l="1"/>
  <c r="L19" i="9"/>
  <c r="I49" i="11" l="1"/>
  <c r="A3" i="11"/>
  <c r="A54" i="11" s="1"/>
  <c r="A3" i="9"/>
  <c r="A3" i="10"/>
  <c r="H25" i="10"/>
  <c r="F25" i="10"/>
  <c r="H16" i="8"/>
  <c r="H22" i="8" s="1"/>
  <c r="H25" i="8" s="1"/>
  <c r="H28" i="8" s="1"/>
  <c r="L16" i="8"/>
  <c r="L22" i="8" s="1"/>
  <c r="L25" i="8" s="1"/>
  <c r="L28" i="8" s="1"/>
  <c r="A52" i="11"/>
  <c r="G49" i="11"/>
  <c r="G75" i="11" s="1"/>
  <c r="G78" i="11" s="1"/>
  <c r="H17" i="10"/>
  <c r="F17" i="10"/>
  <c r="J16" i="8"/>
  <c r="J22" i="8" s="1"/>
  <c r="J25" i="8" s="1"/>
  <c r="F16" i="8"/>
  <c r="F22" i="8" s="1"/>
  <c r="F25" i="8" s="1"/>
  <c r="M75" i="11" l="1"/>
  <c r="M78" i="11" s="1"/>
  <c r="I75" i="11"/>
  <c r="I78" i="11" s="1"/>
  <c r="H30" i="8"/>
  <c r="H33" i="8" s="1"/>
  <c r="L30" i="8"/>
  <c r="F28" i="8"/>
  <c r="J28" i="8"/>
  <c r="H45" i="8" l="1"/>
  <c r="H36" i="8"/>
  <c r="H39" i="8" s="1"/>
  <c r="N16" i="9" s="1"/>
  <c r="L33" i="8"/>
  <c r="K75" i="11"/>
  <c r="K78" i="11" s="1"/>
  <c r="J30" i="8"/>
  <c r="F30" i="8"/>
  <c r="F33" i="8" s="1"/>
  <c r="P16" i="9" l="1"/>
  <c r="N19" i="9"/>
  <c r="H42" i="8"/>
  <c r="F45" i="8"/>
  <c r="F36" i="8"/>
  <c r="F39" i="8" s="1"/>
  <c r="N26" i="9" s="1"/>
  <c r="N29" i="9" s="1"/>
  <c r="L45" i="8"/>
  <c r="L36" i="8"/>
  <c r="L39" i="8" s="1"/>
  <c r="L15" i="10" s="1"/>
  <c r="N15" i="10" s="1"/>
  <c r="J33" i="8"/>
  <c r="T16" i="9" l="1"/>
  <c r="T19" i="9" s="1"/>
  <c r="P19" i="9"/>
  <c r="L17" i="10"/>
  <c r="N17" i="10" s="1"/>
  <c r="L42" i="8"/>
  <c r="J45" i="8"/>
  <c r="J36" i="8"/>
  <c r="J39" i="8" s="1"/>
  <c r="L23" i="10" s="1"/>
  <c r="L25" i="10" s="1"/>
  <c r="N25" i="10" s="1"/>
  <c r="F42" i="8"/>
  <c r="P26" i="9"/>
  <c r="T26" i="9" l="1"/>
  <c r="T29" i="9" s="1"/>
  <c r="P29" i="9"/>
  <c r="N23" i="10"/>
  <c r="J42" i="8"/>
  <c r="H74" i="1"/>
  <c r="H22" i="1"/>
  <c r="H37" i="1"/>
  <c r="A142" i="1"/>
  <c r="A95" i="1"/>
  <c r="L74" i="1"/>
  <c r="J74" i="1"/>
  <c r="A51" i="1"/>
  <c r="A98" i="1" s="1"/>
  <c r="A49" i="1"/>
  <c r="A96" i="1" s="1"/>
  <c r="L37" i="1"/>
  <c r="J37" i="1"/>
  <c r="L127" i="1" l="1"/>
  <c r="L130" i="1" s="1"/>
  <c r="H86" i="1"/>
  <c r="H39" i="1"/>
  <c r="J39" i="1"/>
  <c r="L86" i="1"/>
  <c r="L39" i="1"/>
  <c r="J86" i="1"/>
  <c r="H127" i="1" l="1"/>
  <c r="H130" i="1" s="1"/>
  <c r="H132" i="1" s="1"/>
  <c r="L132" i="1"/>
  <c r="J132" i="1" l="1"/>
</calcChain>
</file>

<file path=xl/sharedStrings.xml><?xml version="1.0" encoding="utf-8"?>
<sst xmlns="http://schemas.openxmlformats.org/spreadsheetml/2006/main" count="384" uniqueCount="182">
  <si>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</si>
  <si>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</si>
  <si>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</si>
  <si>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</si>
  <si>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</si>
  <si>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</si>
  <si>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</si>
  <si>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</si>
  <si>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</si>
  <si>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</si>
  <si>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</si>
  <si>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</si>
  <si>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</si>
  <si>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</si>
  <si>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</si>
  <si>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</si>
  <si>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</si>
  <si>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</si>
  <si>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</si>
  <si>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</si>
  <si>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</si>
  <si>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</si>
  <si>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</si>
  <si>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</si>
  <si>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</si>
  <si>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</si>
  <si>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</si>
  <si>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</si>
  <si>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</si>
  <si>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</si>
  <si>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</si>
  <si>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</si>
  <si>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</si>
  <si>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</si>
  <si>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</si>
  <si>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</si>
  <si>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</si>
  <si>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</si>
  <si>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</si>
  <si>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</si>
  <si>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</si>
  <si>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</si>
  <si>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</si>
  <si>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</si>
  <si>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</si>
  <si>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</si>
  <si>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</si>
  <si>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</si>
  <si>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</si>
  <si>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ทุนที่ออกและชำระแล้ว 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</si>
  <si>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</si>
  <si>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</si>
  <si>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</si>
  <si>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</si>
  <si>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</si>
  <si>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</si>
  <si>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</si>
  <si>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</si>
  <si>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</si>
  <si>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</si>
  <si>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</si>
  <si>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</si>
  <si>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</si>
  <si>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</si>
  <si>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</si>
  <si>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</si>
  <si>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</si>
  <si>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</si>
  <si>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</si>
  <si>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</si>
  <si>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</si>
  <si>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</si>
  <si>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</si>
  <si>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</si>
  <si>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</si>
  <si>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</si>
  <si>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</si>
  <si>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</si>
  <si>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ทุนที่ออกและ</t>
  </si>
  <si>
    <t>ส่วนเกินมูลค่า</t>
  </si>
  <si>
    <t>การรวมธุรกิจภายใต้</t>
  </si>
  <si>
    <t>ชำระแล้ว</t>
  </si>
  <si>
    <t>หุ้นสามัญ - สุทธิ</t>
  </si>
  <si>
    <t>ควบคุม</t>
  </si>
  <si>
    <t>เจ้าของ</t>
  </si>
  <si>
    <t>ยอดคงเหลือ ณ วันที่ 1 มกราคม พ.ศ. 2565</t>
  </si>
  <si>
    <t>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</si>
  <si>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</si>
  <si>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</si>
  <si>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</si>
  <si>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</si>
  <si>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</si>
  <si>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</si>
  <si>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</si>
  <si>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</si>
  <si>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</si>
  <si>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</si>
  <si>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 xml:space="preserve">รับดอกเบี้ย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</si>
  <si>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</si>
  <si>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</si>
  <si>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</si>
  <si>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</si>
  <si>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</si>
  <si>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</si>
  <si>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</si>
  <si>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</si>
  <si>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</si>
  <si>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</si>
  <si>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</si>
  <si>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</si>
  <si>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</si>
  <si>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</si>
  <si>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 :</t>
  </si>
  <si>
    <t>สินทรัพย์ไม่หมุนเวียน</t>
  </si>
  <si>
    <t>(ตรวจสอบแล้ว)</t>
  </si>
  <si>
    <t xml:space="preserve">หนี้สินตามสัญญาเช่า </t>
  </si>
  <si>
    <t>บริษัท เชฎฐ์ เอเชีย จำกัด (มหาชน)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</si>
  <si>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</si>
  <si>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</si>
  <si>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   มูลค่าที่ได้รับชำระแล้วหุ้นละ 0.50 บาท</t>
  </si>
  <si>
    <t>กำไรสุทธิสำหรับงวด</t>
  </si>
  <si>
    <t>กำไรเบ็ดเสร็จรวมสำหรับงวด</t>
  </si>
  <si>
    <t>การเปลี่ยนแปลงในส่วนของเจ้าของสำหรับงวด</t>
  </si>
  <si>
    <t>เงินสด(ใช้ไปใน)ได้มาจากกิจกรรมดำเนินงาน</t>
  </si>
  <si>
    <t>เงินสดสุทธิ(ใช้ไปใน)ได้มาจากกิจกรรมลงทุน</t>
  </si>
  <si>
    <t>พ.ศ. 2566</t>
  </si>
  <si>
    <t>ยอดคงเหลือ ณ วันที่ 1 มกราคม พ.ศ. 2566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</si>
  <si>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</si>
  <si>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เงินลงทุนระยะสั้น</t>
  </si>
  <si>
    <t>ส่วนของหนี้สินตามสัญญาสิทธิการใช้โปรแกรม</t>
  </si>
  <si>
    <t>หนี้สินตามสัญญาสิทธิการใช้โปรแกรม</t>
  </si>
  <si>
    <t>จัดสรรแล้ว - ทุนสำรองตามกฎหมาย</t>
  </si>
  <si>
    <t>จัดสรรแล้ว - ทุนสำรอง</t>
  </si>
  <si>
    <t>ตามกฎหมาย</t>
  </si>
  <si>
    <t>- ทุนสำรอง</t>
  </si>
  <si>
    <t>จัดสรรแล้ว</t>
  </si>
  <si>
    <t>ลูกหนี้การค้าและลูกหนี้อื่น - สุทธิ</t>
  </si>
  <si>
    <t>กำไรจากการตัดรายการเงินให้สินเชื่อ</t>
  </si>
  <si>
    <t>แก่สินทรัพย์ด้อยคุณภาพ</t>
  </si>
  <si>
    <t>รายได้ดอกเบี้ย - สุทธิ</t>
  </si>
  <si>
    <t>ขาดทุนจากการตัดจำหน่ายอุปกรณ์</t>
  </si>
  <si>
    <t>เงินสดรับจากเงินกู้ยืมระยะยาวจากสถาบันการเงิน</t>
  </si>
  <si>
    <t>(กำไร)จากการจำหน่ายทรัพย์สินรอการขาย</t>
  </si>
  <si>
    <t>ทรัพย์สินรอการขาย</t>
  </si>
  <si>
    <t xml:space="preserve">(พ.ศ. 2565: หุ้นสามัญจำนวน 1,568,441,800 หุ้น </t>
  </si>
  <si>
    <t xml:space="preserve">   มูลค่าที่ได้รับชำระแล้วหุ้นละ 0.50 บาท)</t>
  </si>
  <si>
    <t>รวมส่วนของผู้เป็นเจ้าของของบริษัท</t>
  </si>
  <si>
    <t>การเพิ่มทุนในหุ้นสามัญ</t>
  </si>
  <si>
    <t>เงินสดสุทธิได้มาจาก(ใช้ไปใน)กิจกรรมจัดหาเงิน</t>
  </si>
  <si>
    <t>เงินฝากธนาคารที่มีภาระค้ำประกัน(เพิ่มขึ้น)</t>
  </si>
  <si>
    <t>14 (ก)</t>
  </si>
  <si>
    <t>14 (ข)</t>
  </si>
  <si>
    <t>เงินสดจ่ายเพื่อให้กู้ยืมระยะสั้นแก่บริษัทที่เกี่ยวข้องกัน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</si>
  <si>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</si>
  <si>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การปรับปรุงค่าใช้จ่ายจ่ายล่วงหน้าเป็นส่วนเกินมูลค่าหุ้นสามัญ</t>
  </si>
  <si>
    <t>รับรู้สินทรัพย์สิทธิการใช้จากสัญญาเช่า</t>
  </si>
  <si>
    <t>เงินประกันผลงานจากการซื้อที่ดิน อาคารและอุปกรณ์</t>
  </si>
  <si>
    <t>รับชำระหนี้เป็นทรัพย์สินรอการขาย</t>
  </si>
  <si>
    <t>เจ้าหนี้อื่นสำหรับการซื้อที่ดิน อาคาร และอุปกรณ์</t>
  </si>
  <si>
    <t>เงินสดจ่ายจากการเพิ่มทุนในหุ้นสามัญ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</si>
  <si>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</si>
  <si>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</si>
  <si>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ณ วันที่ 30 มิถุนายน พ.ศ. 2566</t>
  </si>
  <si>
    <t>สำหรับงวดสามเดือนสิ้นสุดวันที่ 30 มิถุนายน พ.ศ. 2566</t>
  </si>
  <si>
    <t>30 มิถุนายน</t>
  </si>
  <si>
    <t>ยอดคงเหลือ ณ วันที่ 30 มิถุนายน พ.ศ. 2565</t>
  </si>
  <si>
    <t>ยอดคงเหลือ ณ วันที่ 30 มิถุนายน พ.ศ. 2566</t>
  </si>
  <si>
    <t>ยอดคงเหลือ ณ วันที่ 30 มิถุนายน พ.ศ. 2565 (ยังไม่ได้ตรวจสอบ)</t>
  </si>
  <si>
    <t>ยอดคงเหลือ ณ วันที่ 30 มิถุนายน พ.ศ. 2566 (ยังไม่ได้ตรวจสอบ)</t>
  </si>
  <si>
    <t xml:space="preserve">รายการที่ไม่ใช่เงินสดที่มีสาระสำคัญสำหรับงวดหกเดือนสิ้นสุดวันที่ 30 มิถุนายน พ.ศ. 2566 และ พ.ศ. 2565 มีดังนี้ </t>
  </si>
  <si>
    <t>สำหรับงวดหกเดือนสิ้นสุดวันที่ 30 มิถุนายน พ.ศ. 2566</t>
  </si>
  <si>
    <t>เงินสดจ่ายคืนเงินต้นตามสัญญาสิทธิการใช้โปรแกรม</t>
  </si>
  <si>
    <t>ขาดทุนจากอัตราแลกเปลี่ยน</t>
  </si>
  <si>
    <t>ของบริษัทใหญ่</t>
  </si>
  <si>
    <t>เงินสดสุทธิ(ใช้ไปใน)ได้มาจากกิจกรรมดำเนินงาน</t>
  </si>
  <si>
    <t>ส่วนได้เสีย</t>
  </si>
  <si>
    <t>ที่ไม่มีอำนาจ</t>
  </si>
  <si>
    <t xml:space="preserve">การเปลี่ยนแปลงในส่วนของเจ้าของสำหรับงวด </t>
  </si>
  <si>
    <t>ยอดคงเหลือ ณ วันที่ 1 มกราคม พ.ศ. 2565 (ตรวจสอบแล้ว)</t>
  </si>
  <si>
    <t>ยอดคงเหลือ ณ วันที่ 1 มกราคม พ.ศ. 2566 (ตรวจสอบแล้ว)</t>
  </si>
  <si>
    <t>เจ้าหนี้จากการซื้อเงินให้สินเชื่อแก่สินทรัพย์ด้อยคุณภาพ</t>
  </si>
  <si>
    <t>เงินสดจ่ายคืนเจ้าหนี้จากการซื้อ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</si>
</sst>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_-;\-* #,##0_-;_-* &quot;-&quot;??_-;_-@_-"/>
    <numFmt numFmtId="165" formatCode="#,##0;\(#,##0\);&quot;-&quot;;@"/>
    <numFmt numFmtId="166" formatCode="#,##0;\(#,##0\)"/>
    <numFmt numFmtId="167" formatCode="#,##0.0;\-#,##0.0"/>
    <numFmt numFmtId="168" formatCode="#,##0;\(#,##0\);0"/>
    <numFmt numFmtId="169" formatCode="#,##0.00;\(#,##0.00\);&quot;-&quot;;@"/>
    <numFmt numFmtId="170" formatCode="#,##0;\(#,##0\);\-"/>
    <numFmt numFmtId="171" formatCode="_(* #,##0_);_(* \(#,##0\);_(* &quot;-&quot;??_);_(@_)"/>
    <numFmt numFmtId="172" formatCode="#,###;\(#,###\);\-"/>
    <numFmt numFmtId="173" formatCode="#,###;\(#,###\)"/>
  </numFmts>
  <fonts count="9" x14ac:knownFonts="1"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2">
    <xf numFmtId="0" fontId="0" fillId="0" borderId="0" xfId="0"/>
    <xf numFmtId="37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1" fillId="2" borderId="0" xfId="0" applyNumberFormat="1" applyFont="1" applyFill="1" applyAlignment="1">
      <alignment horizontal="right" vertical="center"/>
    </xf>
    <xf numFmtId="170" fontId="2" fillId="2" borderId="1" xfId="0" applyNumberFormat="1" applyFont="1" applyFill="1" applyBorder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4" fillId="2" borderId="1" xfId="0" applyNumberFormat="1" applyFont="1" applyFill="1" applyBorder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170" fontId="4" fillId="0" borderId="1" xfId="0" applyNumberFormat="1" applyFont="1" applyBorder="1" applyAlignment="1">
      <alignment horizontal="right" vertical="center" wrapText="1"/>
    </xf>
    <xf numFmtId="170" fontId="1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Continuous" vertical="center"/>
    </xf>
    <xf numFmtId="168" fontId="3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centerContinuous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1" fillId="0" borderId="2" xfId="0" applyNumberFormat="1" applyFont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5" fontId="2" fillId="2" borderId="0" xfId="0" applyNumberFormat="1" applyFont="1" applyFill="1" applyAlignment="1" applyProtection="1">
      <alignment horizontal="right" vertical="center" wrapText="1"/>
      <protection locked="0"/>
    </xf>
    <xf numFmtId="172" fontId="2" fillId="0" borderId="0" xfId="0" applyNumberFormat="1" applyFont="1" applyAlignment="1" applyProtection="1">
      <alignment horizontal="right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171" fontId="2" fillId="2" borderId="0" xfId="0" applyNumberFormat="1" applyFont="1" applyFill="1" applyAlignment="1" applyProtection="1">
      <alignment horizontal="right" vertical="center"/>
      <protection locked="0"/>
    </xf>
    <xf numFmtId="171" fontId="2" fillId="0" borderId="0" xfId="0" applyNumberFormat="1" applyFont="1" applyAlignment="1" applyProtection="1">
      <alignment horizontal="right" vertical="center"/>
      <protection locked="0"/>
    </xf>
    <xf numFmtId="170" fontId="2" fillId="0" borderId="0" xfId="0" applyNumberFormat="1" applyFont="1" applyAlignment="1" applyProtection="1">
      <alignment horizontal="right" vertical="center" wrapText="1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2" fillId="0" borderId="1" xfId="0" applyNumberFormat="1" applyFont="1" applyBorder="1" applyAlignment="1" applyProtection="1">
      <alignment horizontal="right" vertical="center" wrapText="1"/>
      <protection locked="0"/>
    </xf>
    <xf numFmtId="171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71" fontId="2" fillId="0" borderId="1" xfId="0" applyNumberFormat="1" applyFont="1" applyBorder="1" applyAlignment="1" applyProtection="1">
      <alignment horizontal="right" vertical="center" wrapText="1"/>
      <protection locked="0"/>
    </xf>
    <xf numFmtId="171" fontId="2" fillId="2" borderId="0" xfId="0" applyNumberFormat="1" applyFont="1" applyFill="1" applyAlignment="1" applyProtection="1">
      <alignment horizontal="right" vertical="center" wrapText="1"/>
      <protection locked="0"/>
    </xf>
    <xf numFmtId="171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165" fontId="3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0" fontId="4" fillId="0" borderId="0" xfId="0" applyNumberFormat="1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171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37" fontId="1" fillId="0" borderId="1" xfId="0" applyNumberFormat="1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165" fontId="1" fillId="0" borderId="1" xfId="0" applyNumberFormat="1" applyFont="1" applyBorder="1" applyAlignment="1" applyProtection="1">
      <alignment vertical="center"/>
      <protection locked="0"/>
    </xf>
    <xf numFmtId="171" fontId="2" fillId="0" borderId="1" xfId="0" applyNumberFormat="1" applyFont="1" applyBorder="1" applyAlignment="1" applyProtection="1">
      <alignment vertical="center"/>
      <protection locked="0"/>
    </xf>
    <xf numFmtId="165" fontId="2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5" fontId="1" fillId="0" borderId="0" xfId="0" quotePrefix="1" applyNumberFormat="1" applyFont="1" applyAlignment="1" applyProtection="1">
      <alignment horizontal="right" vertical="center" wrapText="1"/>
      <protection locked="0"/>
    </xf>
    <xf numFmtId="0" fontId="1" fillId="0" borderId="0" xfId="0" quotePrefix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5" fontId="1" fillId="0" borderId="1" xfId="0" applyNumberFormat="1" applyFont="1" applyBorder="1" applyAlignment="1" applyProtection="1">
      <alignment horizontal="right" vertical="center" wrapText="1"/>
      <protection locked="0"/>
    </xf>
    <xf numFmtId="171" fontId="1" fillId="0" borderId="1" xfId="0" applyNumberFormat="1" applyFont="1" applyBorder="1" applyAlignment="1" applyProtection="1">
      <alignment horizontal="right" vertical="center" wrapText="1"/>
      <protection locked="0"/>
    </xf>
    <xf numFmtId="165" fontId="1" fillId="2" borderId="0" xfId="0" applyNumberFormat="1" applyFont="1" applyFill="1" applyAlignment="1" applyProtection="1">
      <alignment horizontal="right" vertical="center" wrapText="1"/>
      <protection locked="0"/>
    </xf>
    <xf numFmtId="165" fontId="1" fillId="0" borderId="0" xfId="0" applyNumberFormat="1" applyFont="1" applyAlignment="1" applyProtection="1">
      <alignment horizontal="right" vertical="center" wrapText="1"/>
      <protection locked="0"/>
    </xf>
    <xf numFmtId="171" fontId="1" fillId="2" borderId="0" xfId="0" applyNumberFormat="1" applyFont="1" applyFill="1" applyAlignment="1" applyProtection="1">
      <alignment horizontal="right" vertical="center" wrapText="1"/>
      <protection locked="0"/>
    </xf>
    <xf numFmtId="165" fontId="2" fillId="2" borderId="0" xfId="0" applyNumberFormat="1" applyFont="1" applyFill="1" applyAlignment="1" applyProtection="1">
      <alignment vertical="center"/>
      <protection locked="0"/>
    </xf>
    <xf numFmtId="171" fontId="2" fillId="2" borderId="0" xfId="0" applyNumberFormat="1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165" fontId="2" fillId="2" borderId="0" xfId="0" applyNumberFormat="1" applyFont="1" applyFill="1" applyAlignment="1" applyProtection="1">
      <alignment horizontal="right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173" fontId="2" fillId="0" borderId="0" xfId="0" applyNumberFormat="1" applyFont="1" applyAlignment="1" applyProtection="1">
      <alignment horizontal="right" vertical="center" wrapText="1"/>
      <protection locked="0"/>
    </xf>
    <xf numFmtId="165" fontId="1" fillId="2" borderId="0" xfId="0" applyNumberFormat="1" applyFont="1" applyFill="1" applyAlignment="1" applyProtection="1">
      <alignment vertical="center"/>
      <protection locked="0"/>
    </xf>
    <xf numFmtId="173" fontId="1" fillId="0" borderId="0" xfId="0" applyNumberFormat="1" applyFont="1" applyAlignment="1" applyProtection="1">
      <alignment vertical="center"/>
      <protection locked="0"/>
    </xf>
    <xf numFmtId="171" fontId="1" fillId="2" borderId="0" xfId="0" applyNumberFormat="1" applyFont="1" applyFill="1" applyAlignment="1" applyProtection="1">
      <alignment horizontal="right" vertical="center"/>
      <protection locked="0"/>
    </xf>
    <xf numFmtId="171" fontId="1" fillId="0" borderId="0" xfId="0" applyNumberFormat="1" applyFont="1" applyAlignment="1" applyProtection="1">
      <alignment vertical="center"/>
      <protection locked="0"/>
    </xf>
    <xf numFmtId="171" fontId="1" fillId="0" borderId="0" xfId="0" applyNumberFormat="1" applyFont="1" applyAlignment="1" applyProtection="1">
      <alignment horizontal="right" vertical="center"/>
      <protection locked="0"/>
    </xf>
    <xf numFmtId="173" fontId="2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16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2" borderId="3" xfId="0" applyNumberFormat="1" applyFont="1" applyFill="1" applyBorder="1" applyAlignment="1" applyProtection="1">
      <alignment horizontal="right" vertical="center" wrapText="1"/>
      <protection locked="0"/>
    </xf>
    <xf numFmtId="165" fontId="2" fillId="0" borderId="3" xfId="0" applyNumberFormat="1" applyFont="1" applyBorder="1" applyAlignment="1" applyProtection="1">
      <alignment horizontal="right" vertical="center" wrapText="1"/>
      <protection locked="0"/>
    </xf>
    <xf numFmtId="171" fontId="2" fillId="2" borderId="3" xfId="0" applyNumberFormat="1" applyFont="1" applyFill="1" applyBorder="1" applyAlignment="1" applyProtection="1">
      <alignment horizontal="right" vertical="center" wrapText="1"/>
      <protection locked="0"/>
    </xf>
    <xf numFmtId="171" fontId="2" fillId="0" borderId="3" xfId="0" applyNumberFormat="1" applyFont="1" applyBorder="1" applyAlignment="1" applyProtection="1">
      <alignment horizontal="right" vertical="center" wrapText="1"/>
      <protection locked="0"/>
    </xf>
    <xf numFmtId="171" fontId="1" fillId="0" borderId="0" xfId="0" applyNumberFormat="1" applyFont="1" applyAlignment="1" applyProtection="1">
      <alignment horizontal="justify" vertical="center" wrapText="1"/>
      <protection locked="0"/>
    </xf>
    <xf numFmtId="171" fontId="2" fillId="0" borderId="0" xfId="0" applyNumberFormat="1" applyFont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2" fillId="2" borderId="0" xfId="0" applyNumberFormat="1" applyFont="1" applyFill="1" applyAlignment="1" applyProtection="1">
      <alignment horizontal="right" vertical="center" wrapText="1"/>
      <protection locked="0"/>
    </xf>
    <xf numFmtId="170" fontId="2" fillId="2" borderId="0" xfId="0" applyNumberFormat="1" applyFont="1" applyFill="1" applyAlignment="1" applyProtection="1">
      <alignment vertical="center"/>
      <protection locked="0"/>
    </xf>
    <xf numFmtId="170" fontId="2" fillId="0" borderId="0" xfId="0" applyNumberFormat="1" applyFont="1" applyAlignment="1" applyProtection="1">
      <alignment vertical="center"/>
      <protection locked="0"/>
    </xf>
    <xf numFmtId="170" fontId="2" fillId="2" borderId="0" xfId="0" applyNumberFormat="1" applyFont="1" applyFill="1" applyAlignment="1" applyProtection="1">
      <alignment horizontal="right" vertical="center"/>
      <protection locked="0"/>
    </xf>
    <xf numFmtId="170" fontId="2" fillId="0" borderId="0" xfId="0" applyNumberFormat="1" applyFont="1" applyAlignment="1" applyProtection="1">
      <alignment horizontal="right" vertical="center"/>
      <protection locked="0"/>
    </xf>
    <xf numFmtId="170" fontId="2" fillId="0" borderId="1" xfId="0" applyNumberFormat="1" applyFont="1" applyBorder="1" applyAlignment="1" applyProtection="1">
      <alignment horizontal="right" vertical="center" wrapText="1"/>
      <protection locked="0"/>
    </xf>
    <xf numFmtId="170" fontId="2" fillId="2" borderId="1" xfId="0" applyNumberFormat="1" applyFont="1" applyFill="1" applyBorder="1" applyAlignment="1" applyProtection="1">
      <alignment horizontal="right" vertical="center"/>
      <protection locked="0"/>
    </xf>
    <xf numFmtId="170" fontId="2" fillId="0" borderId="1" xfId="0" applyNumberFormat="1" applyFont="1" applyBorder="1" applyAlignment="1" applyProtection="1">
      <alignment horizontal="right" vertical="center"/>
      <protection locked="0"/>
    </xf>
    <xf numFmtId="170" fontId="1" fillId="0" borderId="0" xfId="0" applyNumberFormat="1" applyFont="1" applyAlignment="1" applyProtection="1">
      <alignment vertical="center"/>
      <protection locked="0"/>
    </xf>
    <xf numFmtId="170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70" fontId="1" fillId="0" borderId="0" xfId="0" applyNumberFormat="1" applyFont="1" applyAlignment="1" applyProtection="1">
      <alignment horizontal="justify" vertical="center" wrapText="1"/>
      <protection locked="0"/>
    </xf>
    <xf numFmtId="170" fontId="4" fillId="2" borderId="1" xfId="0" applyNumberFormat="1" applyFont="1" applyFill="1" applyBorder="1" applyAlignment="1" applyProtection="1">
      <alignment horizontal="right" vertical="center"/>
      <protection locked="0"/>
    </xf>
    <xf numFmtId="170" fontId="4" fillId="0" borderId="1" xfId="0" applyNumberFormat="1" applyFont="1" applyBorder="1" applyAlignment="1" applyProtection="1">
      <alignment horizontal="right" vertical="center"/>
      <protection locked="0"/>
    </xf>
    <xf numFmtId="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43" fontId="7" fillId="0" borderId="1" xfId="0" applyNumberFormat="1" applyFont="1" applyBorder="1" applyAlignment="1">
      <alignment horizontal="right" vertical="center"/>
    </xf>
    <xf numFmtId="43" fontId="7" fillId="0" borderId="1" xfId="0" applyNumberFormat="1" applyFont="1" applyBorder="1" applyAlignment="1">
      <alignment vertical="center"/>
    </xf>
    <xf numFmtId="0" fontId="4" fillId="0" borderId="0" xfId="0" quotePrefix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70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4" fillId="2" borderId="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250A0-1410-4F3C-BE32-23731A9E96A3}">
  <dimension ref="A1:L142"/>
  <sheetViews>
    <sheetView tabSelected="1" zoomScale="81" zoomScaleNormal="81" zoomScaleSheetLayoutView="100" workbookViewId="0">
      <selection activeCell="D22" sqref="D22"/>
    </sheetView>
  </sheetViews>
  <sheetFormatPr defaultColWidth="9.42578125" defaultRowHeight="21.75" customHeight="1" x14ac:dyDescent="0.2"/>
  <cols>
    <col min="1" max="2" width="1.5703125" style="4" customWidth="1"/>
    <col min="3" max="3" width="36.5703125" style="4" customWidth="1"/>
    <col min="4" max="4" width="7.85546875" style="2" customWidth="1"/>
    <col min="5" max="5" width="0.85546875" style="13" customWidth="1"/>
    <col min="6" max="6" width="14.7109375" style="45" customWidth="1"/>
    <col min="7" max="7" width="0.85546875" style="45" customWidth="1"/>
    <col min="8" max="8" width="12.5703125" style="45" customWidth="1"/>
    <col min="9" max="9" width="0.85546875" style="45" customWidth="1"/>
    <col min="10" max="10" width="14.7109375" style="45" customWidth="1"/>
    <col min="11" max="11" width="0.85546875" style="45" customWidth="1"/>
    <col min="12" max="12" width="12.42578125" style="45" bestFit="1" customWidth="1"/>
    <col min="13" max="16384" width="9.42578125" style="4"/>
  </cols>
  <sheetData>
    <row r="1" spans="1:12" ht="21.75" customHeight="1" x14ac:dyDescent="0.2">
      <c r="A1" s="1" t="s">
        <v>116</v>
      </c>
      <c r="B1" s="1"/>
      <c r="C1" s="1"/>
      <c r="E1" s="3"/>
    </row>
    <row r="2" spans="1:12" ht="21.75" customHeight="1" x14ac:dyDescent="0.2">
      <c r="A2" s="1" t="s">
        <v>0</v>
      </c>
      <c r="B2" s="1"/>
      <c r="C2" s="1"/>
      <c r="E2" s="3"/>
    </row>
    <row r="3" spans="1:12" ht="21.75" customHeight="1" x14ac:dyDescent="0.2">
      <c r="A3" s="5" t="s">
        <v>162</v>
      </c>
      <c r="B3" s="5"/>
      <c r="C3" s="5"/>
      <c r="D3" s="6"/>
      <c r="E3" s="7"/>
      <c r="F3" s="44"/>
      <c r="G3" s="44"/>
      <c r="H3" s="44"/>
      <c r="I3" s="44"/>
      <c r="J3" s="44"/>
      <c r="K3" s="44"/>
      <c r="L3" s="44"/>
    </row>
    <row r="4" spans="1:12" ht="21.75" customHeight="1" x14ac:dyDescent="0.2">
      <c r="A4" s="1"/>
      <c r="B4" s="1"/>
      <c r="C4" s="1"/>
      <c r="E4" s="3"/>
      <c r="F4" s="41"/>
      <c r="G4" s="41"/>
      <c r="H4" s="41"/>
      <c r="I4" s="41"/>
      <c r="J4" s="41"/>
      <c r="K4" s="41"/>
      <c r="L4" s="41"/>
    </row>
    <row r="5" spans="1:12" ht="21.75" customHeight="1" x14ac:dyDescent="0.2">
      <c r="A5" s="1"/>
      <c r="B5" s="1"/>
      <c r="C5" s="1"/>
      <c r="E5" s="3"/>
      <c r="F5" s="223" t="s">
        <v>1</v>
      </c>
      <c r="G5" s="223"/>
      <c r="H5" s="223"/>
      <c r="I5" s="54"/>
      <c r="J5" s="223" t="s">
        <v>2</v>
      </c>
      <c r="K5" s="223"/>
      <c r="L5" s="223"/>
    </row>
    <row r="6" spans="1:12" ht="21.75" customHeight="1" x14ac:dyDescent="0.2">
      <c r="A6" s="1"/>
      <c r="B6" s="1"/>
      <c r="C6" s="1"/>
      <c r="E6" s="3"/>
      <c r="F6" s="41" t="s">
        <v>86</v>
      </c>
      <c r="G6" s="41"/>
      <c r="H6" s="41" t="s">
        <v>114</v>
      </c>
      <c r="I6" s="41"/>
      <c r="J6" s="41" t="s">
        <v>86</v>
      </c>
      <c r="K6" s="41"/>
      <c r="L6" s="41" t="s">
        <v>114</v>
      </c>
    </row>
    <row r="7" spans="1:12" ht="21.75" customHeight="1" x14ac:dyDescent="0.2">
      <c r="A7" s="1"/>
      <c r="B7" s="1"/>
      <c r="C7" s="1"/>
      <c r="E7" s="3"/>
      <c r="F7" s="41" t="s">
        <v>164</v>
      </c>
      <c r="G7" s="41"/>
      <c r="H7" s="41" t="s">
        <v>3</v>
      </c>
      <c r="I7" s="41"/>
      <c r="J7" s="41" t="s">
        <v>164</v>
      </c>
      <c r="K7" s="41"/>
      <c r="L7" s="41" t="s">
        <v>3</v>
      </c>
    </row>
    <row r="8" spans="1:12" ht="21.75" customHeight="1" x14ac:dyDescent="0.2">
      <c r="A8" s="8"/>
      <c r="B8" s="8"/>
      <c r="C8" s="8"/>
      <c r="E8" s="3"/>
      <c r="F8" s="40" t="s">
        <v>125</v>
      </c>
      <c r="G8" s="40"/>
      <c r="H8" s="40" t="s">
        <v>4</v>
      </c>
      <c r="I8" s="40"/>
      <c r="J8" s="40" t="s">
        <v>125</v>
      </c>
      <c r="K8" s="40"/>
      <c r="L8" s="40" t="s">
        <v>4</v>
      </c>
    </row>
    <row r="9" spans="1:12" ht="21.75" customHeight="1" x14ac:dyDescent="0.2">
      <c r="A9" s="8"/>
      <c r="B9" s="8"/>
      <c r="C9" s="8"/>
      <c r="D9" s="9" t="s">
        <v>5</v>
      </c>
      <c r="E9" s="10"/>
      <c r="F9" s="42" t="s">
        <v>6</v>
      </c>
      <c r="G9" s="40"/>
      <c r="H9" s="42" t="s">
        <v>6</v>
      </c>
      <c r="I9" s="40"/>
      <c r="J9" s="42" t="s">
        <v>6</v>
      </c>
      <c r="K9" s="40"/>
      <c r="L9" s="42" t="s">
        <v>6</v>
      </c>
    </row>
    <row r="10" spans="1:12" ht="8.1" customHeight="1" x14ac:dyDescent="0.2">
      <c r="A10" s="8"/>
      <c r="B10" s="8"/>
      <c r="C10" s="8"/>
      <c r="D10" s="11"/>
      <c r="E10" s="10"/>
      <c r="F10" s="46"/>
      <c r="G10" s="40"/>
      <c r="H10" s="40"/>
      <c r="I10" s="40"/>
      <c r="J10" s="46"/>
      <c r="K10" s="40"/>
      <c r="L10" s="40"/>
    </row>
    <row r="11" spans="1:12" ht="21.75" customHeight="1" x14ac:dyDescent="0.2">
      <c r="A11" s="12" t="s">
        <v>7</v>
      </c>
      <c r="B11" s="12"/>
      <c r="C11" s="12"/>
      <c r="F11" s="43"/>
      <c r="J11" s="43"/>
    </row>
    <row r="12" spans="1:12" ht="8.1" customHeight="1" x14ac:dyDescent="0.2">
      <c r="A12" s="12"/>
      <c r="B12" s="12"/>
      <c r="C12" s="12"/>
      <c r="F12" s="43"/>
      <c r="J12" s="43"/>
    </row>
    <row r="13" spans="1:12" ht="21.75" customHeight="1" x14ac:dyDescent="0.2">
      <c r="A13" s="12" t="s">
        <v>8</v>
      </c>
      <c r="B13" s="12"/>
      <c r="C13" s="12"/>
      <c r="F13" s="43"/>
      <c r="J13" s="43"/>
    </row>
    <row r="14" spans="1:12" ht="8.1" customHeight="1" x14ac:dyDescent="0.2">
      <c r="A14" s="12"/>
      <c r="B14" s="12"/>
      <c r="C14" s="12"/>
      <c r="F14" s="43"/>
      <c r="J14" s="43"/>
    </row>
    <row r="15" spans="1:12" ht="21.75" customHeight="1" x14ac:dyDescent="0.2">
      <c r="A15" s="8" t="s">
        <v>9</v>
      </c>
      <c r="B15" s="8"/>
      <c r="C15" s="8"/>
      <c r="D15" s="14"/>
      <c r="E15" s="28"/>
      <c r="F15" s="43">
        <v>590834671</v>
      </c>
      <c r="H15" s="45">
        <v>115209373</v>
      </c>
      <c r="I15" s="149"/>
      <c r="J15" s="43">
        <v>503273735</v>
      </c>
      <c r="L15" s="45">
        <v>3380038</v>
      </c>
    </row>
    <row r="16" spans="1:12" ht="21.75" customHeight="1" x14ac:dyDescent="0.2">
      <c r="A16" s="8" t="s">
        <v>128</v>
      </c>
      <c r="B16" s="8"/>
      <c r="C16" s="8"/>
      <c r="D16" s="14"/>
      <c r="E16" s="28"/>
      <c r="F16" s="43">
        <v>100247</v>
      </c>
      <c r="H16" s="45">
        <v>100074</v>
      </c>
      <c r="I16" s="149"/>
      <c r="J16" s="43">
        <v>100247</v>
      </c>
      <c r="L16" s="45">
        <v>100074</v>
      </c>
    </row>
    <row r="17" spans="1:12" ht="21.75" customHeight="1" x14ac:dyDescent="0.2">
      <c r="A17" s="8" t="s">
        <v>136</v>
      </c>
      <c r="B17" s="8"/>
      <c r="C17" s="8"/>
      <c r="D17" s="14">
        <v>7</v>
      </c>
      <c r="E17" s="28"/>
      <c r="F17" s="43">
        <v>102668659</v>
      </c>
      <c r="H17" s="45">
        <v>91127080</v>
      </c>
      <c r="I17" s="149"/>
      <c r="J17" s="43">
        <v>49536454</v>
      </c>
      <c r="L17" s="45">
        <v>55393940</v>
      </c>
    </row>
    <row r="18" spans="1:12" ht="21.75" customHeight="1" x14ac:dyDescent="0.2">
      <c r="A18" s="4" t="s">
        <v>11</v>
      </c>
      <c r="C18" s="8"/>
      <c r="D18" s="14">
        <v>20.3</v>
      </c>
      <c r="E18" s="28"/>
      <c r="F18" s="43">
        <v>0</v>
      </c>
      <c r="H18" s="45">
        <v>0</v>
      </c>
      <c r="J18" s="43">
        <v>1471260243</v>
      </c>
      <c r="L18" s="45">
        <v>804000000</v>
      </c>
    </row>
    <row r="19" spans="1:12" ht="21.75" customHeight="1" x14ac:dyDescent="0.2">
      <c r="A19" s="4" t="s">
        <v>12</v>
      </c>
      <c r="B19" s="8"/>
      <c r="C19" s="8"/>
      <c r="D19" s="14">
        <v>9</v>
      </c>
      <c r="E19" s="28"/>
      <c r="F19" s="43">
        <v>206052913</v>
      </c>
      <c r="H19" s="45">
        <v>205990052</v>
      </c>
      <c r="J19" s="43">
        <v>0</v>
      </c>
      <c r="L19" s="45">
        <v>0</v>
      </c>
    </row>
    <row r="20" spans="1:12" ht="21.75" customHeight="1" x14ac:dyDescent="0.2">
      <c r="A20" s="8" t="s">
        <v>13</v>
      </c>
      <c r="B20" s="8"/>
      <c r="C20" s="8"/>
      <c r="D20" s="28"/>
      <c r="E20" s="28"/>
      <c r="F20" s="47">
        <v>5916153</v>
      </c>
      <c r="H20" s="44">
        <v>8289167</v>
      </c>
      <c r="J20" s="47">
        <v>1350345</v>
      </c>
      <c r="L20" s="44">
        <v>3612083</v>
      </c>
    </row>
    <row r="21" spans="1:12" ht="8.1" customHeight="1" x14ac:dyDescent="0.2">
      <c r="A21" s="8"/>
      <c r="B21" s="8"/>
      <c r="C21" s="8"/>
      <c r="F21" s="43"/>
      <c r="J21" s="43"/>
    </row>
    <row r="22" spans="1:12" ht="21.75" customHeight="1" x14ac:dyDescent="0.2">
      <c r="A22" s="12" t="s">
        <v>14</v>
      </c>
      <c r="B22" s="12"/>
      <c r="C22" s="12"/>
      <c r="F22" s="47">
        <f>SUM(F15:F20)</f>
        <v>905572643</v>
      </c>
      <c r="H22" s="44">
        <f>SUM(H15:H20)</f>
        <v>420715746</v>
      </c>
      <c r="J22" s="47">
        <f>SUM(J15:J20)</f>
        <v>2025521024</v>
      </c>
      <c r="L22" s="44">
        <f>SUM(L15:L20)</f>
        <v>866486135</v>
      </c>
    </row>
    <row r="23" spans="1:12" ht="21.75" customHeight="1" x14ac:dyDescent="0.2">
      <c r="A23" s="12"/>
      <c r="B23" s="12"/>
      <c r="C23" s="12"/>
      <c r="F23" s="43"/>
      <c r="J23" s="43"/>
    </row>
    <row r="24" spans="1:12" ht="21.75" customHeight="1" x14ac:dyDescent="0.2">
      <c r="A24" s="15" t="s">
        <v>113</v>
      </c>
      <c r="B24" s="15"/>
      <c r="C24" s="12"/>
      <c r="F24" s="43"/>
      <c r="J24" s="43"/>
    </row>
    <row r="25" spans="1:12" ht="8.1" customHeight="1" x14ac:dyDescent="0.2">
      <c r="A25" s="12"/>
      <c r="B25" s="12"/>
      <c r="C25" s="12"/>
      <c r="F25" s="43"/>
      <c r="J25" s="43"/>
    </row>
    <row r="26" spans="1:12" ht="21.75" customHeight="1" x14ac:dyDescent="0.2">
      <c r="A26" s="4" t="s">
        <v>15</v>
      </c>
      <c r="C26" s="8"/>
      <c r="D26" s="14"/>
      <c r="E26" s="28"/>
      <c r="F26" s="43">
        <v>1393220</v>
      </c>
      <c r="H26" s="45">
        <v>1091812</v>
      </c>
      <c r="J26" s="43">
        <v>1393220</v>
      </c>
      <c r="L26" s="45">
        <v>1091812</v>
      </c>
    </row>
    <row r="27" spans="1:12" ht="21.75" customHeight="1" x14ac:dyDescent="0.2">
      <c r="A27" s="4" t="s">
        <v>16</v>
      </c>
      <c r="C27" s="8"/>
      <c r="D27" s="14">
        <v>8</v>
      </c>
      <c r="E27" s="28"/>
      <c r="F27" s="43">
        <v>2068885933</v>
      </c>
      <c r="H27" s="45">
        <v>1780755041</v>
      </c>
      <c r="J27" s="43">
        <v>0</v>
      </c>
      <c r="L27" s="45">
        <v>0</v>
      </c>
    </row>
    <row r="28" spans="1:12" ht="21.75" customHeight="1" x14ac:dyDescent="0.2">
      <c r="A28" s="4" t="s">
        <v>17</v>
      </c>
      <c r="C28" s="8"/>
      <c r="D28" s="14">
        <v>9</v>
      </c>
      <c r="E28" s="28"/>
      <c r="F28" s="43">
        <v>130172163</v>
      </c>
      <c r="H28" s="45">
        <v>145857226</v>
      </c>
      <c r="J28" s="43">
        <v>0</v>
      </c>
      <c r="L28" s="45">
        <v>0</v>
      </c>
    </row>
    <row r="29" spans="1:12" ht="21.75" customHeight="1" x14ac:dyDescent="0.2">
      <c r="A29" s="4" t="s">
        <v>18</v>
      </c>
      <c r="C29" s="8"/>
      <c r="D29" s="14">
        <v>10</v>
      </c>
      <c r="E29" s="28"/>
      <c r="F29" s="43">
        <v>0</v>
      </c>
      <c r="H29" s="45">
        <v>0</v>
      </c>
      <c r="J29" s="43">
        <v>1099729005</v>
      </c>
      <c r="L29" s="45">
        <v>1099729005</v>
      </c>
    </row>
    <row r="30" spans="1:12" ht="21.75" customHeight="1" x14ac:dyDescent="0.2">
      <c r="A30" s="4" t="s">
        <v>19</v>
      </c>
      <c r="C30" s="8"/>
      <c r="D30" s="28"/>
      <c r="E30" s="28"/>
      <c r="F30" s="43">
        <v>20604112</v>
      </c>
      <c r="H30" s="45">
        <v>20719279</v>
      </c>
      <c r="J30" s="43">
        <v>0</v>
      </c>
      <c r="L30" s="45">
        <v>0</v>
      </c>
    </row>
    <row r="31" spans="1:12" ht="21.75" customHeight="1" x14ac:dyDescent="0.2">
      <c r="A31" s="8" t="s">
        <v>20</v>
      </c>
      <c r="B31" s="8"/>
      <c r="C31" s="8"/>
      <c r="D31" s="14">
        <v>11</v>
      </c>
      <c r="E31" s="28"/>
      <c r="F31" s="43">
        <v>437496892</v>
      </c>
      <c r="H31" s="45">
        <v>408355974</v>
      </c>
      <c r="J31" s="43">
        <v>430237736</v>
      </c>
      <c r="L31" s="45">
        <v>401061398</v>
      </c>
    </row>
    <row r="32" spans="1:12" ht="21.75" customHeight="1" x14ac:dyDescent="0.2">
      <c r="A32" s="8" t="s">
        <v>21</v>
      </c>
      <c r="B32" s="8"/>
      <c r="C32" s="8"/>
      <c r="D32" s="14"/>
      <c r="E32" s="28"/>
      <c r="F32" s="43">
        <v>10243140</v>
      </c>
      <c r="H32" s="45">
        <v>11936837</v>
      </c>
      <c r="J32" s="43">
        <v>8408823</v>
      </c>
      <c r="L32" s="45">
        <v>10197597</v>
      </c>
    </row>
    <row r="33" spans="1:12" ht="21.75" customHeight="1" x14ac:dyDescent="0.2">
      <c r="A33" s="8" t="s">
        <v>22</v>
      </c>
      <c r="B33" s="8"/>
      <c r="C33" s="8"/>
      <c r="D33" s="28"/>
      <c r="E33" s="28"/>
      <c r="F33" s="43">
        <v>17923953</v>
      </c>
      <c r="H33" s="45">
        <v>18894561</v>
      </c>
      <c r="J33" s="43">
        <v>17923952</v>
      </c>
      <c r="L33" s="45">
        <v>18894560</v>
      </c>
    </row>
    <row r="34" spans="1:12" ht="21.75" customHeight="1" x14ac:dyDescent="0.2">
      <c r="A34" s="8" t="s">
        <v>23</v>
      </c>
      <c r="B34" s="8"/>
      <c r="C34" s="8"/>
      <c r="D34" s="14"/>
      <c r="E34" s="28"/>
      <c r="F34" s="43">
        <v>127424137</v>
      </c>
      <c r="H34" s="45">
        <v>122205672</v>
      </c>
      <c r="J34" s="43">
        <v>2579844</v>
      </c>
      <c r="L34" s="45">
        <v>2484556</v>
      </c>
    </row>
    <row r="35" spans="1:12" ht="21.75" customHeight="1" x14ac:dyDescent="0.2">
      <c r="A35" s="8" t="s">
        <v>24</v>
      </c>
      <c r="B35" s="8"/>
      <c r="C35" s="8"/>
      <c r="D35" s="14"/>
      <c r="E35" s="28"/>
      <c r="F35" s="47">
        <v>853847</v>
      </c>
      <c r="H35" s="44">
        <v>836272</v>
      </c>
      <c r="J35" s="47">
        <v>797996</v>
      </c>
      <c r="L35" s="44">
        <v>780421</v>
      </c>
    </row>
    <row r="36" spans="1:12" ht="8.1" customHeight="1" x14ac:dyDescent="0.2">
      <c r="A36" s="8"/>
      <c r="B36" s="8"/>
      <c r="C36" s="8"/>
      <c r="F36" s="43"/>
      <c r="J36" s="43"/>
    </row>
    <row r="37" spans="1:12" ht="21.75" customHeight="1" x14ac:dyDescent="0.2">
      <c r="A37" s="12" t="s">
        <v>25</v>
      </c>
      <c r="B37" s="12"/>
      <c r="C37" s="12"/>
      <c r="F37" s="47">
        <f>SUM(F26:F36)</f>
        <v>2814997397</v>
      </c>
      <c r="H37" s="44">
        <f>SUM(H26:H36)</f>
        <v>2510652674</v>
      </c>
      <c r="J37" s="47">
        <f>SUM(J26:J36)</f>
        <v>1561070576</v>
      </c>
      <c r="L37" s="44">
        <f>SUM(L26:L36)</f>
        <v>1534239349</v>
      </c>
    </row>
    <row r="38" spans="1:12" ht="8.1" customHeight="1" x14ac:dyDescent="0.2">
      <c r="A38" s="12"/>
      <c r="B38" s="12"/>
      <c r="C38" s="12"/>
      <c r="F38" s="43"/>
      <c r="J38" s="43"/>
    </row>
    <row r="39" spans="1:12" ht="21.75" customHeight="1" thickBot="1" x14ac:dyDescent="0.25">
      <c r="A39" s="12" t="s">
        <v>26</v>
      </c>
      <c r="B39" s="12"/>
      <c r="C39" s="12"/>
      <c r="F39" s="48">
        <f>F22+F37</f>
        <v>3720570040</v>
      </c>
      <c r="H39" s="49">
        <f>H22+H37</f>
        <v>2931368420</v>
      </c>
      <c r="J39" s="48">
        <f>J22+J37</f>
        <v>3586591600</v>
      </c>
      <c r="L39" s="49">
        <f>L22+L37</f>
        <v>2400725484</v>
      </c>
    </row>
    <row r="40" spans="1:12" ht="18" customHeight="1" thickTop="1" x14ac:dyDescent="0.2">
      <c r="A40" s="12"/>
      <c r="B40" s="12"/>
      <c r="C40" s="12"/>
    </row>
    <row r="41" spans="1:12" ht="18" customHeight="1" x14ac:dyDescent="0.2">
      <c r="A41" s="12"/>
      <c r="B41" s="12"/>
      <c r="C41" s="12"/>
    </row>
    <row r="42" spans="1:12" ht="18" customHeight="1" x14ac:dyDescent="0.2">
      <c r="A42" s="12"/>
      <c r="B42" s="12"/>
      <c r="C42" s="12"/>
    </row>
    <row r="43" spans="1:12" ht="18" customHeight="1" x14ac:dyDescent="0.2">
      <c r="A43" s="12"/>
      <c r="B43" s="12"/>
      <c r="C43" s="12"/>
    </row>
    <row r="44" spans="1:12" ht="18" customHeight="1" x14ac:dyDescent="0.2">
      <c r="A44" s="12"/>
      <c r="B44" s="12"/>
      <c r="C44" s="12"/>
    </row>
    <row r="45" spans="1:12" ht="18" customHeight="1" x14ac:dyDescent="0.2">
      <c r="A45" s="12"/>
      <c r="B45" s="12"/>
      <c r="C45" s="12"/>
    </row>
    <row r="46" spans="1:12" ht="18" customHeight="1" x14ac:dyDescent="0.2">
      <c r="A46" s="12"/>
      <c r="B46" s="12"/>
      <c r="C46" s="12"/>
    </row>
    <row r="47" spans="1:12" ht="15" customHeight="1" x14ac:dyDescent="0.2">
      <c r="A47" s="12"/>
      <c r="B47" s="12"/>
      <c r="C47" s="12"/>
    </row>
    <row r="48" spans="1:12" ht="21.95" customHeight="1" x14ac:dyDescent="0.2">
      <c r="A48" s="16" t="s">
        <v>27</v>
      </c>
      <c r="B48" s="16"/>
      <c r="C48" s="17"/>
      <c r="D48" s="6"/>
      <c r="E48" s="18"/>
      <c r="F48" s="44"/>
      <c r="G48" s="44"/>
      <c r="H48" s="44"/>
      <c r="I48" s="44"/>
      <c r="J48" s="44"/>
      <c r="K48" s="44"/>
      <c r="L48" s="44"/>
    </row>
    <row r="49" spans="1:12" ht="21.75" customHeight="1" x14ac:dyDescent="0.2">
      <c r="A49" s="1" t="str">
        <f>+A1</f>
        <v>บริษัท เชฎฐ์ เอเชีย จำกัด (มหาชน)</v>
      </c>
      <c r="B49" s="1"/>
      <c r="C49" s="1"/>
      <c r="E49" s="3"/>
    </row>
    <row r="50" spans="1:12" ht="21.75" customHeight="1" x14ac:dyDescent="0.2">
      <c r="A50" s="1" t="s">
        <v>28</v>
      </c>
      <c r="B50" s="1"/>
      <c r="C50" s="1"/>
      <c r="E50" s="3"/>
    </row>
    <row r="51" spans="1:12" ht="21.75" customHeight="1" x14ac:dyDescent="0.2">
      <c r="A51" s="5" t="str">
        <f>A3</f>
        <v>ณ วันที่ 30 มิถุนายน พ.ศ. 2566</v>
      </c>
      <c r="B51" s="5"/>
      <c r="C51" s="5"/>
      <c r="D51" s="6"/>
      <c r="E51" s="7"/>
      <c r="F51" s="44"/>
      <c r="G51" s="44"/>
      <c r="H51" s="44"/>
      <c r="I51" s="44"/>
      <c r="J51" s="44"/>
      <c r="K51" s="44"/>
      <c r="L51" s="44"/>
    </row>
    <row r="52" spans="1:12" ht="21.75" customHeight="1" x14ac:dyDescent="0.2">
      <c r="A52" s="1"/>
      <c r="B52" s="1"/>
      <c r="C52" s="8"/>
      <c r="E52" s="3"/>
      <c r="F52" s="40"/>
      <c r="H52" s="40"/>
      <c r="J52" s="40"/>
      <c r="L52" s="40"/>
    </row>
    <row r="53" spans="1:12" ht="21.75" customHeight="1" x14ac:dyDescent="0.2">
      <c r="A53" s="1"/>
      <c r="B53" s="1"/>
      <c r="C53" s="8"/>
      <c r="E53" s="3"/>
      <c r="F53" s="223" t="s">
        <v>1</v>
      </c>
      <c r="G53" s="223"/>
      <c r="H53" s="223"/>
      <c r="I53" s="54"/>
      <c r="J53" s="223" t="s">
        <v>2</v>
      </c>
      <c r="K53" s="223"/>
      <c r="L53" s="223"/>
    </row>
    <row r="54" spans="1:12" ht="21.75" customHeight="1" x14ac:dyDescent="0.2">
      <c r="A54" s="1"/>
      <c r="B54" s="1"/>
      <c r="C54" s="8"/>
      <c r="E54" s="3"/>
      <c r="F54" s="41" t="s">
        <v>86</v>
      </c>
      <c r="G54" s="41"/>
      <c r="H54" s="41" t="s">
        <v>114</v>
      </c>
      <c r="I54" s="41"/>
      <c r="J54" s="41" t="s">
        <v>86</v>
      </c>
      <c r="K54" s="41"/>
      <c r="L54" s="41" t="s">
        <v>114</v>
      </c>
    </row>
    <row r="55" spans="1:12" ht="21.75" customHeight="1" x14ac:dyDescent="0.2">
      <c r="A55" s="1"/>
      <c r="B55" s="1"/>
      <c r="C55" s="8"/>
      <c r="E55" s="3"/>
      <c r="F55" s="41" t="s">
        <v>164</v>
      </c>
      <c r="G55" s="41"/>
      <c r="H55" s="41" t="s">
        <v>3</v>
      </c>
      <c r="I55" s="41"/>
      <c r="J55" s="41" t="s">
        <v>164</v>
      </c>
      <c r="K55" s="41"/>
      <c r="L55" s="41" t="s">
        <v>3</v>
      </c>
    </row>
    <row r="56" spans="1:12" ht="21.75" customHeight="1" x14ac:dyDescent="0.2">
      <c r="A56" s="19"/>
      <c r="B56" s="19"/>
      <c r="C56" s="19"/>
      <c r="D56" s="20"/>
      <c r="E56" s="3"/>
      <c r="F56" s="40" t="s">
        <v>125</v>
      </c>
      <c r="G56" s="40"/>
      <c r="H56" s="40" t="s">
        <v>4</v>
      </c>
      <c r="I56" s="40"/>
      <c r="J56" s="40" t="s">
        <v>125</v>
      </c>
      <c r="K56" s="40"/>
      <c r="L56" s="40" t="s">
        <v>4</v>
      </c>
    </row>
    <row r="57" spans="1:12" ht="21.75" customHeight="1" x14ac:dyDescent="0.2">
      <c r="C57" s="12"/>
      <c r="D57" s="9" t="s">
        <v>5</v>
      </c>
      <c r="E57" s="10"/>
      <c r="F57" s="42" t="s">
        <v>6</v>
      </c>
      <c r="G57" s="40"/>
      <c r="H57" s="42" t="s">
        <v>6</v>
      </c>
      <c r="I57" s="40"/>
      <c r="J57" s="42" t="s">
        <v>6</v>
      </c>
      <c r="K57" s="40"/>
      <c r="L57" s="42" t="s">
        <v>6</v>
      </c>
    </row>
    <row r="58" spans="1:12" ht="21.75" customHeight="1" x14ac:dyDescent="0.2">
      <c r="A58" s="12" t="s">
        <v>29</v>
      </c>
      <c r="B58" s="12"/>
      <c r="C58" s="12"/>
      <c r="F58" s="43"/>
      <c r="G58" s="50"/>
      <c r="I58" s="50"/>
      <c r="J58" s="43"/>
      <c r="K58" s="50"/>
    </row>
    <row r="59" spans="1:12" ht="6" customHeight="1" x14ac:dyDescent="0.2">
      <c r="A59" s="8"/>
      <c r="B59" s="8"/>
      <c r="C59" s="8"/>
      <c r="F59" s="43"/>
      <c r="J59" s="43"/>
    </row>
    <row r="60" spans="1:12" ht="21.75" customHeight="1" x14ac:dyDescent="0.2">
      <c r="A60" s="12" t="s">
        <v>30</v>
      </c>
      <c r="B60" s="12"/>
      <c r="C60" s="12"/>
      <c r="F60" s="43"/>
      <c r="J60" s="43"/>
    </row>
    <row r="61" spans="1:12" ht="6" customHeight="1" x14ac:dyDescent="0.2">
      <c r="A61" s="8"/>
      <c r="B61" s="8"/>
      <c r="C61" s="8"/>
      <c r="F61" s="43"/>
      <c r="J61" s="43"/>
    </row>
    <row r="62" spans="1:12" ht="21.75" customHeight="1" x14ac:dyDescent="0.2">
      <c r="A62" s="8" t="s">
        <v>31</v>
      </c>
      <c r="B62" s="8"/>
      <c r="C62" s="8"/>
      <c r="D62" s="14">
        <v>12</v>
      </c>
      <c r="E62" s="28"/>
      <c r="F62" s="43">
        <v>18459630</v>
      </c>
      <c r="G62" s="149"/>
      <c r="H62" s="45">
        <v>20469746</v>
      </c>
      <c r="J62" s="43">
        <v>15588053</v>
      </c>
      <c r="K62" s="149"/>
      <c r="L62" s="45">
        <v>17782135</v>
      </c>
    </row>
    <row r="63" spans="1:12" ht="21.75" customHeight="1" x14ac:dyDescent="0.2">
      <c r="A63" s="8" t="s">
        <v>180</v>
      </c>
      <c r="B63" s="8"/>
      <c r="C63" s="8"/>
      <c r="D63" s="14">
        <v>13</v>
      </c>
      <c r="E63" s="28"/>
      <c r="F63" s="43">
        <v>118309816</v>
      </c>
      <c r="G63" s="149"/>
      <c r="H63" s="45">
        <v>46720000</v>
      </c>
      <c r="J63" s="43">
        <v>0</v>
      </c>
      <c r="K63" s="149"/>
      <c r="L63" s="45">
        <v>0</v>
      </c>
    </row>
    <row r="64" spans="1:12" ht="21.75" customHeight="1" x14ac:dyDescent="0.2">
      <c r="A64" s="4" t="s">
        <v>33</v>
      </c>
      <c r="B64" s="8"/>
      <c r="C64" s="8"/>
      <c r="D64" s="14">
        <v>14</v>
      </c>
      <c r="E64" s="28"/>
      <c r="F64" s="43">
        <v>0</v>
      </c>
      <c r="G64" s="149"/>
      <c r="H64" s="45">
        <v>461946609</v>
      </c>
      <c r="I64" s="149"/>
      <c r="J64" s="43">
        <v>0</v>
      </c>
      <c r="K64" s="149"/>
      <c r="L64" s="45">
        <v>0</v>
      </c>
    </row>
    <row r="65" spans="1:12" ht="21.75" customHeight="1" x14ac:dyDescent="0.2">
      <c r="A65" s="4" t="s">
        <v>34</v>
      </c>
      <c r="C65" s="8"/>
      <c r="D65" s="14"/>
      <c r="E65" s="28"/>
      <c r="F65" s="43"/>
      <c r="G65" s="149"/>
      <c r="J65" s="43"/>
      <c r="K65" s="149"/>
    </row>
    <row r="66" spans="1:12" ht="21.75" customHeight="1" x14ac:dyDescent="0.2">
      <c r="B66" s="4" t="s">
        <v>32</v>
      </c>
      <c r="D66" s="14">
        <v>14</v>
      </c>
      <c r="E66" s="28"/>
      <c r="F66" s="43">
        <v>114300969</v>
      </c>
      <c r="G66" s="149"/>
      <c r="H66" s="45">
        <v>109716461</v>
      </c>
      <c r="I66" s="149"/>
      <c r="J66" s="43">
        <v>49288840</v>
      </c>
      <c r="K66" s="149"/>
      <c r="L66" s="45">
        <v>45739852</v>
      </c>
    </row>
    <row r="67" spans="1:12" ht="21.75" customHeight="1" x14ac:dyDescent="0.2">
      <c r="A67" s="8" t="s">
        <v>35</v>
      </c>
      <c r="B67" s="8"/>
      <c r="C67" s="8"/>
      <c r="D67" s="14"/>
      <c r="E67" s="28"/>
      <c r="F67" s="43"/>
      <c r="G67" s="149"/>
      <c r="J67" s="43"/>
      <c r="K67" s="149"/>
    </row>
    <row r="68" spans="1:12" ht="21.75" customHeight="1" x14ac:dyDescent="0.2">
      <c r="B68" s="8" t="s">
        <v>32</v>
      </c>
      <c r="C68" s="8"/>
      <c r="D68" s="14">
        <v>14</v>
      </c>
      <c r="E68" s="28"/>
      <c r="F68" s="43">
        <v>3229081</v>
      </c>
      <c r="G68" s="149"/>
      <c r="H68" s="45">
        <v>3136589</v>
      </c>
      <c r="J68" s="43">
        <v>3406450</v>
      </c>
      <c r="K68" s="149"/>
      <c r="L68" s="45">
        <v>3311089</v>
      </c>
    </row>
    <row r="69" spans="1:12" ht="21.75" customHeight="1" x14ac:dyDescent="0.2">
      <c r="A69" s="4" t="s">
        <v>129</v>
      </c>
      <c r="B69" s="8"/>
      <c r="C69" s="8"/>
      <c r="D69" s="14"/>
      <c r="E69" s="28"/>
      <c r="F69" s="43"/>
      <c r="G69" s="149"/>
      <c r="J69" s="43"/>
      <c r="K69" s="149"/>
    </row>
    <row r="70" spans="1:12" ht="21.75" customHeight="1" x14ac:dyDescent="0.2">
      <c r="B70" s="8" t="s">
        <v>32</v>
      </c>
      <c r="C70" s="8"/>
      <c r="D70" s="14"/>
      <c r="E70" s="28"/>
      <c r="F70" s="43">
        <v>2964890</v>
      </c>
      <c r="G70" s="149"/>
      <c r="H70" s="45">
        <v>2841536</v>
      </c>
      <c r="J70" s="43">
        <v>2964890</v>
      </c>
      <c r="K70" s="149"/>
      <c r="L70" s="45">
        <v>2841536</v>
      </c>
    </row>
    <row r="71" spans="1:12" ht="21.75" customHeight="1" x14ac:dyDescent="0.2">
      <c r="A71" s="4" t="s">
        <v>36</v>
      </c>
      <c r="C71" s="8"/>
      <c r="D71" s="28"/>
      <c r="E71" s="28"/>
      <c r="F71" s="43">
        <v>12656626</v>
      </c>
      <c r="G71" s="149"/>
      <c r="H71" s="45">
        <v>22018346</v>
      </c>
      <c r="I71" s="149"/>
      <c r="J71" s="43">
        <v>0</v>
      </c>
      <c r="K71" s="149"/>
      <c r="L71" s="45">
        <v>7928193</v>
      </c>
    </row>
    <row r="72" spans="1:12" ht="21.75" customHeight="1" x14ac:dyDescent="0.2">
      <c r="A72" s="4" t="s">
        <v>37</v>
      </c>
      <c r="C72" s="8"/>
      <c r="D72" s="28"/>
      <c r="E72" s="28"/>
      <c r="F72" s="47">
        <v>145795</v>
      </c>
      <c r="G72" s="149"/>
      <c r="H72" s="44">
        <v>0</v>
      </c>
      <c r="I72" s="149"/>
      <c r="J72" s="47">
        <v>0</v>
      </c>
      <c r="K72" s="149"/>
      <c r="L72" s="44">
        <v>0</v>
      </c>
    </row>
    <row r="73" spans="1:12" ht="6" customHeight="1" x14ac:dyDescent="0.2">
      <c r="A73" s="8"/>
      <c r="B73" s="8"/>
      <c r="C73" s="8"/>
      <c r="F73" s="43"/>
      <c r="J73" s="43"/>
    </row>
    <row r="74" spans="1:12" ht="21.75" customHeight="1" x14ac:dyDescent="0.2">
      <c r="A74" s="12" t="s">
        <v>38</v>
      </c>
      <c r="B74" s="12"/>
      <c r="C74" s="12"/>
      <c r="F74" s="47">
        <f>SUM(F62:F73)</f>
        <v>270066807</v>
      </c>
      <c r="H74" s="44">
        <f>SUM(H62:H73)</f>
        <v>666849287</v>
      </c>
      <c r="J74" s="47">
        <f>SUM(J62:J73)</f>
        <v>71248233</v>
      </c>
      <c r="L74" s="44">
        <f>SUM(L62:L73)</f>
        <v>77602805</v>
      </c>
    </row>
    <row r="75" spans="1:12" ht="21.75" customHeight="1" x14ac:dyDescent="0.2">
      <c r="C75" s="39"/>
      <c r="F75" s="43"/>
      <c r="J75" s="43"/>
    </row>
    <row r="76" spans="1:12" ht="21.75" customHeight="1" x14ac:dyDescent="0.2">
      <c r="A76" s="12" t="s">
        <v>39</v>
      </c>
      <c r="B76" s="12"/>
      <c r="C76" s="12"/>
      <c r="F76" s="43"/>
      <c r="J76" s="43"/>
    </row>
    <row r="77" spans="1:12" ht="6.6" customHeight="1" x14ac:dyDescent="0.2">
      <c r="A77" s="8"/>
      <c r="B77" s="8"/>
      <c r="C77" s="8"/>
      <c r="F77" s="43"/>
      <c r="J77" s="43"/>
    </row>
    <row r="78" spans="1:12" ht="21.75" customHeight="1" x14ac:dyDescent="0.2">
      <c r="A78" s="8" t="s">
        <v>40</v>
      </c>
      <c r="B78" s="8"/>
      <c r="C78" s="8"/>
      <c r="D78" s="14">
        <v>14</v>
      </c>
      <c r="E78" s="28"/>
      <c r="F78" s="43">
        <v>119372538</v>
      </c>
      <c r="G78" s="149"/>
      <c r="H78" s="45">
        <v>172303810</v>
      </c>
      <c r="I78" s="149"/>
      <c r="J78" s="43">
        <v>98819429</v>
      </c>
      <c r="K78" s="149"/>
      <c r="L78" s="45">
        <v>119479687</v>
      </c>
    </row>
    <row r="79" spans="1:12" ht="21.75" customHeight="1" x14ac:dyDescent="0.2">
      <c r="A79" s="8" t="s">
        <v>115</v>
      </c>
      <c r="B79" s="8"/>
      <c r="C79" s="8"/>
      <c r="D79" s="14">
        <v>14</v>
      </c>
      <c r="E79" s="28"/>
      <c r="F79" s="43">
        <v>7544848</v>
      </c>
      <c r="G79" s="149"/>
      <c r="H79" s="45">
        <v>9305800</v>
      </c>
      <c r="I79" s="149"/>
      <c r="J79" s="43">
        <v>5327648</v>
      </c>
      <c r="K79" s="149"/>
      <c r="L79" s="45">
        <v>7190388</v>
      </c>
    </row>
    <row r="80" spans="1:12" ht="21.75" customHeight="1" x14ac:dyDescent="0.2">
      <c r="A80" s="8" t="s">
        <v>130</v>
      </c>
      <c r="B80" s="8"/>
      <c r="C80" s="8"/>
      <c r="D80" s="14"/>
      <c r="E80" s="28"/>
      <c r="F80" s="43">
        <v>1875919</v>
      </c>
      <c r="G80" s="149"/>
      <c r="H80" s="45">
        <v>4892052</v>
      </c>
      <c r="I80" s="149"/>
      <c r="J80" s="43">
        <v>1875919</v>
      </c>
      <c r="K80" s="149"/>
      <c r="L80" s="45">
        <v>4892052</v>
      </c>
    </row>
    <row r="81" spans="1:12" ht="21.75" customHeight="1" x14ac:dyDescent="0.2">
      <c r="A81" s="8" t="s">
        <v>41</v>
      </c>
      <c r="B81" s="8"/>
      <c r="C81" s="8"/>
      <c r="D81" s="14"/>
      <c r="E81" s="28"/>
      <c r="F81" s="43">
        <v>13556380</v>
      </c>
      <c r="G81" s="149"/>
      <c r="H81" s="45">
        <v>12988095</v>
      </c>
      <c r="I81" s="149"/>
      <c r="J81" s="43">
        <v>12354700</v>
      </c>
      <c r="K81" s="149"/>
      <c r="L81" s="45">
        <v>11908093</v>
      </c>
    </row>
    <row r="82" spans="1:12" ht="21.75" customHeight="1" x14ac:dyDescent="0.2">
      <c r="A82" s="8" t="s">
        <v>42</v>
      </c>
      <c r="B82" s="8"/>
      <c r="C82" s="8"/>
      <c r="D82" s="14"/>
      <c r="E82" s="28"/>
      <c r="F82" s="47">
        <v>5566250</v>
      </c>
      <c r="G82" s="149"/>
      <c r="H82" s="44">
        <v>5291250</v>
      </c>
      <c r="I82" s="149"/>
      <c r="J82" s="47">
        <v>5500000</v>
      </c>
      <c r="K82" s="149"/>
      <c r="L82" s="44">
        <v>5225000</v>
      </c>
    </row>
    <row r="83" spans="1:12" ht="6.6" customHeight="1" x14ac:dyDescent="0.2">
      <c r="A83" s="8"/>
      <c r="B83" s="8"/>
      <c r="C83" s="8"/>
      <c r="F83" s="43"/>
      <c r="J83" s="43"/>
    </row>
    <row r="84" spans="1:12" ht="21.75" customHeight="1" x14ac:dyDescent="0.2">
      <c r="A84" s="12" t="s">
        <v>43</v>
      </c>
      <c r="B84" s="12"/>
      <c r="C84" s="12"/>
      <c r="F84" s="47">
        <f>SUM(F78:F82)</f>
        <v>147915935</v>
      </c>
      <c r="H84" s="44">
        <f>SUM(H78:H82)</f>
        <v>204781007</v>
      </c>
      <c r="J84" s="47">
        <f>SUM(J78:J82)</f>
        <v>123877696</v>
      </c>
      <c r="L84" s="44">
        <f>SUM(L78:L82)</f>
        <v>148695220</v>
      </c>
    </row>
    <row r="85" spans="1:12" ht="6" customHeight="1" x14ac:dyDescent="0.2">
      <c r="A85" s="8"/>
      <c r="B85" s="8"/>
      <c r="C85" s="8"/>
      <c r="F85" s="43"/>
      <c r="J85" s="43"/>
    </row>
    <row r="86" spans="1:12" ht="21.75" customHeight="1" x14ac:dyDescent="0.2">
      <c r="A86" s="12" t="s">
        <v>44</v>
      </c>
      <c r="B86" s="12"/>
      <c r="C86" s="12"/>
      <c r="F86" s="47">
        <f>F74+F84</f>
        <v>417982742</v>
      </c>
      <c r="H86" s="44">
        <f>H74+H84</f>
        <v>871630294</v>
      </c>
      <c r="J86" s="47">
        <f>J74+J84</f>
        <v>195125929</v>
      </c>
      <c r="L86" s="44">
        <f>L74+L84</f>
        <v>226298025</v>
      </c>
    </row>
    <row r="87" spans="1:12" ht="18.75" customHeight="1" x14ac:dyDescent="0.2"/>
    <row r="88" spans="1:12" ht="18.75" customHeight="1" x14ac:dyDescent="0.2"/>
    <row r="89" spans="1:12" ht="18.75" customHeight="1" x14ac:dyDescent="0.2"/>
    <row r="90" spans="1:12" ht="18.75" customHeight="1" x14ac:dyDescent="0.2"/>
    <row r="91" spans="1:12" ht="23.45" customHeight="1" x14ac:dyDescent="0.2"/>
    <row r="92" spans="1:12" ht="23.45" customHeight="1" x14ac:dyDescent="0.2"/>
    <row r="93" spans="1:12" ht="20.25" customHeight="1" x14ac:dyDescent="0.2"/>
    <row r="94" spans="1:12" ht="19.5" customHeight="1" x14ac:dyDescent="0.2"/>
    <row r="95" spans="1:12" ht="21.95" customHeight="1" x14ac:dyDescent="0.2">
      <c r="A95" s="22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23"/>
      <c r="C95" s="23"/>
      <c r="D95" s="6"/>
      <c r="E95" s="18"/>
      <c r="F95" s="44"/>
      <c r="G95" s="44"/>
      <c r="H95" s="44"/>
      <c r="I95" s="44"/>
      <c r="J95" s="44"/>
      <c r="K95" s="44"/>
      <c r="L95" s="44"/>
    </row>
    <row r="96" spans="1:12" ht="21.75" customHeight="1" x14ac:dyDescent="0.2">
      <c r="A96" s="12" t="str">
        <f>A49</f>
        <v>บริษัท เชฎฐ์ เอเชีย จำกัด (มหาชน)</v>
      </c>
      <c r="B96" s="15"/>
      <c r="C96" s="15"/>
    </row>
    <row r="97" spans="1:12" ht="21.75" customHeight="1" x14ac:dyDescent="0.2">
      <c r="A97" s="1" t="s">
        <v>28</v>
      </c>
      <c r="B97" s="15"/>
      <c r="C97" s="15"/>
    </row>
    <row r="98" spans="1:12" ht="21.75" customHeight="1" x14ac:dyDescent="0.2">
      <c r="A98" s="24" t="str">
        <f>A51</f>
        <v>ณ วันที่ 30 มิถุนายน พ.ศ. 2566</v>
      </c>
      <c r="B98" s="25"/>
      <c r="C98" s="25"/>
      <c r="D98" s="6"/>
      <c r="E98" s="18"/>
      <c r="F98" s="44"/>
      <c r="G98" s="44"/>
      <c r="H98" s="44"/>
      <c r="I98" s="44"/>
      <c r="J98" s="44"/>
      <c r="K98" s="44"/>
      <c r="L98" s="44"/>
    </row>
    <row r="99" spans="1:12" ht="21.75" customHeight="1" x14ac:dyDescent="0.2">
      <c r="A99" s="1"/>
      <c r="B99" s="1"/>
      <c r="C99" s="1"/>
      <c r="E99" s="3"/>
      <c r="F99" s="41"/>
      <c r="G99" s="41"/>
      <c r="H99" s="41"/>
      <c r="I99" s="41"/>
      <c r="J99" s="41"/>
      <c r="K99" s="41"/>
      <c r="L99" s="41"/>
    </row>
    <row r="100" spans="1:12" ht="21.75" customHeight="1" x14ac:dyDescent="0.2">
      <c r="A100" s="1"/>
      <c r="B100" s="1"/>
      <c r="C100" s="1"/>
      <c r="E100" s="3"/>
      <c r="F100" s="223" t="s">
        <v>1</v>
      </c>
      <c r="G100" s="223"/>
      <c r="H100" s="223"/>
      <c r="I100" s="54"/>
      <c r="J100" s="223" t="s">
        <v>2</v>
      </c>
      <c r="K100" s="223"/>
      <c r="L100" s="223"/>
    </row>
    <row r="101" spans="1:12" ht="21.75" customHeight="1" x14ac:dyDescent="0.2">
      <c r="A101" s="1"/>
      <c r="B101" s="1"/>
      <c r="C101" s="1"/>
      <c r="E101" s="3"/>
      <c r="F101" s="41" t="s">
        <v>86</v>
      </c>
      <c r="G101" s="41"/>
      <c r="H101" s="41" t="s">
        <v>114</v>
      </c>
      <c r="I101" s="41"/>
      <c r="J101" s="41" t="s">
        <v>86</v>
      </c>
      <c r="K101" s="41"/>
      <c r="L101" s="41" t="s">
        <v>114</v>
      </c>
    </row>
    <row r="102" spans="1:12" ht="21.75" customHeight="1" x14ac:dyDescent="0.2">
      <c r="A102" s="1"/>
      <c r="B102" s="1"/>
      <c r="C102" s="1"/>
      <c r="E102" s="3"/>
      <c r="F102" s="41" t="s">
        <v>164</v>
      </c>
      <c r="G102" s="41"/>
      <c r="H102" s="41" t="s">
        <v>3</v>
      </c>
      <c r="I102" s="41"/>
      <c r="J102" s="41" t="s">
        <v>164</v>
      </c>
      <c r="K102" s="41"/>
      <c r="L102" s="41" t="s">
        <v>3</v>
      </c>
    </row>
    <row r="103" spans="1:12" ht="21.75" customHeight="1" x14ac:dyDescent="0.2">
      <c r="A103" s="8"/>
      <c r="B103" s="8"/>
      <c r="C103" s="8"/>
      <c r="E103" s="3"/>
      <c r="F103" s="40" t="s">
        <v>125</v>
      </c>
      <c r="G103" s="40"/>
      <c r="H103" s="40" t="s">
        <v>4</v>
      </c>
      <c r="I103" s="40"/>
      <c r="J103" s="40" t="s">
        <v>125</v>
      </c>
      <c r="K103" s="40"/>
      <c r="L103" s="40" t="s">
        <v>4</v>
      </c>
    </row>
    <row r="104" spans="1:12" ht="21.75" customHeight="1" x14ac:dyDescent="0.2">
      <c r="A104" s="8"/>
      <c r="B104" s="8"/>
      <c r="C104" s="8"/>
      <c r="D104" s="9" t="s">
        <v>5</v>
      </c>
      <c r="E104" s="10"/>
      <c r="F104" s="42" t="s">
        <v>6</v>
      </c>
      <c r="G104" s="40"/>
      <c r="H104" s="42" t="s">
        <v>6</v>
      </c>
      <c r="I104" s="40"/>
      <c r="J104" s="42" t="s">
        <v>6</v>
      </c>
      <c r="K104" s="40"/>
      <c r="L104" s="42" t="s">
        <v>6</v>
      </c>
    </row>
    <row r="105" spans="1:12" ht="8.1" customHeight="1" x14ac:dyDescent="0.2">
      <c r="A105" s="8"/>
      <c r="B105" s="8"/>
      <c r="C105" s="8"/>
      <c r="D105" s="11"/>
      <c r="E105" s="10"/>
      <c r="F105" s="46"/>
      <c r="G105" s="40"/>
      <c r="H105" s="40"/>
      <c r="I105" s="40"/>
      <c r="J105" s="46"/>
      <c r="K105" s="40"/>
      <c r="L105" s="40"/>
    </row>
    <row r="106" spans="1:12" ht="21.75" customHeight="1" x14ac:dyDescent="0.2">
      <c r="A106" s="12" t="s">
        <v>45</v>
      </c>
      <c r="B106" s="12"/>
      <c r="C106" s="12"/>
      <c r="F106" s="43"/>
      <c r="G106" s="50"/>
      <c r="I106" s="50"/>
      <c r="J106" s="43"/>
      <c r="K106" s="50"/>
    </row>
    <row r="107" spans="1:12" ht="6" customHeight="1" x14ac:dyDescent="0.2">
      <c r="A107" s="8"/>
      <c r="B107" s="8"/>
      <c r="C107" s="8"/>
      <c r="F107" s="43"/>
      <c r="J107" s="43"/>
    </row>
    <row r="108" spans="1:12" ht="21.75" customHeight="1" x14ac:dyDescent="0.2">
      <c r="A108" s="12" t="s">
        <v>46</v>
      </c>
      <c r="B108" s="12"/>
      <c r="C108" s="12"/>
      <c r="E108" s="2"/>
      <c r="F108" s="43"/>
      <c r="J108" s="43"/>
    </row>
    <row r="109" spans="1:12" ht="6" customHeight="1" x14ac:dyDescent="0.2">
      <c r="A109" s="8"/>
      <c r="B109" s="8"/>
      <c r="C109" s="8"/>
      <c r="F109" s="43"/>
      <c r="J109" s="43"/>
    </row>
    <row r="110" spans="1:12" ht="21.75" customHeight="1" x14ac:dyDescent="0.2">
      <c r="A110" s="8" t="s">
        <v>47</v>
      </c>
      <c r="B110" s="8"/>
      <c r="C110" s="12"/>
      <c r="D110" s="14">
        <v>15</v>
      </c>
      <c r="E110" s="2"/>
      <c r="F110" s="43"/>
      <c r="J110" s="43"/>
    </row>
    <row r="111" spans="1:12" ht="21.75" customHeight="1" x14ac:dyDescent="0.2">
      <c r="A111" s="8"/>
      <c r="B111" s="8" t="s">
        <v>48</v>
      </c>
      <c r="C111" s="8"/>
      <c r="E111" s="2"/>
      <c r="F111" s="43"/>
      <c r="J111" s="43"/>
    </row>
    <row r="112" spans="1:12" ht="21.75" customHeight="1" x14ac:dyDescent="0.2">
      <c r="A112" s="8"/>
      <c r="B112" s="8"/>
      <c r="C112" s="8" t="s">
        <v>117</v>
      </c>
      <c r="E112" s="2"/>
      <c r="F112" s="43"/>
      <c r="J112" s="43"/>
    </row>
    <row r="113" spans="1:12" ht="21.75" customHeight="1" thickBot="1" x14ac:dyDescent="0.25">
      <c r="A113" s="8"/>
      <c r="B113" s="8"/>
      <c r="C113" s="8" t="s">
        <v>118</v>
      </c>
      <c r="D113" s="14"/>
      <c r="E113" s="2"/>
      <c r="F113" s="48">
        <v>992720900</v>
      </c>
      <c r="H113" s="49">
        <v>992720900</v>
      </c>
      <c r="J113" s="48">
        <v>992720900</v>
      </c>
      <c r="L113" s="49">
        <v>992720900</v>
      </c>
    </row>
    <row r="114" spans="1:12" ht="6" customHeight="1" thickTop="1" x14ac:dyDescent="0.2">
      <c r="A114" s="8"/>
      <c r="B114" s="8"/>
      <c r="C114" s="8"/>
      <c r="F114" s="43"/>
      <c r="J114" s="43"/>
    </row>
    <row r="115" spans="1:12" ht="21.75" customHeight="1" x14ac:dyDescent="0.2">
      <c r="A115" s="8"/>
      <c r="B115" s="8" t="s">
        <v>49</v>
      </c>
      <c r="C115" s="8"/>
      <c r="D115" s="14">
        <v>15</v>
      </c>
      <c r="E115" s="2"/>
      <c r="F115" s="43"/>
      <c r="J115" s="43"/>
    </row>
    <row r="116" spans="1:12" ht="21.75" customHeight="1" x14ac:dyDescent="0.2">
      <c r="C116" s="8" t="s">
        <v>117</v>
      </c>
      <c r="E116" s="2"/>
      <c r="F116" s="43"/>
      <c r="J116" s="43"/>
    </row>
    <row r="117" spans="1:12" ht="21.75" customHeight="1" x14ac:dyDescent="0.2">
      <c r="C117" s="8" t="s">
        <v>119</v>
      </c>
      <c r="D117" s="14"/>
      <c r="E117" s="2"/>
      <c r="F117" s="43">
        <v>992720900</v>
      </c>
      <c r="J117" s="43">
        <v>992720900</v>
      </c>
    </row>
    <row r="118" spans="1:12" ht="21.75" customHeight="1" x14ac:dyDescent="0.2">
      <c r="C118" s="8" t="s">
        <v>144</v>
      </c>
      <c r="E118" s="2"/>
      <c r="F118" s="43"/>
      <c r="J118" s="43"/>
    </row>
    <row r="119" spans="1:12" ht="21.75" customHeight="1" x14ac:dyDescent="0.2">
      <c r="C119" s="8" t="s">
        <v>145</v>
      </c>
      <c r="E119" s="2"/>
      <c r="F119" s="43"/>
      <c r="H119" s="45">
        <v>784220900</v>
      </c>
      <c r="J119" s="43"/>
      <c r="L119" s="45">
        <v>784220900</v>
      </c>
    </row>
    <row r="120" spans="1:12" ht="21.75" customHeight="1" x14ac:dyDescent="0.2">
      <c r="A120" s="4" t="s">
        <v>50</v>
      </c>
      <c r="C120" s="8"/>
      <c r="D120" s="14">
        <v>15</v>
      </c>
      <c r="E120" s="2"/>
      <c r="F120" s="43">
        <v>1644015614</v>
      </c>
      <c r="H120" s="45">
        <v>665586405</v>
      </c>
      <c r="J120" s="43">
        <v>1644015614</v>
      </c>
      <c r="L120" s="45">
        <v>665586405</v>
      </c>
    </row>
    <row r="121" spans="1:12" ht="21.75" customHeight="1" x14ac:dyDescent="0.2">
      <c r="A121" s="4" t="s">
        <v>51</v>
      </c>
      <c r="C121" s="8"/>
      <c r="E121" s="2"/>
      <c r="F121" s="43"/>
      <c r="J121" s="43"/>
    </row>
    <row r="122" spans="1:12" ht="21.75" customHeight="1" x14ac:dyDescent="0.2">
      <c r="B122" s="4" t="s">
        <v>52</v>
      </c>
      <c r="C122" s="8"/>
      <c r="D122" s="14"/>
      <c r="E122" s="2"/>
      <c r="F122" s="43">
        <v>-328956901</v>
      </c>
      <c r="G122" s="149"/>
      <c r="H122" s="45">
        <v>-328956901</v>
      </c>
      <c r="I122" s="149"/>
      <c r="J122" s="43">
        <v>0</v>
      </c>
      <c r="K122" s="149"/>
      <c r="L122" s="45">
        <v>0</v>
      </c>
    </row>
    <row r="123" spans="1:12" ht="21.75" customHeight="1" x14ac:dyDescent="0.2">
      <c r="A123" s="8" t="s">
        <v>53</v>
      </c>
      <c r="B123" s="8"/>
      <c r="C123" s="8"/>
      <c r="F123" s="43"/>
      <c r="G123" s="149"/>
      <c r="I123" s="149"/>
      <c r="J123" s="43"/>
      <c r="K123" s="149"/>
    </row>
    <row r="124" spans="1:12" ht="21.75" customHeight="1" x14ac:dyDescent="0.2">
      <c r="A124" s="8"/>
      <c r="B124" s="8" t="s">
        <v>131</v>
      </c>
      <c r="C124" s="8"/>
      <c r="F124" s="43">
        <v>5207816</v>
      </c>
      <c r="G124" s="149"/>
      <c r="H124" s="45">
        <v>5207816</v>
      </c>
      <c r="I124" s="149"/>
      <c r="J124" s="43">
        <v>5207816</v>
      </c>
      <c r="K124" s="149"/>
      <c r="L124" s="45">
        <v>5207816</v>
      </c>
    </row>
    <row r="125" spans="1:12" ht="21.75" customHeight="1" x14ac:dyDescent="0.2">
      <c r="A125" s="8"/>
      <c r="B125" s="8" t="s">
        <v>54</v>
      </c>
      <c r="C125" s="8"/>
      <c r="F125" s="51">
        <v>989571665</v>
      </c>
      <c r="G125" s="52"/>
      <c r="H125" s="53">
        <v>933654280</v>
      </c>
      <c r="I125" s="52"/>
      <c r="J125" s="51">
        <v>749521341</v>
      </c>
      <c r="K125" s="52"/>
      <c r="L125" s="53">
        <v>719412338</v>
      </c>
    </row>
    <row r="126" spans="1:12" ht="6" customHeight="1" x14ac:dyDescent="0.2">
      <c r="A126" s="8"/>
      <c r="B126" s="8"/>
      <c r="C126" s="8"/>
      <c r="F126" s="43"/>
      <c r="J126" s="43"/>
    </row>
    <row r="127" spans="1:12" ht="21.75" customHeight="1" x14ac:dyDescent="0.2">
      <c r="A127" s="12" t="s">
        <v>146</v>
      </c>
      <c r="B127" s="12"/>
      <c r="C127" s="12"/>
      <c r="F127" s="43">
        <f>SUM(F117:F125)</f>
        <v>3302559094</v>
      </c>
      <c r="H127" s="45">
        <f>SUM(H118:H125)</f>
        <v>2059712500</v>
      </c>
      <c r="J127" s="43">
        <f>SUM(J117:J125)</f>
        <v>3391465671</v>
      </c>
      <c r="L127" s="45">
        <f>SUM(L118:L125)</f>
        <v>2174427459</v>
      </c>
    </row>
    <row r="128" spans="1:12" ht="21.75" customHeight="1" x14ac:dyDescent="0.2">
      <c r="A128" s="8" t="s">
        <v>55</v>
      </c>
      <c r="B128" s="8"/>
      <c r="C128" s="12"/>
      <c r="F128" s="47">
        <v>28204</v>
      </c>
      <c r="H128" s="44">
        <v>25626</v>
      </c>
      <c r="J128" s="47">
        <v>0</v>
      </c>
      <c r="L128" s="44">
        <v>0</v>
      </c>
    </row>
    <row r="129" spans="1:12" ht="6" customHeight="1" x14ac:dyDescent="0.2">
      <c r="A129" s="12"/>
      <c r="B129" s="12"/>
      <c r="C129" s="12"/>
      <c r="F129" s="43"/>
      <c r="J129" s="43"/>
    </row>
    <row r="130" spans="1:12" ht="21.75" customHeight="1" x14ac:dyDescent="0.2">
      <c r="A130" s="12" t="s">
        <v>56</v>
      </c>
      <c r="B130" s="12"/>
      <c r="C130" s="12"/>
      <c r="F130" s="47">
        <f>F127+F128</f>
        <v>3302587298</v>
      </c>
      <c r="H130" s="44">
        <f>H127+H128</f>
        <v>2059738126</v>
      </c>
      <c r="J130" s="47">
        <f>J127+J128</f>
        <v>3391465671</v>
      </c>
      <c r="L130" s="44">
        <f>L127+L128</f>
        <v>2174427459</v>
      </c>
    </row>
    <row r="131" spans="1:12" ht="6" customHeight="1" x14ac:dyDescent="0.2">
      <c r="A131" s="8"/>
      <c r="B131" s="8"/>
      <c r="C131" s="8"/>
      <c r="F131" s="43"/>
      <c r="J131" s="43"/>
    </row>
    <row r="132" spans="1:12" ht="21.75" customHeight="1" thickBot="1" x14ac:dyDescent="0.25">
      <c r="A132" s="12" t="s">
        <v>57</v>
      </c>
      <c r="B132" s="12"/>
      <c r="C132" s="12"/>
      <c r="F132" s="48">
        <f>F130+F86</f>
        <v>3720570040</v>
      </c>
      <c r="H132" s="49">
        <f>H130+H86</f>
        <v>2931368420</v>
      </c>
      <c r="J132" s="48">
        <f>J130+J86</f>
        <v>3586591600</v>
      </c>
      <c r="L132" s="49">
        <f>L130+L86</f>
        <v>2400725484</v>
      </c>
    </row>
    <row r="133" spans="1:12" ht="21.75" customHeight="1" thickTop="1" x14ac:dyDescent="0.2"/>
    <row r="137" spans="1:12" ht="18" customHeight="1" x14ac:dyDescent="0.2"/>
    <row r="140" spans="1:12" ht="24" customHeight="1" x14ac:dyDescent="0.2"/>
    <row r="141" spans="1:12" ht="24" customHeight="1" x14ac:dyDescent="0.2"/>
    <row r="142" spans="1:12" ht="21.95" customHeight="1" x14ac:dyDescent="0.2">
      <c r="A142" s="17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2" s="17"/>
      <c r="C142" s="17"/>
      <c r="D142" s="6"/>
      <c r="E142" s="18"/>
      <c r="F142" s="44"/>
      <c r="G142" s="44"/>
      <c r="H142" s="44"/>
      <c r="I142" s="44"/>
      <c r="J142" s="44"/>
      <c r="K142" s="44"/>
      <c r="L142" s="44"/>
    </row>
  </sheetData>
  <mergeCells count="6">
    <mergeCell ref="F5:H5"/>
    <mergeCell ref="J5:L5"/>
    <mergeCell ref="F53:H53"/>
    <mergeCell ref="J53:L53"/>
    <mergeCell ref="F100:H100"/>
    <mergeCell ref="J100:L10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5" man="1"/>
    <brk id="95" max="16383" man="1"/>
  </rowBreaks>
  <ignoredErrors>
    <ignoredError sqref="D6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986A-6F4D-46AA-969D-E1AD0D9FB67D}">
  <dimension ref="A1:L51"/>
  <sheetViews>
    <sheetView topLeftCell="A19" zoomScaleNormal="100" workbookViewId="0">
      <selection activeCell="Q17" sqref="Q17"/>
    </sheetView>
  </sheetViews>
  <sheetFormatPr defaultColWidth="9.42578125" defaultRowHeight="21.75" customHeight="1" x14ac:dyDescent="0.2"/>
  <cols>
    <col min="1" max="2" width="1.42578125" style="28" customWidth="1"/>
    <col min="3" max="3" width="29.42578125" style="28" customWidth="1"/>
    <col min="4" max="4" width="7.85546875" style="38" customWidth="1"/>
    <col min="5" max="5" width="0.5703125" style="70" customWidth="1"/>
    <col min="6" max="6" width="14.85546875" style="56" bestFit="1" customWidth="1"/>
    <col min="7" max="7" width="0.5703125" style="70" customWidth="1"/>
    <col min="8" max="8" width="14.85546875" style="56" bestFit="1" customWidth="1"/>
    <col min="9" max="9" width="0.5703125" style="70" customWidth="1"/>
    <col min="10" max="10" width="14.85546875" style="56" bestFit="1" customWidth="1"/>
    <col min="11" max="11" width="0.5703125" style="70" customWidth="1"/>
    <col min="12" max="12" width="14.85546875" style="56" bestFit="1" customWidth="1"/>
    <col min="13" max="16384" width="9.42578125" style="28"/>
  </cols>
  <sheetData>
    <row r="1" spans="1:12" ht="21.75" customHeight="1" x14ac:dyDescent="0.2">
      <c r="A1" s="26" t="s">
        <v>116</v>
      </c>
      <c r="B1" s="26"/>
      <c r="C1" s="26"/>
      <c r="D1" s="27"/>
      <c r="E1" s="55"/>
      <c r="G1" s="57"/>
      <c r="I1" s="55"/>
      <c r="K1" s="57"/>
    </row>
    <row r="2" spans="1:12" ht="21.75" customHeight="1" x14ac:dyDescent="0.2">
      <c r="A2" s="26" t="s">
        <v>58</v>
      </c>
      <c r="B2" s="26"/>
      <c r="C2" s="26"/>
      <c r="D2" s="27"/>
      <c r="E2" s="55"/>
      <c r="G2" s="57"/>
      <c r="I2" s="55"/>
      <c r="K2" s="57"/>
    </row>
    <row r="3" spans="1:12" ht="21.75" customHeight="1" x14ac:dyDescent="0.2">
      <c r="A3" s="29" t="s">
        <v>163</v>
      </c>
      <c r="B3" s="29"/>
      <c r="C3" s="29"/>
      <c r="D3" s="30"/>
      <c r="E3" s="58"/>
      <c r="F3" s="59"/>
      <c r="G3" s="60"/>
      <c r="H3" s="59"/>
      <c r="I3" s="58"/>
      <c r="J3" s="59"/>
      <c r="K3" s="60"/>
      <c r="L3" s="59"/>
    </row>
    <row r="4" spans="1:12" ht="20.85" customHeight="1" x14ac:dyDescent="0.2">
      <c r="A4" s="26"/>
      <c r="B4" s="26"/>
      <c r="C4" s="26"/>
      <c r="D4" s="27"/>
      <c r="E4" s="55"/>
      <c r="G4" s="57"/>
      <c r="I4" s="55"/>
      <c r="K4" s="57"/>
    </row>
    <row r="5" spans="1:12" ht="20.85" customHeight="1" x14ac:dyDescent="0.2">
      <c r="A5" s="26"/>
      <c r="B5" s="26"/>
      <c r="C5" s="26"/>
      <c r="D5" s="27"/>
      <c r="E5" s="55"/>
      <c r="F5" s="224" t="s">
        <v>1</v>
      </c>
      <c r="G5" s="224"/>
      <c r="H5" s="224"/>
      <c r="I5" s="61"/>
      <c r="J5" s="224" t="s">
        <v>2</v>
      </c>
      <c r="K5" s="224"/>
      <c r="L5" s="224"/>
    </row>
    <row r="6" spans="1:12" ht="20.85" customHeight="1" x14ac:dyDescent="0.2">
      <c r="A6" s="26"/>
      <c r="B6" s="26"/>
      <c r="C6" s="26"/>
      <c r="D6" s="27"/>
      <c r="E6" s="55"/>
      <c r="F6" s="62" t="s">
        <v>86</v>
      </c>
      <c r="G6" s="62"/>
      <c r="H6" s="62" t="s">
        <v>86</v>
      </c>
      <c r="I6" s="62"/>
      <c r="J6" s="62" t="s">
        <v>86</v>
      </c>
      <c r="K6" s="62"/>
      <c r="L6" s="62" t="s">
        <v>86</v>
      </c>
    </row>
    <row r="7" spans="1:12" s="4" customFormat="1" ht="20.85" customHeight="1" x14ac:dyDescent="0.2">
      <c r="A7" s="8"/>
      <c r="B7" s="8"/>
      <c r="C7" s="8"/>
      <c r="D7" s="31"/>
      <c r="E7" s="63"/>
      <c r="F7" s="64" t="s">
        <v>125</v>
      </c>
      <c r="G7" s="63"/>
      <c r="H7" s="64" t="s">
        <v>4</v>
      </c>
      <c r="I7" s="63"/>
      <c r="J7" s="64" t="s">
        <v>125</v>
      </c>
      <c r="K7" s="63"/>
      <c r="L7" s="64" t="s">
        <v>4</v>
      </c>
    </row>
    <row r="8" spans="1:12" s="4" customFormat="1" ht="20.85" customHeight="1" x14ac:dyDescent="0.2">
      <c r="A8" s="8"/>
      <c r="B8" s="8"/>
      <c r="C8" s="8"/>
      <c r="D8" s="32" t="s">
        <v>5</v>
      </c>
      <c r="E8" s="65"/>
      <c r="F8" s="66" t="s">
        <v>6</v>
      </c>
      <c r="G8" s="64"/>
      <c r="H8" s="66" t="s">
        <v>6</v>
      </c>
      <c r="I8" s="65"/>
      <c r="J8" s="66" t="s">
        <v>6</v>
      </c>
      <c r="K8" s="64"/>
      <c r="L8" s="66" t="s">
        <v>6</v>
      </c>
    </row>
    <row r="9" spans="1:12" s="4" customFormat="1" ht="6" customHeight="1" x14ac:dyDescent="0.2">
      <c r="A9" s="33"/>
      <c r="B9" s="33"/>
      <c r="C9" s="8"/>
      <c r="D9" s="34"/>
      <c r="E9" s="65"/>
      <c r="F9" s="67"/>
      <c r="G9" s="68"/>
      <c r="H9" s="69"/>
      <c r="I9" s="65"/>
      <c r="J9" s="67"/>
      <c r="K9" s="68"/>
      <c r="L9" s="69"/>
    </row>
    <row r="10" spans="1:12" s="4" customFormat="1" ht="20.85" customHeight="1" x14ac:dyDescent="0.2">
      <c r="A10" s="35" t="s">
        <v>139</v>
      </c>
      <c r="B10" s="35"/>
      <c r="C10" s="8"/>
      <c r="D10" s="31"/>
      <c r="E10" s="65"/>
      <c r="F10" s="67">
        <v>125242941</v>
      </c>
      <c r="G10" s="68"/>
      <c r="H10" s="45">
        <v>103460068</v>
      </c>
      <c r="I10" s="195"/>
      <c r="J10" s="43">
        <v>19014369</v>
      </c>
      <c r="K10" s="145"/>
      <c r="L10" s="45">
        <v>7876324</v>
      </c>
    </row>
    <row r="11" spans="1:12" s="4" customFormat="1" ht="20.85" customHeight="1" x14ac:dyDescent="0.2">
      <c r="A11" s="35" t="s">
        <v>137</v>
      </c>
      <c r="B11" s="35"/>
      <c r="C11" s="8"/>
      <c r="D11" s="31"/>
      <c r="E11" s="65"/>
      <c r="F11" s="67"/>
      <c r="G11" s="68"/>
      <c r="H11" s="69"/>
      <c r="I11" s="65"/>
      <c r="J11" s="67"/>
      <c r="K11" s="68"/>
      <c r="L11" s="69"/>
    </row>
    <row r="12" spans="1:12" s="4" customFormat="1" ht="20.85" customHeight="1" x14ac:dyDescent="0.2">
      <c r="A12" s="35"/>
      <c r="B12" s="35" t="s">
        <v>138</v>
      </c>
      <c r="C12" s="8"/>
      <c r="D12" s="31"/>
      <c r="E12" s="65"/>
      <c r="F12" s="67">
        <v>0</v>
      </c>
      <c r="G12" s="68"/>
      <c r="H12" s="45">
        <v>1545018</v>
      </c>
      <c r="I12" s="65"/>
      <c r="J12" s="67">
        <v>0</v>
      </c>
      <c r="K12" s="68"/>
      <c r="L12" s="45">
        <v>0</v>
      </c>
    </row>
    <row r="13" spans="1:12" ht="20.85" customHeight="1" x14ac:dyDescent="0.2">
      <c r="A13" s="35" t="s">
        <v>59</v>
      </c>
      <c r="B13" s="35"/>
      <c r="C13" s="35"/>
      <c r="D13" s="36"/>
      <c r="F13" s="72">
        <v>47260773</v>
      </c>
      <c r="H13" s="196">
        <v>56135751</v>
      </c>
      <c r="I13" s="149"/>
      <c r="J13" s="197">
        <v>75836520</v>
      </c>
      <c r="K13" s="149"/>
      <c r="L13" s="196">
        <v>87236981</v>
      </c>
    </row>
    <row r="14" spans="1:12" ht="20.85" customHeight="1" x14ac:dyDescent="0.2">
      <c r="A14" s="35" t="s">
        <v>60</v>
      </c>
      <c r="B14" s="35"/>
      <c r="C14" s="35"/>
      <c r="D14" s="36"/>
      <c r="F14" s="193">
        <v>-60926705</v>
      </c>
      <c r="H14" s="198">
        <v>-56689847</v>
      </c>
      <c r="I14" s="149"/>
      <c r="J14" s="201">
        <v>-44735773</v>
      </c>
      <c r="K14" s="149"/>
      <c r="L14" s="198">
        <v>-39328983</v>
      </c>
    </row>
    <row r="15" spans="1:12" s="4" customFormat="1" ht="6" customHeight="1" x14ac:dyDescent="0.2">
      <c r="A15" s="8"/>
      <c r="B15" s="8"/>
      <c r="C15" s="8"/>
      <c r="D15" s="34"/>
      <c r="E15" s="65"/>
      <c r="F15" s="67"/>
      <c r="G15" s="68"/>
      <c r="H15" s="69"/>
      <c r="I15" s="65"/>
      <c r="J15" s="67"/>
      <c r="K15" s="68"/>
      <c r="L15" s="69"/>
    </row>
    <row r="16" spans="1:12" ht="20.85" customHeight="1" x14ac:dyDescent="0.2">
      <c r="A16" s="33" t="s">
        <v>61</v>
      </c>
      <c r="B16" s="33"/>
      <c r="C16" s="35"/>
      <c r="D16" s="33"/>
      <c r="E16" s="71"/>
      <c r="F16" s="72">
        <f>SUM(F10:F14)</f>
        <v>111577009</v>
      </c>
      <c r="H16" s="56">
        <f>SUM(H10:H14)</f>
        <v>104450990</v>
      </c>
      <c r="I16" s="71"/>
      <c r="J16" s="72">
        <f>SUM(J10:J14)</f>
        <v>50115116</v>
      </c>
      <c r="L16" s="56">
        <f>SUM(L10:L14)</f>
        <v>55784322</v>
      </c>
    </row>
    <row r="17" spans="1:12" ht="6" customHeight="1" x14ac:dyDescent="0.2">
      <c r="A17" s="35"/>
      <c r="B17" s="35"/>
      <c r="C17" s="35"/>
      <c r="D17" s="36"/>
      <c r="F17" s="72"/>
      <c r="G17" s="73"/>
      <c r="J17" s="72"/>
      <c r="K17" s="73"/>
    </row>
    <row r="18" spans="1:12" ht="20.85" customHeight="1" x14ac:dyDescent="0.2">
      <c r="A18" s="35" t="s">
        <v>62</v>
      </c>
      <c r="B18" s="35"/>
      <c r="C18" s="35"/>
      <c r="D18" s="36"/>
      <c r="F18" s="72">
        <v>695485</v>
      </c>
      <c r="G18" s="73"/>
      <c r="H18" s="196">
        <v>789063</v>
      </c>
      <c r="I18" s="149"/>
      <c r="J18" s="197">
        <v>8076</v>
      </c>
      <c r="K18" s="199"/>
      <c r="L18" s="196">
        <v>27912</v>
      </c>
    </row>
    <row r="19" spans="1:12" ht="20.85" customHeight="1" x14ac:dyDescent="0.2">
      <c r="A19" s="35" t="s">
        <v>63</v>
      </c>
      <c r="B19" s="35"/>
      <c r="C19" s="35"/>
      <c r="D19" s="36"/>
      <c r="F19" s="72">
        <v>-28604645</v>
      </c>
      <c r="G19" s="74"/>
      <c r="H19" s="196">
        <v>-24199870</v>
      </c>
      <c r="I19" s="149"/>
      <c r="J19" s="197">
        <v>-24703794</v>
      </c>
      <c r="K19" s="200"/>
      <c r="L19" s="196">
        <v>-19660355</v>
      </c>
    </row>
    <row r="20" spans="1:12" ht="20.85" customHeight="1" x14ac:dyDescent="0.2">
      <c r="A20" s="35" t="s">
        <v>64</v>
      </c>
      <c r="B20" s="35"/>
      <c r="C20" s="35"/>
      <c r="D20" s="21"/>
      <c r="F20" s="193">
        <v>-27792973</v>
      </c>
      <c r="G20" s="74"/>
      <c r="H20" s="198">
        <v>-45956140</v>
      </c>
      <c r="I20" s="149"/>
      <c r="J20" s="201">
        <v>0</v>
      </c>
      <c r="K20" s="200"/>
      <c r="L20" s="198">
        <v>0</v>
      </c>
    </row>
    <row r="21" spans="1:12" ht="6" customHeight="1" x14ac:dyDescent="0.2">
      <c r="A21" s="35"/>
      <c r="B21" s="35"/>
      <c r="C21" s="35"/>
      <c r="D21" s="36"/>
      <c r="F21" s="72"/>
      <c r="G21" s="73"/>
      <c r="J21" s="72"/>
      <c r="K21" s="73"/>
    </row>
    <row r="22" spans="1:12" ht="20.85" customHeight="1" x14ac:dyDescent="0.2">
      <c r="A22" s="33" t="s">
        <v>65</v>
      </c>
      <c r="B22" s="33"/>
      <c r="C22" s="33"/>
      <c r="D22" s="27"/>
      <c r="E22" s="71"/>
      <c r="F22" s="72">
        <f>SUM(F16,F18:F20)</f>
        <v>55874876</v>
      </c>
      <c r="G22" s="75"/>
      <c r="H22" s="56">
        <f>SUM(H16,H18:H20)</f>
        <v>35084043</v>
      </c>
      <c r="I22" s="71"/>
      <c r="J22" s="72">
        <f>SUM(J16,J18:J20)</f>
        <v>25419398</v>
      </c>
      <c r="K22" s="75"/>
      <c r="L22" s="56">
        <f>SUM(L16,L18:L20)</f>
        <v>36151879</v>
      </c>
    </row>
    <row r="23" spans="1:12" ht="20.85" customHeight="1" x14ac:dyDescent="0.2">
      <c r="A23" s="35" t="s">
        <v>66</v>
      </c>
      <c r="B23" s="35"/>
      <c r="C23" s="35"/>
      <c r="D23" s="36"/>
      <c r="F23" s="193">
        <v>-2415819</v>
      </c>
      <c r="H23" s="198">
        <v>-2914948</v>
      </c>
      <c r="I23" s="149"/>
      <c r="J23" s="201">
        <v>-968855</v>
      </c>
      <c r="K23" s="149"/>
      <c r="L23" s="198">
        <v>-1094749</v>
      </c>
    </row>
    <row r="24" spans="1:12" ht="6" customHeight="1" x14ac:dyDescent="0.2">
      <c r="A24" s="35"/>
      <c r="B24" s="35"/>
      <c r="C24" s="35"/>
      <c r="D24" s="36"/>
      <c r="F24" s="72"/>
      <c r="J24" s="72"/>
    </row>
    <row r="25" spans="1:12" ht="20.85" customHeight="1" x14ac:dyDescent="0.2">
      <c r="A25" s="33" t="s">
        <v>67</v>
      </c>
      <c r="B25" s="33"/>
      <c r="C25" s="35"/>
      <c r="D25" s="36"/>
      <c r="F25" s="72">
        <f>SUM(F22,F23)</f>
        <v>53459057</v>
      </c>
      <c r="H25" s="56">
        <f>SUM(H22,H23)</f>
        <v>32169095</v>
      </c>
      <c r="J25" s="72">
        <f>SUM(J22,J23)</f>
        <v>24450543</v>
      </c>
      <c r="L25" s="56">
        <f>SUM(L22,L23)</f>
        <v>35057130</v>
      </c>
    </row>
    <row r="26" spans="1:12" ht="20.85" customHeight="1" x14ac:dyDescent="0.2">
      <c r="A26" s="35" t="s">
        <v>68</v>
      </c>
      <c r="B26" s="35"/>
      <c r="C26" s="33"/>
      <c r="D26" s="36"/>
      <c r="E26" s="74"/>
      <c r="F26" s="193">
        <v>-9786523</v>
      </c>
      <c r="G26" s="74"/>
      <c r="H26" s="198">
        <v>-6583690</v>
      </c>
      <c r="I26" s="200"/>
      <c r="J26" s="201">
        <v>-4798063</v>
      </c>
      <c r="K26" s="200"/>
      <c r="L26" s="198">
        <v>-7064891</v>
      </c>
    </row>
    <row r="27" spans="1:12" ht="6" customHeight="1" x14ac:dyDescent="0.2">
      <c r="A27" s="35"/>
      <c r="B27" s="35"/>
      <c r="C27" s="35"/>
      <c r="D27" s="36"/>
      <c r="F27" s="72"/>
      <c r="G27" s="74"/>
      <c r="J27" s="72"/>
      <c r="K27" s="74"/>
    </row>
    <row r="28" spans="1:12" ht="20.85" customHeight="1" thickBot="1" x14ac:dyDescent="0.25">
      <c r="A28" s="33" t="s">
        <v>120</v>
      </c>
      <c r="B28" s="33"/>
      <c r="C28" s="33"/>
      <c r="D28" s="27"/>
      <c r="E28" s="71"/>
      <c r="F28" s="76">
        <f>SUM(F25,F26)</f>
        <v>43672534</v>
      </c>
      <c r="G28" s="74"/>
      <c r="H28" s="77">
        <f>SUM(H25,H26)</f>
        <v>25585405</v>
      </c>
      <c r="I28" s="71"/>
      <c r="J28" s="76">
        <f>SUM(J25,J26)</f>
        <v>19652480</v>
      </c>
      <c r="K28" s="74"/>
      <c r="L28" s="77">
        <f>SUM(L25,L26)</f>
        <v>27992239</v>
      </c>
    </row>
    <row r="29" spans="1:12" ht="6" customHeight="1" thickTop="1" x14ac:dyDescent="0.2">
      <c r="A29" s="33"/>
      <c r="B29" s="33"/>
      <c r="C29" s="33"/>
      <c r="D29" s="27"/>
      <c r="E29" s="71"/>
      <c r="F29" s="72"/>
      <c r="G29" s="74"/>
      <c r="I29" s="71"/>
      <c r="J29" s="72"/>
      <c r="K29" s="74"/>
    </row>
    <row r="30" spans="1:12" ht="20.85" customHeight="1" thickBot="1" x14ac:dyDescent="0.25">
      <c r="A30" s="33" t="s">
        <v>121</v>
      </c>
      <c r="B30" s="33"/>
      <c r="C30" s="33"/>
      <c r="D30" s="27"/>
      <c r="E30" s="71"/>
      <c r="F30" s="76">
        <f>F28</f>
        <v>43672534</v>
      </c>
      <c r="G30" s="74"/>
      <c r="H30" s="77">
        <f>H28</f>
        <v>25585405</v>
      </c>
      <c r="I30" s="71"/>
      <c r="J30" s="76">
        <f>J28</f>
        <v>19652480</v>
      </c>
      <c r="K30" s="74"/>
      <c r="L30" s="77">
        <f>L28</f>
        <v>27992239</v>
      </c>
    </row>
    <row r="31" spans="1:12" ht="16.5" customHeight="1" thickTop="1" x14ac:dyDescent="0.2">
      <c r="A31" s="33"/>
      <c r="B31" s="33"/>
      <c r="C31" s="33"/>
      <c r="D31" s="27"/>
      <c r="E31" s="71"/>
      <c r="F31" s="72"/>
      <c r="G31" s="74"/>
      <c r="I31" s="71"/>
      <c r="J31" s="72"/>
      <c r="K31" s="74"/>
    </row>
    <row r="32" spans="1:12" ht="20.85" customHeight="1" x14ac:dyDescent="0.2">
      <c r="A32" s="33" t="s">
        <v>69</v>
      </c>
      <c r="B32" s="35"/>
      <c r="C32" s="33"/>
      <c r="D32" s="27"/>
      <c r="E32" s="71"/>
      <c r="F32" s="72"/>
      <c r="G32" s="74"/>
      <c r="I32" s="71"/>
      <c r="J32" s="72"/>
      <c r="K32" s="74"/>
    </row>
    <row r="33" spans="1:12" ht="20.85" customHeight="1" x14ac:dyDescent="0.2">
      <c r="A33" s="35"/>
      <c r="B33" s="35" t="s">
        <v>70</v>
      </c>
      <c r="C33" s="33"/>
      <c r="D33" s="27"/>
      <c r="E33" s="71"/>
      <c r="F33" s="72">
        <f>F30-F34</f>
        <v>43670135</v>
      </c>
      <c r="G33" s="74"/>
      <c r="H33" s="56">
        <f>H30-H34</f>
        <v>25585655</v>
      </c>
      <c r="I33" s="71"/>
      <c r="J33" s="72">
        <f>J30-J34</f>
        <v>19652480</v>
      </c>
      <c r="K33" s="74"/>
      <c r="L33" s="56">
        <f>L30-L34</f>
        <v>27992239</v>
      </c>
    </row>
    <row r="34" spans="1:12" ht="20.85" customHeight="1" x14ac:dyDescent="0.2">
      <c r="A34" s="35"/>
      <c r="B34" s="35" t="s">
        <v>71</v>
      </c>
      <c r="C34" s="33"/>
      <c r="D34" s="27"/>
      <c r="E34" s="71"/>
      <c r="F34" s="193">
        <v>2399</v>
      </c>
      <c r="G34" s="74"/>
      <c r="H34" s="198">
        <v>-250</v>
      </c>
      <c r="I34" s="202"/>
      <c r="J34" s="201">
        <v>0</v>
      </c>
      <c r="K34" s="200"/>
      <c r="L34" s="198">
        <v>0</v>
      </c>
    </row>
    <row r="35" spans="1:12" ht="6" customHeight="1" x14ac:dyDescent="0.2">
      <c r="A35" s="35"/>
      <c r="B35" s="35"/>
      <c r="C35" s="33"/>
      <c r="D35" s="27"/>
      <c r="E35" s="71"/>
      <c r="F35" s="72"/>
      <c r="G35" s="74"/>
      <c r="I35" s="71"/>
      <c r="J35" s="72"/>
      <c r="K35" s="74"/>
    </row>
    <row r="36" spans="1:12" ht="20.85" customHeight="1" thickBot="1" x14ac:dyDescent="0.25">
      <c r="A36" s="35"/>
      <c r="B36" s="35"/>
      <c r="C36" s="33"/>
      <c r="D36" s="27"/>
      <c r="E36" s="71"/>
      <c r="F36" s="76">
        <f>SUM(F33:F34)</f>
        <v>43672534</v>
      </c>
      <c r="G36" s="231"/>
      <c r="H36" s="77">
        <f t="shared" ref="G36:L36" si="0">SUM(H33:H34)</f>
        <v>25585405</v>
      </c>
      <c r="I36" s="231"/>
      <c r="J36" s="76">
        <f t="shared" si="0"/>
        <v>19652480</v>
      </c>
      <c r="K36" s="231"/>
      <c r="L36" s="77">
        <f t="shared" si="0"/>
        <v>27992239</v>
      </c>
    </row>
    <row r="37" spans="1:12" ht="12" customHeight="1" thickTop="1" x14ac:dyDescent="0.2">
      <c r="A37" s="35"/>
      <c r="B37" s="35"/>
      <c r="C37" s="33"/>
      <c r="D37" s="27"/>
      <c r="E37" s="71"/>
      <c r="F37" s="72"/>
      <c r="G37" s="74"/>
      <c r="I37" s="71"/>
      <c r="J37" s="72"/>
      <c r="K37" s="74"/>
    </row>
    <row r="38" spans="1:12" ht="20.85" customHeight="1" x14ac:dyDescent="0.2">
      <c r="A38" s="33" t="s">
        <v>72</v>
      </c>
      <c r="B38" s="35"/>
      <c r="C38" s="33"/>
      <c r="D38" s="27"/>
      <c r="E38" s="71"/>
      <c r="F38" s="72"/>
      <c r="G38" s="74"/>
      <c r="I38" s="71"/>
      <c r="J38" s="72"/>
      <c r="K38" s="74"/>
    </row>
    <row r="39" spans="1:12" ht="20.85" customHeight="1" x14ac:dyDescent="0.2">
      <c r="A39" s="35"/>
      <c r="B39" s="35" t="s">
        <v>70</v>
      </c>
      <c r="C39" s="33"/>
      <c r="D39" s="27"/>
      <c r="E39" s="71"/>
      <c r="F39" s="72">
        <f>F36-F40</f>
        <v>43670135</v>
      </c>
      <c r="G39" s="74"/>
      <c r="H39" s="56">
        <f>H36-H40</f>
        <v>25585655</v>
      </c>
      <c r="I39" s="71"/>
      <c r="J39" s="72">
        <f>J36-J40</f>
        <v>19652480</v>
      </c>
      <c r="K39" s="74"/>
      <c r="L39" s="56">
        <f>L36-L40</f>
        <v>27992239</v>
      </c>
    </row>
    <row r="40" spans="1:12" ht="20.85" customHeight="1" x14ac:dyDescent="0.2">
      <c r="A40" s="35"/>
      <c r="B40" s="35" t="s">
        <v>71</v>
      </c>
      <c r="C40" s="33"/>
      <c r="D40" s="27"/>
      <c r="E40" s="71"/>
      <c r="F40" s="193">
        <v>2399</v>
      </c>
      <c r="G40" s="74"/>
      <c r="H40" s="198">
        <v>-250</v>
      </c>
      <c r="I40" s="202"/>
      <c r="J40" s="201">
        <v>0</v>
      </c>
      <c r="K40" s="200"/>
      <c r="L40" s="198">
        <v>0</v>
      </c>
    </row>
    <row r="41" spans="1:12" ht="6" customHeight="1" x14ac:dyDescent="0.2">
      <c r="A41" s="35"/>
      <c r="B41" s="35"/>
      <c r="C41" s="33"/>
      <c r="D41" s="27"/>
      <c r="E41" s="71"/>
      <c r="F41" s="72"/>
      <c r="G41" s="74"/>
      <c r="I41" s="71"/>
      <c r="J41" s="72"/>
      <c r="K41" s="74"/>
    </row>
    <row r="42" spans="1:12" ht="20.85" customHeight="1" thickBot="1" x14ac:dyDescent="0.25">
      <c r="A42" s="35"/>
      <c r="B42" s="35"/>
      <c r="C42" s="33"/>
      <c r="D42" s="27"/>
      <c r="E42" s="71"/>
      <c r="F42" s="76">
        <f>SUM(F39:F40)</f>
        <v>43672534</v>
      </c>
      <c r="G42" s="56"/>
      <c r="H42" s="77">
        <f>SUM(H39:H40)</f>
        <v>25585405</v>
      </c>
      <c r="I42" s="56"/>
      <c r="J42" s="76">
        <f>SUM(J39:J40)</f>
        <v>19652480</v>
      </c>
      <c r="K42" s="56"/>
      <c r="L42" s="77">
        <f>SUM(L39:L40)</f>
        <v>27992239</v>
      </c>
    </row>
    <row r="43" spans="1:12" ht="16.5" customHeight="1" thickTop="1" x14ac:dyDescent="0.2">
      <c r="A43" s="35"/>
      <c r="B43" s="35"/>
      <c r="C43" s="33"/>
      <c r="D43" s="27"/>
      <c r="E43" s="71"/>
      <c r="F43" s="72"/>
      <c r="G43" s="74"/>
      <c r="I43" s="71"/>
      <c r="J43" s="72"/>
      <c r="K43" s="74"/>
    </row>
    <row r="44" spans="1:12" ht="20.85" customHeight="1" x14ac:dyDescent="0.2">
      <c r="A44" s="33" t="s">
        <v>73</v>
      </c>
      <c r="B44" s="33"/>
      <c r="C44" s="33"/>
      <c r="D44" s="36"/>
      <c r="E44" s="71"/>
      <c r="F44" s="72"/>
      <c r="G44" s="75"/>
      <c r="I44" s="71"/>
      <c r="J44" s="72"/>
      <c r="K44" s="75"/>
    </row>
    <row r="45" spans="1:12" ht="20.85" customHeight="1" x14ac:dyDescent="0.2">
      <c r="A45" s="35" t="s">
        <v>74</v>
      </c>
      <c r="B45" s="35"/>
      <c r="C45" s="35"/>
      <c r="D45" s="36">
        <v>19</v>
      </c>
      <c r="F45" s="78">
        <f>F33/1985441800</f>
        <v>2.1995172560585759E-2</v>
      </c>
      <c r="G45" s="75"/>
      <c r="H45" s="79">
        <f>H33/1568441800</f>
        <v>1.6312785721472101E-2</v>
      </c>
      <c r="I45" s="71"/>
      <c r="J45" s="78">
        <f>J33/1985441800</f>
        <v>9.898290647451867E-3</v>
      </c>
      <c r="K45" s="75"/>
      <c r="L45" s="79">
        <f>L33/1568441800</f>
        <v>1.7847164619050577E-2</v>
      </c>
    </row>
    <row r="46" spans="1:12" ht="16.5" customHeight="1" x14ac:dyDescent="0.2">
      <c r="A46" s="35"/>
      <c r="B46" s="35"/>
      <c r="C46" s="35"/>
      <c r="D46" s="36"/>
      <c r="F46" s="79"/>
      <c r="G46" s="75"/>
      <c r="H46" s="79"/>
      <c r="I46" s="71"/>
      <c r="J46" s="79"/>
      <c r="K46" s="75"/>
      <c r="L46" s="79"/>
    </row>
    <row r="47" spans="1:12" ht="16.5" customHeight="1" x14ac:dyDescent="0.2">
      <c r="A47" s="35"/>
      <c r="B47" s="35"/>
      <c r="C47" s="35"/>
      <c r="D47" s="36"/>
      <c r="F47" s="79"/>
      <c r="G47" s="75"/>
      <c r="H47" s="79"/>
      <c r="I47" s="71"/>
      <c r="J47" s="79"/>
      <c r="K47" s="75"/>
      <c r="L47" s="79"/>
    </row>
    <row r="48" spans="1:12" ht="16.5" customHeight="1" x14ac:dyDescent="0.2">
      <c r="A48" s="35"/>
      <c r="B48" s="35"/>
      <c r="C48" s="35"/>
      <c r="D48" s="36"/>
      <c r="F48" s="79"/>
      <c r="G48" s="75"/>
      <c r="H48" s="79"/>
      <c r="I48" s="71"/>
      <c r="J48" s="79"/>
      <c r="K48" s="75"/>
      <c r="L48" s="79"/>
    </row>
    <row r="49" spans="1:12" ht="16.5" customHeight="1" x14ac:dyDescent="0.2">
      <c r="A49" s="35"/>
      <c r="B49" s="35"/>
      <c r="C49" s="35"/>
      <c r="D49" s="36"/>
      <c r="F49" s="79"/>
      <c r="G49" s="75"/>
      <c r="H49" s="79"/>
      <c r="I49" s="71"/>
      <c r="J49" s="79"/>
      <c r="K49" s="75"/>
      <c r="L49" s="79"/>
    </row>
    <row r="50" spans="1:12" ht="5.25" customHeight="1" x14ac:dyDescent="0.2">
      <c r="A50" s="35"/>
      <c r="B50" s="35"/>
      <c r="C50" s="35"/>
      <c r="D50" s="36"/>
      <c r="F50" s="79"/>
      <c r="G50" s="75"/>
      <c r="H50" s="79"/>
      <c r="I50" s="71"/>
      <c r="J50" s="79"/>
      <c r="K50" s="75"/>
      <c r="L50" s="79"/>
    </row>
    <row r="51" spans="1:12" s="4" customFormat="1" ht="22.35" customHeight="1" x14ac:dyDescent="0.2">
      <c r="A51" s="17" t="s">
        <v>27</v>
      </c>
      <c r="B51" s="17"/>
      <c r="C51" s="17"/>
      <c r="D51" s="37"/>
      <c r="E51" s="80"/>
      <c r="F51" s="81"/>
      <c r="G51" s="80"/>
      <c r="H51" s="81"/>
      <c r="I51" s="80"/>
      <c r="J51" s="81"/>
      <c r="K51" s="80"/>
      <c r="L51" s="81"/>
    </row>
  </sheetData>
  <mergeCells count="2">
    <mergeCell ref="F5:H5"/>
    <mergeCell ref="J5:L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8F22-2575-40B1-9170-41468B6EBC7C}">
  <dimension ref="A1:L49"/>
  <sheetViews>
    <sheetView topLeftCell="A42" zoomScaleNormal="100" workbookViewId="0">
      <selection activeCell="Q17" sqref="Q17"/>
    </sheetView>
  </sheetViews>
  <sheetFormatPr defaultColWidth="9.42578125" defaultRowHeight="21.75" customHeight="1" x14ac:dyDescent="0.2"/>
  <cols>
    <col min="1" max="2" width="1.5703125" style="28" customWidth="1"/>
    <col min="3" max="3" width="30.85546875" style="28" customWidth="1"/>
    <col min="4" max="4" width="7.85546875" style="38" customWidth="1"/>
    <col min="5" max="5" width="0.5703125" style="70" customWidth="1"/>
    <col min="6" max="6" width="14.7109375" style="56" customWidth="1"/>
    <col min="7" max="7" width="0.5703125" style="70" customWidth="1"/>
    <col min="8" max="8" width="14.7109375" style="56" customWidth="1"/>
    <col min="9" max="9" width="0.5703125" style="70" customWidth="1"/>
    <col min="10" max="10" width="14.7109375" style="56" customWidth="1"/>
    <col min="11" max="11" width="0.5703125" style="70" customWidth="1"/>
    <col min="12" max="12" width="14.7109375" style="56" customWidth="1"/>
    <col min="13" max="16384" width="9.42578125" style="28"/>
  </cols>
  <sheetData>
    <row r="1" spans="1:12" ht="21.75" customHeight="1" x14ac:dyDescent="0.2">
      <c r="A1" s="26" t="s">
        <v>116</v>
      </c>
      <c r="B1" s="26"/>
      <c r="C1" s="26"/>
      <c r="D1" s="27"/>
      <c r="E1" s="55"/>
      <c r="G1" s="57"/>
      <c r="I1" s="55"/>
      <c r="K1" s="57"/>
    </row>
    <row r="2" spans="1:12" ht="21.75" customHeight="1" x14ac:dyDescent="0.2">
      <c r="A2" s="26" t="s">
        <v>58</v>
      </c>
      <c r="B2" s="26"/>
      <c r="C2" s="26"/>
      <c r="D2" s="27"/>
      <c r="E2" s="55"/>
      <c r="G2" s="57"/>
      <c r="I2" s="55"/>
      <c r="K2" s="57"/>
    </row>
    <row r="3" spans="1:12" ht="21.75" customHeight="1" x14ac:dyDescent="0.2">
      <c r="A3" s="29" t="s">
        <v>170</v>
      </c>
      <c r="B3" s="29"/>
      <c r="C3" s="29"/>
      <c r="D3" s="30"/>
      <c r="E3" s="58"/>
      <c r="F3" s="59"/>
      <c r="G3" s="60"/>
      <c r="H3" s="59"/>
      <c r="I3" s="58"/>
      <c r="J3" s="59"/>
      <c r="K3" s="60"/>
      <c r="L3" s="59"/>
    </row>
    <row r="4" spans="1:12" ht="20.85" customHeight="1" x14ac:dyDescent="0.2">
      <c r="A4" s="26"/>
      <c r="B4" s="26"/>
      <c r="C4" s="26"/>
      <c r="D4" s="27"/>
      <c r="E4" s="55"/>
      <c r="G4" s="57"/>
      <c r="I4" s="55"/>
      <c r="K4" s="57"/>
    </row>
    <row r="5" spans="1:12" ht="20.85" customHeight="1" x14ac:dyDescent="0.2">
      <c r="A5" s="26"/>
      <c r="B5" s="26"/>
      <c r="C5" s="26"/>
      <c r="D5" s="27"/>
      <c r="E5" s="55"/>
      <c r="F5" s="224" t="s">
        <v>1</v>
      </c>
      <c r="G5" s="224"/>
      <c r="H5" s="224"/>
      <c r="I5" s="61"/>
      <c r="J5" s="224" t="s">
        <v>2</v>
      </c>
      <c r="K5" s="224"/>
      <c r="L5" s="224"/>
    </row>
    <row r="6" spans="1:12" ht="20.85" customHeight="1" x14ac:dyDescent="0.2">
      <c r="A6" s="26"/>
      <c r="B6" s="26"/>
      <c r="C6" s="26"/>
      <c r="D6" s="27"/>
      <c r="E6" s="55"/>
      <c r="F6" s="62" t="s">
        <v>86</v>
      </c>
      <c r="G6" s="62"/>
      <c r="H6" s="62" t="s">
        <v>86</v>
      </c>
      <c r="I6" s="62"/>
      <c r="J6" s="62" t="s">
        <v>86</v>
      </c>
      <c r="K6" s="62"/>
      <c r="L6" s="62" t="s">
        <v>86</v>
      </c>
    </row>
    <row r="7" spans="1:12" s="4" customFormat="1" ht="20.85" customHeight="1" x14ac:dyDescent="0.2">
      <c r="A7" s="8"/>
      <c r="B7" s="8"/>
      <c r="C7" s="8"/>
      <c r="D7" s="31"/>
      <c r="E7" s="63"/>
      <c r="F7" s="64" t="s">
        <v>125</v>
      </c>
      <c r="G7" s="63"/>
      <c r="H7" s="64" t="s">
        <v>4</v>
      </c>
      <c r="I7" s="63"/>
      <c r="J7" s="64" t="s">
        <v>125</v>
      </c>
      <c r="K7" s="63"/>
      <c r="L7" s="64" t="s">
        <v>4</v>
      </c>
    </row>
    <row r="8" spans="1:12" s="4" customFormat="1" ht="20.85" customHeight="1" x14ac:dyDescent="0.2">
      <c r="A8" s="8"/>
      <c r="B8" s="8"/>
      <c r="C8" s="8"/>
      <c r="D8" s="32" t="s">
        <v>5</v>
      </c>
      <c r="E8" s="65"/>
      <c r="F8" s="66" t="s">
        <v>6</v>
      </c>
      <c r="G8" s="64"/>
      <c r="H8" s="66" t="s">
        <v>6</v>
      </c>
      <c r="I8" s="65"/>
      <c r="J8" s="66" t="s">
        <v>6</v>
      </c>
      <c r="K8" s="64"/>
      <c r="L8" s="66" t="s">
        <v>6</v>
      </c>
    </row>
    <row r="9" spans="1:12" s="4" customFormat="1" ht="6" customHeight="1" x14ac:dyDescent="0.2">
      <c r="A9" s="33"/>
      <c r="B9" s="33"/>
      <c r="C9" s="8"/>
      <c r="D9" s="34"/>
      <c r="E9" s="65"/>
      <c r="F9" s="67"/>
      <c r="G9" s="68"/>
      <c r="H9" s="69"/>
      <c r="I9" s="65"/>
      <c r="J9" s="67"/>
      <c r="K9" s="68"/>
      <c r="L9" s="69"/>
    </row>
    <row r="10" spans="1:12" s="4" customFormat="1" ht="20.85" customHeight="1" x14ac:dyDescent="0.2">
      <c r="A10" s="35" t="s">
        <v>139</v>
      </c>
      <c r="B10" s="35"/>
      <c r="C10" s="8"/>
      <c r="D10" s="31">
        <v>16</v>
      </c>
      <c r="E10" s="65"/>
      <c r="F10" s="67">
        <v>221463951</v>
      </c>
      <c r="G10" s="68"/>
      <c r="H10" s="45">
        <v>229607999</v>
      </c>
      <c r="I10" s="195"/>
      <c r="J10" s="43">
        <v>30071853</v>
      </c>
      <c r="K10" s="145"/>
      <c r="L10" s="45">
        <v>15927970</v>
      </c>
    </row>
    <row r="11" spans="1:12" s="4" customFormat="1" ht="20.85" customHeight="1" x14ac:dyDescent="0.2">
      <c r="A11" s="35" t="s">
        <v>137</v>
      </c>
      <c r="B11" s="35"/>
      <c r="C11" s="8"/>
      <c r="D11" s="31"/>
      <c r="E11" s="65"/>
      <c r="F11" s="67"/>
      <c r="G11" s="68"/>
      <c r="H11" s="69"/>
      <c r="I11" s="65"/>
      <c r="J11" s="67"/>
      <c r="K11" s="68"/>
      <c r="L11" s="69"/>
    </row>
    <row r="12" spans="1:12" s="4" customFormat="1" ht="20.85" customHeight="1" x14ac:dyDescent="0.2">
      <c r="A12" s="35"/>
      <c r="B12" s="35" t="s">
        <v>138</v>
      </c>
      <c r="C12" s="8"/>
      <c r="D12" s="31"/>
      <c r="E12" s="65"/>
      <c r="F12" s="67">
        <v>0</v>
      </c>
      <c r="G12" s="68"/>
      <c r="H12" s="45">
        <v>5547507</v>
      </c>
      <c r="I12" s="65"/>
      <c r="J12" s="67">
        <v>0</v>
      </c>
      <c r="K12" s="68"/>
      <c r="L12" s="45">
        <v>0</v>
      </c>
    </row>
    <row r="13" spans="1:12" ht="20.85" customHeight="1" x14ac:dyDescent="0.2">
      <c r="A13" s="35" t="s">
        <v>59</v>
      </c>
      <c r="B13" s="35"/>
      <c r="C13" s="35"/>
      <c r="D13" s="36">
        <v>17</v>
      </c>
      <c r="F13" s="72">
        <v>95956657</v>
      </c>
      <c r="H13" s="196">
        <v>125177952</v>
      </c>
      <c r="I13" s="149"/>
      <c r="J13" s="197">
        <v>152927929</v>
      </c>
      <c r="K13" s="149"/>
      <c r="L13" s="196">
        <v>183619165</v>
      </c>
    </row>
    <row r="14" spans="1:12" ht="20.85" customHeight="1" x14ac:dyDescent="0.2">
      <c r="A14" s="35" t="s">
        <v>60</v>
      </c>
      <c r="B14" s="35"/>
      <c r="C14" s="35"/>
      <c r="D14" s="36"/>
      <c r="F14" s="193">
        <v>-127926326</v>
      </c>
      <c r="H14" s="198">
        <v>-107929374</v>
      </c>
      <c r="I14" s="149"/>
      <c r="J14" s="201">
        <v>-90111332</v>
      </c>
      <c r="K14" s="149"/>
      <c r="L14" s="198">
        <v>-78991724</v>
      </c>
    </row>
    <row r="15" spans="1:12" s="4" customFormat="1" ht="6" customHeight="1" x14ac:dyDescent="0.2">
      <c r="A15" s="8"/>
      <c r="B15" s="8"/>
      <c r="C15" s="8"/>
      <c r="D15" s="34"/>
      <c r="E15" s="65"/>
      <c r="F15" s="67"/>
      <c r="G15" s="68"/>
      <c r="H15" s="69"/>
      <c r="I15" s="65"/>
      <c r="J15" s="67"/>
      <c r="K15" s="68"/>
      <c r="L15" s="69"/>
    </row>
    <row r="16" spans="1:12" ht="20.85" customHeight="1" x14ac:dyDescent="0.2">
      <c r="A16" s="33" t="s">
        <v>61</v>
      </c>
      <c r="B16" s="33"/>
      <c r="C16" s="35"/>
      <c r="D16" s="33"/>
      <c r="E16" s="71"/>
      <c r="F16" s="72">
        <f>SUM(F10:F14)</f>
        <v>189494282</v>
      </c>
      <c r="H16" s="56">
        <f>SUM(H10:H14)</f>
        <v>252404084</v>
      </c>
      <c r="I16" s="71"/>
      <c r="J16" s="72">
        <f>SUM(J10:J14)</f>
        <v>92888450</v>
      </c>
      <c r="L16" s="56">
        <f>SUM(L10:L14)</f>
        <v>120555411</v>
      </c>
    </row>
    <row r="17" spans="1:12" ht="6" customHeight="1" x14ac:dyDescent="0.2">
      <c r="A17" s="35"/>
      <c r="B17" s="35"/>
      <c r="C17" s="35"/>
      <c r="D17" s="36"/>
      <c r="F17" s="72"/>
      <c r="G17" s="73"/>
      <c r="J17" s="72"/>
      <c r="K17" s="73"/>
    </row>
    <row r="18" spans="1:12" ht="20.85" customHeight="1" x14ac:dyDescent="0.2">
      <c r="A18" s="35" t="s">
        <v>62</v>
      </c>
      <c r="B18" s="35"/>
      <c r="C18" s="35"/>
      <c r="D18" s="36"/>
      <c r="F18" s="72">
        <v>1320097</v>
      </c>
      <c r="G18" s="73"/>
      <c r="H18" s="196">
        <v>1071366</v>
      </c>
      <c r="I18" s="149"/>
      <c r="J18" s="197">
        <v>190005</v>
      </c>
      <c r="K18" s="199"/>
      <c r="L18" s="196">
        <v>28035</v>
      </c>
    </row>
    <row r="19" spans="1:12" ht="20.85" customHeight="1" x14ac:dyDescent="0.2">
      <c r="A19" s="35" t="s">
        <v>63</v>
      </c>
      <c r="B19" s="35"/>
      <c r="C19" s="35"/>
      <c r="D19" s="36"/>
      <c r="F19" s="72">
        <v>-61036645</v>
      </c>
      <c r="G19" s="74"/>
      <c r="H19" s="196">
        <v>-47821949</v>
      </c>
      <c r="I19" s="149"/>
      <c r="J19" s="197">
        <v>-53445729</v>
      </c>
      <c r="K19" s="200"/>
      <c r="L19" s="196">
        <v>-39074070</v>
      </c>
    </row>
    <row r="20" spans="1:12" ht="20.85" customHeight="1" x14ac:dyDescent="0.2">
      <c r="A20" s="35" t="s">
        <v>64</v>
      </c>
      <c r="B20" s="35"/>
      <c r="C20" s="35"/>
      <c r="D20" s="21"/>
      <c r="F20" s="193">
        <v>-49589795</v>
      </c>
      <c r="G20" s="74"/>
      <c r="H20" s="198">
        <v>-72581236</v>
      </c>
      <c r="I20" s="149"/>
      <c r="J20" s="201">
        <v>0</v>
      </c>
      <c r="K20" s="200"/>
      <c r="L20" s="198">
        <v>0</v>
      </c>
    </row>
    <row r="21" spans="1:12" ht="6" customHeight="1" x14ac:dyDescent="0.2">
      <c r="A21" s="35"/>
      <c r="B21" s="35"/>
      <c r="C21" s="35"/>
      <c r="D21" s="36"/>
      <c r="F21" s="72"/>
      <c r="G21" s="73"/>
      <c r="J21" s="72"/>
      <c r="K21" s="73"/>
    </row>
    <row r="22" spans="1:12" ht="20.85" customHeight="1" x14ac:dyDescent="0.2">
      <c r="A22" s="33" t="s">
        <v>65</v>
      </c>
      <c r="B22" s="33"/>
      <c r="C22" s="33"/>
      <c r="D22" s="27"/>
      <c r="E22" s="71"/>
      <c r="F22" s="72">
        <f>SUM(F16,F18:F20)</f>
        <v>80187939</v>
      </c>
      <c r="G22" s="75"/>
      <c r="H22" s="56">
        <f>SUM(H16,H18:H20)</f>
        <v>133072265</v>
      </c>
      <c r="I22" s="71"/>
      <c r="J22" s="72">
        <f>SUM(J16,J18:J20)</f>
        <v>39632726</v>
      </c>
      <c r="K22" s="75"/>
      <c r="L22" s="56">
        <f>SUM(L16,L18:L20)</f>
        <v>81509376</v>
      </c>
    </row>
    <row r="23" spans="1:12" ht="20.85" customHeight="1" x14ac:dyDescent="0.2">
      <c r="A23" s="35" t="s">
        <v>66</v>
      </c>
      <c r="B23" s="35"/>
      <c r="C23" s="35"/>
      <c r="D23" s="36"/>
      <c r="F23" s="193">
        <v>-9127298</v>
      </c>
      <c r="H23" s="198">
        <v>-6257428</v>
      </c>
      <c r="I23" s="149"/>
      <c r="J23" s="201">
        <v>-1917065</v>
      </c>
      <c r="K23" s="149"/>
      <c r="L23" s="198">
        <v>-2486047</v>
      </c>
    </row>
    <row r="24" spans="1:12" ht="6" customHeight="1" x14ac:dyDescent="0.2">
      <c r="A24" s="35"/>
      <c r="B24" s="35"/>
      <c r="C24" s="35"/>
      <c r="D24" s="36"/>
      <c r="F24" s="72"/>
      <c r="J24" s="72"/>
    </row>
    <row r="25" spans="1:12" ht="20.85" customHeight="1" x14ac:dyDescent="0.2">
      <c r="A25" s="33" t="s">
        <v>67</v>
      </c>
      <c r="B25" s="33"/>
      <c r="C25" s="35"/>
      <c r="D25" s="36"/>
      <c r="F25" s="72">
        <f>SUM(F22,F23)</f>
        <v>71060641</v>
      </c>
      <c r="H25" s="56">
        <f>SUM(H22,H23)</f>
        <v>126814837</v>
      </c>
      <c r="J25" s="72">
        <f>SUM(J22,J23)</f>
        <v>37715661</v>
      </c>
      <c r="L25" s="56">
        <f>SUM(L22,L23)</f>
        <v>79023329</v>
      </c>
    </row>
    <row r="26" spans="1:12" ht="20.85" customHeight="1" x14ac:dyDescent="0.2">
      <c r="A26" s="35" t="s">
        <v>68</v>
      </c>
      <c r="B26" s="35"/>
      <c r="C26" s="33"/>
      <c r="D26" s="36">
        <v>18</v>
      </c>
      <c r="E26" s="74"/>
      <c r="F26" s="193">
        <v>-15140678</v>
      </c>
      <c r="G26" s="74"/>
      <c r="H26" s="198">
        <v>-24270290</v>
      </c>
      <c r="I26" s="200"/>
      <c r="J26" s="201">
        <v>-7606658</v>
      </c>
      <c r="K26" s="200"/>
      <c r="L26" s="198">
        <v>-15911883</v>
      </c>
    </row>
    <row r="27" spans="1:12" ht="6" customHeight="1" x14ac:dyDescent="0.2">
      <c r="A27" s="35"/>
      <c r="B27" s="35"/>
      <c r="C27" s="35"/>
      <c r="D27" s="36"/>
      <c r="F27" s="72"/>
      <c r="G27" s="74"/>
      <c r="J27" s="72"/>
      <c r="K27" s="74"/>
    </row>
    <row r="28" spans="1:12" ht="20.85" customHeight="1" thickBot="1" x14ac:dyDescent="0.25">
      <c r="A28" s="33" t="s">
        <v>120</v>
      </c>
      <c r="B28" s="33"/>
      <c r="C28" s="33"/>
      <c r="D28" s="27"/>
      <c r="E28" s="71"/>
      <c r="F28" s="76">
        <f>SUM(F25,F26)</f>
        <v>55919963</v>
      </c>
      <c r="G28" s="74"/>
      <c r="H28" s="77">
        <f>SUM(H25,H26)</f>
        <v>102544547</v>
      </c>
      <c r="I28" s="71"/>
      <c r="J28" s="76">
        <f>SUM(J25,J26)</f>
        <v>30109003</v>
      </c>
      <c r="K28" s="74"/>
      <c r="L28" s="77">
        <f>SUM(L25,L26)</f>
        <v>63111446</v>
      </c>
    </row>
    <row r="29" spans="1:12" ht="6" customHeight="1" thickTop="1" x14ac:dyDescent="0.2">
      <c r="A29" s="33"/>
      <c r="B29" s="33"/>
      <c r="C29" s="33"/>
      <c r="D29" s="27"/>
      <c r="E29" s="71"/>
      <c r="F29" s="72"/>
      <c r="G29" s="74"/>
      <c r="I29" s="71"/>
      <c r="J29" s="72"/>
      <c r="K29" s="74"/>
    </row>
    <row r="30" spans="1:12" ht="20.85" customHeight="1" thickBot="1" x14ac:dyDescent="0.25">
      <c r="A30" s="33" t="s">
        <v>121</v>
      </c>
      <c r="B30" s="33"/>
      <c r="C30" s="33"/>
      <c r="D30" s="27"/>
      <c r="E30" s="71"/>
      <c r="F30" s="76">
        <f>F28</f>
        <v>55919963</v>
      </c>
      <c r="G30" s="74"/>
      <c r="H30" s="77">
        <f>H28</f>
        <v>102544547</v>
      </c>
      <c r="I30" s="71"/>
      <c r="J30" s="76">
        <f>J28</f>
        <v>30109003</v>
      </c>
      <c r="K30" s="74"/>
      <c r="L30" s="77">
        <f>L28</f>
        <v>63111446</v>
      </c>
    </row>
    <row r="31" spans="1:12" ht="20.85" customHeight="1" thickTop="1" x14ac:dyDescent="0.2">
      <c r="A31" s="33"/>
      <c r="B31" s="33"/>
      <c r="C31" s="33"/>
      <c r="D31" s="27"/>
      <c r="E31" s="71"/>
      <c r="F31" s="72"/>
      <c r="G31" s="74"/>
      <c r="I31" s="71"/>
      <c r="J31" s="72"/>
      <c r="K31" s="74"/>
    </row>
    <row r="32" spans="1:12" ht="20.85" customHeight="1" x14ac:dyDescent="0.2">
      <c r="A32" s="33" t="s">
        <v>69</v>
      </c>
      <c r="B32" s="35"/>
      <c r="C32" s="33"/>
      <c r="D32" s="27"/>
      <c r="E32" s="71"/>
      <c r="F32" s="72"/>
      <c r="G32" s="74"/>
      <c r="I32" s="71"/>
      <c r="J32" s="72"/>
      <c r="K32" s="74"/>
    </row>
    <row r="33" spans="1:12" ht="20.85" customHeight="1" x14ac:dyDescent="0.2">
      <c r="A33" s="35"/>
      <c r="B33" s="35" t="s">
        <v>70</v>
      </c>
      <c r="C33" s="33"/>
      <c r="D33" s="27"/>
      <c r="E33" s="71"/>
      <c r="F33" s="72">
        <f>F30-F34</f>
        <v>55917385</v>
      </c>
      <c r="G33" s="74"/>
      <c r="H33" s="56">
        <f>H30-H34</f>
        <v>102540615</v>
      </c>
      <c r="I33" s="71"/>
      <c r="J33" s="72">
        <f>J30-J34</f>
        <v>30109003</v>
      </c>
      <c r="K33" s="74"/>
      <c r="L33" s="56">
        <f>L30-L34</f>
        <v>63111446</v>
      </c>
    </row>
    <row r="34" spans="1:12" ht="20.85" customHeight="1" x14ac:dyDescent="0.2">
      <c r="A34" s="35"/>
      <c r="B34" s="35" t="s">
        <v>71</v>
      </c>
      <c r="C34" s="33"/>
      <c r="D34" s="27"/>
      <c r="E34" s="71"/>
      <c r="F34" s="193">
        <v>2578</v>
      </c>
      <c r="G34" s="74"/>
      <c r="H34" s="198">
        <v>3932</v>
      </c>
      <c r="I34" s="202"/>
      <c r="J34" s="201">
        <v>0</v>
      </c>
      <c r="K34" s="200"/>
      <c r="L34" s="198">
        <v>0</v>
      </c>
    </row>
    <row r="35" spans="1:12" ht="6" customHeight="1" x14ac:dyDescent="0.2">
      <c r="A35" s="35"/>
      <c r="B35" s="35"/>
      <c r="C35" s="33"/>
      <c r="D35" s="27"/>
      <c r="E35" s="71"/>
      <c r="F35" s="72"/>
      <c r="G35" s="74"/>
      <c r="I35" s="71"/>
      <c r="J35" s="72"/>
      <c r="K35" s="74"/>
    </row>
    <row r="36" spans="1:12" ht="20.85" customHeight="1" thickBot="1" x14ac:dyDescent="0.25">
      <c r="A36" s="35"/>
      <c r="B36" s="35"/>
      <c r="C36" s="33"/>
      <c r="D36" s="27"/>
      <c r="E36" s="71"/>
      <c r="F36" s="76">
        <f>SUM(F33:F34)</f>
        <v>55919963</v>
      </c>
      <c r="G36" s="76">
        <f t="shared" ref="G36:L36" si="0">SUM(G33:G34)</f>
        <v>0</v>
      </c>
      <c r="H36" s="77">
        <f t="shared" si="0"/>
        <v>102544547</v>
      </c>
      <c r="I36" s="77">
        <f t="shared" si="0"/>
        <v>0</v>
      </c>
      <c r="J36" s="76">
        <f t="shared" si="0"/>
        <v>30109003</v>
      </c>
      <c r="K36" s="77">
        <f t="shared" si="0"/>
        <v>0</v>
      </c>
      <c r="L36" s="77">
        <f t="shared" si="0"/>
        <v>63111446</v>
      </c>
    </row>
    <row r="37" spans="1:12" ht="20.85" customHeight="1" thickTop="1" x14ac:dyDescent="0.2">
      <c r="A37" s="35"/>
      <c r="B37" s="35"/>
      <c r="C37" s="33"/>
      <c r="D37" s="27"/>
      <c r="E37" s="71"/>
      <c r="F37" s="72"/>
      <c r="G37" s="74"/>
      <c r="I37" s="71"/>
      <c r="J37" s="72"/>
      <c r="K37" s="74"/>
    </row>
    <row r="38" spans="1:12" ht="20.85" customHeight="1" x14ac:dyDescent="0.2">
      <c r="A38" s="33" t="s">
        <v>72</v>
      </c>
      <c r="B38" s="35"/>
      <c r="C38" s="33"/>
      <c r="D38" s="27"/>
      <c r="E38" s="71"/>
      <c r="F38" s="72"/>
      <c r="G38" s="74"/>
      <c r="I38" s="71"/>
      <c r="J38" s="72"/>
      <c r="K38" s="74"/>
    </row>
    <row r="39" spans="1:12" ht="20.85" customHeight="1" x14ac:dyDescent="0.2">
      <c r="A39" s="35"/>
      <c r="B39" s="35" t="s">
        <v>70</v>
      </c>
      <c r="C39" s="33"/>
      <c r="D39" s="27"/>
      <c r="E39" s="71"/>
      <c r="F39" s="72">
        <f>F36-F40</f>
        <v>55917385</v>
      </c>
      <c r="G39" s="74"/>
      <c r="H39" s="56">
        <f>H36-H40</f>
        <v>102540615</v>
      </c>
      <c r="I39" s="71"/>
      <c r="J39" s="72">
        <f>J36-J40</f>
        <v>30109003</v>
      </c>
      <c r="K39" s="74"/>
      <c r="L39" s="56">
        <f>L36-L40</f>
        <v>63111446</v>
      </c>
    </row>
    <row r="40" spans="1:12" ht="20.85" customHeight="1" x14ac:dyDescent="0.2">
      <c r="A40" s="35"/>
      <c r="B40" s="35" t="s">
        <v>71</v>
      </c>
      <c r="C40" s="33"/>
      <c r="D40" s="27"/>
      <c r="E40" s="71"/>
      <c r="F40" s="193">
        <v>2578</v>
      </c>
      <c r="G40" s="74"/>
      <c r="H40" s="198">
        <v>3932</v>
      </c>
      <c r="I40" s="202"/>
      <c r="J40" s="201">
        <v>0</v>
      </c>
      <c r="K40" s="200"/>
      <c r="L40" s="198">
        <v>0</v>
      </c>
    </row>
    <row r="41" spans="1:12" ht="6" customHeight="1" x14ac:dyDescent="0.2">
      <c r="A41" s="35"/>
      <c r="B41" s="35"/>
      <c r="C41" s="33"/>
      <c r="D41" s="27"/>
      <c r="E41" s="71"/>
      <c r="F41" s="72"/>
      <c r="G41" s="74"/>
      <c r="I41" s="71"/>
      <c r="J41" s="72"/>
      <c r="K41" s="74"/>
    </row>
    <row r="42" spans="1:12" ht="20.85" customHeight="1" thickBot="1" x14ac:dyDescent="0.25">
      <c r="A42" s="35"/>
      <c r="B42" s="35"/>
      <c r="C42" s="33"/>
      <c r="D42" s="27"/>
      <c r="E42" s="71"/>
      <c r="F42" s="76">
        <f>SUM(F39:F40)</f>
        <v>55919963</v>
      </c>
      <c r="G42" s="56"/>
      <c r="H42" s="77">
        <f>SUM(H39:H40)</f>
        <v>102544547</v>
      </c>
      <c r="I42" s="56"/>
      <c r="J42" s="76">
        <f>SUM(J39:J40)</f>
        <v>30109003</v>
      </c>
      <c r="K42" s="56"/>
      <c r="L42" s="77">
        <f>SUM(L39:L40)</f>
        <v>63111446</v>
      </c>
    </row>
    <row r="43" spans="1:12" ht="20.85" customHeight="1" thickTop="1" x14ac:dyDescent="0.2">
      <c r="A43" s="35"/>
      <c r="B43" s="35"/>
      <c r="C43" s="33"/>
      <c r="D43" s="27"/>
      <c r="E43" s="71"/>
      <c r="F43" s="72"/>
      <c r="G43" s="74"/>
      <c r="I43" s="71"/>
      <c r="J43" s="72"/>
      <c r="K43" s="74"/>
    </row>
    <row r="44" spans="1:12" ht="20.85" customHeight="1" x14ac:dyDescent="0.2">
      <c r="A44" s="33" t="s">
        <v>73</v>
      </c>
      <c r="B44" s="33"/>
      <c r="C44" s="33"/>
      <c r="D44" s="36"/>
      <c r="E44" s="71"/>
      <c r="F44" s="72"/>
      <c r="G44" s="75"/>
      <c r="I44" s="71"/>
      <c r="J44" s="72"/>
      <c r="K44" s="75"/>
    </row>
    <row r="45" spans="1:12" ht="20.85" customHeight="1" x14ac:dyDescent="0.2">
      <c r="A45" s="35" t="s">
        <v>74</v>
      </c>
      <c r="B45" s="35"/>
      <c r="C45" s="35"/>
      <c r="D45" s="36">
        <v>19</v>
      </c>
      <c r="F45" s="78">
        <f>F33/1877160032</f>
        <v>2.9788288716345309E-2</v>
      </c>
      <c r="G45" s="75"/>
      <c r="H45" s="79">
        <f>H33/1568441800</f>
        <v>6.5377379638823702E-2</v>
      </c>
      <c r="I45" s="71"/>
      <c r="J45" s="78">
        <f>J33/1877160032</f>
        <v>1.6039656974754936E-2</v>
      </c>
      <c r="K45" s="75"/>
      <c r="L45" s="79">
        <f>L33/1568441800</f>
        <v>4.0238309129481245E-2</v>
      </c>
    </row>
    <row r="46" spans="1:12" ht="18.600000000000001" customHeight="1" x14ac:dyDescent="0.2">
      <c r="A46" s="35"/>
      <c r="B46" s="35"/>
      <c r="C46" s="35"/>
      <c r="D46" s="36"/>
      <c r="F46" s="79"/>
      <c r="G46" s="75"/>
      <c r="H46" s="79"/>
      <c r="I46" s="71"/>
      <c r="J46" s="79"/>
      <c r="K46" s="75"/>
      <c r="L46" s="79"/>
    </row>
    <row r="47" spans="1:12" ht="20.25" customHeight="1" x14ac:dyDescent="0.2">
      <c r="A47" s="35"/>
      <c r="B47" s="35"/>
      <c r="C47" s="35"/>
      <c r="D47" s="36"/>
      <c r="F47" s="79"/>
      <c r="G47" s="75"/>
      <c r="H47" s="79"/>
      <c r="I47" s="71"/>
      <c r="J47" s="79"/>
      <c r="K47" s="75"/>
      <c r="L47" s="79"/>
    </row>
    <row r="48" spans="1:12" ht="23.25" customHeight="1" x14ac:dyDescent="0.2">
      <c r="A48" s="35"/>
      <c r="B48" s="35"/>
      <c r="C48" s="35"/>
      <c r="D48" s="36"/>
      <c r="F48" s="79"/>
      <c r="G48" s="75"/>
      <c r="H48" s="79"/>
      <c r="I48" s="71"/>
      <c r="J48" s="79"/>
      <c r="K48" s="75"/>
      <c r="L48" s="79"/>
    </row>
    <row r="49" spans="1:12" s="4" customFormat="1" ht="22.35" customHeight="1" x14ac:dyDescent="0.2">
      <c r="A49" s="17" t="s">
        <v>27</v>
      </c>
      <c r="B49" s="17"/>
      <c r="C49" s="17"/>
      <c r="D49" s="37"/>
      <c r="E49" s="80"/>
      <c r="F49" s="81"/>
      <c r="G49" s="80"/>
      <c r="H49" s="81"/>
      <c r="I49" s="80"/>
      <c r="J49" s="81"/>
      <c r="K49" s="80"/>
      <c r="L49" s="81"/>
    </row>
  </sheetData>
  <mergeCells count="2">
    <mergeCell ref="F5:H5"/>
    <mergeCell ref="J5:L5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4D4D-A686-45B7-9300-1F29F0A043CC}">
  <dimension ref="A1:T32"/>
  <sheetViews>
    <sheetView zoomScaleNormal="100" zoomScalePageLayoutView="91" workbookViewId="0">
      <selection activeCell="Q17" sqref="Q17"/>
    </sheetView>
  </sheetViews>
  <sheetFormatPr defaultColWidth="9.42578125" defaultRowHeight="14.25" customHeight="1" x14ac:dyDescent="0.2"/>
  <cols>
    <col min="1" max="2" width="1.42578125" style="119" customWidth="1"/>
    <col min="3" max="3" width="30.7109375" style="119" customWidth="1"/>
    <col min="4" max="4" width="7.140625" style="127" customWidth="1"/>
    <col min="5" max="5" width="0.7109375" style="119" customWidth="1"/>
    <col min="6" max="6" width="10.7109375" style="131" customWidth="1"/>
    <col min="7" max="7" width="0.7109375" style="131" customWidth="1"/>
    <col min="8" max="8" width="12.28515625" style="131" customWidth="1"/>
    <col min="9" max="9" width="0.7109375" style="132" customWidth="1"/>
    <col min="10" max="10" width="14.5703125" style="131" customWidth="1"/>
    <col min="11" max="11" width="0.7109375" style="131" customWidth="1"/>
    <col min="12" max="12" width="16.42578125" style="131" customWidth="1"/>
    <col min="13" max="13" width="0.7109375" style="131" customWidth="1"/>
    <col min="14" max="14" width="11.7109375" style="131" customWidth="1"/>
    <col min="15" max="15" width="0.7109375" style="132" customWidth="1"/>
    <col min="16" max="16" width="10.7109375" style="131" customWidth="1"/>
    <col min="17" max="17" width="0.7109375" style="128" customWidth="1"/>
    <col min="18" max="18" width="10.42578125" style="131" customWidth="1"/>
    <col min="19" max="19" width="0.7109375" style="128" customWidth="1"/>
    <col min="20" max="20" width="11.7109375" style="131" customWidth="1"/>
    <col min="21" max="16384" width="9.42578125" style="119"/>
  </cols>
  <sheetData>
    <row r="1" spans="1:20" ht="21.75" customHeight="1" x14ac:dyDescent="0.2">
      <c r="A1" s="1" t="s">
        <v>116</v>
      </c>
      <c r="B1" s="15"/>
      <c r="C1" s="15"/>
      <c r="D1" s="69"/>
    </row>
    <row r="2" spans="1:20" ht="21.75" customHeight="1" x14ac:dyDescent="0.2">
      <c r="A2" s="15" t="s">
        <v>160</v>
      </c>
      <c r="B2" s="99"/>
      <c r="C2" s="99"/>
      <c r="D2" s="69"/>
      <c r="E2" s="216"/>
      <c r="F2" s="122"/>
      <c r="G2" s="122"/>
      <c r="H2" s="122"/>
      <c r="I2" s="217"/>
      <c r="J2" s="122"/>
      <c r="K2" s="122"/>
      <c r="L2" s="122"/>
      <c r="M2" s="122"/>
      <c r="N2" s="122"/>
      <c r="O2" s="217"/>
      <c r="P2" s="122"/>
      <c r="R2" s="122"/>
      <c r="T2" s="122"/>
    </row>
    <row r="3" spans="1:20" ht="21.75" customHeight="1" x14ac:dyDescent="0.2">
      <c r="A3" s="103" t="str">
        <f>'6 (6-month)'!A3</f>
        <v>สำหรับงวดหกเดือนสิ้นสุดวันที่ 30 มิถุนายน พ.ศ. 2566</v>
      </c>
      <c r="B3" s="23"/>
      <c r="C3" s="23"/>
      <c r="D3" s="81"/>
      <c r="E3" s="218"/>
      <c r="F3" s="138"/>
      <c r="G3" s="138"/>
      <c r="H3" s="138"/>
      <c r="I3" s="219"/>
      <c r="J3" s="138"/>
      <c r="K3" s="138"/>
      <c r="L3" s="138"/>
      <c r="M3" s="138"/>
      <c r="N3" s="138"/>
      <c r="O3" s="219"/>
      <c r="P3" s="138"/>
      <c r="Q3" s="219"/>
      <c r="R3" s="138"/>
      <c r="S3" s="219"/>
      <c r="T3" s="138"/>
    </row>
    <row r="4" spans="1:20" ht="21" customHeight="1" x14ac:dyDescent="0.2">
      <c r="F4" s="127"/>
      <c r="G4" s="127"/>
      <c r="H4" s="127"/>
      <c r="I4" s="128"/>
      <c r="J4" s="127"/>
      <c r="K4" s="127"/>
      <c r="L4" s="127"/>
      <c r="M4" s="127"/>
      <c r="N4" s="127"/>
      <c r="O4" s="128"/>
      <c r="P4" s="127"/>
      <c r="R4" s="127"/>
      <c r="T4" s="127"/>
    </row>
    <row r="5" spans="1:20" ht="18.95" customHeight="1" x14ac:dyDescent="0.2">
      <c r="D5" s="120"/>
      <c r="F5" s="225" t="s">
        <v>1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0" ht="18.95" customHeight="1" x14ac:dyDescent="0.2">
      <c r="D6" s="120"/>
      <c r="F6" s="226" t="s">
        <v>75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121"/>
      <c r="R6" s="122"/>
      <c r="S6" s="121"/>
      <c r="T6" s="122"/>
    </row>
    <row r="7" spans="1:20" ht="18.95" customHeight="1" x14ac:dyDescent="0.2">
      <c r="D7" s="120"/>
      <c r="F7" s="120"/>
      <c r="G7" s="120"/>
      <c r="H7" s="120"/>
      <c r="I7" s="121"/>
      <c r="J7" s="120" t="s">
        <v>76</v>
      </c>
      <c r="K7" s="120"/>
      <c r="L7" s="227" t="s">
        <v>53</v>
      </c>
      <c r="M7" s="227"/>
      <c r="N7" s="227"/>
      <c r="O7" s="123"/>
      <c r="P7" s="120" t="s">
        <v>77</v>
      </c>
      <c r="Q7" s="121"/>
      <c r="R7" s="120" t="s">
        <v>175</v>
      </c>
      <c r="S7" s="121"/>
      <c r="T7" s="120"/>
    </row>
    <row r="8" spans="1:20" ht="18.95" customHeight="1" x14ac:dyDescent="0.2">
      <c r="D8" s="120"/>
      <c r="F8" s="120" t="s">
        <v>78</v>
      </c>
      <c r="G8" s="120"/>
      <c r="H8" s="120" t="s">
        <v>79</v>
      </c>
      <c r="I8" s="121"/>
      <c r="J8" s="120" t="s">
        <v>80</v>
      </c>
      <c r="K8" s="120"/>
      <c r="L8" s="120" t="s">
        <v>132</v>
      </c>
      <c r="M8" s="120"/>
      <c r="N8" s="120"/>
      <c r="O8" s="121"/>
      <c r="P8" s="120" t="s">
        <v>84</v>
      </c>
      <c r="Q8" s="121"/>
      <c r="R8" s="120" t="s">
        <v>176</v>
      </c>
      <c r="S8" s="121"/>
      <c r="T8" s="120" t="s">
        <v>77</v>
      </c>
    </row>
    <row r="9" spans="1:20" ht="18.95" customHeight="1" x14ac:dyDescent="0.2">
      <c r="D9" s="120"/>
      <c r="F9" s="120" t="s">
        <v>81</v>
      </c>
      <c r="G9" s="120"/>
      <c r="H9" s="120" t="s">
        <v>82</v>
      </c>
      <c r="I9" s="121"/>
      <c r="J9" s="120" t="s">
        <v>52</v>
      </c>
      <c r="K9" s="120"/>
      <c r="L9" s="124" t="s">
        <v>133</v>
      </c>
      <c r="M9" s="120"/>
      <c r="N9" s="120" t="s">
        <v>54</v>
      </c>
      <c r="O9" s="123"/>
      <c r="P9" s="120" t="s">
        <v>173</v>
      </c>
      <c r="Q9" s="121"/>
      <c r="R9" s="120" t="s">
        <v>83</v>
      </c>
      <c r="S9" s="121"/>
      <c r="T9" s="120" t="s">
        <v>84</v>
      </c>
    </row>
    <row r="10" spans="1:20" ht="18.95" customHeight="1" x14ac:dyDescent="0.2">
      <c r="D10" s="146" t="s">
        <v>5</v>
      </c>
      <c r="F10" s="125" t="s">
        <v>6</v>
      </c>
      <c r="G10" s="120"/>
      <c r="H10" s="125" t="s">
        <v>6</v>
      </c>
      <c r="I10" s="123"/>
      <c r="J10" s="125" t="s">
        <v>6</v>
      </c>
      <c r="K10" s="120"/>
      <c r="L10" s="126" t="s">
        <v>6</v>
      </c>
      <c r="M10" s="120"/>
      <c r="N10" s="126" t="s">
        <v>6</v>
      </c>
      <c r="O10" s="123"/>
      <c r="P10" s="125" t="s">
        <v>6</v>
      </c>
      <c r="Q10" s="121"/>
      <c r="R10" s="125" t="s">
        <v>6</v>
      </c>
      <c r="S10" s="121"/>
      <c r="T10" s="125" t="s">
        <v>6</v>
      </c>
    </row>
    <row r="11" spans="1:20" ht="8.1" customHeight="1" x14ac:dyDescent="0.2">
      <c r="D11" s="194"/>
      <c r="F11" s="120"/>
      <c r="G11" s="120"/>
      <c r="H11" s="120"/>
      <c r="I11" s="123"/>
      <c r="J11" s="120"/>
      <c r="K11" s="120"/>
      <c r="L11" s="124"/>
      <c r="M11" s="120"/>
      <c r="N11" s="124"/>
      <c r="O11" s="123"/>
      <c r="P11" s="120"/>
      <c r="Q11" s="121"/>
      <c r="R11" s="120"/>
      <c r="S11" s="121"/>
      <c r="T11" s="120"/>
    </row>
    <row r="12" spans="1:20" ht="18.95" customHeight="1" x14ac:dyDescent="0.2">
      <c r="A12" s="133" t="s">
        <v>85</v>
      </c>
      <c r="D12" s="130"/>
      <c r="F12" s="119"/>
      <c r="H12" s="119"/>
      <c r="I12" s="131"/>
      <c r="J12" s="119"/>
      <c r="L12" s="119"/>
      <c r="N12" s="119"/>
      <c r="O12" s="131"/>
      <c r="P12" s="119"/>
      <c r="Q12" s="131"/>
      <c r="R12" s="119"/>
      <c r="S12" s="131"/>
      <c r="T12" s="119"/>
    </row>
    <row r="13" spans="1:20" ht="18.95" customHeight="1" x14ac:dyDescent="0.2">
      <c r="A13" s="133"/>
      <c r="B13" s="133" t="s">
        <v>114</v>
      </c>
      <c r="D13" s="130"/>
      <c r="F13" s="131">
        <v>784220900</v>
      </c>
      <c r="H13" s="131">
        <v>665586405</v>
      </c>
      <c r="I13" s="131"/>
      <c r="J13" s="131">
        <v>-328956901</v>
      </c>
      <c r="L13" s="131">
        <v>0</v>
      </c>
      <c r="N13" s="131">
        <v>796726705</v>
      </c>
      <c r="O13" s="131"/>
      <c r="P13" s="131">
        <v>1917577109</v>
      </c>
      <c r="Q13" s="131"/>
      <c r="R13" s="131">
        <v>21651</v>
      </c>
      <c r="S13" s="131"/>
      <c r="T13" s="131">
        <v>1917598760</v>
      </c>
    </row>
    <row r="14" spans="1:20" ht="8.1" customHeight="1" x14ac:dyDescent="0.2">
      <c r="I14" s="134"/>
      <c r="O14" s="135"/>
      <c r="Q14" s="135"/>
      <c r="S14" s="135"/>
    </row>
    <row r="15" spans="1:20" ht="18.95" customHeight="1" x14ac:dyDescent="0.2">
      <c r="A15" s="129" t="s">
        <v>122</v>
      </c>
      <c r="D15" s="130"/>
    </row>
    <row r="16" spans="1:20" ht="18.95" customHeight="1" x14ac:dyDescent="0.2">
      <c r="B16" s="136" t="s">
        <v>121</v>
      </c>
      <c r="D16" s="130"/>
      <c r="F16" s="137">
        <v>0</v>
      </c>
      <c r="H16" s="137">
        <v>0</v>
      </c>
      <c r="J16" s="137">
        <v>0</v>
      </c>
      <c r="L16" s="138">
        <v>0</v>
      </c>
      <c r="N16" s="138">
        <f>'6 (6-month)'!H39</f>
        <v>102540615</v>
      </c>
      <c r="P16" s="137">
        <f>SUM(F16:N16)</f>
        <v>102540615</v>
      </c>
      <c r="R16" s="137">
        <f>'6 (6-month)'!H40</f>
        <v>3932</v>
      </c>
      <c r="T16" s="137">
        <f>SUM(P16:R16)</f>
        <v>102544547</v>
      </c>
    </row>
    <row r="17" spans="1:20" ht="8.1" customHeight="1" x14ac:dyDescent="0.2">
      <c r="I17" s="134"/>
      <c r="O17" s="135"/>
      <c r="Q17" s="135"/>
      <c r="S17" s="135"/>
    </row>
    <row r="18" spans="1:20" ht="18.95" customHeight="1" x14ac:dyDescent="0.2">
      <c r="A18" s="133" t="s">
        <v>165</v>
      </c>
      <c r="D18" s="130"/>
      <c r="I18" s="131"/>
      <c r="O18" s="131"/>
      <c r="Q18" s="131"/>
      <c r="S18" s="131"/>
    </row>
    <row r="19" spans="1:20" ht="18.95" customHeight="1" thickBot="1" x14ac:dyDescent="0.25">
      <c r="A19" s="133"/>
      <c r="B19" s="133" t="s">
        <v>86</v>
      </c>
      <c r="D19" s="130"/>
      <c r="F19" s="139">
        <f>SUM(F13:F16)</f>
        <v>784220900</v>
      </c>
      <c r="H19" s="139">
        <f>SUM(H13:H16)</f>
        <v>665586405</v>
      </c>
      <c r="I19" s="131"/>
      <c r="J19" s="139">
        <f>SUM(J13:J16)</f>
        <v>-328956901</v>
      </c>
      <c r="L19" s="139">
        <f>SUM(L13:L16)</f>
        <v>0</v>
      </c>
      <c r="N19" s="139">
        <f>SUM(N13:N16)</f>
        <v>899267320</v>
      </c>
      <c r="O19" s="131"/>
      <c r="P19" s="139">
        <f>SUM(P13:P16)</f>
        <v>2020117724</v>
      </c>
      <c r="Q19" s="131"/>
      <c r="R19" s="139">
        <f>SUM(R13:R16)</f>
        <v>25583</v>
      </c>
      <c r="S19" s="131"/>
      <c r="T19" s="139">
        <f>SUM(T13:T16)</f>
        <v>2020143307</v>
      </c>
    </row>
    <row r="20" spans="1:20" s="132" customFormat="1" ht="18.95" customHeight="1" thickTop="1" x14ac:dyDescent="0.2">
      <c r="A20" s="119"/>
      <c r="B20" s="119"/>
      <c r="C20" s="119"/>
      <c r="D20" s="127"/>
      <c r="E20" s="119"/>
      <c r="F20" s="131"/>
      <c r="G20" s="131"/>
      <c r="H20" s="131"/>
      <c r="J20" s="131"/>
      <c r="K20" s="131"/>
      <c r="L20" s="131"/>
      <c r="M20" s="131"/>
      <c r="N20" s="131"/>
      <c r="P20" s="131"/>
      <c r="Q20" s="128"/>
      <c r="R20" s="131"/>
      <c r="S20" s="128"/>
      <c r="T20" s="131"/>
    </row>
    <row r="21" spans="1:20" ht="18.95" customHeight="1" x14ac:dyDescent="0.2">
      <c r="A21" s="133" t="s">
        <v>126</v>
      </c>
      <c r="D21" s="130"/>
      <c r="F21" s="140"/>
      <c r="H21" s="140"/>
      <c r="I21" s="131"/>
      <c r="J21" s="140"/>
      <c r="L21" s="140"/>
      <c r="N21" s="140"/>
      <c r="O21" s="131"/>
      <c r="P21" s="140"/>
      <c r="Q21" s="131"/>
      <c r="R21" s="140"/>
      <c r="S21" s="131"/>
      <c r="T21" s="140"/>
    </row>
    <row r="22" spans="1:20" ht="18.95" customHeight="1" x14ac:dyDescent="0.2">
      <c r="A22" s="133"/>
      <c r="B22" s="133" t="s">
        <v>114</v>
      </c>
      <c r="D22" s="130"/>
      <c r="F22" s="140">
        <v>784220900</v>
      </c>
      <c r="H22" s="140">
        <v>665586405</v>
      </c>
      <c r="I22" s="131"/>
      <c r="J22" s="140">
        <v>-328956901</v>
      </c>
      <c r="L22" s="140">
        <v>5207816</v>
      </c>
      <c r="N22" s="140">
        <v>933654280</v>
      </c>
      <c r="O22" s="131"/>
      <c r="P22" s="140">
        <v>2059712500</v>
      </c>
      <c r="Q22" s="131"/>
      <c r="R22" s="140">
        <v>25626</v>
      </c>
      <c r="S22" s="131"/>
      <c r="T22" s="140">
        <v>2059738126</v>
      </c>
    </row>
    <row r="23" spans="1:20" ht="8.1" customHeight="1" x14ac:dyDescent="0.2">
      <c r="F23" s="140"/>
      <c r="H23" s="140"/>
      <c r="I23" s="134"/>
      <c r="J23" s="140"/>
      <c r="L23" s="140"/>
      <c r="N23" s="140"/>
      <c r="O23" s="135"/>
      <c r="P23" s="140"/>
      <c r="Q23" s="135"/>
      <c r="R23" s="140"/>
      <c r="S23" s="135"/>
      <c r="T23" s="140"/>
    </row>
    <row r="24" spans="1:20" ht="18.95" customHeight="1" x14ac:dyDescent="0.2">
      <c r="A24" s="129" t="s">
        <v>122</v>
      </c>
      <c r="D24" s="130"/>
      <c r="F24" s="140"/>
      <c r="H24" s="140"/>
      <c r="J24" s="140"/>
      <c r="L24" s="140"/>
      <c r="N24" s="140"/>
      <c r="P24" s="140"/>
      <c r="R24" s="140"/>
      <c r="T24" s="140"/>
    </row>
    <row r="25" spans="1:20" ht="18.95" customHeight="1" x14ac:dyDescent="0.2">
      <c r="A25" s="129"/>
      <c r="B25" s="136" t="s">
        <v>147</v>
      </c>
      <c r="D25" s="130">
        <v>15</v>
      </c>
      <c r="F25" s="140">
        <v>208500000</v>
      </c>
      <c r="H25" s="140">
        <v>978429209</v>
      </c>
      <c r="J25" s="140">
        <v>0</v>
      </c>
      <c r="L25" s="140">
        <v>0</v>
      </c>
      <c r="N25" s="140">
        <v>0</v>
      </c>
      <c r="P25" s="140">
        <f>SUM(F25:N25)</f>
        <v>1186929209</v>
      </c>
      <c r="R25" s="140">
        <v>0</v>
      </c>
      <c r="T25" s="140">
        <f>SUM(P25:R25)</f>
        <v>1186929209</v>
      </c>
    </row>
    <row r="26" spans="1:20" ht="18.95" customHeight="1" x14ac:dyDescent="0.2">
      <c r="B26" s="136" t="s">
        <v>121</v>
      </c>
      <c r="D26" s="130"/>
      <c r="F26" s="141">
        <v>0</v>
      </c>
      <c r="H26" s="141">
        <v>0</v>
      </c>
      <c r="J26" s="141">
        <v>0</v>
      </c>
      <c r="L26" s="142">
        <v>0</v>
      </c>
      <c r="N26" s="142">
        <f>'6 (6-month)'!F39</f>
        <v>55917385</v>
      </c>
      <c r="P26" s="141">
        <f>SUM(F26:N26)</f>
        <v>55917385</v>
      </c>
      <c r="R26" s="141">
        <f>'6 (6-month)'!F40</f>
        <v>2578</v>
      </c>
      <c r="T26" s="141">
        <f>SUM(P26:R26)</f>
        <v>55919963</v>
      </c>
    </row>
    <row r="27" spans="1:20" ht="8.1" customHeight="1" x14ac:dyDescent="0.2">
      <c r="F27" s="140"/>
      <c r="H27" s="140"/>
      <c r="I27" s="134"/>
      <c r="J27" s="140"/>
      <c r="L27" s="140"/>
      <c r="N27" s="140"/>
      <c r="O27" s="135"/>
      <c r="P27" s="140"/>
      <c r="Q27" s="135"/>
      <c r="R27" s="140"/>
      <c r="S27" s="135"/>
      <c r="T27" s="140"/>
    </row>
    <row r="28" spans="1:20" ht="18.95" customHeight="1" x14ac:dyDescent="0.2">
      <c r="A28" s="133" t="s">
        <v>166</v>
      </c>
      <c r="D28" s="130"/>
      <c r="F28" s="140"/>
      <c r="H28" s="140"/>
      <c r="I28" s="131"/>
      <c r="J28" s="140"/>
      <c r="L28" s="140"/>
      <c r="N28" s="140"/>
      <c r="O28" s="131"/>
      <c r="P28" s="140"/>
      <c r="Q28" s="131"/>
      <c r="R28" s="140"/>
      <c r="S28" s="131"/>
      <c r="T28" s="140"/>
    </row>
    <row r="29" spans="1:20" ht="18.95" customHeight="1" thickBot="1" x14ac:dyDescent="0.25">
      <c r="A29" s="133"/>
      <c r="B29" s="133" t="s">
        <v>86</v>
      </c>
      <c r="D29" s="130"/>
      <c r="F29" s="143">
        <f>SUM(F22:F26)</f>
        <v>992720900</v>
      </c>
      <c r="H29" s="143">
        <f>SUM(H22:H26)</f>
        <v>1644015614</v>
      </c>
      <c r="I29" s="131"/>
      <c r="J29" s="143">
        <f>SUM(J22:J26)</f>
        <v>-328956901</v>
      </c>
      <c r="L29" s="143">
        <f>SUM(L22:L26)</f>
        <v>5207816</v>
      </c>
      <c r="N29" s="143">
        <f>SUM(N22:N26)</f>
        <v>989571665</v>
      </c>
      <c r="O29" s="131"/>
      <c r="P29" s="143">
        <f>SUM(P22:P26)</f>
        <v>3302559094</v>
      </c>
      <c r="Q29" s="131"/>
      <c r="R29" s="143">
        <f>SUM(R22:R26)</f>
        <v>28204</v>
      </c>
      <c r="S29" s="131"/>
      <c r="T29" s="143">
        <f>SUM(T22:T26)</f>
        <v>3302587298</v>
      </c>
    </row>
    <row r="30" spans="1:20" ht="18.95" customHeight="1" thickTop="1" x14ac:dyDescent="0.2">
      <c r="A30" s="133"/>
      <c r="B30" s="133"/>
      <c r="D30" s="130"/>
      <c r="I30" s="131"/>
      <c r="O30" s="131"/>
      <c r="Q30" s="131"/>
      <c r="S30" s="131"/>
    </row>
    <row r="31" spans="1:20" ht="3" customHeight="1" x14ac:dyDescent="0.2">
      <c r="A31" s="133"/>
      <c r="B31" s="133"/>
      <c r="D31" s="130"/>
      <c r="I31" s="131"/>
      <c r="O31" s="131"/>
      <c r="Q31" s="131"/>
      <c r="S31" s="131"/>
    </row>
    <row r="32" spans="1:20" ht="22.35" customHeight="1" x14ac:dyDescent="0.2">
      <c r="A32" s="23" t="s">
        <v>27</v>
      </c>
      <c r="B32" s="218"/>
      <c r="C32" s="218"/>
      <c r="D32" s="138"/>
      <c r="E32" s="218"/>
      <c r="F32" s="137"/>
      <c r="G32" s="137"/>
      <c r="H32" s="137"/>
      <c r="I32" s="220"/>
      <c r="J32" s="137"/>
      <c r="K32" s="137"/>
      <c r="L32" s="137"/>
      <c r="M32" s="137"/>
      <c r="N32" s="137"/>
      <c r="O32" s="220"/>
      <c r="P32" s="137"/>
      <c r="Q32" s="219"/>
      <c r="R32" s="137"/>
      <c r="S32" s="219"/>
      <c r="T32" s="137"/>
    </row>
  </sheetData>
  <mergeCells count="3">
    <mergeCell ref="F5:T5"/>
    <mergeCell ref="F6:P6"/>
    <mergeCell ref="L7:N7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167C-BA7C-4293-ADCB-8688B8EE2A69}">
  <dimension ref="A1:N28"/>
  <sheetViews>
    <sheetView topLeftCell="A29" zoomScaleNormal="100" zoomScaleSheetLayoutView="62" zoomScalePageLayoutView="80" workbookViewId="0">
      <selection activeCell="Q17" sqref="Q17"/>
    </sheetView>
  </sheetViews>
  <sheetFormatPr defaultColWidth="9.42578125" defaultRowHeight="20.100000000000001" customHeight="1" x14ac:dyDescent="0.2"/>
  <cols>
    <col min="1" max="2" width="1.5703125" style="28" customWidth="1"/>
    <col min="3" max="3" width="50.7109375" style="28" customWidth="1"/>
    <col min="4" max="4" width="8.5703125" style="28" customWidth="1"/>
    <col min="5" max="5" width="0.85546875" style="28" customWidth="1"/>
    <col min="6" max="6" width="12.28515625" style="85" customWidth="1"/>
    <col min="7" max="7" width="0.85546875" style="28" customWidth="1"/>
    <col min="8" max="8" width="13.5703125" style="85" customWidth="1"/>
    <col min="9" max="9" width="0.85546875" style="85" customWidth="1"/>
    <col min="10" max="10" width="12.7109375" style="85" customWidth="1"/>
    <col min="11" max="11" width="0.85546875" style="28" customWidth="1"/>
    <col min="12" max="12" width="13.42578125" style="85" customWidth="1"/>
    <col min="13" max="13" width="0.85546875" style="28" customWidth="1"/>
    <col min="14" max="14" width="13.7109375" style="85" customWidth="1"/>
    <col min="15" max="16384" width="9.42578125" style="28"/>
  </cols>
  <sheetData>
    <row r="1" spans="1:14" ht="21.75" customHeight="1" x14ac:dyDescent="0.2">
      <c r="A1" s="1" t="s">
        <v>116</v>
      </c>
      <c r="C1" s="82"/>
      <c r="E1" s="56"/>
      <c r="G1" s="56"/>
      <c r="K1" s="56"/>
      <c r="M1" s="56"/>
    </row>
    <row r="2" spans="1:14" ht="21.75" customHeight="1" x14ac:dyDescent="0.2">
      <c r="A2" s="82" t="s">
        <v>161</v>
      </c>
      <c r="C2" s="86"/>
      <c r="D2" s="86"/>
      <c r="E2" s="56"/>
      <c r="F2" s="87"/>
      <c r="G2" s="56"/>
      <c r="H2" s="87"/>
      <c r="I2" s="87"/>
      <c r="J2" s="87"/>
      <c r="K2" s="56"/>
      <c r="L2" s="87"/>
      <c r="M2" s="56"/>
      <c r="N2" s="87"/>
    </row>
    <row r="3" spans="1:14" ht="21.75" customHeight="1" x14ac:dyDescent="0.2">
      <c r="A3" s="102" t="str">
        <f>'6 (6-month)'!A3</f>
        <v>สำหรับงวดหกเดือนสิ้นสุดวันที่ 30 มิถุนายน พ.ศ. 2566</v>
      </c>
      <c r="B3" s="88"/>
      <c r="C3" s="88"/>
      <c r="D3" s="88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20.25" customHeight="1" x14ac:dyDescent="0.2"/>
    <row r="5" spans="1:14" ht="21" customHeight="1" x14ac:dyDescent="0.2">
      <c r="F5" s="228" t="s">
        <v>2</v>
      </c>
      <c r="G5" s="228"/>
      <c r="H5" s="228"/>
      <c r="I5" s="228"/>
      <c r="J5" s="228"/>
      <c r="K5" s="228"/>
      <c r="L5" s="228"/>
      <c r="M5" s="228"/>
      <c r="N5" s="228"/>
    </row>
    <row r="6" spans="1:14" ht="21" customHeight="1" x14ac:dyDescent="0.2">
      <c r="F6" s="84"/>
      <c r="G6" s="84"/>
      <c r="H6" s="84"/>
      <c r="I6" s="84"/>
      <c r="J6" s="229" t="s">
        <v>53</v>
      </c>
      <c r="K6" s="229"/>
      <c r="L6" s="229"/>
      <c r="M6" s="84"/>
      <c r="N6" s="84"/>
    </row>
    <row r="7" spans="1:14" ht="21" customHeight="1" x14ac:dyDescent="0.2">
      <c r="F7" s="84"/>
      <c r="G7" s="84"/>
      <c r="H7" s="84"/>
      <c r="I7" s="84"/>
      <c r="J7" s="83" t="s">
        <v>135</v>
      </c>
      <c r="K7" s="84"/>
      <c r="L7" s="84"/>
      <c r="M7" s="84"/>
      <c r="N7" s="84"/>
    </row>
    <row r="8" spans="1:14" ht="21" customHeight="1" x14ac:dyDescent="0.2">
      <c r="E8" s="83"/>
      <c r="F8" s="83" t="s">
        <v>78</v>
      </c>
      <c r="G8" s="83"/>
      <c r="H8" s="83" t="s">
        <v>79</v>
      </c>
      <c r="I8" s="83"/>
      <c r="J8" s="118" t="s">
        <v>134</v>
      </c>
      <c r="K8" s="83"/>
      <c r="L8" s="83"/>
      <c r="M8" s="89"/>
      <c r="N8" s="83" t="s">
        <v>77</v>
      </c>
    </row>
    <row r="9" spans="1:14" ht="21" customHeight="1" x14ac:dyDescent="0.2">
      <c r="E9" s="83"/>
      <c r="F9" s="83" t="s">
        <v>81</v>
      </c>
      <c r="G9" s="83"/>
      <c r="H9" s="83" t="s">
        <v>82</v>
      </c>
      <c r="I9" s="83"/>
      <c r="J9" s="83" t="s">
        <v>133</v>
      </c>
      <c r="K9" s="83"/>
      <c r="L9" s="83" t="s">
        <v>54</v>
      </c>
      <c r="M9" s="89"/>
      <c r="N9" s="83" t="s">
        <v>84</v>
      </c>
    </row>
    <row r="10" spans="1:14" ht="21" customHeight="1" x14ac:dyDescent="0.2">
      <c r="D10" s="147" t="s">
        <v>5</v>
      </c>
      <c r="E10" s="83"/>
      <c r="F10" s="90" t="s">
        <v>6</v>
      </c>
      <c r="G10" s="83"/>
      <c r="H10" s="90" t="s">
        <v>6</v>
      </c>
      <c r="I10" s="83"/>
      <c r="J10" s="90" t="s">
        <v>6</v>
      </c>
      <c r="K10" s="83"/>
      <c r="L10" s="90" t="s">
        <v>6</v>
      </c>
      <c r="M10" s="89"/>
      <c r="N10" s="90" t="s">
        <v>6</v>
      </c>
    </row>
    <row r="11" spans="1:14" ht="8.1" customHeight="1" x14ac:dyDescent="0.2">
      <c r="C11" s="91"/>
      <c r="D11" s="84"/>
      <c r="E11" s="83"/>
      <c r="F11" s="83"/>
      <c r="G11" s="83"/>
      <c r="H11" s="83"/>
      <c r="I11" s="83"/>
      <c r="J11" s="83"/>
      <c r="K11" s="83"/>
      <c r="L11" s="83"/>
      <c r="M11" s="89"/>
      <c r="N11" s="83"/>
    </row>
    <row r="12" spans="1:14" ht="21" customHeight="1" x14ac:dyDescent="0.2">
      <c r="A12" s="91" t="s">
        <v>178</v>
      </c>
      <c r="E12" s="56"/>
      <c r="F12" s="85">
        <v>784220900</v>
      </c>
      <c r="G12" s="85"/>
      <c r="H12" s="85">
        <v>665586405</v>
      </c>
      <c r="J12" s="85">
        <v>0</v>
      </c>
      <c r="K12" s="85"/>
      <c r="L12" s="85">
        <v>622286889</v>
      </c>
      <c r="M12" s="85"/>
      <c r="N12" s="85">
        <v>2072094194</v>
      </c>
    </row>
    <row r="13" spans="1:14" ht="8.1" customHeight="1" x14ac:dyDescent="0.2">
      <c r="A13" s="91"/>
      <c r="E13" s="56"/>
    </row>
    <row r="14" spans="1:14" ht="21" customHeight="1" x14ac:dyDescent="0.2">
      <c r="A14" s="91" t="s">
        <v>177</v>
      </c>
      <c r="D14" s="38"/>
      <c r="E14" s="56"/>
      <c r="G14" s="56"/>
      <c r="K14" s="56"/>
      <c r="N14" s="92"/>
    </row>
    <row r="15" spans="1:14" ht="21" customHeight="1" x14ac:dyDescent="0.2">
      <c r="B15" s="28" t="s">
        <v>121</v>
      </c>
      <c r="D15" s="38"/>
      <c r="E15" s="56"/>
      <c r="F15" s="93">
        <v>0</v>
      </c>
      <c r="G15" s="56"/>
      <c r="H15" s="93">
        <v>0</v>
      </c>
      <c r="J15" s="93">
        <v>0</v>
      </c>
      <c r="K15" s="56"/>
      <c r="L15" s="93">
        <f>'6 (6-month)'!L39</f>
        <v>63111446</v>
      </c>
      <c r="N15" s="100">
        <f>SUM(F15:L15)</f>
        <v>63111446</v>
      </c>
    </row>
    <row r="16" spans="1:14" ht="8.1" customHeight="1" x14ac:dyDescent="0.2">
      <c r="A16" s="91"/>
      <c r="E16" s="56"/>
    </row>
    <row r="17" spans="1:14" ht="21" customHeight="1" thickBot="1" x14ac:dyDescent="0.25">
      <c r="A17" s="82" t="s">
        <v>167</v>
      </c>
      <c r="B17" s="82"/>
      <c r="D17" s="38"/>
      <c r="E17" s="56"/>
      <c r="F17" s="101">
        <f>SUM(F12:F16)</f>
        <v>784220900</v>
      </c>
      <c r="G17" s="85"/>
      <c r="H17" s="101">
        <f>SUM(H12:H16)</f>
        <v>665586405</v>
      </c>
      <c r="J17" s="101">
        <f>SUM(J12:J16)</f>
        <v>0</v>
      </c>
      <c r="K17" s="85"/>
      <c r="L17" s="101">
        <f>SUM(L12:L16)</f>
        <v>685398335</v>
      </c>
      <c r="M17" s="85"/>
      <c r="N17" s="101">
        <f>SUM(F17:L17)</f>
        <v>2135205640</v>
      </c>
    </row>
    <row r="18" spans="1:14" ht="21" customHeight="1" thickTop="1" x14ac:dyDescent="0.2">
      <c r="A18" s="91"/>
      <c r="D18" s="38"/>
      <c r="E18" s="56"/>
      <c r="G18" s="56"/>
      <c r="K18" s="56"/>
      <c r="N18" s="92"/>
    </row>
    <row r="19" spans="1:14" ht="21" customHeight="1" x14ac:dyDescent="0.2">
      <c r="A19" s="91" t="s">
        <v>179</v>
      </c>
      <c r="E19" s="56"/>
      <c r="F19" s="94">
        <v>784220900</v>
      </c>
      <c r="G19" s="85"/>
      <c r="H19" s="94">
        <v>665586405</v>
      </c>
      <c r="J19" s="94">
        <v>5207816</v>
      </c>
      <c r="K19" s="85"/>
      <c r="L19" s="94">
        <v>719412338</v>
      </c>
      <c r="M19" s="85"/>
      <c r="N19" s="94">
        <v>2174427459</v>
      </c>
    </row>
    <row r="20" spans="1:14" ht="8.1" customHeight="1" x14ac:dyDescent="0.2">
      <c r="A20" s="91"/>
      <c r="E20" s="56"/>
      <c r="F20" s="94"/>
      <c r="H20" s="94"/>
      <c r="J20" s="94"/>
      <c r="L20" s="94"/>
      <c r="N20" s="94"/>
    </row>
    <row r="21" spans="1:14" ht="21" customHeight="1" x14ac:dyDescent="0.2">
      <c r="A21" s="91" t="s">
        <v>122</v>
      </c>
      <c r="D21" s="38"/>
      <c r="E21" s="56"/>
      <c r="F21" s="94"/>
      <c r="G21" s="56"/>
      <c r="H21" s="94"/>
      <c r="J21" s="94"/>
      <c r="K21" s="56"/>
      <c r="L21" s="94"/>
      <c r="N21" s="95"/>
    </row>
    <row r="22" spans="1:14" ht="21" customHeight="1" x14ac:dyDescent="0.2">
      <c r="A22" s="144"/>
      <c r="B22" s="148" t="s">
        <v>147</v>
      </c>
      <c r="D22" s="38">
        <v>15</v>
      </c>
      <c r="E22" s="56"/>
      <c r="F22" s="94">
        <v>208500000</v>
      </c>
      <c r="G22" s="56"/>
      <c r="H22" s="94">
        <v>978429209</v>
      </c>
      <c r="J22" s="94">
        <v>0</v>
      </c>
      <c r="K22" s="56"/>
      <c r="L22" s="94">
        <v>0</v>
      </c>
      <c r="N22" s="95">
        <f>SUM(F22:L22)</f>
        <v>1186929209</v>
      </c>
    </row>
    <row r="23" spans="1:14" ht="21" customHeight="1" x14ac:dyDescent="0.2">
      <c r="B23" s="28" t="s">
        <v>121</v>
      </c>
      <c r="D23" s="38"/>
      <c r="E23" s="56"/>
      <c r="F23" s="96">
        <v>0</v>
      </c>
      <c r="G23" s="56"/>
      <c r="H23" s="96">
        <v>0</v>
      </c>
      <c r="J23" s="96">
        <v>0</v>
      </c>
      <c r="K23" s="56"/>
      <c r="L23" s="96">
        <f>'6 (6-month)'!J39</f>
        <v>30109003</v>
      </c>
      <c r="N23" s="97">
        <f>SUM(F23:L23)</f>
        <v>30109003</v>
      </c>
    </row>
    <row r="24" spans="1:14" ht="8.1" customHeight="1" x14ac:dyDescent="0.2">
      <c r="A24" s="91"/>
      <c r="E24" s="56"/>
      <c r="F24" s="94"/>
      <c r="H24" s="94"/>
      <c r="J24" s="94"/>
      <c r="L24" s="94"/>
      <c r="N24" s="94"/>
    </row>
    <row r="25" spans="1:14" ht="21" customHeight="1" thickBot="1" x14ac:dyDescent="0.25">
      <c r="A25" s="82" t="s">
        <v>168</v>
      </c>
      <c r="B25" s="82"/>
      <c r="D25" s="38"/>
      <c r="E25" s="56"/>
      <c r="F25" s="98">
        <f>SUM(F19:F24)</f>
        <v>992720900</v>
      </c>
      <c r="G25" s="85"/>
      <c r="H25" s="98">
        <f>SUM(H19:H24)</f>
        <v>1644015614</v>
      </c>
      <c r="J25" s="98">
        <f>SUM(J19:J24)</f>
        <v>5207816</v>
      </c>
      <c r="K25" s="85"/>
      <c r="L25" s="98">
        <f>SUM(L19:L24)</f>
        <v>749521341</v>
      </c>
      <c r="M25" s="85"/>
      <c r="N25" s="98">
        <f>SUM(F25:L25)</f>
        <v>3391465671</v>
      </c>
    </row>
    <row r="26" spans="1:14" ht="21" customHeight="1" thickTop="1" x14ac:dyDescent="0.2">
      <c r="A26" s="91"/>
      <c r="D26" s="38"/>
      <c r="E26" s="56"/>
      <c r="G26" s="56"/>
      <c r="K26" s="56"/>
      <c r="N26" s="92"/>
    </row>
    <row r="27" spans="1:14" ht="16.5" customHeight="1" x14ac:dyDescent="0.2">
      <c r="A27" s="91"/>
      <c r="D27" s="38"/>
      <c r="E27" s="56"/>
      <c r="G27" s="56"/>
      <c r="K27" s="56"/>
      <c r="N27" s="92"/>
    </row>
    <row r="28" spans="1:14" ht="22.35" customHeight="1" x14ac:dyDescent="0.2">
      <c r="A28" s="230" t="s">
        <v>27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</row>
  </sheetData>
  <mergeCells count="3">
    <mergeCell ref="F5:N5"/>
    <mergeCell ref="J6:L6"/>
    <mergeCell ref="A28:N28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67E21-C9B8-4063-9592-0BA43E265ED2}">
  <dimension ref="A1:M99"/>
  <sheetViews>
    <sheetView zoomScale="90" zoomScaleNormal="90" zoomScaleSheetLayoutView="62" zoomScalePageLayoutView="90" workbookViewId="0">
      <selection activeCell="Q17" sqref="Q17"/>
    </sheetView>
  </sheetViews>
  <sheetFormatPr defaultColWidth="9.42578125" defaultRowHeight="19.350000000000001" customHeight="1" x14ac:dyDescent="0.2"/>
  <cols>
    <col min="1" max="3" width="1.5703125" style="4" customWidth="1"/>
    <col min="4" max="4" width="37.42578125" style="4" customWidth="1"/>
    <col min="5" max="5" width="7.7109375" style="4" customWidth="1"/>
    <col min="6" max="6" width="0.85546875" style="4" customWidth="1"/>
    <col min="7" max="7" width="14.7109375" style="39" customWidth="1"/>
    <col min="8" max="8" width="0.85546875" style="4" customWidth="1"/>
    <col min="9" max="9" width="14.7109375" style="39" customWidth="1"/>
    <col min="10" max="10" width="0.85546875" style="4" customWidth="1"/>
    <col min="11" max="11" width="14.7109375" style="192" customWidth="1"/>
    <col min="12" max="12" width="0.85546875" style="4" customWidth="1"/>
    <col min="13" max="13" width="14.7109375" style="39" customWidth="1"/>
    <col min="14" max="16384" width="9.42578125" style="4"/>
  </cols>
  <sheetData>
    <row r="1" spans="1:13" ht="21.75" customHeight="1" x14ac:dyDescent="0.2">
      <c r="A1" s="1" t="s">
        <v>116</v>
      </c>
      <c r="B1" s="104"/>
      <c r="C1" s="104"/>
      <c r="D1" s="104"/>
      <c r="E1" s="150"/>
      <c r="F1" s="104"/>
      <c r="G1" s="151"/>
      <c r="H1" s="104"/>
      <c r="I1" s="151"/>
      <c r="J1" s="150"/>
      <c r="K1" s="152"/>
      <c r="L1" s="150"/>
      <c r="M1" s="153"/>
    </row>
    <row r="2" spans="1:13" ht="21.75" customHeight="1" x14ac:dyDescent="0.2">
      <c r="A2" s="104" t="s">
        <v>87</v>
      </c>
      <c r="B2" s="104"/>
      <c r="C2" s="104"/>
      <c r="D2" s="104"/>
      <c r="E2" s="150"/>
      <c r="F2" s="104"/>
      <c r="G2" s="151"/>
      <c r="H2" s="104"/>
      <c r="I2" s="151"/>
      <c r="J2" s="150"/>
      <c r="K2" s="152"/>
      <c r="L2" s="150"/>
      <c r="M2" s="153"/>
    </row>
    <row r="3" spans="1:13" ht="21.75" customHeight="1" x14ac:dyDescent="0.2">
      <c r="A3" s="154" t="str">
        <f>'6 (6-month)'!A3</f>
        <v>สำหรับงวดหกเดือนสิ้นสุดวันที่ 30 มิถุนายน พ.ศ. 2566</v>
      </c>
      <c r="B3" s="155"/>
      <c r="C3" s="155"/>
      <c r="D3" s="155"/>
      <c r="E3" s="117"/>
      <c r="F3" s="155"/>
      <c r="G3" s="156"/>
      <c r="H3" s="155"/>
      <c r="I3" s="156"/>
      <c r="J3" s="117"/>
      <c r="K3" s="157"/>
      <c r="L3" s="117"/>
      <c r="M3" s="158"/>
    </row>
    <row r="4" spans="1:13" ht="18" customHeight="1" x14ac:dyDescent="0.2">
      <c r="A4" s="150"/>
      <c r="B4" s="150"/>
      <c r="C4" s="150"/>
      <c r="D4" s="150"/>
      <c r="E4" s="150"/>
      <c r="F4" s="150"/>
      <c r="G4" s="153"/>
      <c r="H4" s="150"/>
      <c r="I4" s="153"/>
      <c r="J4" s="150"/>
      <c r="K4" s="152"/>
      <c r="L4" s="150"/>
      <c r="M4" s="153"/>
    </row>
    <row r="5" spans="1:13" ht="20.100000000000001" customHeight="1" x14ac:dyDescent="0.2">
      <c r="A5" s="150"/>
      <c r="B5" s="150"/>
      <c r="C5" s="150"/>
      <c r="D5" s="150"/>
      <c r="E5" s="150"/>
      <c r="F5" s="159"/>
      <c r="G5" s="223" t="s">
        <v>1</v>
      </c>
      <c r="H5" s="223"/>
      <c r="I5" s="223"/>
      <c r="J5" s="54"/>
      <c r="K5" s="223" t="s">
        <v>2</v>
      </c>
      <c r="L5" s="223"/>
      <c r="M5" s="223"/>
    </row>
    <row r="6" spans="1:13" ht="20.100000000000001" customHeight="1" x14ac:dyDescent="0.2">
      <c r="A6" s="150"/>
      <c r="B6" s="150"/>
      <c r="C6" s="150"/>
      <c r="D6" s="150"/>
      <c r="E6" s="150"/>
      <c r="F6" s="159"/>
      <c r="G6" s="62" t="s">
        <v>86</v>
      </c>
      <c r="H6" s="62"/>
      <c r="I6" s="62" t="s">
        <v>86</v>
      </c>
      <c r="J6" s="54"/>
      <c r="K6" s="62" t="s">
        <v>86</v>
      </c>
      <c r="L6" s="62"/>
      <c r="M6" s="62" t="s">
        <v>86</v>
      </c>
    </row>
    <row r="7" spans="1:13" ht="20.100000000000001" customHeight="1" x14ac:dyDescent="0.2">
      <c r="A7" s="150"/>
      <c r="B7" s="150"/>
      <c r="C7" s="150"/>
      <c r="D7" s="150"/>
      <c r="E7" s="150"/>
      <c r="F7" s="160"/>
      <c r="G7" s="161" t="s">
        <v>125</v>
      </c>
      <c r="H7" s="162"/>
      <c r="I7" s="161" t="s">
        <v>4</v>
      </c>
      <c r="J7" s="163"/>
      <c r="K7" s="161" t="s">
        <v>125</v>
      </c>
      <c r="L7" s="162"/>
      <c r="M7" s="161" t="s">
        <v>4</v>
      </c>
    </row>
    <row r="8" spans="1:13" ht="20.100000000000001" customHeight="1" x14ac:dyDescent="0.2">
      <c r="A8" s="150"/>
      <c r="B8" s="150"/>
      <c r="C8" s="150"/>
      <c r="D8" s="150"/>
      <c r="E8" s="164" t="s">
        <v>5</v>
      </c>
      <c r="F8" s="160"/>
      <c r="G8" s="165" t="s">
        <v>6</v>
      </c>
      <c r="H8" s="163"/>
      <c r="I8" s="165" t="s">
        <v>6</v>
      </c>
      <c r="J8" s="163"/>
      <c r="K8" s="166" t="s">
        <v>6</v>
      </c>
      <c r="L8" s="163"/>
      <c r="M8" s="165" t="s">
        <v>6</v>
      </c>
    </row>
    <row r="9" spans="1:13" ht="20.100000000000001" customHeight="1" x14ac:dyDescent="0.2">
      <c r="A9" s="150"/>
      <c r="B9" s="150"/>
      <c r="C9" s="150"/>
      <c r="D9" s="150"/>
      <c r="E9" s="150"/>
      <c r="F9" s="160"/>
      <c r="G9" s="167"/>
      <c r="H9" s="163"/>
      <c r="I9" s="168"/>
      <c r="J9" s="163"/>
      <c r="K9" s="169"/>
      <c r="L9" s="163"/>
      <c r="M9" s="168"/>
    </row>
    <row r="10" spans="1:13" ht="20.100000000000001" customHeight="1" x14ac:dyDescent="0.2">
      <c r="A10" s="104" t="s">
        <v>88</v>
      </c>
      <c r="B10" s="104"/>
      <c r="C10" s="104"/>
      <c r="D10" s="104"/>
      <c r="E10" s="150"/>
      <c r="F10" s="150"/>
      <c r="G10" s="170"/>
      <c r="H10" s="150"/>
      <c r="I10" s="153"/>
      <c r="J10" s="150"/>
      <c r="K10" s="171"/>
      <c r="L10" s="150"/>
      <c r="M10" s="153"/>
    </row>
    <row r="11" spans="1:13" ht="20.100000000000001" customHeight="1" x14ac:dyDescent="0.2">
      <c r="A11" s="150" t="s">
        <v>67</v>
      </c>
      <c r="B11" s="150"/>
      <c r="C11" s="150"/>
      <c r="D11" s="150"/>
      <c r="E11" s="160"/>
      <c r="F11" s="160"/>
      <c r="G11" s="105">
        <v>71060641</v>
      </c>
      <c r="H11" s="116"/>
      <c r="I11" s="110">
        <v>126814837</v>
      </c>
      <c r="J11" s="110"/>
      <c r="K11" s="203">
        <v>37715661</v>
      </c>
      <c r="L11" s="110"/>
      <c r="M11" s="110">
        <v>79023329</v>
      </c>
    </row>
    <row r="12" spans="1:13" ht="20.100000000000001" customHeight="1" x14ac:dyDescent="0.2">
      <c r="A12" s="150" t="s">
        <v>89</v>
      </c>
      <c r="B12" s="150"/>
      <c r="C12" s="150"/>
      <c r="D12" s="150"/>
      <c r="E12" s="160"/>
      <c r="F12" s="160"/>
      <c r="G12" s="105"/>
      <c r="H12" s="116"/>
      <c r="I12" s="107"/>
      <c r="J12" s="116"/>
      <c r="K12" s="115"/>
      <c r="L12" s="116"/>
      <c r="M12" s="116"/>
    </row>
    <row r="13" spans="1:13" ht="20.100000000000001" customHeight="1" x14ac:dyDescent="0.2">
      <c r="A13" s="150"/>
      <c r="B13" s="150" t="s">
        <v>64</v>
      </c>
      <c r="C13" s="150"/>
      <c r="D13" s="150"/>
      <c r="E13" s="172"/>
      <c r="F13" s="160"/>
      <c r="G13" s="105">
        <v>49770309</v>
      </c>
      <c r="H13" s="116"/>
      <c r="I13" s="107">
        <v>77217154</v>
      </c>
      <c r="J13" s="116"/>
      <c r="K13" s="115">
        <v>0</v>
      </c>
      <c r="L13" s="116"/>
      <c r="M13" s="116">
        <v>0</v>
      </c>
    </row>
    <row r="14" spans="1:13" ht="20.100000000000001" customHeight="1" x14ac:dyDescent="0.2">
      <c r="A14" s="150"/>
      <c r="B14" s="150" t="s">
        <v>90</v>
      </c>
      <c r="C14" s="150"/>
      <c r="D14" s="150"/>
      <c r="E14" s="172">
        <v>11</v>
      </c>
      <c r="F14" s="160"/>
      <c r="G14" s="105">
        <v>3566402</v>
      </c>
      <c r="H14" s="116"/>
      <c r="I14" s="110">
        <v>2216515</v>
      </c>
      <c r="J14" s="110"/>
      <c r="K14" s="203">
        <v>3530982</v>
      </c>
      <c r="L14" s="110"/>
      <c r="M14" s="110">
        <v>2175469</v>
      </c>
    </row>
    <row r="15" spans="1:13" ht="20.100000000000001" customHeight="1" x14ac:dyDescent="0.2">
      <c r="A15" s="150"/>
      <c r="B15" s="150" t="s">
        <v>91</v>
      </c>
      <c r="C15" s="150"/>
      <c r="D15" s="150"/>
      <c r="E15" s="172"/>
      <c r="F15" s="160"/>
      <c r="G15" s="105">
        <v>1693697</v>
      </c>
      <c r="H15" s="116"/>
      <c r="I15" s="110">
        <v>1693697</v>
      </c>
      <c r="J15" s="110"/>
      <c r="K15" s="203">
        <v>1788774</v>
      </c>
      <c r="L15" s="110"/>
      <c r="M15" s="110">
        <v>1816503</v>
      </c>
    </row>
    <row r="16" spans="1:13" ht="20.100000000000001" customHeight="1" x14ac:dyDescent="0.2">
      <c r="A16" s="150"/>
      <c r="B16" s="150" t="s">
        <v>92</v>
      </c>
      <c r="C16" s="150"/>
      <c r="D16" s="150"/>
      <c r="E16" s="172"/>
      <c r="F16" s="160"/>
      <c r="G16" s="105">
        <v>2373108</v>
      </c>
      <c r="H16" s="116"/>
      <c r="I16" s="110">
        <v>156395</v>
      </c>
      <c r="J16" s="110"/>
      <c r="K16" s="203">
        <v>2373108</v>
      </c>
      <c r="L16" s="110"/>
      <c r="M16" s="110">
        <v>156395</v>
      </c>
    </row>
    <row r="17" spans="1:13" ht="20.100000000000001" customHeight="1" x14ac:dyDescent="0.2">
      <c r="A17" s="150"/>
      <c r="B17" s="150" t="s">
        <v>142</v>
      </c>
      <c r="C17" s="150"/>
      <c r="D17" s="150"/>
      <c r="E17" s="172"/>
      <c r="F17" s="160"/>
      <c r="G17" s="105">
        <v>-613602</v>
      </c>
      <c r="H17" s="116"/>
      <c r="I17" s="110">
        <v>-567208</v>
      </c>
      <c r="J17" s="110"/>
      <c r="K17" s="203">
        <v>0</v>
      </c>
      <c r="L17" s="110"/>
      <c r="M17" s="110">
        <v>0</v>
      </c>
    </row>
    <row r="18" spans="1:13" ht="20.100000000000001" customHeight="1" x14ac:dyDescent="0.2">
      <c r="A18" s="150"/>
      <c r="B18" s="150" t="s">
        <v>140</v>
      </c>
      <c r="C18" s="150"/>
      <c r="D18" s="150"/>
      <c r="E18" s="172">
        <v>11</v>
      </c>
      <c r="F18" s="160"/>
      <c r="G18" s="105">
        <v>467311</v>
      </c>
      <c r="H18" s="116"/>
      <c r="I18" s="107">
        <v>0</v>
      </c>
      <c r="J18" s="116"/>
      <c r="K18" s="115">
        <v>467311</v>
      </c>
      <c r="L18" s="116"/>
      <c r="M18" s="116">
        <v>0</v>
      </c>
    </row>
    <row r="19" spans="1:13" ht="20.100000000000001" customHeight="1" x14ac:dyDescent="0.2">
      <c r="A19" s="150"/>
      <c r="B19" s="150" t="s">
        <v>172</v>
      </c>
      <c r="C19" s="150"/>
      <c r="D19" s="150"/>
      <c r="E19" s="172"/>
      <c r="F19" s="160"/>
      <c r="G19" s="105">
        <v>65643</v>
      </c>
      <c r="H19" s="116"/>
      <c r="I19" s="107">
        <v>0</v>
      </c>
      <c r="J19" s="116"/>
      <c r="K19" s="115">
        <v>65643</v>
      </c>
      <c r="L19" s="116"/>
      <c r="M19" s="116">
        <v>0</v>
      </c>
    </row>
    <row r="20" spans="1:13" ht="20.100000000000001" customHeight="1" x14ac:dyDescent="0.2">
      <c r="A20" s="150"/>
      <c r="B20" s="150" t="s">
        <v>93</v>
      </c>
      <c r="C20" s="150"/>
      <c r="D20" s="150"/>
      <c r="E20" s="172"/>
      <c r="F20" s="160"/>
      <c r="G20" s="105">
        <v>568285</v>
      </c>
      <c r="H20" s="106"/>
      <c r="I20" s="110">
        <v>564307</v>
      </c>
      <c r="J20" s="110"/>
      <c r="K20" s="203">
        <v>446607</v>
      </c>
      <c r="L20" s="110"/>
      <c r="M20" s="110">
        <v>428352</v>
      </c>
    </row>
    <row r="21" spans="1:13" ht="20.100000000000001" customHeight="1" x14ac:dyDescent="0.2">
      <c r="A21" s="150"/>
      <c r="B21" s="150" t="s">
        <v>139</v>
      </c>
      <c r="C21" s="150"/>
      <c r="D21" s="150"/>
      <c r="E21" s="172">
        <v>16</v>
      </c>
      <c r="F21" s="160"/>
      <c r="G21" s="105">
        <v>-221463951</v>
      </c>
      <c r="H21" s="106"/>
      <c r="I21" s="110">
        <v>-235155506</v>
      </c>
      <c r="J21" s="110"/>
      <c r="K21" s="203">
        <v>-30071853</v>
      </c>
      <c r="L21" s="110"/>
      <c r="M21" s="110">
        <v>-15927970</v>
      </c>
    </row>
    <row r="22" spans="1:13" ht="20.100000000000001" customHeight="1" x14ac:dyDescent="0.2">
      <c r="A22" s="150"/>
      <c r="B22" s="150" t="s">
        <v>66</v>
      </c>
      <c r="C22" s="150"/>
      <c r="D22" s="150"/>
      <c r="E22" s="172"/>
      <c r="F22" s="160"/>
      <c r="G22" s="105">
        <v>9127298</v>
      </c>
      <c r="H22" s="106"/>
      <c r="I22" s="110">
        <v>6257428</v>
      </c>
      <c r="J22" s="110"/>
      <c r="K22" s="204">
        <v>1917065</v>
      </c>
      <c r="L22" s="110"/>
      <c r="M22" s="205">
        <v>2486047</v>
      </c>
    </row>
    <row r="23" spans="1:13" ht="6" customHeight="1" x14ac:dyDescent="0.2">
      <c r="A23" s="150"/>
      <c r="B23" s="150"/>
      <c r="C23" s="150"/>
      <c r="D23" s="150"/>
      <c r="E23" s="172"/>
      <c r="F23" s="160"/>
      <c r="G23" s="105"/>
      <c r="H23" s="106"/>
      <c r="I23" s="107"/>
      <c r="J23" s="106"/>
      <c r="K23" s="108"/>
      <c r="L23" s="106"/>
      <c r="M23" s="109"/>
    </row>
    <row r="24" spans="1:13" ht="20.100000000000001" customHeight="1" x14ac:dyDescent="0.2">
      <c r="A24" s="150" t="s">
        <v>94</v>
      </c>
      <c r="B24" s="150"/>
      <c r="C24" s="150"/>
      <c r="D24" s="150"/>
      <c r="E24" s="172"/>
      <c r="F24" s="160"/>
      <c r="G24" s="105"/>
      <c r="H24" s="116"/>
      <c r="I24" s="107"/>
      <c r="J24" s="116"/>
      <c r="K24" s="115"/>
      <c r="L24" s="116"/>
      <c r="M24" s="116"/>
    </row>
    <row r="25" spans="1:13" ht="20.100000000000001" customHeight="1" x14ac:dyDescent="0.2">
      <c r="A25" s="150"/>
      <c r="B25" s="150" t="s">
        <v>10</v>
      </c>
      <c r="C25" s="150"/>
      <c r="D25" s="150"/>
      <c r="E25" s="150"/>
      <c r="F25" s="160"/>
      <c r="G25" s="105">
        <v>-9389511</v>
      </c>
      <c r="H25" s="106"/>
      <c r="I25" s="110">
        <v>-4847131</v>
      </c>
      <c r="J25" s="110"/>
      <c r="K25" s="206">
        <v>7597139</v>
      </c>
      <c r="L25" s="110"/>
      <c r="M25" s="207">
        <v>-11172798</v>
      </c>
    </row>
    <row r="26" spans="1:13" ht="20.100000000000001" customHeight="1" x14ac:dyDescent="0.2">
      <c r="A26" s="150"/>
      <c r="B26" s="150" t="s">
        <v>13</v>
      </c>
      <c r="C26" s="150"/>
      <c r="D26" s="150"/>
      <c r="E26" s="150"/>
      <c r="F26" s="160"/>
      <c r="G26" s="105">
        <v>9144149</v>
      </c>
      <c r="H26" s="106"/>
      <c r="I26" s="110">
        <v>-201390</v>
      </c>
      <c r="J26" s="110"/>
      <c r="K26" s="206">
        <v>2423164</v>
      </c>
      <c r="L26" s="110"/>
      <c r="M26" s="207">
        <v>-197047</v>
      </c>
    </row>
    <row r="27" spans="1:13" ht="20.100000000000001" customHeight="1" x14ac:dyDescent="0.2">
      <c r="A27" s="150"/>
      <c r="B27" s="150" t="s">
        <v>95</v>
      </c>
      <c r="C27" s="150"/>
      <c r="D27" s="150"/>
      <c r="E27" s="150"/>
      <c r="F27" s="160"/>
      <c r="G27" s="105">
        <v>-206957874</v>
      </c>
      <c r="H27" s="106"/>
      <c r="I27" s="110">
        <v>23078305</v>
      </c>
      <c r="J27" s="110"/>
      <c r="K27" s="203">
        <v>0</v>
      </c>
      <c r="L27" s="110"/>
      <c r="M27" s="110">
        <v>0</v>
      </c>
    </row>
    <row r="28" spans="1:13" ht="20.100000000000001" customHeight="1" x14ac:dyDescent="0.2">
      <c r="A28" s="150"/>
      <c r="B28" s="150" t="s">
        <v>96</v>
      </c>
      <c r="C28" s="150"/>
      <c r="D28" s="150"/>
      <c r="E28" s="150"/>
      <c r="F28" s="160"/>
      <c r="G28" s="105">
        <v>21272688</v>
      </c>
      <c r="H28" s="106"/>
      <c r="I28" s="110">
        <v>-13162389</v>
      </c>
      <c r="J28" s="110"/>
      <c r="K28" s="203">
        <v>0</v>
      </c>
      <c r="L28" s="110"/>
      <c r="M28" s="110">
        <v>0</v>
      </c>
    </row>
    <row r="29" spans="1:13" ht="20.100000000000001" customHeight="1" x14ac:dyDescent="0.2">
      <c r="A29" s="150"/>
      <c r="B29" s="150" t="s">
        <v>143</v>
      </c>
      <c r="C29" s="150"/>
      <c r="D29" s="150"/>
      <c r="E29" s="150"/>
      <c r="F29" s="160"/>
      <c r="G29" s="105">
        <v>1563315</v>
      </c>
      <c r="H29" s="106"/>
      <c r="I29" s="110">
        <v>2800000</v>
      </c>
      <c r="J29" s="110"/>
      <c r="K29" s="203">
        <v>0</v>
      </c>
      <c r="L29" s="110"/>
      <c r="M29" s="110">
        <v>0</v>
      </c>
    </row>
    <row r="30" spans="1:13" ht="20.100000000000001" customHeight="1" x14ac:dyDescent="0.2">
      <c r="A30" s="150"/>
      <c r="B30" s="150" t="s">
        <v>24</v>
      </c>
      <c r="C30" s="150"/>
      <c r="D30" s="150"/>
      <c r="E30" s="150"/>
      <c r="F30" s="160"/>
      <c r="G30" s="105">
        <v>-17575</v>
      </c>
      <c r="H30" s="106"/>
      <c r="I30" s="110">
        <v>-6787140</v>
      </c>
      <c r="J30" s="110"/>
      <c r="K30" s="203">
        <v>-17575</v>
      </c>
      <c r="L30" s="110"/>
      <c r="M30" s="207">
        <v>-6687138</v>
      </c>
    </row>
    <row r="31" spans="1:13" ht="20.100000000000001" customHeight="1" x14ac:dyDescent="0.2">
      <c r="A31" s="150"/>
      <c r="B31" s="173" t="s">
        <v>31</v>
      </c>
      <c r="C31" s="173"/>
      <c r="D31" s="150"/>
      <c r="E31" s="150"/>
      <c r="F31" s="160"/>
      <c r="G31" s="105">
        <v>-5732905</v>
      </c>
      <c r="H31" s="106"/>
      <c r="I31" s="110">
        <v>-62214</v>
      </c>
      <c r="J31" s="110"/>
      <c r="K31" s="206">
        <v>-5916871</v>
      </c>
      <c r="L31" s="110"/>
      <c r="M31" s="207">
        <v>-290795</v>
      </c>
    </row>
    <row r="32" spans="1:13" ht="20.100000000000001" customHeight="1" x14ac:dyDescent="0.2">
      <c r="A32" s="150"/>
      <c r="B32" s="173" t="s">
        <v>37</v>
      </c>
      <c r="C32" s="173"/>
      <c r="D32" s="150"/>
      <c r="E32" s="150"/>
      <c r="F32" s="160"/>
      <c r="G32" s="105">
        <v>145795</v>
      </c>
      <c r="H32" s="106"/>
      <c r="I32" s="207">
        <v>0</v>
      </c>
      <c r="J32" s="110"/>
      <c r="K32" s="203">
        <v>0</v>
      </c>
      <c r="L32" s="110"/>
      <c r="M32" s="110">
        <v>0</v>
      </c>
    </row>
    <row r="33" spans="1:13" ht="20.100000000000001" customHeight="1" x14ac:dyDescent="0.2">
      <c r="A33" s="150"/>
      <c r="B33" s="173" t="s">
        <v>42</v>
      </c>
      <c r="C33" s="173"/>
      <c r="D33" s="150"/>
      <c r="E33" s="150"/>
      <c r="F33" s="160"/>
      <c r="G33" s="214">
        <v>0</v>
      </c>
      <c r="H33" s="106"/>
      <c r="I33" s="215">
        <v>300000</v>
      </c>
      <c r="J33" s="110"/>
      <c r="K33" s="214">
        <v>0</v>
      </c>
      <c r="L33" s="106"/>
      <c r="M33" s="215">
        <v>0</v>
      </c>
    </row>
    <row r="34" spans="1:13" ht="6" customHeight="1" x14ac:dyDescent="0.2">
      <c r="A34" s="173"/>
      <c r="B34" s="150"/>
      <c r="C34" s="150"/>
      <c r="D34" s="150"/>
      <c r="E34" s="160"/>
      <c r="F34" s="160"/>
      <c r="G34" s="174"/>
      <c r="H34" s="116"/>
      <c r="I34" s="175"/>
      <c r="J34" s="116"/>
      <c r="K34" s="108"/>
      <c r="L34" s="116"/>
      <c r="M34" s="109"/>
    </row>
    <row r="35" spans="1:13" ht="20.100000000000001" customHeight="1" x14ac:dyDescent="0.2">
      <c r="A35" s="150" t="s">
        <v>123</v>
      </c>
      <c r="B35" s="150"/>
      <c r="C35" s="150"/>
      <c r="D35" s="173"/>
      <c r="E35" s="160"/>
      <c r="F35" s="160"/>
      <c r="G35" s="105">
        <f>SUM(G11:G33)</f>
        <v>-273356777</v>
      </c>
      <c r="H35" s="116"/>
      <c r="I35" s="107">
        <f>SUM(I11:I33)</f>
        <v>-19684340</v>
      </c>
      <c r="J35" s="116"/>
      <c r="K35" s="115">
        <f>SUM(K11:K33)</f>
        <v>22319155</v>
      </c>
      <c r="L35" s="116"/>
      <c r="M35" s="116">
        <f>SUM(M11:M33)</f>
        <v>51810347</v>
      </c>
    </row>
    <row r="36" spans="1:13" ht="20.100000000000001" customHeight="1" x14ac:dyDescent="0.2">
      <c r="A36" s="150"/>
      <c r="B36" s="150" t="s">
        <v>97</v>
      </c>
      <c r="C36" s="150"/>
      <c r="D36" s="150"/>
      <c r="E36" s="150"/>
      <c r="F36" s="150"/>
      <c r="G36" s="105">
        <v>183678787</v>
      </c>
      <c r="H36" s="176"/>
      <c r="I36" s="110">
        <v>203067599</v>
      </c>
      <c r="J36" s="110"/>
      <c r="K36" s="203">
        <v>30071680</v>
      </c>
      <c r="L36" s="110"/>
      <c r="M36" s="110">
        <v>15927970</v>
      </c>
    </row>
    <row r="37" spans="1:13" ht="20.100000000000001" customHeight="1" x14ac:dyDescent="0.2">
      <c r="A37" s="104"/>
      <c r="B37" s="150" t="s">
        <v>98</v>
      </c>
      <c r="C37" s="150"/>
      <c r="D37" s="150"/>
      <c r="E37" s="104"/>
      <c r="F37" s="160"/>
      <c r="G37" s="105">
        <v>-10849769</v>
      </c>
      <c r="H37" s="110"/>
      <c r="I37" s="110">
        <v>-7642596</v>
      </c>
      <c r="J37" s="110"/>
      <c r="K37" s="206">
        <v>-4635531</v>
      </c>
      <c r="L37" s="110"/>
      <c r="M37" s="207">
        <v>-4283060</v>
      </c>
    </row>
    <row r="38" spans="1:13" ht="20.100000000000001" customHeight="1" x14ac:dyDescent="0.2">
      <c r="A38" s="150"/>
      <c r="B38" s="150" t="s">
        <v>99</v>
      </c>
      <c r="C38" s="150"/>
      <c r="D38" s="150"/>
      <c r="E38" s="104"/>
      <c r="F38" s="172"/>
      <c r="G38" s="111">
        <v>-26858440</v>
      </c>
      <c r="H38" s="110"/>
      <c r="I38" s="208">
        <v>-23463534</v>
      </c>
      <c r="J38" s="110"/>
      <c r="K38" s="209">
        <v>-12732040</v>
      </c>
      <c r="L38" s="110"/>
      <c r="M38" s="210">
        <v>-8448137</v>
      </c>
    </row>
    <row r="39" spans="1:13" ht="6" customHeight="1" x14ac:dyDescent="0.2">
      <c r="A39" s="173"/>
      <c r="B39" s="150"/>
      <c r="C39" s="150"/>
      <c r="D39" s="150"/>
      <c r="E39" s="160"/>
      <c r="F39" s="160"/>
      <c r="G39" s="174"/>
      <c r="H39" s="116"/>
      <c r="I39" s="175"/>
      <c r="J39" s="116"/>
      <c r="K39" s="108"/>
      <c r="L39" s="116"/>
      <c r="M39" s="109"/>
    </row>
    <row r="40" spans="1:13" ht="20.100000000000001" customHeight="1" x14ac:dyDescent="0.2">
      <c r="A40" s="104" t="s">
        <v>174</v>
      </c>
      <c r="B40" s="150"/>
      <c r="C40" s="150"/>
      <c r="D40" s="104"/>
      <c r="E40" s="172"/>
      <c r="F40" s="172"/>
      <c r="G40" s="111">
        <f>SUM(G35:G38)</f>
        <v>-127386199</v>
      </c>
      <c r="H40" s="110"/>
      <c r="I40" s="112">
        <f>SUM(I35:I38)</f>
        <v>152277129</v>
      </c>
      <c r="J40" s="110"/>
      <c r="K40" s="111">
        <f>SUM(K35:K38)</f>
        <v>35023264</v>
      </c>
      <c r="L40" s="110"/>
      <c r="M40" s="112">
        <f>SUM(M35:M38)</f>
        <v>55007120</v>
      </c>
    </row>
    <row r="41" spans="1:13" ht="15" customHeight="1" x14ac:dyDescent="0.2">
      <c r="A41" s="104"/>
      <c r="B41" s="150"/>
      <c r="C41" s="150"/>
      <c r="D41" s="104"/>
      <c r="E41" s="172"/>
      <c r="F41" s="172"/>
      <c r="G41" s="177"/>
      <c r="H41" s="178"/>
      <c r="I41" s="151"/>
      <c r="J41" s="178"/>
      <c r="K41" s="179"/>
      <c r="L41" s="180"/>
      <c r="M41" s="181"/>
    </row>
    <row r="42" spans="1:13" ht="20.100000000000001" customHeight="1" x14ac:dyDescent="0.2">
      <c r="A42" s="104" t="s">
        <v>100</v>
      </c>
      <c r="B42" s="104"/>
      <c r="C42" s="104"/>
      <c r="D42" s="104"/>
      <c r="E42" s="104"/>
      <c r="F42" s="104"/>
      <c r="G42" s="177"/>
      <c r="H42" s="178"/>
      <c r="I42" s="151"/>
      <c r="J42" s="178"/>
      <c r="K42" s="179"/>
      <c r="L42" s="180"/>
      <c r="M42" s="181"/>
    </row>
    <row r="43" spans="1:13" ht="20.100000000000001" customHeight="1" x14ac:dyDescent="0.2">
      <c r="A43" s="104"/>
      <c r="B43" s="150" t="s">
        <v>149</v>
      </c>
      <c r="C43" s="150"/>
      <c r="D43" s="104"/>
      <c r="E43" s="104"/>
      <c r="F43" s="104"/>
      <c r="G43" s="170">
        <v>-301408</v>
      </c>
      <c r="H43" s="182"/>
      <c r="I43" s="205">
        <v>-700423</v>
      </c>
      <c r="J43" s="211"/>
      <c r="K43" s="206">
        <v>-301408</v>
      </c>
      <c r="L43" s="211"/>
      <c r="M43" s="207">
        <v>-700423</v>
      </c>
    </row>
    <row r="44" spans="1:13" ht="20.100000000000001" customHeight="1" x14ac:dyDescent="0.2">
      <c r="A44" s="150"/>
      <c r="B44" s="150" t="s">
        <v>152</v>
      </c>
      <c r="C44" s="150"/>
      <c r="D44" s="150"/>
      <c r="E44" s="172">
        <v>20.3</v>
      </c>
      <c r="F44" s="172"/>
      <c r="G44" s="105">
        <v>0</v>
      </c>
      <c r="H44" s="110"/>
      <c r="I44" s="110">
        <v>0</v>
      </c>
      <c r="J44" s="110"/>
      <c r="K44" s="203">
        <v>-766260243</v>
      </c>
      <c r="L44" s="110"/>
      <c r="M44" s="110">
        <v>-5000000</v>
      </c>
    </row>
    <row r="45" spans="1:13" ht="20.100000000000001" customHeight="1" x14ac:dyDescent="0.2">
      <c r="A45" s="150"/>
      <c r="B45" s="150" t="s">
        <v>153</v>
      </c>
      <c r="C45" s="150"/>
      <c r="D45" s="150"/>
      <c r="E45" s="172">
        <v>20.3</v>
      </c>
      <c r="F45" s="172"/>
      <c r="G45" s="105">
        <v>0</v>
      </c>
      <c r="H45" s="110"/>
      <c r="I45" s="110">
        <v>0</v>
      </c>
      <c r="J45" s="110"/>
      <c r="K45" s="203">
        <v>99000000</v>
      </c>
      <c r="L45" s="110"/>
      <c r="M45" s="110">
        <v>125000000</v>
      </c>
    </row>
    <row r="46" spans="1:13" ht="20.100000000000001" customHeight="1" x14ac:dyDescent="0.2">
      <c r="A46" s="150"/>
      <c r="B46" s="150" t="s">
        <v>101</v>
      </c>
      <c r="C46" s="150"/>
      <c r="D46" s="150"/>
      <c r="E46" s="172"/>
      <c r="F46" s="172"/>
      <c r="G46" s="105">
        <v>-26728211</v>
      </c>
      <c r="H46" s="110"/>
      <c r="I46" s="110">
        <v>-27317577</v>
      </c>
      <c r="J46" s="110"/>
      <c r="K46" s="203">
        <v>-26728211</v>
      </c>
      <c r="L46" s="110"/>
      <c r="M46" s="110">
        <v>-27307778</v>
      </c>
    </row>
    <row r="47" spans="1:13" ht="20.100000000000001" customHeight="1" x14ac:dyDescent="0.2">
      <c r="A47" s="150"/>
      <c r="B47" s="150" t="s">
        <v>102</v>
      </c>
      <c r="C47" s="150"/>
      <c r="D47" s="150"/>
      <c r="E47" s="172"/>
      <c r="F47" s="172"/>
      <c r="G47" s="111">
        <v>-1402500</v>
      </c>
      <c r="H47" s="110"/>
      <c r="I47" s="208">
        <v>-754193</v>
      </c>
      <c r="J47" s="110"/>
      <c r="K47" s="212">
        <v>-1402500</v>
      </c>
      <c r="L47" s="110"/>
      <c r="M47" s="208">
        <v>-754193</v>
      </c>
    </row>
    <row r="48" spans="1:13" ht="6" customHeight="1" x14ac:dyDescent="0.2">
      <c r="A48" s="183"/>
      <c r="B48" s="183"/>
      <c r="C48" s="183"/>
      <c r="D48" s="183"/>
      <c r="E48" s="160"/>
      <c r="F48" s="160"/>
      <c r="G48" s="170"/>
      <c r="H48" s="150"/>
      <c r="I48" s="153"/>
      <c r="J48" s="150"/>
      <c r="K48" s="171"/>
      <c r="L48" s="150"/>
      <c r="M48" s="152"/>
    </row>
    <row r="49" spans="1:13" ht="20.100000000000001" customHeight="1" x14ac:dyDescent="0.2">
      <c r="A49" s="104" t="s">
        <v>124</v>
      </c>
      <c r="B49" s="104"/>
      <c r="C49" s="104"/>
      <c r="D49" s="104"/>
      <c r="E49" s="160"/>
      <c r="F49" s="160"/>
      <c r="G49" s="111">
        <f>SUM(G43:G47)</f>
        <v>-28432119</v>
      </c>
      <c r="H49" s="110"/>
      <c r="I49" s="112">
        <f>SUM(I43:I47)</f>
        <v>-28772193</v>
      </c>
      <c r="J49" s="110"/>
      <c r="K49" s="113">
        <f>SUM(K43:K47)</f>
        <v>-695692362</v>
      </c>
      <c r="L49" s="110"/>
      <c r="M49" s="114">
        <f>SUM(M43:M47)</f>
        <v>91237606</v>
      </c>
    </row>
    <row r="50" spans="1:13" ht="22.5" customHeight="1" x14ac:dyDescent="0.2">
      <c r="A50" s="104"/>
      <c r="B50" s="150"/>
      <c r="C50" s="150"/>
      <c r="D50" s="104"/>
      <c r="E50" s="172"/>
      <c r="F50" s="172"/>
      <c r="G50" s="107"/>
      <c r="H50" s="110"/>
      <c r="I50" s="107"/>
      <c r="J50" s="110"/>
      <c r="K50" s="116"/>
      <c r="L50" s="110"/>
      <c r="M50" s="107"/>
    </row>
    <row r="51" spans="1:13" ht="22.35" customHeight="1" x14ac:dyDescent="0.2">
      <c r="A51" s="117" t="s">
        <v>27</v>
      </c>
      <c r="B51" s="155"/>
      <c r="C51" s="155"/>
      <c r="D51" s="155"/>
      <c r="E51" s="117"/>
      <c r="F51" s="117"/>
      <c r="G51" s="158"/>
      <c r="H51" s="117"/>
      <c r="I51" s="158"/>
      <c r="J51" s="117"/>
      <c r="K51" s="157"/>
      <c r="L51" s="117"/>
      <c r="M51" s="158"/>
    </row>
    <row r="52" spans="1:13" ht="21.75" customHeight="1" x14ac:dyDescent="0.2">
      <c r="A52" s="104" t="str">
        <f>A1</f>
        <v>บริษัท เชฎฐ์ เอเชีย จำกัด (มหาชน)</v>
      </c>
      <c r="B52" s="104"/>
      <c r="C52" s="104"/>
      <c r="D52" s="104"/>
      <c r="E52" s="150"/>
      <c r="F52" s="104"/>
      <c r="G52" s="151"/>
      <c r="H52" s="104"/>
      <c r="I52" s="151"/>
      <c r="J52" s="150"/>
      <c r="K52" s="152"/>
      <c r="L52" s="150"/>
      <c r="M52" s="153"/>
    </row>
    <row r="53" spans="1:13" ht="21.75" customHeight="1" x14ac:dyDescent="0.2">
      <c r="A53" s="104" t="s">
        <v>127</v>
      </c>
      <c r="B53" s="104"/>
      <c r="C53" s="104"/>
      <c r="D53" s="104"/>
      <c r="E53" s="150"/>
      <c r="F53" s="104"/>
      <c r="G53" s="151"/>
      <c r="H53" s="104"/>
      <c r="I53" s="151"/>
      <c r="J53" s="150"/>
      <c r="K53" s="152"/>
      <c r="L53" s="150"/>
      <c r="M53" s="153"/>
    </row>
    <row r="54" spans="1:13" ht="21.75" customHeight="1" x14ac:dyDescent="0.2">
      <c r="A54" s="155" t="str">
        <f>+A3</f>
        <v>สำหรับงวดหกเดือนสิ้นสุดวันที่ 30 มิถุนายน พ.ศ. 2566</v>
      </c>
      <c r="B54" s="155"/>
      <c r="C54" s="155"/>
      <c r="D54" s="155"/>
      <c r="E54" s="117"/>
      <c r="F54" s="155"/>
      <c r="G54" s="156"/>
      <c r="H54" s="155"/>
      <c r="I54" s="156"/>
      <c r="J54" s="117"/>
      <c r="K54" s="157"/>
      <c r="L54" s="117"/>
      <c r="M54" s="158"/>
    </row>
    <row r="55" spans="1:13" ht="21.75" customHeight="1" x14ac:dyDescent="0.2">
      <c r="A55" s="150"/>
      <c r="B55" s="150"/>
      <c r="C55" s="150"/>
      <c r="D55" s="150"/>
      <c r="E55" s="150"/>
      <c r="F55" s="150"/>
      <c r="G55" s="153"/>
      <c r="H55" s="150"/>
      <c r="I55" s="153"/>
      <c r="J55" s="150"/>
      <c r="K55" s="152"/>
      <c r="L55" s="150"/>
      <c r="M55" s="153"/>
    </row>
    <row r="56" spans="1:13" ht="21.75" customHeight="1" x14ac:dyDescent="0.2">
      <c r="A56" s="150"/>
      <c r="B56" s="150"/>
      <c r="C56" s="150"/>
      <c r="D56" s="150"/>
      <c r="E56" s="150"/>
      <c r="F56" s="159"/>
      <c r="G56" s="223" t="s">
        <v>1</v>
      </c>
      <c r="H56" s="223"/>
      <c r="I56" s="223"/>
      <c r="J56" s="54"/>
      <c r="K56" s="223" t="s">
        <v>2</v>
      </c>
      <c r="L56" s="223"/>
      <c r="M56" s="223"/>
    </row>
    <row r="57" spans="1:13" ht="21.75" customHeight="1" x14ac:dyDescent="0.2">
      <c r="A57" s="150"/>
      <c r="B57" s="150"/>
      <c r="C57" s="150"/>
      <c r="D57" s="150"/>
      <c r="E57" s="150"/>
      <c r="F57" s="159"/>
      <c r="G57" s="62" t="s">
        <v>86</v>
      </c>
      <c r="H57" s="62"/>
      <c r="I57" s="62" t="s">
        <v>86</v>
      </c>
      <c r="J57" s="54"/>
      <c r="K57" s="62" t="s">
        <v>86</v>
      </c>
      <c r="L57" s="62"/>
      <c r="M57" s="62" t="s">
        <v>86</v>
      </c>
    </row>
    <row r="58" spans="1:13" ht="21.75" customHeight="1" x14ac:dyDescent="0.2">
      <c r="A58" s="150"/>
      <c r="B58" s="150"/>
      <c r="C58" s="150"/>
      <c r="D58" s="150"/>
      <c r="E58" s="150"/>
      <c r="F58" s="160"/>
      <c r="G58" s="161" t="s">
        <v>125</v>
      </c>
      <c r="H58" s="162"/>
      <c r="I58" s="161" t="s">
        <v>4</v>
      </c>
      <c r="J58" s="163"/>
      <c r="K58" s="161" t="s">
        <v>125</v>
      </c>
      <c r="L58" s="162"/>
      <c r="M58" s="161" t="s">
        <v>4</v>
      </c>
    </row>
    <row r="59" spans="1:13" ht="21.75" customHeight="1" x14ac:dyDescent="0.2">
      <c r="A59" s="150"/>
      <c r="B59" s="150"/>
      <c r="C59" s="150"/>
      <c r="D59" s="150"/>
      <c r="E59" s="164" t="s">
        <v>5</v>
      </c>
      <c r="F59" s="160"/>
      <c r="G59" s="165" t="s">
        <v>6</v>
      </c>
      <c r="H59" s="163"/>
      <c r="I59" s="165" t="s">
        <v>6</v>
      </c>
      <c r="J59" s="163"/>
      <c r="K59" s="166" t="s">
        <v>6</v>
      </c>
      <c r="L59" s="163"/>
      <c r="M59" s="165" t="s">
        <v>6</v>
      </c>
    </row>
    <row r="60" spans="1:13" ht="20.100000000000001" customHeight="1" x14ac:dyDescent="0.2">
      <c r="A60" s="150"/>
      <c r="B60" s="150"/>
      <c r="C60" s="150"/>
      <c r="D60" s="150"/>
      <c r="E60" s="160"/>
      <c r="F60" s="160"/>
      <c r="G60" s="167"/>
      <c r="H60" s="163"/>
      <c r="I60" s="168"/>
      <c r="J60" s="163"/>
      <c r="K60" s="169"/>
      <c r="L60" s="163"/>
      <c r="M60" s="168"/>
    </row>
    <row r="61" spans="1:13" ht="21.75" customHeight="1" x14ac:dyDescent="0.2">
      <c r="A61" s="104" t="s">
        <v>103</v>
      </c>
      <c r="B61" s="150"/>
      <c r="C61" s="150"/>
      <c r="D61" s="150"/>
      <c r="E61" s="172"/>
      <c r="F61" s="172"/>
      <c r="G61" s="105"/>
      <c r="H61" s="184"/>
      <c r="I61" s="107"/>
      <c r="J61" s="185"/>
      <c r="K61" s="115"/>
      <c r="L61" s="116"/>
      <c r="M61" s="107"/>
    </row>
    <row r="62" spans="1:13" ht="21.75" customHeight="1" x14ac:dyDescent="0.2">
      <c r="A62" s="104"/>
      <c r="B62" s="150" t="s">
        <v>104</v>
      </c>
      <c r="C62" s="150"/>
      <c r="D62" s="150"/>
      <c r="E62" s="172">
        <v>15</v>
      </c>
      <c r="F62" s="172"/>
      <c r="G62" s="105">
        <v>1209300000</v>
      </c>
      <c r="H62" s="184"/>
      <c r="I62" s="107">
        <v>0</v>
      </c>
      <c r="J62" s="185"/>
      <c r="K62" s="105">
        <v>1209300000</v>
      </c>
      <c r="L62" s="116"/>
      <c r="M62" s="116">
        <v>0</v>
      </c>
    </row>
    <row r="63" spans="1:13" ht="21.75" customHeight="1" x14ac:dyDescent="0.2">
      <c r="A63" s="104"/>
      <c r="B63" s="150" t="s">
        <v>159</v>
      </c>
      <c r="C63" s="150"/>
      <c r="D63" s="150"/>
      <c r="E63" s="172"/>
      <c r="F63" s="172"/>
      <c r="G63" s="105">
        <v>-26992900</v>
      </c>
      <c r="H63" s="184"/>
      <c r="I63" s="107">
        <v>0</v>
      </c>
      <c r="J63" s="185"/>
      <c r="K63" s="105">
        <v>-26992900</v>
      </c>
      <c r="L63" s="116"/>
      <c r="M63" s="116">
        <v>0</v>
      </c>
    </row>
    <row r="64" spans="1:13" ht="21.75" customHeight="1" x14ac:dyDescent="0.2">
      <c r="A64" s="104"/>
      <c r="B64" s="150" t="s">
        <v>105</v>
      </c>
      <c r="C64" s="150"/>
      <c r="D64" s="150"/>
      <c r="E64" s="172" t="s">
        <v>150</v>
      </c>
      <c r="F64" s="150"/>
      <c r="G64" s="105">
        <v>-462833408</v>
      </c>
      <c r="H64" s="184"/>
      <c r="I64" s="107">
        <v>0</v>
      </c>
      <c r="J64" s="185"/>
      <c r="K64" s="105">
        <v>0</v>
      </c>
      <c r="L64" s="116"/>
      <c r="M64" s="116">
        <v>0</v>
      </c>
    </row>
    <row r="65" spans="1:13" ht="20.100000000000001" customHeight="1" x14ac:dyDescent="0.2">
      <c r="A65" s="150"/>
      <c r="B65" s="221" t="s">
        <v>181</v>
      </c>
      <c r="C65" s="221"/>
      <c r="D65" s="222"/>
      <c r="E65" s="150"/>
      <c r="F65" s="160"/>
      <c r="G65" s="105"/>
      <c r="H65" s="106"/>
      <c r="I65" s="110"/>
      <c r="J65" s="110"/>
      <c r="K65" s="203"/>
      <c r="L65" s="110"/>
      <c r="M65" s="110"/>
    </row>
    <row r="66" spans="1:13" ht="20.100000000000001" customHeight="1" x14ac:dyDescent="0.2">
      <c r="A66" s="150"/>
      <c r="B66" s="221"/>
      <c r="C66" s="221" t="s">
        <v>95</v>
      </c>
      <c r="D66" s="222"/>
      <c r="E66" s="150"/>
      <c r="F66" s="160"/>
      <c r="G66" s="105">
        <v>-35040000</v>
      </c>
      <c r="H66" s="106"/>
      <c r="I66" s="110">
        <v>-35040000</v>
      </c>
      <c r="J66" s="110"/>
      <c r="K66" s="203">
        <v>0</v>
      </c>
      <c r="L66" s="110"/>
      <c r="M66" s="110">
        <v>0</v>
      </c>
    </row>
    <row r="67" spans="1:13" ht="20.100000000000001" customHeight="1" x14ac:dyDescent="0.2">
      <c r="A67" s="150"/>
      <c r="B67" s="150" t="s">
        <v>141</v>
      </c>
      <c r="C67" s="150"/>
      <c r="D67" s="150"/>
      <c r="E67" s="186" t="s">
        <v>151</v>
      </c>
      <c r="F67" s="160"/>
      <c r="G67" s="105">
        <v>5000000</v>
      </c>
      <c r="H67" s="106"/>
      <c r="I67" s="107">
        <v>0</v>
      </c>
      <c r="J67" s="106"/>
      <c r="K67" s="115">
        <v>5000000</v>
      </c>
      <c r="L67" s="106"/>
      <c r="M67" s="116">
        <v>0</v>
      </c>
    </row>
    <row r="68" spans="1:13" ht="21.75" customHeight="1" x14ac:dyDescent="0.2">
      <c r="A68" s="104"/>
      <c r="B68" s="150" t="s">
        <v>106</v>
      </c>
      <c r="C68" s="150"/>
      <c r="D68" s="150"/>
      <c r="E68" s="186" t="s">
        <v>151</v>
      </c>
      <c r="F68" s="150"/>
      <c r="G68" s="105">
        <v>-53347551</v>
      </c>
      <c r="H68" s="184"/>
      <c r="I68" s="110">
        <v>-73915386</v>
      </c>
      <c r="J68" s="110"/>
      <c r="K68" s="203">
        <v>-22002861</v>
      </c>
      <c r="L68" s="110"/>
      <c r="M68" s="110">
        <v>-41699715</v>
      </c>
    </row>
    <row r="69" spans="1:13" ht="21.75" customHeight="1" x14ac:dyDescent="0.2">
      <c r="A69" s="104"/>
      <c r="B69" s="150" t="s">
        <v>107</v>
      </c>
      <c r="C69" s="150"/>
      <c r="D69" s="150"/>
      <c r="E69" s="172"/>
      <c r="F69" s="150"/>
      <c r="G69" s="105">
        <v>0</v>
      </c>
      <c r="H69" s="184"/>
      <c r="I69" s="110">
        <v>-750000</v>
      </c>
      <c r="J69" s="110"/>
      <c r="K69" s="203">
        <v>0</v>
      </c>
      <c r="L69" s="110"/>
      <c r="M69" s="110">
        <v>-750000</v>
      </c>
    </row>
    <row r="70" spans="1:13" ht="21.75" customHeight="1" x14ac:dyDescent="0.2">
      <c r="B70" s="4" t="s">
        <v>108</v>
      </c>
      <c r="E70" s="14"/>
      <c r="G70" s="105">
        <v>-1668460</v>
      </c>
      <c r="H70" s="184"/>
      <c r="I70" s="110">
        <v>-1627123</v>
      </c>
      <c r="J70" s="110"/>
      <c r="K70" s="203">
        <v>-1767379</v>
      </c>
      <c r="L70" s="110"/>
      <c r="M70" s="110">
        <v>-1802103</v>
      </c>
    </row>
    <row r="71" spans="1:13" ht="21.75" customHeight="1" x14ac:dyDescent="0.2">
      <c r="B71" s="4" t="s">
        <v>171</v>
      </c>
      <c r="E71" s="14"/>
      <c r="G71" s="111">
        <v>-2974065</v>
      </c>
      <c r="H71" s="184"/>
      <c r="I71" s="208">
        <v>0</v>
      </c>
      <c r="J71" s="110"/>
      <c r="K71" s="212">
        <v>-2974065</v>
      </c>
      <c r="L71" s="110"/>
      <c r="M71" s="208">
        <v>0</v>
      </c>
    </row>
    <row r="72" spans="1:13" ht="6" customHeight="1" x14ac:dyDescent="0.2">
      <c r="A72" s="183"/>
      <c r="B72" s="150"/>
      <c r="C72" s="150"/>
      <c r="D72" s="183"/>
      <c r="E72" s="172"/>
      <c r="F72" s="172"/>
      <c r="G72" s="105"/>
      <c r="H72" s="184"/>
      <c r="I72" s="107"/>
      <c r="J72" s="185"/>
      <c r="K72" s="115"/>
      <c r="L72" s="116"/>
      <c r="M72" s="116"/>
    </row>
    <row r="73" spans="1:13" ht="21.75" customHeight="1" x14ac:dyDescent="0.2">
      <c r="A73" s="104" t="s">
        <v>148</v>
      </c>
      <c r="B73" s="104"/>
      <c r="C73" s="104"/>
      <c r="D73" s="104"/>
      <c r="E73" s="160"/>
      <c r="F73" s="160"/>
      <c r="G73" s="111">
        <f>SUM(G62:G71)</f>
        <v>631443616</v>
      </c>
      <c r="H73" s="184"/>
      <c r="I73" s="112">
        <f>SUM(I62:I71)</f>
        <v>-111332509</v>
      </c>
      <c r="J73" s="185"/>
      <c r="K73" s="113">
        <f>SUM(K62:K71)</f>
        <v>1160562795</v>
      </c>
      <c r="L73" s="116"/>
      <c r="M73" s="114">
        <f>SUM(M62:M71)</f>
        <v>-44251818</v>
      </c>
    </row>
    <row r="74" spans="1:13" ht="21.75" customHeight="1" x14ac:dyDescent="0.2">
      <c r="A74" s="104"/>
      <c r="B74" s="104"/>
      <c r="C74" s="104"/>
      <c r="D74" s="104"/>
      <c r="E74" s="160"/>
      <c r="F74" s="160"/>
      <c r="G74" s="105"/>
      <c r="H74" s="184"/>
      <c r="I74" s="107"/>
      <c r="J74" s="185"/>
      <c r="K74" s="115"/>
      <c r="L74" s="116"/>
      <c r="M74" s="116"/>
    </row>
    <row r="75" spans="1:13" ht="21.75" customHeight="1" x14ac:dyDescent="0.2">
      <c r="A75" s="104" t="s">
        <v>109</v>
      </c>
      <c r="B75" s="104"/>
      <c r="C75" s="104"/>
      <c r="D75" s="104"/>
      <c r="E75" s="160"/>
      <c r="F75" s="160"/>
      <c r="G75" s="105">
        <f>G40+G49+G73</f>
        <v>475625298</v>
      </c>
      <c r="H75" s="116"/>
      <c r="I75" s="107">
        <f>I40+I49+I73</f>
        <v>12172427</v>
      </c>
      <c r="J75" s="116"/>
      <c r="K75" s="115">
        <f>K40+K49+K73</f>
        <v>499893697</v>
      </c>
      <c r="L75" s="116"/>
      <c r="M75" s="116">
        <f>M40+M49+M73</f>
        <v>101992908</v>
      </c>
    </row>
    <row r="76" spans="1:13" ht="21.75" customHeight="1" x14ac:dyDescent="0.2">
      <c r="A76" s="150" t="s">
        <v>110</v>
      </c>
      <c r="B76" s="104"/>
      <c r="C76" s="104"/>
      <c r="D76" s="104"/>
      <c r="E76" s="172"/>
      <c r="F76" s="160"/>
      <c r="G76" s="111">
        <v>115209373</v>
      </c>
      <c r="H76" s="116"/>
      <c r="I76" s="208">
        <v>200150610</v>
      </c>
      <c r="J76" s="110"/>
      <c r="K76" s="212">
        <v>3380038</v>
      </c>
      <c r="L76" s="110"/>
      <c r="M76" s="208">
        <v>30332127</v>
      </c>
    </row>
    <row r="77" spans="1:13" ht="6" customHeight="1" x14ac:dyDescent="0.2">
      <c r="A77" s="183"/>
      <c r="B77" s="150"/>
      <c r="C77" s="150"/>
      <c r="D77" s="183"/>
      <c r="E77" s="172"/>
      <c r="F77" s="172"/>
      <c r="G77" s="105"/>
      <c r="H77" s="184"/>
      <c r="I77" s="107"/>
      <c r="J77" s="185"/>
      <c r="K77" s="115"/>
      <c r="L77" s="116"/>
      <c r="M77" s="116"/>
    </row>
    <row r="78" spans="1:13" ht="21.75" customHeight="1" thickBot="1" x14ac:dyDescent="0.25">
      <c r="A78" s="104" t="s">
        <v>111</v>
      </c>
      <c r="B78" s="104"/>
      <c r="C78" s="104"/>
      <c r="D78" s="104"/>
      <c r="E78" s="172"/>
      <c r="F78" s="160"/>
      <c r="G78" s="187">
        <f>SUM(G75:G76)</f>
        <v>590834671</v>
      </c>
      <c r="H78" s="184"/>
      <c r="I78" s="188">
        <f>SUM(I75:I76)</f>
        <v>212323037</v>
      </c>
      <c r="J78" s="185"/>
      <c r="K78" s="189">
        <f>SUM(K75:K76)</f>
        <v>503273735</v>
      </c>
      <c r="L78" s="116"/>
      <c r="M78" s="190">
        <f>SUM(M75:M76)</f>
        <v>132325035</v>
      </c>
    </row>
    <row r="79" spans="1:13" ht="21.75" customHeight="1" thickTop="1" x14ac:dyDescent="0.2">
      <c r="A79" s="104"/>
      <c r="B79" s="104"/>
      <c r="C79" s="104"/>
      <c r="D79" s="104"/>
      <c r="E79" s="160"/>
      <c r="F79" s="160"/>
      <c r="G79" s="107"/>
      <c r="H79" s="110"/>
      <c r="I79" s="107"/>
      <c r="J79" s="110"/>
      <c r="K79" s="107"/>
      <c r="L79" s="110"/>
      <c r="M79" s="107"/>
    </row>
    <row r="80" spans="1:13" ht="21.75" customHeight="1" x14ac:dyDescent="0.2">
      <c r="A80" s="104" t="s">
        <v>112</v>
      </c>
      <c r="B80" s="104"/>
      <c r="C80" s="104"/>
      <c r="D80" s="104"/>
      <c r="E80" s="160"/>
      <c r="F80" s="160"/>
      <c r="G80" s="107"/>
      <c r="H80" s="184"/>
      <c r="I80" s="107"/>
      <c r="J80" s="185"/>
      <c r="K80" s="116"/>
      <c r="L80" s="116"/>
      <c r="M80" s="107"/>
    </row>
    <row r="81" spans="1:13" ht="6" customHeight="1" x14ac:dyDescent="0.2">
      <c r="A81" s="104"/>
      <c r="B81" s="104"/>
      <c r="C81" s="104"/>
      <c r="D81" s="104"/>
      <c r="E81" s="160"/>
      <c r="F81" s="160"/>
      <c r="G81" s="107"/>
      <c r="H81" s="184"/>
      <c r="I81" s="107"/>
      <c r="J81" s="185"/>
      <c r="K81" s="116"/>
      <c r="L81" s="116"/>
      <c r="M81" s="107"/>
    </row>
    <row r="82" spans="1:13" ht="21.75" customHeight="1" x14ac:dyDescent="0.2">
      <c r="A82" s="150" t="s">
        <v>169</v>
      </c>
      <c r="B82" s="150"/>
      <c r="C82" s="150"/>
      <c r="D82" s="150"/>
      <c r="E82" s="172"/>
      <c r="F82" s="172"/>
      <c r="G82" s="107"/>
      <c r="H82" s="184"/>
      <c r="I82" s="107"/>
      <c r="J82" s="185"/>
      <c r="K82" s="116"/>
      <c r="L82" s="116"/>
      <c r="M82" s="107"/>
    </row>
    <row r="83" spans="1:13" ht="6" customHeight="1" x14ac:dyDescent="0.2">
      <c r="A83" s="150"/>
      <c r="B83" s="150"/>
      <c r="C83" s="150"/>
      <c r="D83" s="150"/>
      <c r="E83" s="172"/>
      <c r="F83" s="172"/>
      <c r="G83" s="107"/>
      <c r="H83" s="184"/>
      <c r="I83" s="107"/>
      <c r="J83" s="185"/>
      <c r="K83" s="116"/>
      <c r="L83" s="116"/>
      <c r="M83" s="107"/>
    </row>
    <row r="84" spans="1:13" ht="21.75" customHeight="1" x14ac:dyDescent="0.2">
      <c r="A84" s="150"/>
      <c r="B84" s="173" t="s">
        <v>154</v>
      </c>
      <c r="C84" s="173"/>
      <c r="D84" s="183"/>
      <c r="E84" s="183"/>
      <c r="F84" s="183"/>
      <c r="G84" s="105">
        <v>970588</v>
      </c>
      <c r="H84" s="183"/>
      <c r="I84" s="107">
        <v>0</v>
      </c>
      <c r="J84" s="183"/>
      <c r="K84" s="115">
        <v>970588</v>
      </c>
      <c r="L84" s="183"/>
      <c r="M84" s="116">
        <v>0</v>
      </c>
    </row>
    <row r="85" spans="1:13" ht="21.75" customHeight="1" x14ac:dyDescent="0.2">
      <c r="A85" s="150"/>
      <c r="B85" s="221" t="s">
        <v>180</v>
      </c>
      <c r="C85" s="221"/>
      <c r="D85" s="183"/>
      <c r="E85" s="183"/>
      <c r="F85" s="183"/>
      <c r="G85" s="105">
        <v>106629816</v>
      </c>
      <c r="H85" s="183"/>
      <c r="I85" s="107">
        <v>0</v>
      </c>
      <c r="J85" s="183"/>
      <c r="K85" s="115">
        <v>0</v>
      </c>
      <c r="L85" s="183"/>
      <c r="M85" s="116">
        <v>0</v>
      </c>
    </row>
    <row r="86" spans="1:13" ht="21.75" customHeight="1" x14ac:dyDescent="0.2">
      <c r="A86" s="150"/>
      <c r="B86" s="173" t="s">
        <v>158</v>
      </c>
      <c r="C86" s="173"/>
      <c r="D86" s="183"/>
      <c r="E86" s="186"/>
      <c r="F86" s="183"/>
      <c r="G86" s="105">
        <v>3553769</v>
      </c>
      <c r="H86" s="183"/>
      <c r="I86" s="107">
        <v>0</v>
      </c>
      <c r="J86" s="183"/>
      <c r="K86" s="115">
        <v>3553769</v>
      </c>
      <c r="L86" s="183"/>
      <c r="M86" s="116">
        <v>0</v>
      </c>
    </row>
    <row r="87" spans="1:13" ht="21.75" customHeight="1" x14ac:dyDescent="0.2">
      <c r="A87" s="150"/>
      <c r="B87" s="173" t="s">
        <v>157</v>
      </c>
      <c r="C87" s="173"/>
      <c r="D87" s="183"/>
      <c r="E87" s="183"/>
      <c r="F87" s="183"/>
      <c r="G87" s="105">
        <v>834546</v>
      </c>
      <c r="H87" s="183"/>
      <c r="I87" s="107">
        <v>0</v>
      </c>
      <c r="J87" s="183"/>
      <c r="K87" s="115">
        <v>0</v>
      </c>
      <c r="L87" s="183"/>
      <c r="M87" s="116">
        <v>0</v>
      </c>
    </row>
    <row r="88" spans="1:13" ht="21.75" customHeight="1" x14ac:dyDescent="0.2">
      <c r="A88" s="150"/>
      <c r="B88" s="173" t="s">
        <v>155</v>
      </c>
      <c r="C88" s="173"/>
      <c r="D88" s="183"/>
      <c r="E88" s="183"/>
      <c r="F88" s="183"/>
      <c r="G88" s="105">
        <v>0</v>
      </c>
      <c r="H88" s="183"/>
      <c r="I88" s="110">
        <v>2178263</v>
      </c>
      <c r="J88" s="213"/>
      <c r="K88" s="203">
        <v>0</v>
      </c>
      <c r="L88" s="213"/>
      <c r="M88" s="110">
        <v>1744554</v>
      </c>
    </row>
    <row r="89" spans="1:13" ht="21.75" customHeight="1" x14ac:dyDescent="0.2">
      <c r="A89" s="150"/>
      <c r="B89" s="173" t="s">
        <v>156</v>
      </c>
      <c r="C89" s="173"/>
      <c r="D89" s="183"/>
      <c r="E89" s="183"/>
      <c r="F89" s="183"/>
      <c r="G89" s="105">
        <v>275000</v>
      </c>
      <c r="H89" s="183"/>
      <c r="I89" s="110">
        <v>550000</v>
      </c>
      <c r="J89" s="213"/>
      <c r="K89" s="203">
        <v>275000</v>
      </c>
      <c r="L89" s="213"/>
      <c r="M89" s="110">
        <v>550000</v>
      </c>
    </row>
    <row r="90" spans="1:13" ht="22.5" customHeight="1" x14ac:dyDescent="0.2">
      <c r="A90" s="150"/>
      <c r="B90" s="173"/>
      <c r="C90" s="173"/>
      <c r="D90" s="183"/>
      <c r="E90" s="183"/>
      <c r="F90" s="183"/>
      <c r="G90" s="183"/>
      <c r="H90" s="183"/>
      <c r="I90" s="183"/>
      <c r="J90" s="183"/>
      <c r="K90" s="191"/>
      <c r="L90" s="183"/>
      <c r="M90" s="183"/>
    </row>
    <row r="91" spans="1:13" ht="23.25" customHeight="1" x14ac:dyDescent="0.2">
      <c r="A91" s="150"/>
      <c r="B91" s="173"/>
      <c r="C91" s="173"/>
      <c r="D91" s="183"/>
      <c r="E91" s="183"/>
      <c r="F91" s="183"/>
      <c r="G91" s="183"/>
      <c r="H91" s="183"/>
      <c r="I91" s="183"/>
      <c r="J91" s="183"/>
      <c r="K91" s="191"/>
      <c r="L91" s="183"/>
      <c r="M91" s="183"/>
    </row>
    <row r="92" spans="1:13" ht="21.75" customHeight="1" x14ac:dyDescent="0.2">
      <c r="A92" s="150"/>
      <c r="B92" s="173"/>
      <c r="C92" s="173"/>
      <c r="D92" s="183"/>
      <c r="E92" s="183"/>
      <c r="F92" s="183"/>
      <c r="G92" s="183"/>
      <c r="H92" s="183"/>
      <c r="I92" s="183"/>
      <c r="J92" s="183"/>
      <c r="K92" s="191"/>
      <c r="L92" s="183"/>
      <c r="M92" s="183"/>
    </row>
    <row r="93" spans="1:13" ht="21.75" customHeight="1" x14ac:dyDescent="0.2">
      <c r="A93" s="150"/>
      <c r="B93" s="173"/>
      <c r="C93" s="173"/>
      <c r="D93" s="183"/>
      <c r="E93" s="183"/>
      <c r="F93" s="183"/>
      <c r="G93" s="183"/>
      <c r="H93" s="183"/>
      <c r="I93" s="183"/>
      <c r="J93" s="183"/>
      <c r="K93" s="191"/>
      <c r="L93" s="183"/>
      <c r="M93" s="183"/>
    </row>
    <row r="94" spans="1:13" ht="21.75" customHeight="1" x14ac:dyDescent="0.2">
      <c r="A94" s="150"/>
      <c r="B94" s="173"/>
      <c r="C94" s="173"/>
      <c r="D94" s="183"/>
      <c r="E94" s="183"/>
      <c r="F94" s="183"/>
      <c r="G94" s="183"/>
      <c r="H94" s="183"/>
      <c r="I94" s="183"/>
      <c r="J94" s="183"/>
      <c r="K94" s="191"/>
      <c r="L94" s="183"/>
      <c r="M94" s="183"/>
    </row>
    <row r="95" spans="1:13" ht="21.75" customHeight="1" x14ac:dyDescent="0.2">
      <c r="A95" s="150"/>
      <c r="B95" s="173"/>
      <c r="C95" s="173"/>
      <c r="D95" s="183"/>
      <c r="E95" s="183"/>
      <c r="F95" s="183"/>
      <c r="G95" s="183"/>
      <c r="H95" s="183"/>
      <c r="I95" s="183"/>
      <c r="J95" s="183"/>
      <c r="K95" s="191"/>
      <c r="L95" s="183"/>
      <c r="M95" s="183"/>
    </row>
    <row r="96" spans="1:13" ht="21.75" customHeight="1" x14ac:dyDescent="0.2">
      <c r="A96" s="150"/>
      <c r="B96" s="173"/>
      <c r="C96" s="173"/>
      <c r="D96" s="183"/>
      <c r="E96" s="183"/>
      <c r="F96" s="183"/>
      <c r="G96" s="183"/>
      <c r="H96" s="183"/>
      <c r="I96" s="183"/>
      <c r="J96" s="183"/>
      <c r="K96" s="191"/>
      <c r="L96" s="183"/>
      <c r="M96" s="183"/>
    </row>
    <row r="97" spans="1:13" ht="21.75" customHeight="1" x14ac:dyDescent="0.2">
      <c r="A97" s="150"/>
      <c r="B97" s="173"/>
      <c r="C97" s="173"/>
      <c r="D97" s="183"/>
      <c r="E97" s="183"/>
      <c r="F97" s="183"/>
      <c r="G97" s="183"/>
      <c r="H97" s="183"/>
      <c r="I97" s="183"/>
      <c r="J97" s="183"/>
      <c r="K97" s="191"/>
      <c r="L97" s="183"/>
      <c r="M97" s="183"/>
    </row>
    <row r="98" spans="1:13" ht="19.5" customHeight="1" x14ac:dyDescent="0.2">
      <c r="A98" s="150"/>
      <c r="B98" s="173"/>
      <c r="C98" s="173"/>
      <c r="D98" s="183"/>
      <c r="E98" s="183"/>
      <c r="F98" s="183"/>
      <c r="G98" s="183"/>
      <c r="H98" s="183"/>
      <c r="I98" s="183"/>
      <c r="J98" s="183"/>
      <c r="K98" s="191"/>
      <c r="L98" s="183"/>
      <c r="M98" s="183"/>
    </row>
    <row r="99" spans="1:13" ht="21.95" customHeight="1" x14ac:dyDescent="0.2">
      <c r="A99" s="117" t="s">
        <v>27</v>
      </c>
      <c r="B99" s="155"/>
      <c r="C99" s="155"/>
      <c r="D99" s="155"/>
      <c r="E99" s="117"/>
      <c r="F99" s="117"/>
      <c r="G99" s="158"/>
      <c r="H99" s="117"/>
      <c r="I99" s="158"/>
      <c r="J99" s="117"/>
      <c r="K99" s="157"/>
      <c r="L99" s="117"/>
      <c r="M99" s="158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A3 H40 G49:J49 A54 A52 L40 J40 L49 H78:M78 J73 H75:M75 L73 H73 G77:M77 G74:M74 G73 G76:M76 G78 I73 M73 G75 K7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(3-month)</vt:lpstr>
      <vt:lpstr>6 (6-month)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Pinanong Ruthaiwat</cp:lastModifiedBy>
  <cp:lastPrinted>2023-08-10T07:34:30Z</cp:lastPrinted>
  <dcterms:created xsi:type="dcterms:W3CDTF">2022-05-23T02:19:46Z</dcterms:created>
  <dcterms:modified xsi:type="dcterms:W3CDTF">2023-08-10T07:34:37Z</dcterms:modified>
</cp:coreProperties>
</file>