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Chase Asia Public Co., Ltd\Chase Asia_Q2 June 2023\"/>
    </mc:Choice>
  </mc:AlternateContent>
  <xr:revisionPtr revIDLastSave="0" documentId="13_ncr:1_{27041C4B-59A2-48E5-886B-D49A9B537F29}" xr6:coauthVersionLast="47" xr6:coauthVersionMax="47" xr10:uidLastSave="{00000000-0000-0000-0000-000000000000}"/>
  <bookViews>
    <workbookView xWindow="-120" yWindow="-120" windowWidth="21840" windowHeight="13140" activeTab="5" xr2:uid="{1EA699DF-C268-469D-8CC7-506B0DA59DBD}"/>
  </bookViews>
  <sheets>
    <sheet name="2-4" sheetId="1" r:id="rId1"/>
    <sheet name="5 (3-month)" sheetId="15" r:id="rId2"/>
    <sheet name="6 (6-month)" sheetId="9" r:id="rId3"/>
    <sheet name="7" sheetId="13" r:id="rId4"/>
    <sheet name="8" sheetId="14" r:id="rId5"/>
    <sheet name="9-10" sheetId="12" r:id="rId6"/>
  </sheets>
  <definedNames>
    <definedName name="_Order1">255</definedName>
    <definedName name="_Order2">255</definedName>
    <definedName name="_X2">{"'Eng (page2)'!$A$1:$D$52"}</definedName>
    <definedName name="AccessDatabase">"A:\Forecast Nov 98.mdb"</definedName>
    <definedName name="adas">{"'Model'!$A$1:$N$53"}</definedName>
    <definedName name="aoee">{"'Model'!$A$1:$N$53"}</definedName>
    <definedName name="AS2DocOpenMode">"AS2DocumentEdit"</definedName>
    <definedName name="baba">{"'Model'!$A$1:$N$53"}</definedName>
    <definedName name="beua">{"'Model'!$A$1:$N$53"}</definedName>
    <definedName name="ccf">{"'Eng (page2)'!$A$1:$D$52"}</definedName>
    <definedName name="csdcd">{"'Model'!$A$1:$N$53"}</definedName>
    <definedName name="cvcxvsvad">{"'Model'!$A$1:$N$53"}</definedName>
    <definedName name="daa">{"'Model'!$A$1:$N$53"}</definedName>
    <definedName name="dcds">{"'Model'!$A$1:$N$53"}</definedName>
    <definedName name="dsad">{"'Model'!$A$1:$N$53"}</definedName>
    <definedName name="dscds">{"'Model'!$A$1:$N$53"}</definedName>
    <definedName name="e65t">{"'Eng (page2)'!$A$1:$D$52"}</definedName>
    <definedName name="eeafecs">{"'Eng (page2)'!$A$1:$D$52"}</definedName>
    <definedName name="fbf">{"'Model'!$A$1:$N$53"}</definedName>
    <definedName name="HTML_CodePage">874</definedName>
    <definedName name="HTML_Control">{"'Exchange Rate'!$A$1:$E$33"}</definedName>
    <definedName name="HTML_Control_2_2">{"'Summary'!$A$5:$H$42"}</definedName>
    <definedName name="HTML_Description">""</definedName>
    <definedName name="HTML_Email">""</definedName>
    <definedName name="HTML_Header">"Foreign Exchange Rates"</definedName>
    <definedName name="HTML_LastUpdate">"18/04/2000"</definedName>
    <definedName name="HTML_LineAfter">FALSE</definedName>
    <definedName name="HTML_LineBefore">FALSE</definedName>
    <definedName name="HTML_Name">"Banking Department, Bank of Thailand, Tel. (662) 283-5454"</definedName>
    <definedName name="HTML_OBDlg2">TRUE</definedName>
    <definedName name="HTML_OBDlg3">TRUE</definedName>
    <definedName name="HTML_OBDlg4">TRUE</definedName>
    <definedName name="HTML_OS">0</definedName>
    <definedName name="HTML_PathFile">"c:\fer.html"</definedName>
    <definedName name="HTML_PathTemplate">"\\Der2\vol1\DATABANK\DOWNLOAD\HEAD6-1.HTM"</definedName>
    <definedName name="HTML_Title">""</definedName>
    <definedName name="invert_e">{"'SCBMF'!$A$1:$I$51","'SCBDA'!$A$1:$I$45","'SCBBA'!$A$1:$I$37"}</definedName>
    <definedName name="jin">{"'Eng (page2)'!$A$1:$D$52"}</definedName>
    <definedName name="lhin">{"'Eng (page2)'!$A$1:$D$52"}</definedName>
    <definedName name="_xlnm.Print_Area" localSheetId="3">'7'!$A$1:$T$35</definedName>
    <definedName name="_xlnm.Print_Area" localSheetId="4">'8'!$A$1:$O$34</definedName>
    <definedName name="rewfre">{"'Model'!$A$1:$N$53"}</definedName>
    <definedName name="tom">{"'Eng (page2)'!$A$1:$D$52"}</definedName>
    <definedName name="vcx">{"'Model'!$A$1:$N$53"}</definedName>
    <definedName name="vxvx">{"'Eng (page2)'!$A$1:$D$52"}</definedName>
    <definedName name="เงินเดือน">{"'Eng (page2)'!$A$1:$D$52"}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3" i="12" l="1"/>
  <c r="E53" i="12"/>
  <c r="K84" i="12"/>
  <c r="I84" i="12"/>
  <c r="G84" i="12"/>
  <c r="E84" i="12"/>
  <c r="E36" i="12" l="1"/>
  <c r="E42" i="12" s="1"/>
  <c r="E86" i="12" l="1"/>
  <c r="E89" i="12" s="1"/>
  <c r="G53" i="12"/>
  <c r="K36" i="12"/>
  <c r="I36" i="12"/>
  <c r="I42" i="12" s="1"/>
  <c r="G36" i="12"/>
  <c r="G42" i="12" s="1"/>
  <c r="P24" i="13"/>
  <c r="T24" i="13" s="1"/>
  <c r="I86" i="12" l="1"/>
  <c r="I89" i="12" s="1"/>
  <c r="L18" i="13"/>
  <c r="R16" i="13"/>
  <c r="I40" i="9"/>
  <c r="I34" i="9"/>
  <c r="O23" i="14"/>
  <c r="F18" i="15"/>
  <c r="R25" i="13"/>
  <c r="K42" i="12" l="1"/>
  <c r="L39" i="1"/>
  <c r="H39" i="1"/>
  <c r="L18" i="15" l="1"/>
  <c r="L23" i="15" s="1"/>
  <c r="L26" i="15" s="1"/>
  <c r="L29" i="15" s="1"/>
  <c r="L31" i="15" s="1"/>
  <c r="L34" i="15" s="1"/>
  <c r="J18" i="15"/>
  <c r="J23" i="15" s="1"/>
  <c r="H18" i="15"/>
  <c r="H23" i="15" s="1"/>
  <c r="H26" i="15" s="1"/>
  <c r="H29" i="15" s="1"/>
  <c r="H31" i="15" s="1"/>
  <c r="H34" i="15" s="1"/>
  <c r="H47" i="15" s="1"/>
  <c r="F23" i="15"/>
  <c r="H37" i="15" l="1"/>
  <c r="H40" i="15" s="1"/>
  <c r="H43" i="15" s="1"/>
  <c r="L37" i="15"/>
  <c r="L40" i="15" s="1"/>
  <c r="L43" i="15" s="1"/>
  <c r="L47" i="15"/>
  <c r="J26" i="15"/>
  <c r="J29" i="15" s="1"/>
  <c r="J31" i="15" s="1"/>
  <c r="J34" i="15" s="1"/>
  <c r="F26" i="15"/>
  <c r="F29" i="15" s="1"/>
  <c r="F31" i="15" s="1"/>
  <c r="F34" i="15" s="1"/>
  <c r="F37" i="15" s="1"/>
  <c r="F47" i="15" l="1"/>
  <c r="F40" i="15"/>
  <c r="F43" i="15" s="1"/>
  <c r="J47" i="15"/>
  <c r="J37" i="15"/>
  <c r="J40" i="15" s="1"/>
  <c r="J43" i="15" s="1"/>
  <c r="F27" i="13"/>
  <c r="R27" i="13"/>
  <c r="H132" i="1"/>
  <c r="L27" i="13" l="1"/>
  <c r="J27" i="13"/>
  <c r="H27" i="13"/>
  <c r="R18" i="13"/>
  <c r="J18" i="13"/>
  <c r="H18" i="13"/>
  <c r="F18" i="13"/>
  <c r="L77" i="1" l="1"/>
  <c r="H77" i="1"/>
  <c r="K53" i="12"/>
  <c r="K86" i="12" l="1"/>
  <c r="K89" i="12" s="1"/>
  <c r="G86" i="12"/>
  <c r="G89" i="12" s="1"/>
  <c r="K26" i="14"/>
  <c r="K17" i="14"/>
  <c r="I26" i="14"/>
  <c r="G26" i="14"/>
  <c r="I17" i="14"/>
  <c r="G17" i="14"/>
  <c r="H18" i="9" l="1"/>
  <c r="H23" i="9" s="1"/>
  <c r="H26" i="9" s="1"/>
  <c r="H29" i="9" s="1"/>
  <c r="L18" i="9"/>
  <c r="L23" i="9" s="1"/>
  <c r="L26" i="9" s="1"/>
  <c r="L29" i="9" s="1"/>
  <c r="A59" i="12"/>
  <c r="A57" i="12"/>
  <c r="A111" i="12"/>
  <c r="J18" i="9"/>
  <c r="J23" i="9" s="1"/>
  <c r="J26" i="9" s="1"/>
  <c r="F18" i="9"/>
  <c r="F23" i="9" l="1"/>
  <c r="F26" i="9" s="1"/>
  <c r="F29" i="9" s="1"/>
  <c r="H31" i="9"/>
  <c r="H34" i="9" s="1"/>
  <c r="H47" i="9" s="1"/>
  <c r="L31" i="9"/>
  <c r="L34" i="9" s="1"/>
  <c r="L47" i="9" s="1"/>
  <c r="J29" i="9"/>
  <c r="H37" i="9" l="1"/>
  <c r="H40" i="9" s="1"/>
  <c r="N16" i="13" s="1"/>
  <c r="P16" i="13" s="1"/>
  <c r="T16" i="13" s="1"/>
  <c r="L37" i="9"/>
  <c r="L40" i="9" s="1"/>
  <c r="M15" i="14" s="1"/>
  <c r="O15" i="14" s="1"/>
  <c r="J31" i="9"/>
  <c r="J34" i="9" s="1"/>
  <c r="J47" i="9" s="1"/>
  <c r="F31" i="9"/>
  <c r="F34" i="9" s="1"/>
  <c r="F47" i="9" l="1"/>
  <c r="F37" i="9"/>
  <c r="F40" i="9" s="1"/>
  <c r="N25" i="13" s="1"/>
  <c r="P25" i="13" s="1"/>
  <c r="T25" i="13" s="1"/>
  <c r="H43" i="9"/>
  <c r="L43" i="9"/>
  <c r="J37" i="9"/>
  <c r="J40" i="9" s="1"/>
  <c r="M24" i="14" s="1"/>
  <c r="M26" i="14" s="1"/>
  <c r="O24" i="14" l="1"/>
  <c r="O17" i="14"/>
  <c r="M17" i="14"/>
  <c r="N18" i="13"/>
  <c r="F43" i="9"/>
  <c r="J43" i="9"/>
  <c r="J77" i="1"/>
  <c r="F77" i="1"/>
  <c r="J39" i="1"/>
  <c r="F39" i="1"/>
  <c r="J24" i="1"/>
  <c r="F24" i="1"/>
  <c r="T18" i="13" l="1"/>
  <c r="P18" i="13"/>
  <c r="N27" i="13"/>
  <c r="O26" i="14"/>
  <c r="J41" i="1"/>
  <c r="F41" i="1"/>
  <c r="T27" i="13" l="1"/>
  <c r="P27" i="13"/>
  <c r="L24" i="1"/>
  <c r="H88" i="1"/>
  <c r="H24" i="1"/>
  <c r="H41" i="1" s="1"/>
  <c r="L41" i="1" l="1"/>
  <c r="L88" i="1" l="1"/>
  <c r="J88" i="1"/>
  <c r="F88" i="1"/>
  <c r="L132" i="1" l="1"/>
  <c r="L135" i="1" s="1"/>
  <c r="A147" i="1"/>
  <c r="A98" i="1"/>
  <c r="A50" i="1"/>
  <c r="A99" i="1" s="1"/>
  <c r="H135" i="1" l="1"/>
  <c r="H90" i="1"/>
  <c r="J90" i="1"/>
  <c r="L90" i="1"/>
  <c r="L137" i="1" s="1"/>
  <c r="F90" i="1"/>
  <c r="H137" i="1" l="1"/>
  <c r="F132" i="1" l="1"/>
  <c r="F135" i="1" l="1"/>
  <c r="F137" i="1" s="1"/>
  <c r="J132" i="1"/>
  <c r="J135" i="1" l="1"/>
  <c r="J137" i="1" l="1"/>
</calcChain>
</file>

<file path=xl/sharedStrings.xml><?xml version="1.0" encoding="utf-8"?>
<sst xmlns="http://schemas.openxmlformats.org/spreadsheetml/2006/main" count="405" uniqueCount="189">
  <si>
    <t>Statements of Financial Position</t>
  </si>
  <si>
    <t>Consolidated</t>
  </si>
  <si>
    <t>Separate</t>
  </si>
  <si>
    <t>31 December</t>
  </si>
  <si>
    <t>2022</t>
  </si>
  <si>
    <t>Notes</t>
  </si>
  <si>
    <t>Baht</t>
  </si>
  <si>
    <t>Assets</t>
  </si>
  <si>
    <t>Current assets</t>
  </si>
  <si>
    <t>Cash and cash equivalents</t>
  </si>
  <si>
    <t>Trade and other receivables</t>
  </si>
  <si>
    <t>Short-term loans to related parties</t>
  </si>
  <si>
    <t>Other current assets</t>
  </si>
  <si>
    <t>Total current assets</t>
  </si>
  <si>
    <t>Non-current assets</t>
  </si>
  <si>
    <t>Restricted deposits at financial institutions</t>
  </si>
  <si>
    <t>Loans to customers</t>
  </si>
  <si>
    <t>Investment in subsidiaries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</si>
  <si>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</si>
  <si>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</si>
  <si>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</si>
  <si>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</si>
  <si>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</si>
  <si>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</si>
  <si>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Trade and other payables</t>
  </si>
  <si>
    <t xml:space="preserve">Current portion of long-term borrowings </t>
  </si>
  <si>
    <t>from financial institutions</t>
  </si>
  <si>
    <t>Income tax payables</t>
  </si>
  <si>
    <t>Other current liabilities</t>
  </si>
  <si>
    <t>Total current liabilities</t>
  </si>
  <si>
    <t>Non-current liabilities</t>
  </si>
  <si>
    <t>Employee benefit obligations</t>
  </si>
  <si>
    <t>Other non-current liabilities</t>
  </si>
  <si>
    <t>Total non-current liabilities</t>
  </si>
  <si>
    <t>Total liabilities</t>
  </si>
  <si>
    <t>Equity</t>
  </si>
  <si>
    <t>Share capital</t>
  </si>
  <si>
    <t>Authorised share capital</t>
  </si>
  <si>
    <t>Issued and paid-up share capital</t>
  </si>
  <si>
    <t>Discount from business combinations</t>
  </si>
  <si>
    <t>under common control</t>
  </si>
  <si>
    <t>Retained earnings</t>
  </si>
  <si>
    <t>Unappropriated</t>
  </si>
  <si>
    <t>Equity attributable to owners of the parent</t>
  </si>
  <si>
    <t>Non-controlling interests</t>
  </si>
  <si>
    <t>Total equity</t>
  </si>
  <si>
    <t>Total liabilities and equity</t>
  </si>
  <si>
    <t>Services and professional fee income</t>
  </si>
  <si>
    <t xml:space="preserve">Gross profit </t>
  </si>
  <si>
    <t>Other income</t>
  </si>
  <si>
    <t>Administrative expenses</t>
  </si>
  <si>
    <t>Expected credit loss</t>
  </si>
  <si>
    <t>Profit before income tax</t>
  </si>
  <si>
    <t>Income tax expense</t>
  </si>
  <si>
    <t>Profit attributable to:</t>
  </si>
  <si>
    <t xml:space="preserve">Owners of the parent </t>
  </si>
  <si>
    <t>Earnings per share</t>
  </si>
  <si>
    <t>Basic earnings per share</t>
  </si>
  <si>
    <t>Attributable to owners of the parent</t>
  </si>
  <si>
    <t>Issued and</t>
  </si>
  <si>
    <t>Discount from</t>
  </si>
  <si>
    <t>Total</t>
  </si>
  <si>
    <t>paid-up</t>
  </si>
  <si>
    <t>Share</t>
  </si>
  <si>
    <t>business combinations</t>
  </si>
  <si>
    <t>owners of</t>
  </si>
  <si>
    <t>share capital</t>
  </si>
  <si>
    <t xml:space="preserve"> premium, net</t>
  </si>
  <si>
    <t>the parent</t>
  </si>
  <si>
    <t>interests</t>
  </si>
  <si>
    <t>equity</t>
  </si>
  <si>
    <t>Changes in equity for the period</t>
  </si>
  <si>
    <t>Total comprehensive income attributable to:</t>
  </si>
  <si>
    <t>Statements of Cash Flows</t>
  </si>
  <si>
    <t>Cash flows from operating activities</t>
  </si>
  <si>
    <t>Adjustments:</t>
  </si>
  <si>
    <t>Depreciation of plant and equipment</t>
  </si>
  <si>
    <t>Depreciation of right-of-use assets</t>
  </si>
  <si>
    <t>Amortisation of intangible assets</t>
  </si>
  <si>
    <t>Employee benefit expenses</t>
  </si>
  <si>
    <t>Finance costs</t>
  </si>
  <si>
    <t>Changes in working capital</t>
  </si>
  <si>
    <t>Loans to non-performing assets</t>
  </si>
  <si>
    <t>Interest received</t>
  </si>
  <si>
    <t>Interest paid</t>
  </si>
  <si>
    <t>Income tax paid</t>
  </si>
  <si>
    <r>
      <t xml:space="preserve">Statements of Cash Flows </t>
    </r>
    <r>
      <rPr>
        <sz val="9"/>
        <color theme="1"/>
        <rFont val="Arial"/>
        <family val="2"/>
      </rPr>
      <t>(Cont'd)</t>
    </r>
  </si>
  <si>
    <t>Cash flows from investing activities</t>
  </si>
  <si>
    <t>Payments on short-term loans to related parties</t>
  </si>
  <si>
    <t>Proceeds from short-term loans to related parties</t>
  </si>
  <si>
    <t>Cash flows from financing activities</t>
  </si>
  <si>
    <t>Proceeds from issuance of ordinary shares</t>
  </si>
  <si>
    <t xml:space="preserve">Non-cash transactions: </t>
  </si>
  <si>
    <t>financial information</t>
  </si>
  <si>
    <t>Current portion of loans to customers, net</t>
  </si>
  <si>
    <t>Loans to customers, net</t>
  </si>
  <si>
    <t>Property, plant and equipment, net</t>
  </si>
  <si>
    <t>Right-of-use assets, net</t>
  </si>
  <si>
    <t>Intangible assets, net</t>
  </si>
  <si>
    <t>Cash and cash equivalents at the beginning of the period</t>
  </si>
  <si>
    <t>Cash and cash equivalents at the end of the period</t>
  </si>
  <si>
    <t xml:space="preserve">Net increase in cash and cash equivalents
</t>
  </si>
  <si>
    <t xml:space="preserve">   at financial institutions</t>
  </si>
  <si>
    <t>(Unaudited)</t>
  </si>
  <si>
    <t>(Audited)</t>
  </si>
  <si>
    <t>financial institutions</t>
  </si>
  <si>
    <t>Long-term borrowings from</t>
  </si>
  <si>
    <t xml:space="preserve">Payments on short-term borrowings </t>
  </si>
  <si>
    <t xml:space="preserve">   from financial institutions</t>
  </si>
  <si>
    <t xml:space="preserve">Payments on long-term borrowings </t>
  </si>
  <si>
    <t>The accompanying notes are an integral part of these interim financial information.</t>
  </si>
  <si>
    <t xml:space="preserve">Statements of Comprehensive Income </t>
  </si>
  <si>
    <t>Consolidated financial information</t>
  </si>
  <si>
    <t>Separate financial information</t>
  </si>
  <si>
    <t>Share premium, net</t>
  </si>
  <si>
    <t>Loans to non-performing assets, net</t>
  </si>
  <si>
    <t>Foreclosed assets, net</t>
  </si>
  <si>
    <t>Lease liabilities</t>
  </si>
  <si>
    <t>Current portion of lease liabilities</t>
  </si>
  <si>
    <t>Chase Asia Public Company Limited</t>
  </si>
  <si>
    <t xml:space="preserve">   1,985,441,800 ordinary shares at </t>
  </si>
  <si>
    <t xml:space="preserve">      a par value of Baht 0.50 each</t>
  </si>
  <si>
    <t xml:space="preserve">      paid-up, Baht 0.50 each</t>
  </si>
  <si>
    <t>Profit before finance cost and income tax</t>
  </si>
  <si>
    <t>Net profit for the period</t>
  </si>
  <si>
    <t>Total comprehensive income for the period</t>
  </si>
  <si>
    <t>Non-</t>
  </si>
  <si>
    <t>controlling</t>
  </si>
  <si>
    <t>Cash (used in) generated from operations</t>
  </si>
  <si>
    <t>Net cash (used in) generated from investing activities</t>
  </si>
  <si>
    <t>Payments on front-end fee to financial institutions</t>
  </si>
  <si>
    <t>2023</t>
  </si>
  <si>
    <r>
      <t>Statements of Financial Position</t>
    </r>
    <r>
      <rPr>
        <sz val="9"/>
        <rFont val="Arial"/>
        <family val="2"/>
      </rPr>
      <t xml:space="preserve"> (Cont'd)</t>
    </r>
  </si>
  <si>
    <r>
      <t xml:space="preserve">Liabilities and equity </t>
    </r>
    <r>
      <rPr>
        <sz val="9"/>
        <rFont val="Arial"/>
        <family val="2"/>
      </rPr>
      <t>(Cont'd)</t>
    </r>
  </si>
  <si>
    <t>Short-term investments</t>
  </si>
  <si>
    <t>Current portion of software license liabilities</t>
  </si>
  <si>
    <t>Software license liabilities</t>
  </si>
  <si>
    <t>Appropriated - Legal reserve</t>
  </si>
  <si>
    <t>Appropriated-</t>
  </si>
  <si>
    <t>premium, net</t>
  </si>
  <si>
    <t>Legal reserve</t>
  </si>
  <si>
    <t xml:space="preserve">   (2022 : 1,568,441,800 ordinary shares at</t>
  </si>
  <si>
    <t xml:space="preserve">      paid-up, Baht 0.50 each)</t>
  </si>
  <si>
    <t>Interest income, net</t>
  </si>
  <si>
    <t>Trade and other receivables, net</t>
  </si>
  <si>
    <t>Services and professional fee costs</t>
  </si>
  <si>
    <t>Payments for principal elements of lease agreements</t>
  </si>
  <si>
    <t>Issuance of ordinary shares</t>
  </si>
  <si>
    <t>non-performing assets</t>
  </si>
  <si>
    <t>Foreclosed assets</t>
  </si>
  <si>
    <t>Note</t>
  </si>
  <si>
    <t>(Gain) from sale of foreclosed assets</t>
  </si>
  <si>
    <t>Loss on write-off of equipment</t>
  </si>
  <si>
    <t>14 (a)</t>
  </si>
  <si>
    <t>Proceeds from long-term borrowings</t>
  </si>
  <si>
    <t>14 (b)</t>
  </si>
  <si>
    <t>Short-term borrowings from financial institution</t>
  </si>
  <si>
    <t xml:space="preserve">(Increase) in restricted deposits </t>
  </si>
  <si>
    <t xml:space="preserve">Net cash generated from (used in) financing activities
</t>
  </si>
  <si>
    <t xml:space="preserve">   of loans to non-performing assets</t>
  </si>
  <si>
    <t>Debt settlement to foreclosed assets</t>
  </si>
  <si>
    <t>Payments on issuance of ordinary shares</t>
  </si>
  <si>
    <t>Adjustment of prepaid expense to ordinary share premium</t>
  </si>
  <si>
    <t>Recognised of right-of-use assets from lease contract</t>
  </si>
  <si>
    <t>Retention from acquisition of property, plant and equipment</t>
  </si>
  <si>
    <t>Statements of Changes in Equity</t>
  </si>
  <si>
    <r>
      <t xml:space="preserve">Statements of Changes in Equity </t>
    </r>
    <r>
      <rPr>
        <sz val="9"/>
        <color theme="1"/>
        <rFont val="Arial"/>
        <family val="2"/>
      </rPr>
      <t>(Cont'd)</t>
    </r>
  </si>
  <si>
    <t xml:space="preserve">Gain from derecognition of loans to </t>
  </si>
  <si>
    <t>As at 30 June 2023</t>
  </si>
  <si>
    <t>For the three-month period ended 30 June 2023</t>
  </si>
  <si>
    <t>30 June</t>
  </si>
  <si>
    <t>Closing balance as at 30 June 2022 (Unaudited)</t>
  </si>
  <si>
    <t>Closing balance as at 30 June 2023 (Unaudited)</t>
  </si>
  <si>
    <t>The significant non-cash transactions occurred during the six-month period ended 30 June 2023 and 2022 are as follows:</t>
  </si>
  <si>
    <t>For the six-month period ended 30 June 2023</t>
  </si>
  <si>
    <t xml:space="preserve">Payments for principal elements of </t>
  </si>
  <si>
    <t xml:space="preserve">   software license agreements</t>
  </si>
  <si>
    <t>Net cash (used in) generated from operating activities</t>
  </si>
  <si>
    <t>Other payables from purchase of property, plant and equipment</t>
  </si>
  <si>
    <t>Loss on foreign exchange</t>
  </si>
  <si>
    <t>Opening balance as at 1 January 2022 (Audited)</t>
  </si>
  <si>
    <t>Opening balance as at 1 January 2023 (Audited)</t>
  </si>
  <si>
    <t>Payables from purchase of loans to non-performing assets</t>
  </si>
  <si>
    <t xml:space="preserve">Payables from purchase of </t>
  </si>
  <si>
    <t>loans to non-performing assets</t>
  </si>
  <si>
    <t xml:space="preserve">Payments on payables from purchase </t>
  </si>
  <si>
    <t>Payments to purchase of intangible assets</t>
  </si>
  <si>
    <t>Payments to purchase</t>
  </si>
  <si>
    <t xml:space="preserve">   of property, plant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</si>
</sst>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2">
    <numFmt numFmtId="43" formatCode="_-* #,##0.00_-;\-* #,##0.00_-;_-* &quot;-&quot;??_-;_-@_-"/>
    <numFmt numFmtId="164" formatCode="#,##0;\(#,##0\);&quot;-&quot;;@"/>
    <numFmt numFmtId="165" formatCode="#,##0;\(#,##0\);\-"/>
    <numFmt numFmtId="166" formatCode="_-* #,##0_-;\-* #,##0_-;_-* &quot;-&quot;??_-;_-@_-"/>
    <numFmt numFmtId="167" formatCode="#,##0;\(#,##0\)"/>
    <numFmt numFmtId="168" formatCode="_(* #,##0_);_(* \(#,##0\);_(* &quot;-&quot;??_);_(@_)"/>
    <numFmt numFmtId="169" formatCode="_(* #,##0.00_);_(* \(#,##0.00\);_(* &quot;-&quot;??_);_(@_)"/>
    <numFmt numFmtId="170" formatCode="#,##0.0000;\(#,##0.0000\);&quot;-&quot;;@"/>
    <numFmt numFmtId="171" formatCode="#,###;\(#,###\);\-"/>
    <numFmt numFmtId="172" formatCode="#,###;\(#,###\)"/>
    <numFmt numFmtId="173" formatCode="_-* #,##0.00\ &quot;€&quot;_-;\-* #,##0.00\ &quot;€&quot;_-;_-* &quot;-&quot;??\ &quot;€&quot;_-;_-@_-"/>
    <numFmt numFmtId="174" formatCode="_-* #,##0.00\ _€_-;\-* #,##0.00\ _€_-;_-* &quot;-&quot;??\ _€_-;_-@_-"/>
  </numFmts>
  <fonts count="18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 tint="0.499984740745262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u/>
      <sz val="10"/>
      <color theme="10"/>
      <name val="Georgia"/>
      <family val="1"/>
    </font>
    <font>
      <sz val="11"/>
      <color theme="1"/>
      <name val="Calibri"/>
      <family val="2"/>
      <charset val="222"/>
      <scheme val="minor"/>
    </font>
    <font>
      <sz val="10"/>
      <color theme="1"/>
      <name val="Arial Unicode MS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46">
    <xf numFmtId="0" fontId="0" fillId="0" borderId="0">
      <protection locked="0"/>
    </xf>
    <xf numFmtId="0" fontId="11" fillId="0" borderId="0"/>
    <xf numFmtId="9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4" fillId="0" borderId="0" applyNumberFormat="0" applyFill="0" applyBorder="0" applyAlignment="0">
      <protection locked="0"/>
    </xf>
    <xf numFmtId="0" fontId="10" fillId="0" borderId="0"/>
    <xf numFmtId="0" fontId="12" fillId="0" borderId="0"/>
    <xf numFmtId="0" fontId="14" fillId="0" borderId="0" applyNumberFormat="0" applyFill="0" applyBorder="0" applyAlignment="0" applyProtection="0"/>
    <xf numFmtId="0" fontId="10" fillId="0" borderId="0"/>
    <xf numFmtId="0" fontId="13" fillId="0" borderId="0" applyNumberFormat="0" applyFill="0" applyBorder="0" applyAlignment="0" applyProtection="0"/>
    <xf numFmtId="0" fontId="12" fillId="0" borderId="0"/>
    <xf numFmtId="0" fontId="2" fillId="0" borderId="0"/>
    <xf numFmtId="0" fontId="2" fillId="0" borderId="0"/>
    <xf numFmtId="0" fontId="1" fillId="0" borderId="0"/>
    <xf numFmtId="0" fontId="13" fillId="0" borderId="0" applyNumberFormat="0" applyFill="0" applyBorder="0" applyAlignment="0" applyProtection="0"/>
    <xf numFmtId="0" fontId="15" fillId="0" borderId="9" applyNumberFormat="0" applyFill="0" applyAlignment="0">
      <protection locked="0"/>
    </xf>
    <xf numFmtId="0" fontId="1" fillId="0" borderId="0"/>
    <xf numFmtId="43" fontId="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6" fillId="0" borderId="0"/>
    <xf numFmtId="0" fontId="10" fillId="0" borderId="0">
      <protection locked="0"/>
    </xf>
    <xf numFmtId="0" fontId="16" fillId="0" borderId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" fillId="0" borderId="0"/>
    <xf numFmtId="0" fontId="1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/>
    <xf numFmtId="43" fontId="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4" fillId="0" borderId="9" applyNumberFormat="0" applyFill="0" applyBorder="0" applyAlignment="0">
      <alignment wrapText="1"/>
      <protection locked="0"/>
    </xf>
  </cellStyleXfs>
  <cellXfs count="231">
    <xf numFmtId="0" fontId="0" fillId="0" borderId="0" xfId="0">
      <protection locked="0"/>
    </xf>
    <xf numFmtId="170" fontId="4" fillId="0" borderId="0" xfId="0" applyNumberFormat="1" applyFont="1" applyAlignment="1" applyProtection="1">
      <alignment horizontal="right" vertical="center" wrapText="1"/>
    </xf>
    <xf numFmtId="170" fontId="4" fillId="0" borderId="0" xfId="0" applyNumberFormat="1" applyFont="1" applyAlignment="1" applyProtection="1">
      <alignment vertical="center"/>
    </xf>
    <xf numFmtId="38" fontId="3" fillId="0" borderId="1" xfId="0" applyNumberFormat="1" applyFont="1" applyBorder="1" applyAlignment="1" applyProtection="1">
      <alignment vertical="center"/>
    </xf>
    <xf numFmtId="168" fontId="4" fillId="0" borderId="1" xfId="0" applyNumberFormat="1" applyFont="1" applyBorder="1" applyAlignment="1" applyProtection="1">
      <alignment vertical="center"/>
    </xf>
    <xf numFmtId="167" fontId="4" fillId="0" borderId="1" xfId="0" applyNumberFormat="1" applyFont="1" applyBorder="1" applyAlignment="1" applyProtection="1">
      <alignment horizontal="right" vertical="center" wrapText="1"/>
    </xf>
    <xf numFmtId="164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3" fontId="3" fillId="0" borderId="0" xfId="0" applyNumberFormat="1" applyFont="1" applyAlignment="1" applyProtection="1">
      <alignment horizontal="center" vertical="center"/>
    </xf>
    <xf numFmtId="0" fontId="3" fillId="0" borderId="0" xfId="0" quotePrefix="1" applyFont="1" applyAlignment="1" applyProtection="1">
      <alignment horizontal="right" vertical="center"/>
    </xf>
    <xf numFmtId="167" fontId="4" fillId="0" borderId="0" xfId="0" applyNumberFormat="1" applyFont="1" applyAlignment="1" applyProtection="1">
      <alignment vertical="center"/>
    </xf>
    <xf numFmtId="164" fontId="4" fillId="2" borderId="4" xfId="0" applyNumberFormat="1" applyFont="1" applyFill="1" applyBorder="1" applyAlignment="1" applyProtection="1">
      <alignment vertical="center"/>
    </xf>
    <xf numFmtId="164" fontId="3" fillId="0" borderId="0" xfId="0" applyNumberFormat="1" applyFont="1" applyAlignment="1" applyProtection="1">
      <alignment vertical="center"/>
    </xf>
    <xf numFmtId="164" fontId="4" fillId="0" borderId="0" xfId="0" applyNumberFormat="1" applyFont="1" applyAlignment="1" applyProtection="1">
      <alignment vertical="center"/>
    </xf>
    <xf numFmtId="0" fontId="3" fillId="0" borderId="1" xfId="0" applyFont="1" applyBorder="1" applyAlignment="1" applyProtection="1">
      <alignment vertical="center"/>
    </xf>
    <xf numFmtId="0" fontId="4" fillId="0" borderId="1" xfId="0" applyFont="1" applyBorder="1" applyAlignment="1" applyProtection="1">
      <alignment horizontal="center" vertical="center"/>
    </xf>
    <xf numFmtId="164" fontId="3" fillId="0" borderId="1" xfId="0" applyNumberFormat="1" applyFont="1" applyBorder="1" applyAlignment="1" applyProtection="1">
      <alignment vertical="center"/>
    </xf>
    <xf numFmtId="0" fontId="4" fillId="0" borderId="1" xfId="0" applyFont="1" applyBorder="1" applyAlignment="1" applyProtection="1">
      <alignment vertical="center"/>
    </xf>
    <xf numFmtId="167" fontId="3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vertical="center"/>
    </xf>
    <xf numFmtId="168" fontId="4" fillId="0" borderId="0" xfId="0" applyNumberFormat="1" applyFont="1" applyAlignment="1" applyProtection="1">
      <alignment horizontal="right" vertical="center" wrapText="1"/>
    </xf>
    <xf numFmtId="164" fontId="4" fillId="0" borderId="0" xfId="0" applyNumberFormat="1" applyFont="1" applyAlignment="1" applyProtection="1">
      <alignment horizontal="center" vertical="center" wrapText="1"/>
    </xf>
    <xf numFmtId="164" fontId="4" fillId="0" borderId="0" xfId="0" applyNumberFormat="1" applyFont="1" applyAlignment="1" applyProtection="1">
      <alignment horizontal="right" vertical="center" wrapText="1"/>
    </xf>
    <xf numFmtId="0" fontId="4" fillId="0" borderId="0" xfId="0" quotePrefix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172" fontId="4" fillId="0" borderId="0" xfId="0" applyNumberFormat="1" applyFont="1" applyAlignment="1" applyProtection="1">
      <alignment horizontal="right" vertical="center" wrapText="1"/>
    </xf>
    <xf numFmtId="0" fontId="3" fillId="0" borderId="0" xfId="0" applyFont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 wrapText="1"/>
    </xf>
    <xf numFmtId="168" fontId="4" fillId="0" borderId="1" xfId="0" applyNumberFormat="1" applyFont="1" applyBorder="1" applyAlignment="1" applyProtection="1">
      <alignment horizontal="right" vertical="center" wrapText="1"/>
    </xf>
    <xf numFmtId="172" fontId="3" fillId="0" borderId="0" xfId="0" applyNumberFormat="1" applyFont="1" applyAlignment="1" applyProtection="1">
      <alignment vertical="center"/>
    </xf>
    <xf numFmtId="168" fontId="3" fillId="0" borderId="0" xfId="0" applyNumberFormat="1" applyFont="1" applyAlignment="1" applyProtection="1">
      <alignment vertical="center"/>
    </xf>
    <xf numFmtId="164" fontId="3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 vertical="center" wrapText="1"/>
    </xf>
    <xf numFmtId="166" fontId="4" fillId="0" borderId="0" xfId="0" applyNumberFormat="1" applyFont="1" applyAlignment="1" applyProtection="1">
      <alignment horizontal="right" vertical="center" wrapText="1"/>
    </xf>
    <xf numFmtId="0" fontId="4" fillId="0" borderId="0" xfId="0" applyFont="1" applyAlignment="1" applyProtection="1">
      <alignment horizontal="justify" vertical="center" wrapText="1"/>
    </xf>
    <xf numFmtId="164" fontId="4" fillId="0" borderId="1" xfId="0" applyNumberFormat="1" applyFont="1" applyBorder="1" applyAlignment="1" applyProtection="1">
      <alignment vertical="center"/>
    </xf>
    <xf numFmtId="167" fontId="3" fillId="0" borderId="0" xfId="0" applyNumberFormat="1" applyFont="1" applyAlignment="1" applyProtection="1">
      <alignment horizontal="right" vertical="center"/>
    </xf>
    <xf numFmtId="167" fontId="3" fillId="0" borderId="0" xfId="0" applyNumberFormat="1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 wrapText="1"/>
    </xf>
    <xf numFmtId="49" fontId="5" fillId="0" borderId="0" xfId="0" applyNumberFormat="1" applyFont="1" applyAlignment="1" applyProtection="1">
      <alignment horizontal="right" vertical="center"/>
    </xf>
    <xf numFmtId="164" fontId="3" fillId="0" borderId="0" xfId="0" quotePrefix="1" applyNumberFormat="1" applyFont="1" applyAlignment="1" applyProtection="1">
      <alignment horizontal="right" vertical="center" wrapText="1"/>
    </xf>
    <xf numFmtId="167" fontId="4" fillId="0" borderId="0" xfId="0" applyNumberFormat="1" applyFont="1" applyAlignment="1" applyProtection="1">
      <alignment horizontal="right" vertical="center"/>
    </xf>
    <xf numFmtId="164" fontId="3" fillId="2" borderId="0" xfId="0" applyNumberFormat="1" applyFont="1" applyFill="1" applyAlignment="1" applyProtection="1">
      <alignment horizontal="right" vertical="center" wrapText="1"/>
    </xf>
    <xf numFmtId="0" fontId="4" fillId="0" borderId="0" xfId="0" applyFont="1" applyAlignment="1" applyProtection="1">
      <alignment horizontal="center" vertical="center" wrapText="1"/>
    </xf>
    <xf numFmtId="0" fontId="3" fillId="0" borderId="0" xfId="0" applyFont="1" applyAlignment="1" applyProtection="1">
      <alignment horizontal="justify" vertical="center"/>
    </xf>
    <xf numFmtId="0" fontId="3" fillId="0" borderId="0" xfId="0" applyFont="1" applyAlignment="1" applyProtection="1">
      <alignment horizontal="right" vertical="center" wrapText="1"/>
    </xf>
    <xf numFmtId="38" fontId="3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left" vertical="center"/>
    </xf>
    <xf numFmtId="164" fontId="4" fillId="2" borderId="4" xfId="0" applyNumberFormat="1" applyFont="1" applyFill="1" applyBorder="1" applyAlignment="1" applyProtection="1">
      <alignment horizontal="right" vertical="center" wrapText="1"/>
    </xf>
    <xf numFmtId="0" fontId="7" fillId="0" borderId="0" xfId="0" applyFont="1" applyAlignment="1" applyProtection="1">
      <alignment vertical="center"/>
    </xf>
    <xf numFmtId="169" fontId="6" fillId="2" borderId="0" xfId="0" applyNumberFormat="1" applyFont="1" applyFill="1" applyAlignment="1" applyProtection="1">
      <alignment vertical="center"/>
    </xf>
    <xf numFmtId="16" fontId="5" fillId="0" borderId="0" xfId="0" quotePrefix="1" applyNumberFormat="1" applyFont="1" applyAlignment="1" applyProtection="1">
      <alignment horizontal="right" vertical="center"/>
    </xf>
    <xf numFmtId="164" fontId="4" fillId="0" borderId="1" xfId="0" applyNumberFormat="1" applyFont="1" applyBorder="1" applyAlignment="1" applyProtection="1">
      <alignment horizontal="right" vertical="center" wrapText="1"/>
    </xf>
    <xf numFmtId="164" fontId="6" fillId="0" borderId="3" xfId="0" applyNumberFormat="1" applyFont="1" applyBorder="1" applyAlignment="1" applyProtection="1">
      <alignment horizontal="right" vertical="center"/>
    </xf>
    <xf numFmtId="164" fontId="6" fillId="0" borderId="0" xfId="0" applyNumberFormat="1" applyFont="1" applyAlignment="1" applyProtection="1">
      <alignment horizontal="right" vertical="center"/>
    </xf>
    <xf numFmtId="167" fontId="4" fillId="0" borderId="0" xfId="0" applyNumberFormat="1" applyFont="1" applyAlignment="1" applyProtection="1">
      <alignment horizontal="right" vertical="center" wrapText="1"/>
    </xf>
    <xf numFmtId="38" fontId="4" fillId="0" borderId="0" xfId="0" applyNumberFormat="1" applyFont="1" applyAlignment="1" applyProtection="1">
      <alignment vertical="center"/>
    </xf>
    <xf numFmtId="164" fontId="6" fillId="0" borderId="1" xfId="0" applyNumberFormat="1" applyFont="1" applyBorder="1" applyAlignment="1" applyProtection="1">
      <alignment horizontal="right" vertical="center" wrapText="1"/>
    </xf>
    <xf numFmtId="0" fontId="4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justify" vertical="center" wrapText="1"/>
    </xf>
    <xf numFmtId="0" fontId="4" fillId="2" borderId="0" xfId="0" applyFont="1" applyFill="1" applyAlignment="1" applyProtection="1">
      <alignment vertical="center"/>
    </xf>
    <xf numFmtId="164" fontId="4" fillId="0" borderId="7" xfId="0" applyNumberFormat="1" applyFont="1" applyBorder="1" applyAlignment="1" applyProtection="1">
      <alignment horizontal="right" vertical="center"/>
    </xf>
    <xf numFmtId="164" fontId="4" fillId="0" borderId="7" xfId="0" applyNumberFormat="1" applyFont="1" applyBorder="1" applyAlignment="1" applyProtection="1">
      <alignment vertical="center"/>
    </xf>
    <xf numFmtId="0" fontId="4" fillId="0" borderId="7" xfId="0" applyFont="1" applyBorder="1" applyAlignment="1" applyProtection="1">
      <alignment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7" xfId="0" applyFont="1" applyBorder="1" applyAlignment="1" applyProtection="1">
      <alignment horizontal="right" vertical="center"/>
    </xf>
    <xf numFmtId="164" fontId="4" fillId="2" borderId="7" xfId="0" applyNumberFormat="1" applyFont="1" applyFill="1" applyBorder="1" applyAlignment="1" applyProtection="1">
      <alignment vertical="center"/>
    </xf>
    <xf numFmtId="38" fontId="3" fillId="0" borderId="7" xfId="0" applyNumberFormat="1" applyFont="1" applyBorder="1" applyAlignment="1" applyProtection="1">
      <alignment vertical="center"/>
    </xf>
    <xf numFmtId="0" fontId="4" fillId="0" borderId="7" xfId="0" applyFont="1" applyBorder="1" applyAlignment="1" applyProtection="1">
      <alignment horizontal="center" vertical="center" wrapText="1"/>
    </xf>
    <xf numFmtId="168" fontId="4" fillId="0" borderId="7" xfId="0" applyNumberFormat="1" applyFont="1" applyBorder="1" applyAlignment="1" applyProtection="1">
      <alignment horizontal="right" vertical="center" wrapText="1"/>
    </xf>
    <xf numFmtId="171" fontId="4" fillId="0" borderId="0" xfId="0" applyNumberFormat="1" applyFont="1" applyAlignment="1" applyProtection="1">
      <alignment horizontal="right" vertical="center" wrapText="1"/>
    </xf>
    <xf numFmtId="164" fontId="4" fillId="2" borderId="0" xfId="0" applyNumberFormat="1" applyFont="1" applyFill="1" applyAlignment="1" applyProtection="1">
      <alignment horizontal="right" vertical="center"/>
    </xf>
    <xf numFmtId="164" fontId="4" fillId="2" borderId="1" xfId="0" applyNumberFormat="1" applyFont="1" applyFill="1" applyBorder="1" applyAlignment="1" applyProtection="1">
      <alignment horizontal="right" vertical="center" wrapText="1"/>
    </xf>
    <xf numFmtId="164" fontId="3" fillId="2" borderId="0" xfId="0" applyNumberFormat="1" applyFont="1" applyFill="1" applyAlignment="1" applyProtection="1">
      <alignment vertical="center"/>
    </xf>
    <xf numFmtId="164" fontId="3" fillId="2" borderId="0" xfId="0" applyNumberFormat="1" applyFont="1" applyFill="1" applyAlignment="1" applyProtection="1">
      <alignment horizontal="right" vertical="center"/>
    </xf>
    <xf numFmtId="164" fontId="4" fillId="2" borderId="6" xfId="0" applyNumberFormat="1" applyFont="1" applyFill="1" applyBorder="1" applyAlignment="1" applyProtection="1">
      <alignment vertical="center"/>
    </xf>
    <xf numFmtId="164" fontId="4" fillId="2" borderId="0" xfId="0" applyNumberFormat="1" applyFont="1" applyFill="1" applyAlignment="1" applyProtection="1">
      <alignment vertical="center"/>
    </xf>
    <xf numFmtId="164" fontId="4" fillId="2" borderId="0" xfId="0" applyNumberFormat="1" applyFont="1" applyFill="1" applyAlignment="1" applyProtection="1">
      <alignment horizontal="right" vertical="center" wrapText="1"/>
    </xf>
    <xf numFmtId="164" fontId="4" fillId="2" borderId="7" xfId="0" applyNumberFormat="1" applyFont="1" applyFill="1" applyBorder="1" applyAlignment="1" applyProtection="1">
      <alignment horizontal="right" vertical="center" wrapText="1"/>
    </xf>
    <xf numFmtId="164" fontId="4" fillId="2" borderId="2" xfId="0" applyNumberFormat="1" applyFont="1" applyFill="1" applyBorder="1" applyAlignment="1" applyProtection="1">
      <alignment horizontal="right" vertical="center" wrapText="1"/>
    </xf>
    <xf numFmtId="0" fontId="5" fillId="0" borderId="0" xfId="0" applyFont="1" applyAlignment="1" applyProtection="1">
      <alignment vertical="center"/>
    </xf>
    <xf numFmtId="0" fontId="6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165" fontId="6" fillId="0" borderId="0" xfId="0" applyNumberFormat="1" applyFont="1" applyAlignment="1" applyProtection="1">
      <alignment vertical="center"/>
    </xf>
    <xf numFmtId="0" fontId="5" fillId="0" borderId="1" xfId="0" applyFont="1" applyBorder="1" applyAlignment="1" applyProtection="1">
      <alignment vertical="center"/>
    </xf>
    <xf numFmtId="0" fontId="6" fillId="0" borderId="1" xfId="0" applyFont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vertical="center"/>
    </xf>
    <xf numFmtId="164" fontId="6" fillId="0" borderId="1" xfId="0" applyNumberFormat="1" applyFont="1" applyBorder="1" applyAlignment="1" applyProtection="1">
      <alignment vertical="center"/>
    </xf>
    <xf numFmtId="165" fontId="6" fillId="0" borderId="1" xfId="0" applyNumberFormat="1" applyFont="1" applyBorder="1" applyAlignment="1" applyProtection="1">
      <alignment vertical="center"/>
    </xf>
    <xf numFmtId="0" fontId="5" fillId="0" borderId="0" xfId="0" applyFont="1" applyAlignment="1" applyProtection="1">
      <alignment horizontal="justify" vertical="center" wrapText="1"/>
    </xf>
    <xf numFmtId="0" fontId="5" fillId="0" borderId="0" xfId="0" applyFont="1" applyAlignment="1" applyProtection="1">
      <alignment horizontal="center" vertical="center" wrapText="1"/>
    </xf>
    <xf numFmtId="167" fontId="5" fillId="0" borderId="0" xfId="0" applyNumberFormat="1" applyFont="1" applyAlignment="1" applyProtection="1">
      <alignment vertical="center"/>
    </xf>
    <xf numFmtId="167" fontId="5" fillId="0" borderId="0" xfId="0" applyNumberFormat="1" applyFont="1" applyAlignment="1" applyProtection="1">
      <alignment horizontal="right" vertical="center"/>
    </xf>
    <xf numFmtId="167" fontId="5" fillId="0" borderId="0" xfId="0" applyNumberFormat="1" applyFont="1" applyAlignment="1" applyProtection="1">
      <alignment horizontal="center" vertical="center"/>
    </xf>
    <xf numFmtId="49" fontId="5" fillId="0" borderId="0" xfId="0" applyNumberFormat="1" applyFont="1" applyAlignment="1" applyProtection="1">
      <alignment horizontal="justify" vertical="center" wrapText="1"/>
    </xf>
    <xf numFmtId="164" fontId="5" fillId="0" borderId="0" xfId="0" quotePrefix="1" applyNumberFormat="1" applyFont="1" applyAlignment="1" applyProtection="1">
      <alignment horizontal="right" vertical="center" wrapText="1"/>
    </xf>
    <xf numFmtId="167" fontId="6" fillId="0" borderId="0" xfId="0" applyNumberFormat="1" applyFont="1" applyAlignment="1" applyProtection="1">
      <alignment horizontal="right" vertical="center"/>
    </xf>
    <xf numFmtId="49" fontId="6" fillId="0" borderId="0" xfId="0" applyNumberFormat="1" applyFont="1" applyAlignment="1" applyProtection="1">
      <alignment vertical="center"/>
    </xf>
    <xf numFmtId="0" fontId="5" fillId="0" borderId="1" xfId="0" applyFont="1" applyBorder="1" applyAlignment="1" applyProtection="1">
      <alignment horizontal="center" vertical="center"/>
    </xf>
    <xf numFmtId="164" fontId="5" fillId="0" borderId="1" xfId="0" applyNumberFormat="1" applyFont="1" applyBorder="1" applyAlignment="1" applyProtection="1">
      <alignment horizontal="right" vertical="center"/>
    </xf>
    <xf numFmtId="164" fontId="6" fillId="2" borderId="0" xfId="0" applyNumberFormat="1" applyFont="1" applyFill="1" applyAlignment="1" applyProtection="1">
      <alignment vertical="center"/>
    </xf>
    <xf numFmtId="165" fontId="5" fillId="0" borderId="0" xfId="0" applyNumberFormat="1" applyFont="1" applyAlignment="1" applyProtection="1">
      <alignment horizontal="right" vertical="center" wrapText="1"/>
    </xf>
    <xf numFmtId="164" fontId="6" fillId="2" borderId="0" xfId="0" applyNumberFormat="1" applyFont="1" applyFill="1" applyAlignment="1" applyProtection="1">
      <alignment horizontal="right" vertical="center" wrapText="1"/>
    </xf>
    <xf numFmtId="167" fontId="6" fillId="0" borderId="0" xfId="0" applyNumberFormat="1" applyFont="1" applyAlignment="1" applyProtection="1">
      <alignment horizontal="right" vertical="center" wrapText="1"/>
    </xf>
    <xf numFmtId="164" fontId="6" fillId="0" borderId="0" xfId="0" applyNumberFormat="1" applyFont="1" applyAlignment="1" applyProtection="1">
      <alignment horizontal="right" vertical="center" wrapText="1"/>
    </xf>
    <xf numFmtId="164" fontId="5" fillId="2" borderId="0" xfId="0" applyNumberFormat="1" applyFont="1" applyFill="1" applyAlignment="1" applyProtection="1">
      <alignment horizontal="right" vertical="center" wrapText="1"/>
    </xf>
    <xf numFmtId="167" fontId="5" fillId="0" borderId="0" xfId="0" applyNumberFormat="1" applyFont="1" applyAlignment="1" applyProtection="1">
      <alignment horizontal="right" vertical="center" wrapText="1"/>
    </xf>
    <xf numFmtId="164" fontId="5" fillId="0" borderId="0" xfId="0" applyNumberFormat="1" applyFont="1" applyAlignment="1" applyProtection="1">
      <alignment horizontal="right" vertical="center" wrapText="1"/>
    </xf>
    <xf numFmtId="168" fontId="6" fillId="0" borderId="0" xfId="0" applyNumberFormat="1" applyFont="1" applyAlignment="1" applyProtection="1">
      <alignment horizontal="center" vertical="center" wrapText="1"/>
    </xf>
    <xf numFmtId="168" fontId="6" fillId="0" borderId="0" xfId="0" applyNumberFormat="1" applyFont="1" applyAlignment="1" applyProtection="1">
      <alignment horizontal="right" vertical="center" wrapText="1"/>
    </xf>
    <xf numFmtId="164" fontId="6" fillId="0" borderId="0" xfId="0" applyNumberFormat="1" applyFont="1" applyAlignment="1" applyProtection="1">
      <alignment horizontal="center" vertical="center" wrapText="1"/>
    </xf>
    <xf numFmtId="38" fontId="6" fillId="0" borderId="0" xfId="0" applyNumberFormat="1" applyFont="1" applyAlignment="1" applyProtection="1">
      <alignment vertical="center"/>
    </xf>
    <xf numFmtId="164" fontId="6" fillId="2" borderId="0" xfId="0" quotePrefix="1" applyNumberFormat="1" applyFont="1" applyFill="1" applyAlignment="1" applyProtection="1">
      <alignment horizontal="right" vertical="center" wrapText="1"/>
    </xf>
    <xf numFmtId="164" fontId="6" fillId="0" borderId="0" xfId="0" quotePrefix="1" applyNumberFormat="1" applyFont="1" applyAlignment="1" applyProtection="1">
      <alignment horizontal="right" vertical="center" wrapText="1"/>
    </xf>
    <xf numFmtId="0" fontId="6" fillId="0" borderId="0" xfId="0" applyFont="1" applyAlignment="1" applyProtection="1">
      <alignment horizontal="center" vertical="center" wrapText="1"/>
    </xf>
    <xf numFmtId="164" fontId="6" fillId="2" borderId="1" xfId="0" applyNumberFormat="1" applyFont="1" applyFill="1" applyBorder="1" applyAlignment="1" applyProtection="1">
      <alignment horizontal="right" vertical="center" wrapText="1"/>
    </xf>
    <xf numFmtId="0" fontId="6" fillId="0" borderId="0" xfId="0" applyFont="1" applyAlignment="1" applyProtection="1">
      <alignment horizontal="justify" vertical="center" wrapText="1"/>
    </xf>
    <xf numFmtId="167" fontId="6" fillId="0" borderId="0" xfId="0" applyNumberFormat="1" applyFont="1" applyAlignment="1" applyProtection="1">
      <alignment horizontal="justify" vertical="center" wrapText="1"/>
    </xf>
    <xf numFmtId="168" fontId="5" fillId="0" borderId="0" xfId="0" applyNumberFormat="1" applyFont="1" applyAlignment="1" applyProtection="1">
      <alignment horizontal="center" vertical="center" wrapText="1"/>
    </xf>
    <xf numFmtId="168" fontId="5" fillId="0" borderId="0" xfId="0" applyNumberFormat="1" applyFont="1" applyAlignment="1" applyProtection="1">
      <alignment horizontal="right" vertical="center" wrapText="1"/>
    </xf>
    <xf numFmtId="169" fontId="5" fillId="0" borderId="0" xfId="0" applyNumberFormat="1" applyFont="1" applyAlignment="1" applyProtection="1">
      <alignment horizontal="right" vertical="center" wrapText="1"/>
    </xf>
    <xf numFmtId="169" fontId="6" fillId="0" borderId="0" xfId="0" applyNumberFormat="1" applyFont="1" applyAlignment="1" applyProtection="1">
      <alignment vertical="center"/>
    </xf>
    <xf numFmtId="167" fontId="6" fillId="0" borderId="0" xfId="0" applyNumberFormat="1" applyFont="1" applyAlignment="1" applyProtection="1">
      <alignment vertical="center"/>
    </xf>
    <xf numFmtId="164" fontId="6" fillId="2" borderId="0" xfId="0" applyNumberFormat="1" applyFont="1" applyFill="1" applyAlignment="1" applyProtection="1">
      <alignment vertical="center" wrapText="1"/>
    </xf>
    <xf numFmtId="167" fontId="6" fillId="0" borderId="0" xfId="0" applyNumberFormat="1" applyFont="1" applyAlignment="1" applyProtection="1">
      <alignment vertical="center" wrapText="1"/>
    </xf>
    <xf numFmtId="164" fontId="6" fillId="0" borderId="0" xfId="0" applyNumberFormat="1" applyFont="1" applyAlignment="1" applyProtection="1">
      <alignment vertical="center" wrapText="1"/>
    </xf>
    <xf numFmtId="164" fontId="6" fillId="2" borderId="2" xfId="0" applyNumberFormat="1" applyFont="1" applyFill="1" applyBorder="1" applyAlignment="1" applyProtection="1">
      <alignment horizontal="right" vertical="center" wrapText="1"/>
    </xf>
    <xf numFmtId="164" fontId="6" fillId="0" borderId="2" xfId="0" applyNumberFormat="1" applyFont="1" applyBorder="1" applyAlignment="1" applyProtection="1">
      <alignment horizontal="right" vertical="center" wrapText="1"/>
    </xf>
    <xf numFmtId="0" fontId="5" fillId="0" borderId="1" xfId="0" applyFont="1" applyBorder="1" applyAlignment="1" applyProtection="1">
      <alignment horizontal="justify" vertical="center" wrapText="1"/>
    </xf>
    <xf numFmtId="0" fontId="5" fillId="0" borderId="1" xfId="0" applyFont="1" applyBorder="1" applyAlignment="1" applyProtection="1">
      <alignment horizontal="center" vertical="center" wrapText="1"/>
    </xf>
    <xf numFmtId="164" fontId="5" fillId="0" borderId="1" xfId="0" applyNumberFormat="1" applyFont="1" applyBorder="1" applyAlignment="1" applyProtection="1">
      <alignment horizontal="right" vertical="center" wrapText="1"/>
    </xf>
    <xf numFmtId="165" fontId="5" fillId="0" borderId="1" xfId="0" applyNumberFormat="1" applyFont="1" applyBorder="1" applyAlignment="1" applyProtection="1">
      <alignment horizontal="right" vertical="center" wrapText="1"/>
    </xf>
    <xf numFmtId="0" fontId="5" fillId="0" borderId="0" xfId="0" applyFont="1" applyAlignment="1" applyProtection="1">
      <alignment horizontal="center" vertical="center"/>
    </xf>
    <xf numFmtId="164" fontId="5" fillId="0" borderId="0" xfId="0" applyNumberFormat="1" applyFont="1" applyAlignment="1" applyProtection="1">
      <alignment horizontal="right" vertical="center"/>
    </xf>
    <xf numFmtId="164" fontId="6" fillId="0" borderId="0" xfId="0" applyNumberFormat="1" applyFont="1" applyAlignment="1" applyProtection="1">
      <alignment vertical="center"/>
    </xf>
    <xf numFmtId="0" fontId="6" fillId="2" borderId="0" xfId="0" applyFont="1" applyFill="1" applyAlignment="1" applyProtection="1">
      <alignment vertical="center"/>
    </xf>
    <xf numFmtId="3" fontId="6" fillId="0" borderId="0" xfId="0" applyNumberFormat="1" applyFont="1" applyAlignment="1" applyProtection="1">
      <alignment vertical="center"/>
    </xf>
    <xf numFmtId="164" fontId="6" fillId="2" borderId="7" xfId="0" applyNumberFormat="1" applyFont="1" applyFill="1" applyBorder="1" applyAlignment="1" applyProtection="1">
      <alignment horizontal="right" vertical="center" wrapText="1"/>
    </xf>
    <xf numFmtId="164" fontId="6" fillId="0" borderId="7" xfId="0" applyNumberFormat="1" applyFont="1" applyBorder="1" applyAlignment="1" applyProtection="1">
      <alignment horizontal="right" vertical="center" wrapText="1"/>
    </xf>
    <xf numFmtId="168" fontId="6" fillId="0" borderId="0" xfId="0" applyNumberFormat="1" applyFont="1" applyAlignment="1" applyProtection="1">
      <alignment vertical="center"/>
    </xf>
    <xf numFmtId="164" fontId="6" fillId="2" borderId="0" xfId="0" applyNumberFormat="1" applyFont="1" applyFill="1" applyAlignment="1" applyProtection="1">
      <alignment horizontal="right" vertical="center"/>
    </xf>
    <xf numFmtId="164" fontId="6" fillId="2" borderId="3" xfId="0" applyNumberFormat="1" applyFont="1" applyFill="1" applyBorder="1" applyAlignment="1" applyProtection="1">
      <alignment horizontal="right" vertical="center" wrapText="1"/>
    </xf>
    <xf numFmtId="164" fontId="6" fillId="0" borderId="3" xfId="0" quotePrefix="1" applyNumberFormat="1" applyFont="1" applyBorder="1" applyAlignment="1" applyProtection="1">
      <alignment horizontal="right" vertical="center" wrapText="1"/>
    </xf>
    <xf numFmtId="164" fontId="5" fillId="2" borderId="0" xfId="0" applyNumberFormat="1" applyFont="1" applyFill="1" applyAlignment="1" applyProtection="1">
      <alignment horizontal="right" vertical="center"/>
    </xf>
    <xf numFmtId="164" fontId="6" fillId="2" borderId="2" xfId="0" applyNumberFormat="1" applyFont="1" applyFill="1" applyBorder="1" applyAlignment="1" applyProtection="1">
      <alignment vertical="center"/>
    </xf>
    <xf numFmtId="164" fontId="6" fillId="0" borderId="4" xfId="0" applyNumberFormat="1" applyFont="1" applyBorder="1" applyAlignment="1" applyProtection="1">
      <alignment vertical="center"/>
    </xf>
    <xf numFmtId="164" fontId="6" fillId="0" borderId="3" xfId="0" applyNumberFormat="1" applyFont="1" applyBorder="1" applyAlignment="1" applyProtection="1">
      <alignment horizontal="right" vertical="center" wrapText="1"/>
    </xf>
    <xf numFmtId="165" fontId="6" fillId="0" borderId="0" xfId="0" applyNumberFormat="1" applyFont="1" applyAlignment="1" applyProtection="1">
      <alignment horizontal="right" vertical="center" wrapText="1"/>
    </xf>
    <xf numFmtId="164" fontId="3" fillId="0" borderId="1" xfId="0" applyNumberFormat="1" applyFont="1" applyBorder="1" applyAlignment="1" applyProtection="1">
      <alignment horizontal="right" vertical="center"/>
    </xf>
    <xf numFmtId="164" fontId="3" fillId="0" borderId="0" xfId="0" applyNumberFormat="1" applyFont="1" applyAlignment="1" applyProtection="1">
      <alignment horizontal="right" vertical="center" wrapText="1"/>
    </xf>
    <xf numFmtId="164" fontId="4" fillId="0" borderId="4" xfId="0" applyNumberFormat="1" applyFont="1" applyBorder="1" applyAlignment="1" applyProtection="1">
      <alignment horizontal="right" vertical="center" wrapText="1"/>
    </xf>
    <xf numFmtId="164" fontId="4" fillId="0" borderId="2" xfId="0" applyNumberFormat="1" applyFont="1" applyBorder="1" applyAlignment="1" applyProtection="1">
      <alignment horizontal="right" vertical="center" wrapText="1"/>
    </xf>
    <xf numFmtId="164" fontId="4" fillId="0" borderId="4" xfId="0" applyNumberFormat="1" applyFont="1" applyBorder="1" applyAlignment="1" applyProtection="1">
      <alignment vertical="center"/>
    </xf>
    <xf numFmtId="164" fontId="4" fillId="0" borderId="6" xfId="0" applyNumberFormat="1" applyFont="1" applyBorder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164" fontId="3" fillId="0" borderId="0" xfId="0" quotePrefix="1" applyNumberFormat="1" applyFont="1" applyAlignment="1" applyProtection="1">
      <alignment horizontal="right" vertical="center"/>
    </xf>
    <xf numFmtId="164" fontId="3" fillId="0" borderId="1" xfId="0" applyNumberFormat="1" applyFont="1" applyBorder="1" applyAlignment="1" applyProtection="1">
      <alignment horizontal="right" vertical="center" wrapText="1"/>
    </xf>
    <xf numFmtId="0" fontId="3" fillId="0" borderId="7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165" fontId="6" fillId="2" borderId="7" xfId="0" applyNumberFormat="1" applyFont="1" applyFill="1" applyBorder="1" applyAlignment="1" applyProtection="1">
      <alignment horizontal="right" vertical="center"/>
    </xf>
    <xf numFmtId="165" fontId="4" fillId="0" borderId="0" xfId="0" applyNumberFormat="1" applyFont="1" applyAlignment="1" applyProtection="1">
      <alignment horizontal="right" vertical="center" wrapText="1"/>
    </xf>
    <xf numFmtId="165" fontId="4" fillId="0" borderId="1" xfId="0" applyNumberFormat="1" applyFont="1" applyBorder="1" applyAlignment="1" applyProtection="1">
      <alignment horizontal="right" vertical="center" wrapText="1"/>
    </xf>
    <xf numFmtId="168" fontId="4" fillId="2" borderId="0" xfId="0" applyNumberFormat="1" applyFont="1" applyFill="1" applyAlignment="1" applyProtection="1">
      <alignment horizontal="right" vertical="center" wrapText="1"/>
    </xf>
    <xf numFmtId="165" fontId="4" fillId="2" borderId="0" xfId="0" applyNumberFormat="1" applyFont="1" applyFill="1" applyAlignment="1" applyProtection="1">
      <alignment horizontal="right" vertical="center" wrapText="1"/>
    </xf>
    <xf numFmtId="165" fontId="4" fillId="0" borderId="0" xfId="0" applyNumberFormat="1" applyFont="1" applyAlignment="1" applyProtection="1">
      <alignment vertical="center"/>
    </xf>
    <xf numFmtId="165" fontId="4" fillId="2" borderId="0" xfId="0" applyNumberFormat="1" applyFont="1" applyFill="1" applyAlignment="1" applyProtection="1">
      <alignment vertical="center"/>
    </xf>
    <xf numFmtId="166" fontId="4" fillId="0" borderId="0" xfId="0" applyNumberFormat="1" applyFont="1" applyAlignment="1" applyProtection="1">
      <alignment vertical="center"/>
    </xf>
    <xf numFmtId="168" fontId="4" fillId="0" borderId="0" xfId="0" applyNumberFormat="1" applyFont="1" applyAlignment="1" applyProtection="1">
      <alignment vertical="center"/>
    </xf>
    <xf numFmtId="165" fontId="4" fillId="0" borderId="7" xfId="0" applyNumberFormat="1" applyFont="1" applyBorder="1" applyAlignment="1" applyProtection="1">
      <alignment horizontal="right" vertical="center" wrapText="1"/>
    </xf>
    <xf numFmtId="165" fontId="4" fillId="2" borderId="7" xfId="0" applyNumberFormat="1" applyFont="1" applyFill="1" applyBorder="1" applyAlignment="1" applyProtection="1">
      <alignment horizontal="right" vertical="center" wrapText="1"/>
    </xf>
    <xf numFmtId="0" fontId="8" fillId="0" borderId="0" xfId="0" applyFont="1" applyAlignment="1" applyProtection="1">
      <alignment vertical="center"/>
    </xf>
    <xf numFmtId="0" fontId="8" fillId="0" borderId="0" xfId="0" applyFont="1" applyAlignment="1" applyProtection="1">
      <alignment horizontal="center" vertical="center"/>
    </xf>
    <xf numFmtId="3" fontId="8" fillId="0" borderId="0" xfId="0" applyNumberFormat="1" applyFont="1" applyAlignment="1" applyProtection="1">
      <alignment vertical="center"/>
    </xf>
    <xf numFmtId="3" fontId="8" fillId="0" borderId="0" xfId="0" applyNumberFormat="1" applyFont="1" applyAlignment="1" applyProtection="1">
      <alignment horizontal="center" vertical="center"/>
    </xf>
    <xf numFmtId="164" fontId="5" fillId="0" borderId="0" xfId="0" applyNumberFormat="1" applyFont="1" applyAlignment="1" applyProtection="1">
      <alignment vertical="center"/>
    </xf>
    <xf numFmtId="0" fontId="8" fillId="0" borderId="1" xfId="0" applyFont="1" applyBorder="1" applyAlignment="1" applyProtection="1">
      <alignment vertical="center"/>
    </xf>
    <xf numFmtId="0" fontId="9" fillId="0" borderId="7" xfId="0" applyFont="1" applyBorder="1" applyAlignment="1" applyProtection="1">
      <alignment vertical="center"/>
    </xf>
    <xf numFmtId="0" fontId="9" fillId="0" borderId="7" xfId="0" applyFont="1" applyBorder="1" applyAlignment="1" applyProtection="1">
      <alignment horizontal="center" vertical="center"/>
    </xf>
    <xf numFmtId="164" fontId="6" fillId="0" borderId="7" xfId="0" applyNumberFormat="1" applyFont="1" applyBorder="1" applyAlignment="1" applyProtection="1">
      <alignment horizontal="right" vertical="center"/>
    </xf>
    <xf numFmtId="0" fontId="9" fillId="0" borderId="0" xfId="0" applyFont="1" applyAlignment="1" applyProtection="1">
      <alignment horizontal="center" vertical="center"/>
    </xf>
    <xf numFmtId="164" fontId="8" fillId="0" borderId="0" xfId="0" applyNumberFormat="1" applyFont="1" applyAlignment="1" applyProtection="1">
      <alignment vertical="center"/>
    </xf>
    <xf numFmtId="0" fontId="8" fillId="0" borderId="0" xfId="0" applyFont="1" applyAlignment="1" applyProtection="1">
      <alignment horizontal="right" vertical="center"/>
    </xf>
    <xf numFmtId="164" fontId="8" fillId="0" borderId="0" xfId="0" applyNumberFormat="1" applyFont="1" applyAlignment="1" applyProtection="1">
      <alignment horizontal="right" vertical="center"/>
    </xf>
    <xf numFmtId="164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</xf>
    <xf numFmtId="164" fontId="8" fillId="0" borderId="0" xfId="0" quotePrefix="1" applyNumberFormat="1" applyFont="1" applyAlignment="1" applyProtection="1">
      <alignment horizontal="right" vertical="center"/>
    </xf>
    <xf numFmtId="0" fontId="8" fillId="0" borderId="7" xfId="0" applyFont="1" applyBorder="1" applyAlignment="1" applyProtection="1">
      <alignment horizontal="center" vertical="center"/>
    </xf>
    <xf numFmtId="164" fontId="8" fillId="0" borderId="1" xfId="0" applyNumberFormat="1" applyFont="1" applyBorder="1" applyAlignment="1" applyProtection="1">
      <alignment horizontal="right" vertical="center" wrapText="1"/>
    </xf>
    <xf numFmtId="164" fontId="8" fillId="0" borderId="0" xfId="0" applyNumberFormat="1" applyFont="1" applyAlignment="1" applyProtection="1">
      <alignment horizontal="right" vertical="center" wrapText="1"/>
    </xf>
    <xf numFmtId="0" fontId="9" fillId="0" borderId="0" xfId="0" applyFont="1" applyAlignment="1" applyProtection="1">
      <alignment horizontal="right" vertical="center"/>
    </xf>
    <xf numFmtId="167" fontId="8" fillId="0" borderId="0" xfId="0" applyNumberFormat="1" applyFont="1" applyAlignment="1" applyProtection="1">
      <alignment vertical="center"/>
    </xf>
    <xf numFmtId="164" fontId="9" fillId="0" borderId="0" xfId="0" applyNumberFormat="1" applyFont="1" applyAlignment="1" applyProtection="1">
      <alignment horizontal="right" vertical="center"/>
    </xf>
    <xf numFmtId="164" fontId="9" fillId="0" borderId="7" xfId="0" applyNumberFormat="1" applyFont="1" applyBorder="1" applyAlignment="1" applyProtection="1">
      <alignment horizontal="right" vertical="center"/>
    </xf>
    <xf numFmtId="164" fontId="9" fillId="0" borderId="7" xfId="0" applyNumberFormat="1" applyFont="1" applyBorder="1" applyAlignment="1" applyProtection="1">
      <alignment horizontal="right" vertical="center" wrapText="1"/>
    </xf>
    <xf numFmtId="164" fontId="9" fillId="0" borderId="4" xfId="0" applyNumberFormat="1" applyFont="1" applyBorder="1" applyAlignment="1" applyProtection="1">
      <alignment horizontal="right" vertical="center"/>
    </xf>
    <xf numFmtId="164" fontId="9" fillId="0" borderId="0" xfId="0" applyNumberFormat="1" applyFont="1" applyAlignment="1" applyProtection="1">
      <alignment horizontal="right" vertical="center" wrapText="1"/>
    </xf>
    <xf numFmtId="165" fontId="9" fillId="0" borderId="0" xfId="0" applyNumberFormat="1" applyFont="1" applyAlignment="1" applyProtection="1">
      <alignment horizontal="right" vertical="center" wrapText="1"/>
    </xf>
    <xf numFmtId="166" fontId="9" fillId="0" borderId="0" xfId="0" applyNumberFormat="1" applyFont="1" applyAlignment="1" applyProtection="1">
      <alignment vertical="center"/>
    </xf>
    <xf numFmtId="164" fontId="9" fillId="2" borderId="0" xfId="0" applyNumberFormat="1" applyFont="1" applyFill="1" applyAlignment="1" applyProtection="1">
      <alignment vertical="center"/>
    </xf>
    <xf numFmtId="164" fontId="9" fillId="2" borderId="0" xfId="0" applyNumberFormat="1" applyFont="1" applyFill="1" applyAlignment="1" applyProtection="1">
      <alignment horizontal="right" vertical="center" wrapText="1"/>
    </xf>
    <xf numFmtId="165" fontId="9" fillId="0" borderId="0" xfId="0" applyNumberFormat="1" applyFont="1" applyAlignment="1" applyProtection="1">
      <alignment vertical="center"/>
    </xf>
    <xf numFmtId="164" fontId="9" fillId="2" borderId="7" xfId="0" applyNumberFormat="1" applyFont="1" applyFill="1" applyBorder="1" applyAlignment="1" applyProtection="1">
      <alignment vertical="center"/>
    </xf>
    <xf numFmtId="164" fontId="9" fillId="2" borderId="4" xfId="0" applyNumberFormat="1" applyFont="1" applyFill="1" applyBorder="1" applyAlignment="1" applyProtection="1">
      <alignment vertical="center"/>
    </xf>
    <xf numFmtId="38" fontId="8" fillId="0" borderId="7" xfId="0" applyNumberFormat="1" applyFont="1" applyBorder="1" applyAlignment="1" applyProtection="1">
      <alignment vertical="center"/>
    </xf>
    <xf numFmtId="38" fontId="8" fillId="0" borderId="7" xfId="0" applyNumberFormat="1" applyFont="1" applyBorder="1" applyAlignment="1" applyProtection="1">
      <alignment horizontal="center" vertical="center"/>
    </xf>
    <xf numFmtId="164" fontId="9" fillId="0" borderId="7" xfId="0" applyNumberFormat="1" applyFont="1" applyBorder="1" applyAlignment="1" applyProtection="1">
      <alignment vertical="center"/>
    </xf>
    <xf numFmtId="0" fontId="3" fillId="0" borderId="1" xfId="0" applyFont="1" applyBorder="1" applyAlignment="1" applyProtection="1">
      <alignment horizontal="center" vertical="center"/>
    </xf>
    <xf numFmtId="165" fontId="4" fillId="2" borderId="1" xfId="0" applyNumberFormat="1" applyFont="1" applyFill="1" applyBorder="1" applyAlignment="1" applyProtection="1">
      <alignment horizontal="right" vertical="center" wrapText="1"/>
    </xf>
    <xf numFmtId="165" fontId="4" fillId="0" borderId="10" xfId="0" applyNumberFormat="1" applyFont="1" applyBorder="1" applyAlignment="1" applyProtection="1">
      <alignment horizontal="right" vertical="center" wrapText="1"/>
    </xf>
    <xf numFmtId="164" fontId="4" fillId="2" borderId="10" xfId="0" applyNumberFormat="1" applyFont="1" applyFill="1" applyBorder="1" applyAlignment="1" applyProtection="1">
      <alignment horizontal="right" vertical="center" wrapText="1"/>
    </xf>
    <xf numFmtId="165" fontId="4" fillId="2" borderId="10" xfId="0" applyNumberFormat="1" applyFont="1" applyFill="1" applyBorder="1" applyAlignment="1" applyProtection="1">
      <alignment horizontal="right" vertical="center" wrapText="1"/>
    </xf>
    <xf numFmtId="164" fontId="4" fillId="0" borderId="0" xfId="0" applyNumberFormat="1" applyFont="1" applyFill="1" applyBorder="1" applyAlignment="1" applyProtection="1">
      <alignment horizontal="right" vertical="center" wrapText="1"/>
    </xf>
    <xf numFmtId="165" fontId="4" fillId="0" borderId="0" xfId="0" applyNumberFormat="1" applyFont="1" applyFill="1" applyAlignment="1" applyProtection="1">
      <alignment horizontal="right" vertical="center" wrapText="1"/>
    </xf>
    <xf numFmtId="164" fontId="4" fillId="0" borderId="0" xfId="0" applyNumberFormat="1" applyFont="1" applyFill="1" applyAlignment="1" applyProtection="1">
      <alignment horizontal="right" vertical="center" wrapText="1"/>
    </xf>
    <xf numFmtId="164" fontId="6" fillId="0" borderId="10" xfId="0" applyNumberFormat="1" applyFont="1" applyBorder="1" applyAlignment="1" applyProtection="1">
      <alignment horizontal="right" vertical="center" wrapText="1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Alignment="1" applyProtection="1">
      <alignment horizontal="center" vertical="center" wrapText="1"/>
    </xf>
    <xf numFmtId="0" fontId="4" fillId="0" borderId="0" xfId="0" applyFont="1" applyFill="1" applyAlignment="1" applyProtection="1">
      <alignment horizontal="right" vertical="center" wrapText="1"/>
    </xf>
    <xf numFmtId="166" fontId="4" fillId="0" borderId="0" xfId="0" applyNumberFormat="1" applyFont="1" applyFill="1" applyAlignment="1" applyProtection="1">
      <alignment horizontal="right" vertical="center" wrapText="1"/>
    </xf>
    <xf numFmtId="168" fontId="4" fillId="0" borderId="0" xfId="0" applyNumberFormat="1" applyFont="1" applyFill="1" applyAlignment="1" applyProtection="1">
      <alignment horizontal="right" vertical="center" wrapText="1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Alignment="1" applyProtection="1">
      <alignment horizontal="center" vertical="center"/>
    </xf>
    <xf numFmtId="164" fontId="5" fillId="0" borderId="0" xfId="0" applyNumberFormat="1" applyFont="1" applyAlignment="1" applyProtection="1">
      <alignment horizontal="center" vertical="center"/>
    </xf>
    <xf numFmtId="167" fontId="5" fillId="0" borderId="1" xfId="0" applyNumberFormat="1" applyFont="1" applyBorder="1" applyAlignment="1" applyProtection="1">
      <alignment horizontal="center" vertical="center"/>
    </xf>
    <xf numFmtId="164" fontId="3" fillId="0" borderId="0" xfId="0" applyNumberFormat="1" applyFont="1" applyAlignment="1" applyProtection="1">
      <alignment horizontal="center" vertical="center"/>
    </xf>
    <xf numFmtId="167" fontId="3" fillId="0" borderId="1" xfId="0" applyNumberFormat="1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/>
    </xf>
    <xf numFmtId="0" fontId="8" fillId="0" borderId="5" xfId="0" applyFont="1" applyBorder="1" applyAlignment="1" applyProtection="1">
      <alignment horizontal="center" vertical="center"/>
    </xf>
    <xf numFmtId="164" fontId="8" fillId="0" borderId="8" xfId="0" applyNumberFormat="1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/>
    </xf>
    <xf numFmtId="164" fontId="3" fillId="0" borderId="5" xfId="0" applyNumberFormat="1" applyFont="1" applyBorder="1" applyAlignment="1" applyProtection="1">
      <alignment horizontal="center" vertical="center"/>
    </xf>
  </cellXfs>
  <cellStyles count="46">
    <cellStyle name="Comma 11 2 2 2 2" xfId="28" xr:uid="{250B2AF0-2660-4CF3-9A08-AABDDF044A58}"/>
    <cellStyle name="Comma 113" xfId="23" xr:uid="{97D30208-1DD7-4314-9DAC-0E05F52FBC08}"/>
    <cellStyle name="Comma 120" xfId="37" xr:uid="{2521B383-1C77-4E50-8197-4DAE921886D2}"/>
    <cellStyle name="Comma 14" xfId="32" xr:uid="{01D12315-603A-4D55-B2F8-E7DA0D0530C2}"/>
    <cellStyle name="Comma 2" xfId="4" xr:uid="{0948ACB6-8A70-4A79-A6EC-7FCDF0739F96}"/>
    <cellStyle name="Comma 2 2" xfId="38" xr:uid="{C6A2EA07-124F-4D64-92D0-5988BCEC13DB}"/>
    <cellStyle name="Comma 2 2 2" xfId="40" xr:uid="{17EFC1BD-57B6-413F-B0BA-C745ECC25C98}"/>
    <cellStyle name="Comma 26" xfId="44" xr:uid="{9F335EE2-0A51-48AF-A176-4B093D91073F}"/>
    <cellStyle name="Comma 3" xfId="5" xr:uid="{D2D0B41E-94D9-4AA6-950B-81D2AC622412}"/>
    <cellStyle name="Comma 4" xfId="20" xr:uid="{9FB2C3CB-6CA2-4BEE-9195-E5BA0CB46D9D}"/>
    <cellStyle name="Comma 4 2" xfId="42" xr:uid="{4E25B41F-2090-4933-906E-180E0453C60D}"/>
    <cellStyle name="Comma 5" xfId="35" xr:uid="{96FCE514-6FFA-48F1-86FA-4A35408D7102}"/>
    <cellStyle name="Comma 6" xfId="22" xr:uid="{FEBA5249-3546-4768-A685-CF63D8C22DFC}"/>
    <cellStyle name="Comma 7" xfId="33" xr:uid="{3B05E45A-E0A4-4525-A1EA-1FAECD1FF686}"/>
    <cellStyle name="Currency 2" xfId="3" xr:uid="{E344E901-1568-4FEB-8BA1-EA2A1B8EC9E0}"/>
    <cellStyle name="Followed Hyperlink" xfId="10" xr:uid="{E234F875-B7A6-43A7-A45E-C539771750FA}"/>
    <cellStyle name="Followed Hyperlink 2" xfId="17" xr:uid="{9C06D79C-4A66-4CD5-A30D-769ADC4158F4}"/>
    <cellStyle name="Hyperlink" xfId="7" builtinId="8" customBuiltin="1"/>
    <cellStyle name="Hyperlink 2" xfId="12" xr:uid="{F01EF751-A11B-4B7E-B147-81AAEA53B4A0}"/>
    <cellStyle name="Hyperlink 2 2" xfId="45" xr:uid="{A4EBBDAE-C801-4F79-A5C5-AE5B7D655976}"/>
    <cellStyle name="Hyperlink 3" xfId="18" xr:uid="{42BEBF1E-C1EB-491D-B66C-E4C10C0FE4A6}"/>
    <cellStyle name="Normal" xfId="0" builtinId="0" customBuiltin="1"/>
    <cellStyle name="Normal - Style1 2 2" xfId="21" xr:uid="{0C5893D2-1ADF-4912-AF96-23958986A0BE}"/>
    <cellStyle name="Normal 10" xfId="39" xr:uid="{D2AB9BF1-AEEC-4E6F-A4D6-13C29F6428D6}"/>
    <cellStyle name="Normal 10 31" xfId="27" xr:uid="{FD02C589-43B3-46B5-B849-5AA204977AB1}"/>
    <cellStyle name="Normal 12" xfId="30" xr:uid="{98B7E479-2DFB-425A-9CD2-17B1533F42D4}"/>
    <cellStyle name="Normal 138" xfId="36" xr:uid="{B4CC6D6C-FA03-49BD-94D6-D915E0403BD2}"/>
    <cellStyle name="Normal 2" xfId="1" xr:uid="{1B93D998-9E59-4596-A29A-C77E040471E1}"/>
    <cellStyle name="Normal 2 2" xfId="6" xr:uid="{8DD5C1A2-4E5B-43DD-9633-79557851D0C7}"/>
    <cellStyle name="Normal 2 3" xfId="41" xr:uid="{A7518D0E-2EA3-447D-A944-34E6877785EB}"/>
    <cellStyle name="Normal 2 6 12" xfId="34" xr:uid="{74176218-E650-40C5-96B7-30BD59918FEE}"/>
    <cellStyle name="Normal 3" xfId="8" xr:uid="{3526A069-CCC5-4AA0-936D-A3087B1C0985}"/>
    <cellStyle name="Normal 3 2" xfId="11" xr:uid="{A15B0188-0A78-447B-905E-4DE3EA789673}"/>
    <cellStyle name="Normal 3 3" xfId="13" xr:uid="{4120E9AA-5181-4053-8B26-8253980778B2}"/>
    <cellStyle name="Normal 4" xfId="9" xr:uid="{27DA6EE8-2980-4977-833A-854EA7A715B6}"/>
    <cellStyle name="Normal 4 2" xfId="25" xr:uid="{B8888EA6-5253-4F30-A25D-BA8802546403}"/>
    <cellStyle name="Normal 5" xfId="14" xr:uid="{7427C179-3CBF-42E4-85B4-58560D52618C}"/>
    <cellStyle name="Normal 5 2" xfId="43" xr:uid="{C0B19D46-90F2-495E-9050-E345C9327D4F}"/>
    <cellStyle name="Normal 5 3" xfId="19" xr:uid="{ED65A9FB-2784-4399-9C5C-B4E5F6EB6E9D}"/>
    <cellStyle name="Normal 6" xfId="15" xr:uid="{BFECC69B-05DA-4D43-B378-4C12504D73C6}"/>
    <cellStyle name="Normal 6 2" xfId="26" xr:uid="{08C5EF33-30AF-43B4-BEFD-23D3E32F997D}"/>
    <cellStyle name="Normal 7" xfId="31" xr:uid="{3FA15D5E-5B36-47D8-90C7-72B1C7970972}"/>
    <cellStyle name="Normal 8" xfId="16" xr:uid="{D6EDF53E-7D47-4C80-97DD-872C93AC5DCB}"/>
    <cellStyle name="Percent 2" xfId="2" xr:uid="{649CB1D1-EFAF-4D9D-AEE1-C11997B0E30C}"/>
    <cellStyle name="Percent 2 2 5" xfId="29" xr:uid="{7AB6E7B7-A06B-470A-BE58-4E15612E76F7}"/>
    <cellStyle name="Percent 3" xfId="24" xr:uid="{AF704165-3EA1-4886-8584-524DE286D2E6}"/>
  </cellStyles>
  <dxfs count="0"/>
  <tableStyles count="1" defaultTableStyle="TableStyleMedium2" defaultPivotStyle="PivotStyleLight16">
    <tableStyle name="Table Style 1" pivot="0" count="0" xr9:uid="{FAD7485C-9C17-4325-AF65-96F3F9A8EBCE}"/>
  </tableStyles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3C5DCB-A284-4265-BD3B-0504C79284B8}">
  <dimension ref="A1:L147"/>
  <sheetViews>
    <sheetView zoomScaleNormal="100" zoomScaleSheetLayoutView="70" workbookViewId="0">
      <selection activeCell="P13" sqref="P13"/>
    </sheetView>
  </sheetViews>
  <sheetFormatPr defaultColWidth="9.42578125" defaultRowHeight="16.5" customHeight="1"/>
  <cols>
    <col min="1" max="2" width="1.42578125" style="82" customWidth="1"/>
    <col min="3" max="3" width="32.85546875" style="82" customWidth="1"/>
    <col min="4" max="4" width="5.7109375" style="81" customWidth="1"/>
    <col min="5" max="5" width="0.5703125" style="82" customWidth="1"/>
    <col min="6" max="6" width="12.28515625" style="134" customWidth="1"/>
    <col min="7" max="7" width="0.5703125" style="82" customWidth="1"/>
    <col min="8" max="8" width="13.42578125" style="134" customWidth="1"/>
    <col min="9" max="9" width="0.5703125" style="82" customWidth="1"/>
    <col min="10" max="10" width="12.28515625" style="134" customWidth="1"/>
    <col min="11" max="11" width="0.5703125" style="82" customWidth="1"/>
    <col min="12" max="12" width="12.7109375" style="134" customWidth="1"/>
    <col min="13" max="16384" width="9.42578125" style="82"/>
  </cols>
  <sheetData>
    <row r="1" spans="1:12" ht="16.5" customHeight="1">
      <c r="A1" s="80" t="s">
        <v>119</v>
      </c>
      <c r="B1" s="80"/>
      <c r="C1" s="80"/>
      <c r="G1" s="83"/>
      <c r="I1" s="83"/>
      <c r="K1" s="83"/>
    </row>
    <row r="2" spans="1:12" ht="16.5" customHeight="1">
      <c r="A2" s="80" t="s">
        <v>0</v>
      </c>
      <c r="B2" s="80"/>
      <c r="C2" s="80"/>
      <c r="G2" s="83"/>
      <c r="I2" s="83"/>
      <c r="K2" s="83"/>
    </row>
    <row r="3" spans="1:12" ht="16.5" customHeight="1">
      <c r="A3" s="84" t="s">
        <v>168</v>
      </c>
      <c r="B3" s="84"/>
      <c r="C3" s="84"/>
      <c r="D3" s="85"/>
      <c r="E3" s="86"/>
      <c r="F3" s="87"/>
      <c r="G3" s="88"/>
      <c r="H3" s="87"/>
      <c r="I3" s="88"/>
      <c r="J3" s="87"/>
      <c r="K3" s="88"/>
      <c r="L3" s="87"/>
    </row>
    <row r="4" spans="1:12" ht="16.5" customHeight="1">
      <c r="A4" s="89"/>
      <c r="B4" s="89"/>
      <c r="C4" s="89"/>
      <c r="D4" s="90"/>
      <c r="E4" s="90"/>
      <c r="G4" s="83"/>
      <c r="I4" s="83"/>
      <c r="K4" s="83"/>
    </row>
    <row r="5" spans="1:12" ht="16.5" customHeight="1">
      <c r="A5" s="89"/>
      <c r="B5" s="89"/>
      <c r="C5" s="89"/>
      <c r="D5" s="90"/>
      <c r="E5" s="90"/>
      <c r="G5" s="83"/>
      <c r="I5" s="83"/>
      <c r="K5" s="83"/>
    </row>
    <row r="6" spans="1:12" ht="16.5" customHeight="1">
      <c r="A6" s="89"/>
      <c r="B6" s="89"/>
      <c r="C6" s="89"/>
      <c r="D6" s="90"/>
      <c r="E6" s="90"/>
      <c r="F6" s="222" t="s">
        <v>1</v>
      </c>
      <c r="G6" s="222"/>
      <c r="H6" s="222"/>
      <c r="I6" s="174"/>
      <c r="J6" s="222" t="s">
        <v>2</v>
      </c>
      <c r="K6" s="222"/>
      <c r="L6" s="222"/>
    </row>
    <row r="7" spans="1:12" ht="16.5" customHeight="1">
      <c r="A7" s="89"/>
      <c r="B7" s="89"/>
      <c r="C7" s="89"/>
      <c r="F7" s="223" t="s">
        <v>93</v>
      </c>
      <c r="G7" s="223"/>
      <c r="H7" s="223"/>
      <c r="I7" s="91"/>
      <c r="J7" s="223" t="s">
        <v>93</v>
      </c>
      <c r="K7" s="223"/>
      <c r="L7" s="223"/>
    </row>
    <row r="8" spans="1:12" ht="16.5" customHeight="1">
      <c r="A8" s="89"/>
      <c r="B8" s="89"/>
      <c r="C8" s="89"/>
      <c r="F8" s="92" t="s">
        <v>103</v>
      </c>
      <c r="G8" s="92"/>
      <c r="H8" s="92" t="s">
        <v>104</v>
      </c>
      <c r="I8" s="93"/>
      <c r="J8" s="92" t="s">
        <v>103</v>
      </c>
      <c r="K8" s="92"/>
      <c r="L8" s="92" t="s">
        <v>104</v>
      </c>
    </row>
    <row r="9" spans="1:12" ht="16.5" customHeight="1">
      <c r="A9" s="89"/>
      <c r="B9" s="89"/>
      <c r="C9" s="89"/>
      <c r="F9" s="51" t="s">
        <v>170</v>
      </c>
      <c r="G9" s="93"/>
      <c r="H9" s="39" t="s">
        <v>3</v>
      </c>
      <c r="I9" s="93"/>
      <c r="J9" s="51" t="s">
        <v>170</v>
      </c>
      <c r="K9" s="93"/>
      <c r="L9" s="39" t="s">
        <v>3</v>
      </c>
    </row>
    <row r="10" spans="1:12" s="97" customFormat="1" ht="16.5" customHeight="1">
      <c r="A10" s="94"/>
      <c r="B10" s="94"/>
      <c r="C10" s="94"/>
      <c r="D10" s="81"/>
      <c r="E10" s="82"/>
      <c r="F10" s="95" t="s">
        <v>131</v>
      </c>
      <c r="G10" s="96"/>
      <c r="H10" s="95" t="s">
        <v>4</v>
      </c>
      <c r="I10" s="96"/>
      <c r="J10" s="95" t="s">
        <v>131</v>
      </c>
      <c r="K10" s="96"/>
      <c r="L10" s="95" t="s">
        <v>4</v>
      </c>
    </row>
    <row r="11" spans="1:12" ht="16.5" customHeight="1">
      <c r="A11" s="89"/>
      <c r="B11" s="89"/>
      <c r="C11" s="89"/>
      <c r="D11" s="98" t="s">
        <v>5</v>
      </c>
      <c r="E11" s="81"/>
      <c r="F11" s="99" t="s">
        <v>6</v>
      </c>
      <c r="G11" s="96"/>
      <c r="H11" s="99" t="s">
        <v>6</v>
      </c>
      <c r="I11" s="96"/>
      <c r="J11" s="99" t="s">
        <v>6</v>
      </c>
      <c r="K11" s="96"/>
      <c r="L11" s="99" t="s">
        <v>6</v>
      </c>
    </row>
    <row r="12" spans="1:12" ht="16.5" customHeight="1">
      <c r="A12" s="89"/>
      <c r="B12" s="89"/>
      <c r="C12" s="89"/>
      <c r="D12" s="90"/>
      <c r="E12" s="90"/>
      <c r="F12" s="100"/>
      <c r="I12" s="101"/>
      <c r="J12" s="100"/>
    </row>
    <row r="13" spans="1:12" ht="16.5" customHeight="1">
      <c r="A13" s="80" t="s">
        <v>7</v>
      </c>
      <c r="B13" s="80"/>
      <c r="C13" s="80"/>
      <c r="D13" s="90"/>
      <c r="E13" s="90"/>
      <c r="F13" s="102"/>
      <c r="G13" s="103"/>
      <c r="H13" s="104"/>
      <c r="I13" s="103"/>
      <c r="J13" s="102"/>
      <c r="K13" s="103"/>
      <c r="L13" s="104"/>
    </row>
    <row r="14" spans="1:12" ht="16.5" customHeight="1">
      <c r="A14" s="89"/>
      <c r="B14" s="89"/>
      <c r="C14" s="89"/>
      <c r="D14" s="90"/>
      <c r="E14" s="90"/>
      <c r="F14" s="105"/>
      <c r="G14" s="106"/>
      <c r="H14" s="107"/>
      <c r="I14" s="106"/>
      <c r="J14" s="105"/>
      <c r="K14" s="106"/>
      <c r="L14" s="107"/>
    </row>
    <row r="15" spans="1:12" ht="16.5" customHeight="1">
      <c r="A15" s="80" t="s">
        <v>8</v>
      </c>
      <c r="B15" s="80"/>
      <c r="C15" s="80"/>
      <c r="D15" s="90"/>
      <c r="E15" s="90"/>
      <c r="F15" s="102"/>
      <c r="G15" s="103"/>
      <c r="H15" s="104"/>
      <c r="I15" s="103"/>
      <c r="J15" s="102"/>
      <c r="K15" s="103"/>
      <c r="L15" s="104"/>
    </row>
    <row r="16" spans="1:12" ht="16.5" customHeight="1">
      <c r="A16" s="89"/>
      <c r="B16" s="89"/>
      <c r="C16" s="89"/>
      <c r="D16" s="108"/>
      <c r="E16" s="109"/>
      <c r="F16" s="102"/>
      <c r="G16" s="109"/>
      <c r="H16" s="104"/>
      <c r="I16" s="109"/>
      <c r="J16" s="102"/>
      <c r="K16" s="106"/>
      <c r="L16" s="104"/>
    </row>
    <row r="17" spans="1:12" ht="16.5" customHeight="1">
      <c r="A17" s="82" t="s">
        <v>9</v>
      </c>
      <c r="D17" s="110"/>
      <c r="E17" s="109"/>
      <c r="F17" s="102">
        <v>590834671</v>
      </c>
      <c r="G17" s="109"/>
      <c r="H17" s="104">
        <v>115209373</v>
      </c>
      <c r="I17" s="109"/>
      <c r="J17" s="102">
        <v>503273735</v>
      </c>
      <c r="K17" s="109"/>
      <c r="L17" s="104">
        <v>3380038</v>
      </c>
    </row>
    <row r="18" spans="1:12" ht="16.5" customHeight="1">
      <c r="A18" s="82" t="s">
        <v>134</v>
      </c>
      <c r="D18" s="110"/>
      <c r="E18" s="109"/>
      <c r="F18" s="102">
        <v>100247</v>
      </c>
      <c r="G18" s="109"/>
      <c r="H18" s="104">
        <v>100074</v>
      </c>
      <c r="I18" s="109"/>
      <c r="J18" s="102">
        <v>100247</v>
      </c>
      <c r="K18" s="109"/>
      <c r="L18" s="104">
        <v>100074</v>
      </c>
    </row>
    <row r="19" spans="1:12" ht="16.5" customHeight="1">
      <c r="A19" s="111" t="s">
        <v>144</v>
      </c>
      <c r="D19" s="81">
        <v>7</v>
      </c>
      <c r="E19" s="109"/>
      <c r="F19" s="102">
        <v>102668659</v>
      </c>
      <c r="G19" s="109"/>
      <c r="H19" s="104">
        <v>91127080</v>
      </c>
      <c r="I19" s="109"/>
      <c r="J19" s="102">
        <v>49536454</v>
      </c>
      <c r="K19" s="109"/>
      <c r="L19" s="104">
        <v>55393940</v>
      </c>
    </row>
    <row r="20" spans="1:12" ht="16.5" customHeight="1">
      <c r="A20" s="111" t="s">
        <v>11</v>
      </c>
      <c r="D20" s="81">
        <v>20.3</v>
      </c>
      <c r="E20" s="109"/>
      <c r="F20" s="112">
        <v>0</v>
      </c>
      <c r="G20" s="109"/>
      <c r="H20" s="113">
        <v>0</v>
      </c>
      <c r="I20" s="109"/>
      <c r="J20" s="102">
        <v>1471260243</v>
      </c>
      <c r="K20" s="109"/>
      <c r="L20" s="104">
        <v>804000000</v>
      </c>
    </row>
    <row r="21" spans="1:12" ht="16.5" customHeight="1">
      <c r="A21" s="111" t="s">
        <v>94</v>
      </c>
      <c r="D21" s="81">
        <v>9</v>
      </c>
      <c r="E21" s="109"/>
      <c r="F21" s="102">
        <v>206052913</v>
      </c>
      <c r="G21" s="109"/>
      <c r="H21" s="104">
        <v>205990052</v>
      </c>
      <c r="I21" s="109"/>
      <c r="J21" s="112">
        <v>0</v>
      </c>
      <c r="K21" s="109"/>
      <c r="L21" s="113">
        <v>0</v>
      </c>
    </row>
    <row r="22" spans="1:12" ht="16.5" customHeight="1">
      <c r="A22" s="111" t="s">
        <v>12</v>
      </c>
      <c r="C22" s="80"/>
      <c r="D22" s="114"/>
      <c r="E22" s="114"/>
      <c r="F22" s="115">
        <v>5916153</v>
      </c>
      <c r="G22" s="103"/>
      <c r="H22" s="57">
        <v>8289167</v>
      </c>
      <c r="I22" s="103"/>
      <c r="J22" s="115">
        <v>1350345</v>
      </c>
      <c r="K22" s="103"/>
      <c r="L22" s="57">
        <v>3612083</v>
      </c>
    </row>
    <row r="23" spans="1:12" ht="16.5" customHeight="1">
      <c r="A23" s="89"/>
      <c r="B23" s="89"/>
      <c r="C23" s="89"/>
      <c r="D23" s="108"/>
      <c r="E23" s="109"/>
      <c r="F23" s="102"/>
      <c r="G23" s="109"/>
      <c r="H23" s="104"/>
      <c r="I23" s="109"/>
      <c r="J23" s="102"/>
      <c r="K23" s="106"/>
      <c r="L23" s="104"/>
    </row>
    <row r="24" spans="1:12" ht="16.5" customHeight="1">
      <c r="A24" s="80" t="s">
        <v>13</v>
      </c>
      <c r="B24" s="80"/>
      <c r="C24" s="80"/>
      <c r="D24" s="114"/>
      <c r="E24" s="114"/>
      <c r="F24" s="115">
        <f>SUM(F17:F22)</f>
        <v>905572643</v>
      </c>
      <c r="G24" s="103"/>
      <c r="H24" s="57">
        <f>SUM(H17:H22)</f>
        <v>420715746</v>
      </c>
      <c r="I24" s="103"/>
      <c r="J24" s="115">
        <f>SUM(J17:J22)</f>
        <v>2025521024</v>
      </c>
      <c r="K24" s="103"/>
      <c r="L24" s="57">
        <f>SUM(L17:L22)</f>
        <v>866486135</v>
      </c>
    </row>
    <row r="25" spans="1:12" ht="16.5" customHeight="1">
      <c r="A25" s="116"/>
      <c r="B25" s="116"/>
      <c r="C25" s="116"/>
      <c r="D25" s="108"/>
      <c r="E25" s="109"/>
      <c r="F25" s="102"/>
      <c r="G25" s="109"/>
      <c r="H25" s="104"/>
      <c r="I25" s="109"/>
      <c r="J25" s="102"/>
      <c r="K25" s="117"/>
      <c r="L25" s="104"/>
    </row>
    <row r="26" spans="1:12" ht="16.5" customHeight="1">
      <c r="A26" s="80" t="s">
        <v>14</v>
      </c>
      <c r="B26" s="80"/>
      <c r="C26" s="80"/>
      <c r="D26" s="118"/>
      <c r="E26" s="119"/>
      <c r="F26" s="105"/>
      <c r="G26" s="120"/>
      <c r="H26" s="107"/>
      <c r="I26" s="120"/>
      <c r="J26" s="105"/>
      <c r="K26" s="103"/>
      <c r="L26" s="107"/>
    </row>
    <row r="27" spans="1:12" ht="16.5" customHeight="1">
      <c r="A27" s="89"/>
      <c r="B27" s="89"/>
      <c r="C27" s="89"/>
      <c r="D27" s="108"/>
      <c r="E27" s="109"/>
      <c r="F27" s="102"/>
      <c r="G27" s="109"/>
      <c r="H27" s="104"/>
      <c r="I27" s="109"/>
      <c r="J27" s="102"/>
      <c r="K27" s="106"/>
      <c r="L27" s="104"/>
    </row>
    <row r="28" spans="1:12" ht="16.5" customHeight="1">
      <c r="A28" s="82" t="s">
        <v>15</v>
      </c>
      <c r="C28" s="121"/>
      <c r="D28" s="114"/>
      <c r="E28" s="121"/>
      <c r="F28" s="102">
        <v>1393220</v>
      </c>
      <c r="G28" s="122"/>
      <c r="H28" s="104">
        <v>1091812</v>
      </c>
      <c r="I28" s="122"/>
      <c r="J28" s="102">
        <v>1393220</v>
      </c>
      <c r="K28" s="103"/>
      <c r="L28" s="104">
        <v>1091812</v>
      </c>
    </row>
    <row r="29" spans="1:12" ht="16.5" customHeight="1">
      <c r="A29" s="111" t="s">
        <v>115</v>
      </c>
      <c r="C29" s="121"/>
      <c r="D29" s="114">
        <v>8</v>
      </c>
      <c r="E29" s="121"/>
      <c r="F29" s="102">
        <v>2068885933</v>
      </c>
      <c r="G29" s="122"/>
      <c r="H29" s="104">
        <v>1780755041</v>
      </c>
      <c r="I29" s="122"/>
      <c r="J29" s="102">
        <v>0</v>
      </c>
      <c r="K29" s="103"/>
      <c r="L29" s="104">
        <v>0</v>
      </c>
    </row>
    <row r="30" spans="1:12" ht="16.5" customHeight="1">
      <c r="A30" s="111" t="s">
        <v>95</v>
      </c>
      <c r="C30" s="121"/>
      <c r="D30" s="114">
        <v>9</v>
      </c>
      <c r="E30" s="121"/>
      <c r="F30" s="102">
        <v>130172163</v>
      </c>
      <c r="G30" s="122"/>
      <c r="H30" s="104">
        <v>145857226</v>
      </c>
      <c r="I30" s="122"/>
      <c r="J30" s="102">
        <v>0</v>
      </c>
      <c r="K30" s="103"/>
      <c r="L30" s="104">
        <v>0</v>
      </c>
    </row>
    <row r="31" spans="1:12" ht="16.5" customHeight="1">
      <c r="A31" s="82" t="s">
        <v>17</v>
      </c>
      <c r="C31" s="80"/>
      <c r="D31" s="114">
        <v>10</v>
      </c>
      <c r="E31" s="114"/>
      <c r="F31" s="102">
        <v>0</v>
      </c>
      <c r="G31" s="103"/>
      <c r="H31" s="104">
        <v>0</v>
      </c>
      <c r="I31" s="103"/>
      <c r="J31" s="102">
        <v>1099729005</v>
      </c>
      <c r="K31" s="103"/>
      <c r="L31" s="104">
        <v>1099729005</v>
      </c>
    </row>
    <row r="32" spans="1:12" ht="16.5" customHeight="1">
      <c r="A32" s="82" t="s">
        <v>116</v>
      </c>
      <c r="C32" s="121"/>
      <c r="D32" s="114"/>
      <c r="E32" s="121"/>
      <c r="F32" s="102">
        <v>20604112</v>
      </c>
      <c r="G32" s="122"/>
      <c r="H32" s="104">
        <v>20719279</v>
      </c>
      <c r="I32" s="122"/>
      <c r="J32" s="102">
        <v>0</v>
      </c>
      <c r="K32" s="103"/>
      <c r="L32" s="104">
        <v>0</v>
      </c>
    </row>
    <row r="33" spans="1:12" ht="16.5" customHeight="1">
      <c r="A33" s="82" t="s">
        <v>96</v>
      </c>
      <c r="C33" s="80"/>
      <c r="D33" s="114">
        <v>11</v>
      </c>
      <c r="E33" s="114"/>
      <c r="F33" s="123">
        <v>437496892</v>
      </c>
      <c r="G33" s="124"/>
      <c r="H33" s="125">
        <v>408355974</v>
      </c>
      <c r="I33" s="124"/>
      <c r="J33" s="123">
        <v>430237736</v>
      </c>
      <c r="K33" s="103"/>
      <c r="L33" s="125">
        <v>401061398</v>
      </c>
    </row>
    <row r="34" spans="1:12" ht="16.5" customHeight="1">
      <c r="A34" s="82" t="s">
        <v>97</v>
      </c>
      <c r="C34" s="80"/>
      <c r="D34" s="114"/>
      <c r="E34" s="114"/>
      <c r="F34" s="123">
        <v>10243140</v>
      </c>
      <c r="G34" s="124"/>
      <c r="H34" s="125">
        <v>11936837</v>
      </c>
      <c r="I34" s="124"/>
      <c r="J34" s="123">
        <v>8408823</v>
      </c>
      <c r="K34" s="103"/>
      <c r="L34" s="125">
        <v>10197597</v>
      </c>
    </row>
    <row r="35" spans="1:12" ht="16.5" customHeight="1">
      <c r="A35" s="82" t="s">
        <v>98</v>
      </c>
      <c r="C35" s="80"/>
      <c r="D35" s="114"/>
      <c r="E35" s="114"/>
      <c r="F35" s="102">
        <v>17923953</v>
      </c>
      <c r="G35" s="103"/>
      <c r="H35" s="104">
        <v>18894561</v>
      </c>
      <c r="I35" s="103"/>
      <c r="J35" s="102">
        <v>17923952</v>
      </c>
      <c r="K35" s="103"/>
      <c r="L35" s="104">
        <v>18894560</v>
      </c>
    </row>
    <row r="36" spans="1:12" ht="16.5" customHeight="1">
      <c r="A36" s="82" t="s">
        <v>18</v>
      </c>
      <c r="C36" s="80"/>
      <c r="D36" s="114"/>
      <c r="E36" s="114"/>
      <c r="F36" s="102">
        <v>127424137</v>
      </c>
      <c r="G36" s="103"/>
      <c r="H36" s="104">
        <v>122205672</v>
      </c>
      <c r="I36" s="103"/>
      <c r="J36" s="102">
        <v>2579844</v>
      </c>
      <c r="K36" s="103"/>
      <c r="L36" s="104">
        <v>2484556</v>
      </c>
    </row>
    <row r="37" spans="1:12" ht="16.5" customHeight="1">
      <c r="A37" s="82" t="s">
        <v>19</v>
      </c>
      <c r="D37" s="114"/>
      <c r="E37" s="114"/>
      <c r="F37" s="159">
        <v>853847</v>
      </c>
      <c r="G37" s="103"/>
      <c r="H37" s="57">
        <v>836272</v>
      </c>
      <c r="I37" s="103"/>
      <c r="J37" s="115">
        <v>797996</v>
      </c>
      <c r="K37" s="103"/>
      <c r="L37" s="57">
        <v>780421</v>
      </c>
    </row>
    <row r="38" spans="1:12" ht="16.5" customHeight="1">
      <c r="A38" s="89"/>
      <c r="B38" s="89"/>
      <c r="C38" s="89"/>
      <c r="D38" s="108"/>
      <c r="E38" s="109"/>
      <c r="F38" s="102"/>
      <c r="G38" s="109"/>
      <c r="H38" s="104"/>
      <c r="I38" s="109"/>
      <c r="J38" s="102"/>
      <c r="K38" s="106"/>
      <c r="L38" s="104"/>
    </row>
    <row r="39" spans="1:12" ht="16.5" customHeight="1">
      <c r="A39" s="80" t="s">
        <v>20</v>
      </c>
      <c r="B39" s="80"/>
      <c r="C39" s="80"/>
      <c r="D39" s="114"/>
      <c r="E39" s="114"/>
      <c r="F39" s="115">
        <f>SUM(F28:F38)</f>
        <v>2814997397</v>
      </c>
      <c r="G39" s="103"/>
      <c r="H39" s="57">
        <f>SUM(H28:H38)</f>
        <v>2510652674</v>
      </c>
      <c r="I39" s="103"/>
      <c r="J39" s="115">
        <f>SUM(J28:J38)</f>
        <v>1561070576</v>
      </c>
      <c r="K39" s="103"/>
      <c r="L39" s="214">
        <f>SUM(L28:L38)</f>
        <v>1534239349</v>
      </c>
    </row>
    <row r="40" spans="1:12" ht="16.5" customHeight="1">
      <c r="A40" s="89"/>
      <c r="B40" s="89"/>
      <c r="C40" s="89"/>
      <c r="D40" s="108"/>
      <c r="E40" s="109"/>
      <c r="F40" s="102"/>
      <c r="G40" s="109"/>
      <c r="H40" s="104"/>
      <c r="I40" s="103"/>
      <c r="J40" s="102"/>
      <c r="K40" s="106"/>
      <c r="L40" s="104"/>
    </row>
    <row r="41" spans="1:12" ht="16.5" customHeight="1" thickBot="1">
      <c r="A41" s="80" t="s">
        <v>21</v>
      </c>
      <c r="B41" s="80"/>
      <c r="C41" s="80"/>
      <c r="D41" s="108"/>
      <c r="E41" s="109"/>
      <c r="F41" s="126">
        <f>F24+F39</f>
        <v>3720570040</v>
      </c>
      <c r="G41" s="103"/>
      <c r="H41" s="127">
        <f>H24+H39</f>
        <v>2931368420</v>
      </c>
      <c r="I41" s="103"/>
      <c r="J41" s="126">
        <f>J24+J39</f>
        <v>3586591600</v>
      </c>
      <c r="K41" s="103"/>
      <c r="L41" s="127">
        <f>L24+L39</f>
        <v>2400725484</v>
      </c>
    </row>
    <row r="42" spans="1:12" ht="16.5" customHeight="1" thickTop="1">
      <c r="A42" s="80"/>
      <c r="B42" s="80"/>
      <c r="C42" s="80"/>
      <c r="D42" s="108"/>
      <c r="E42" s="109"/>
      <c r="F42" s="104"/>
      <c r="G42" s="103"/>
      <c r="H42" s="104"/>
      <c r="I42" s="103"/>
      <c r="J42" s="104"/>
      <c r="K42" s="103"/>
      <c r="L42" s="104"/>
    </row>
    <row r="43" spans="1:12" ht="16.5" customHeight="1">
      <c r="C43" s="121"/>
      <c r="D43" s="114"/>
      <c r="E43" s="121"/>
      <c r="G43" s="122"/>
      <c r="I43" s="122"/>
      <c r="J43" s="104"/>
      <c r="K43" s="103"/>
      <c r="L43" s="104"/>
    </row>
    <row r="44" spans="1:12" ht="16.5" customHeight="1">
      <c r="C44" s="121"/>
      <c r="D44" s="114"/>
      <c r="E44" s="121"/>
      <c r="G44" s="122"/>
      <c r="I44" s="122"/>
      <c r="J44" s="104"/>
      <c r="K44" s="103"/>
      <c r="L44" s="104"/>
    </row>
    <row r="45" spans="1:12" ht="16.5" customHeight="1">
      <c r="C45" s="121"/>
      <c r="D45" s="114"/>
      <c r="E45" s="121"/>
      <c r="G45" s="122"/>
      <c r="I45" s="122"/>
      <c r="J45" s="104"/>
      <c r="K45" s="103"/>
      <c r="L45" s="104"/>
    </row>
    <row r="46" spans="1:12" ht="16.5" customHeight="1">
      <c r="C46" s="121"/>
      <c r="D46" s="114"/>
      <c r="E46" s="121"/>
      <c r="G46" s="122"/>
      <c r="I46" s="122"/>
      <c r="J46" s="104"/>
      <c r="K46" s="103"/>
      <c r="L46" s="104"/>
    </row>
    <row r="47" spans="1:12" ht="16.5" customHeight="1">
      <c r="C47" s="121"/>
      <c r="D47" s="114"/>
      <c r="E47" s="121"/>
      <c r="G47" s="122"/>
      <c r="I47" s="122"/>
      <c r="J47" s="104"/>
      <c r="K47" s="103"/>
      <c r="L47" s="104"/>
    </row>
    <row r="48" spans="1:12" ht="16.5" customHeight="1">
      <c r="C48" s="121"/>
      <c r="D48" s="114"/>
      <c r="E48" s="121"/>
      <c r="G48" s="122"/>
      <c r="I48" s="122"/>
      <c r="J48" s="104"/>
      <c r="K48" s="103"/>
      <c r="L48" s="104"/>
    </row>
    <row r="49" spans="1:12" ht="22.35" customHeight="1">
      <c r="A49" s="86" t="s">
        <v>110</v>
      </c>
      <c r="B49" s="128"/>
      <c r="C49" s="128"/>
      <c r="D49" s="129"/>
      <c r="E49" s="129"/>
      <c r="F49" s="130"/>
      <c r="G49" s="131"/>
      <c r="H49" s="130"/>
      <c r="I49" s="131"/>
      <c r="J49" s="130"/>
      <c r="K49" s="131"/>
      <c r="L49" s="130"/>
    </row>
    <row r="50" spans="1:12" ht="16.5" customHeight="1">
      <c r="A50" s="80" t="str">
        <f>A1</f>
        <v>Chase Asia Public Company Limited</v>
      </c>
      <c r="B50" s="80"/>
      <c r="C50" s="80"/>
      <c r="G50" s="83"/>
      <c r="I50" s="83"/>
      <c r="K50" s="83"/>
    </row>
    <row r="51" spans="1:12" ht="16.5" customHeight="1">
      <c r="A51" s="80" t="s">
        <v>132</v>
      </c>
      <c r="B51" s="80"/>
      <c r="C51" s="80"/>
      <c r="G51" s="83"/>
      <c r="I51" s="83"/>
      <c r="K51" s="83"/>
    </row>
    <row r="52" spans="1:12" ht="16.5" customHeight="1">
      <c r="A52" s="84" t="s">
        <v>168</v>
      </c>
      <c r="B52" s="84"/>
      <c r="C52" s="84"/>
      <c r="D52" s="85"/>
      <c r="E52" s="86"/>
      <c r="F52" s="87"/>
      <c r="G52" s="88"/>
      <c r="H52" s="87"/>
      <c r="I52" s="88"/>
      <c r="J52" s="87"/>
      <c r="K52" s="88"/>
      <c r="L52" s="87"/>
    </row>
    <row r="53" spans="1:12" ht="16.5" customHeight="1">
      <c r="A53" s="80"/>
      <c r="B53" s="80"/>
      <c r="C53" s="80"/>
      <c r="G53" s="83"/>
      <c r="I53" s="83"/>
      <c r="K53" s="83"/>
    </row>
    <row r="54" spans="1:12" ht="16.5" customHeight="1">
      <c r="G54" s="83"/>
      <c r="I54" s="83"/>
      <c r="K54" s="83"/>
    </row>
    <row r="55" spans="1:12" ht="16.5" customHeight="1">
      <c r="A55" s="89"/>
      <c r="B55" s="89"/>
      <c r="C55" s="89"/>
      <c r="D55" s="90"/>
      <c r="E55" s="90"/>
      <c r="F55" s="222" t="s">
        <v>1</v>
      </c>
      <c r="G55" s="222"/>
      <c r="H55" s="222"/>
      <c r="I55" s="174"/>
      <c r="J55" s="222" t="s">
        <v>2</v>
      </c>
      <c r="K55" s="222"/>
      <c r="L55" s="222"/>
    </row>
    <row r="56" spans="1:12" ht="16.5" customHeight="1">
      <c r="A56" s="89"/>
      <c r="B56" s="89"/>
      <c r="C56" s="89"/>
      <c r="F56" s="223" t="s">
        <v>93</v>
      </c>
      <c r="G56" s="223"/>
      <c r="H56" s="223"/>
      <c r="I56" s="91"/>
      <c r="J56" s="223" t="s">
        <v>93</v>
      </c>
      <c r="K56" s="223"/>
      <c r="L56" s="223"/>
    </row>
    <row r="57" spans="1:12" ht="16.5" customHeight="1">
      <c r="A57" s="89"/>
      <c r="B57" s="89"/>
      <c r="C57" s="89"/>
      <c r="F57" s="92" t="s">
        <v>103</v>
      </c>
      <c r="G57" s="92"/>
      <c r="H57" s="92" t="s">
        <v>104</v>
      </c>
      <c r="I57" s="96"/>
      <c r="J57" s="92" t="s">
        <v>103</v>
      </c>
      <c r="K57" s="92"/>
      <c r="L57" s="92" t="s">
        <v>104</v>
      </c>
    </row>
    <row r="58" spans="1:12" ht="16.5" customHeight="1">
      <c r="A58" s="89"/>
      <c r="B58" s="89"/>
      <c r="C58" s="89"/>
      <c r="F58" s="51" t="s">
        <v>170</v>
      </c>
      <c r="G58" s="93"/>
      <c r="H58" s="39" t="s">
        <v>3</v>
      </c>
      <c r="I58" s="93"/>
      <c r="J58" s="51" t="s">
        <v>170</v>
      </c>
      <c r="K58" s="93"/>
      <c r="L58" s="39" t="s">
        <v>3</v>
      </c>
    </row>
    <row r="59" spans="1:12" s="97" customFormat="1" ht="16.5" customHeight="1">
      <c r="A59" s="94"/>
      <c r="B59" s="94"/>
      <c r="C59" s="94"/>
      <c r="D59" s="81"/>
      <c r="E59" s="82"/>
      <c r="F59" s="95" t="s">
        <v>131</v>
      </c>
      <c r="G59" s="96"/>
      <c r="H59" s="95" t="s">
        <v>4</v>
      </c>
      <c r="I59" s="96"/>
      <c r="J59" s="95" t="s">
        <v>131</v>
      </c>
      <c r="K59" s="96"/>
      <c r="L59" s="95" t="s">
        <v>4</v>
      </c>
    </row>
    <row r="60" spans="1:12" ht="16.5" customHeight="1">
      <c r="A60" s="89"/>
      <c r="B60" s="89"/>
      <c r="C60" s="89"/>
      <c r="D60" s="98" t="s">
        <v>5</v>
      </c>
      <c r="E60" s="81"/>
      <c r="F60" s="99" t="s">
        <v>6</v>
      </c>
      <c r="G60" s="96"/>
      <c r="H60" s="99" t="s">
        <v>6</v>
      </c>
      <c r="I60" s="96"/>
      <c r="J60" s="99" t="s">
        <v>6</v>
      </c>
      <c r="K60" s="96"/>
      <c r="L60" s="99" t="s">
        <v>6</v>
      </c>
    </row>
    <row r="61" spans="1:12" ht="16.5" customHeight="1">
      <c r="A61" s="80"/>
      <c r="B61" s="80"/>
      <c r="C61" s="80"/>
      <c r="D61" s="132"/>
      <c r="E61" s="81"/>
      <c r="F61" s="100"/>
      <c r="G61" s="122"/>
      <c r="I61" s="122"/>
      <c r="J61" s="100"/>
      <c r="K61" s="96"/>
      <c r="L61" s="133"/>
    </row>
    <row r="62" spans="1:12" ht="16.5" customHeight="1">
      <c r="A62" s="80" t="s">
        <v>22</v>
      </c>
      <c r="B62" s="80"/>
      <c r="C62" s="80"/>
      <c r="D62" s="114"/>
      <c r="F62" s="100"/>
      <c r="G62" s="122"/>
      <c r="I62" s="122"/>
      <c r="J62" s="100"/>
      <c r="K62" s="122"/>
    </row>
    <row r="63" spans="1:12" ht="16.5" customHeight="1">
      <c r="A63" s="89"/>
      <c r="B63" s="89"/>
      <c r="C63" s="89"/>
      <c r="D63" s="108"/>
      <c r="E63" s="109"/>
      <c r="F63" s="102"/>
      <c r="G63" s="109"/>
      <c r="H63" s="104"/>
      <c r="I63" s="109"/>
      <c r="J63" s="102"/>
      <c r="K63" s="106"/>
      <c r="L63" s="104"/>
    </row>
    <row r="64" spans="1:12" ht="16.5" customHeight="1">
      <c r="A64" s="80" t="s">
        <v>23</v>
      </c>
      <c r="B64" s="89"/>
      <c r="C64" s="89"/>
      <c r="D64" s="108"/>
      <c r="E64" s="109"/>
      <c r="F64" s="102"/>
      <c r="G64" s="109"/>
      <c r="H64" s="104"/>
      <c r="I64" s="109"/>
      <c r="J64" s="102"/>
      <c r="K64" s="106"/>
      <c r="L64" s="104"/>
    </row>
    <row r="65" spans="1:12" ht="16.5" customHeight="1">
      <c r="C65" s="89"/>
      <c r="D65" s="114"/>
      <c r="E65" s="109"/>
      <c r="F65" s="102"/>
      <c r="G65" s="109"/>
      <c r="H65" s="104"/>
      <c r="I65" s="109"/>
      <c r="J65" s="102"/>
      <c r="K65" s="106"/>
      <c r="L65" s="104"/>
    </row>
    <row r="66" spans="1:12" ht="16.5" customHeight="1">
      <c r="A66" s="82" t="s">
        <v>24</v>
      </c>
      <c r="D66" s="110">
        <v>12</v>
      </c>
      <c r="F66" s="102">
        <v>18459630</v>
      </c>
      <c r="G66" s="109"/>
      <c r="H66" s="104">
        <v>20469746</v>
      </c>
      <c r="I66" s="109"/>
      <c r="J66" s="102">
        <v>15588053</v>
      </c>
      <c r="K66" s="109"/>
      <c r="L66" s="104">
        <v>17782135</v>
      </c>
    </row>
    <row r="67" spans="1:12" ht="16.5" customHeight="1">
      <c r="A67" s="82" t="s">
        <v>183</v>
      </c>
      <c r="D67" s="110"/>
      <c r="F67" s="102"/>
      <c r="G67" s="109"/>
      <c r="H67" s="104"/>
      <c r="I67" s="109"/>
      <c r="J67" s="102"/>
      <c r="K67" s="109"/>
      <c r="L67" s="104"/>
    </row>
    <row r="68" spans="1:12" ht="16.5" customHeight="1">
      <c r="B68" s="82" t="s">
        <v>184</v>
      </c>
      <c r="D68" s="110">
        <v>13</v>
      </c>
      <c r="F68" s="102">
        <v>118309816</v>
      </c>
      <c r="G68" s="109"/>
      <c r="H68" s="104">
        <v>46720000</v>
      </c>
      <c r="I68" s="109"/>
      <c r="J68" s="102">
        <v>0</v>
      </c>
      <c r="K68" s="109"/>
      <c r="L68" s="104">
        <v>0</v>
      </c>
    </row>
    <row r="69" spans="1:12" ht="16.5" customHeight="1">
      <c r="A69" s="82" t="s">
        <v>156</v>
      </c>
      <c r="C69" s="89"/>
      <c r="D69" s="114">
        <v>14</v>
      </c>
      <c r="E69" s="109"/>
      <c r="F69" s="102">
        <v>0</v>
      </c>
      <c r="G69" s="109"/>
      <c r="H69" s="104">
        <v>461946609</v>
      </c>
      <c r="I69" s="109"/>
      <c r="J69" s="102">
        <v>0</v>
      </c>
      <c r="K69" s="106"/>
      <c r="L69" s="104">
        <v>0</v>
      </c>
    </row>
    <row r="70" spans="1:12" ht="16.5" customHeight="1">
      <c r="A70" s="82" t="s">
        <v>25</v>
      </c>
      <c r="F70" s="135"/>
      <c r="J70" s="135"/>
    </row>
    <row r="71" spans="1:12" ht="16.5" customHeight="1">
      <c r="B71" s="82" t="s">
        <v>26</v>
      </c>
      <c r="D71" s="81">
        <v>14</v>
      </c>
      <c r="F71" s="102">
        <v>114300969</v>
      </c>
      <c r="G71" s="109"/>
      <c r="H71" s="136">
        <v>109716461</v>
      </c>
      <c r="I71" s="109"/>
      <c r="J71" s="102">
        <v>49288840</v>
      </c>
      <c r="K71" s="109"/>
      <c r="L71" s="136">
        <v>45739852</v>
      </c>
    </row>
    <row r="72" spans="1:12" ht="16.5" customHeight="1">
      <c r="A72" s="82" t="s">
        <v>118</v>
      </c>
      <c r="D72" s="81">
        <v>14</v>
      </c>
      <c r="F72" s="102">
        <v>3229081</v>
      </c>
      <c r="G72" s="109"/>
      <c r="H72" s="104">
        <v>3136589</v>
      </c>
      <c r="I72" s="109"/>
      <c r="J72" s="102">
        <v>3406450</v>
      </c>
      <c r="K72" s="109"/>
      <c r="L72" s="104">
        <v>3311089</v>
      </c>
    </row>
    <row r="73" spans="1:12" ht="16.5" customHeight="1">
      <c r="A73" s="82" t="s">
        <v>135</v>
      </c>
      <c r="F73" s="102">
        <v>2964890</v>
      </c>
      <c r="G73" s="109"/>
      <c r="H73" s="104">
        <v>2841536</v>
      </c>
      <c r="I73" s="109"/>
      <c r="J73" s="102">
        <v>2964890</v>
      </c>
      <c r="K73" s="109"/>
      <c r="L73" s="104">
        <v>2841536</v>
      </c>
    </row>
    <row r="74" spans="1:12" ht="16.5" customHeight="1">
      <c r="A74" s="82" t="s">
        <v>27</v>
      </c>
      <c r="C74" s="89"/>
      <c r="D74" s="108"/>
      <c r="E74" s="109"/>
      <c r="F74" s="102">
        <v>12656626</v>
      </c>
      <c r="G74" s="83"/>
      <c r="H74" s="104">
        <v>22018346</v>
      </c>
      <c r="I74" s="83"/>
      <c r="J74" s="102">
        <v>0</v>
      </c>
      <c r="K74" s="83"/>
      <c r="L74" s="104">
        <v>7928193</v>
      </c>
    </row>
    <row r="75" spans="1:12" ht="16.5" customHeight="1">
      <c r="A75" s="82" t="s">
        <v>28</v>
      </c>
      <c r="C75" s="89"/>
      <c r="D75" s="108"/>
      <c r="E75" s="109"/>
      <c r="F75" s="137">
        <v>145795</v>
      </c>
      <c r="G75" s="83"/>
      <c r="H75" s="138">
        <v>0</v>
      </c>
      <c r="I75" s="83"/>
      <c r="J75" s="137">
        <v>0</v>
      </c>
      <c r="K75" s="83"/>
      <c r="L75" s="138">
        <v>0</v>
      </c>
    </row>
    <row r="76" spans="1:12" ht="16.5" customHeight="1">
      <c r="D76" s="114"/>
      <c r="F76" s="102"/>
      <c r="G76" s="109"/>
      <c r="H76" s="104"/>
      <c r="I76" s="109"/>
      <c r="J76" s="102"/>
      <c r="K76" s="119"/>
      <c r="L76" s="104"/>
    </row>
    <row r="77" spans="1:12" ht="16.5" customHeight="1">
      <c r="A77" s="80" t="s">
        <v>29</v>
      </c>
      <c r="B77" s="80"/>
      <c r="D77" s="108"/>
      <c r="E77" s="109"/>
      <c r="F77" s="115">
        <f>SUM(F66:F75)</f>
        <v>270066807</v>
      </c>
      <c r="G77" s="103"/>
      <c r="H77" s="57">
        <f>SUM(H66:H76)</f>
        <v>666849287</v>
      </c>
      <c r="I77" s="103"/>
      <c r="J77" s="115">
        <f>SUM(J66:J75)</f>
        <v>71248233</v>
      </c>
      <c r="K77" s="103"/>
      <c r="L77" s="57">
        <f>SUM(L66:L76)</f>
        <v>77602805</v>
      </c>
    </row>
    <row r="78" spans="1:12" ht="16.5" customHeight="1">
      <c r="A78" s="89"/>
      <c r="B78" s="89"/>
      <c r="C78" s="89"/>
      <c r="D78" s="108"/>
      <c r="E78" s="109"/>
      <c r="F78" s="100"/>
      <c r="J78" s="100"/>
      <c r="K78" s="139"/>
    </row>
    <row r="79" spans="1:12" ht="16.5" customHeight="1">
      <c r="A79" s="80" t="s">
        <v>30</v>
      </c>
      <c r="B79" s="80"/>
      <c r="D79" s="114"/>
      <c r="F79" s="102"/>
      <c r="G79" s="122"/>
      <c r="H79" s="104"/>
      <c r="I79" s="122"/>
      <c r="J79" s="102"/>
      <c r="K79" s="139"/>
      <c r="L79" s="104"/>
    </row>
    <row r="80" spans="1:12" ht="16.5" customHeight="1">
      <c r="A80" s="89"/>
      <c r="B80" s="89"/>
      <c r="D80" s="114"/>
      <c r="F80" s="102"/>
      <c r="G80" s="122"/>
      <c r="H80" s="104"/>
      <c r="I80" s="122"/>
      <c r="J80" s="102"/>
      <c r="K80" s="139"/>
      <c r="L80" s="104"/>
    </row>
    <row r="81" spans="1:12" ht="16.5" customHeight="1">
      <c r="A81" s="82" t="s">
        <v>106</v>
      </c>
      <c r="F81" s="102"/>
      <c r="J81" s="140"/>
    </row>
    <row r="82" spans="1:12" ht="16.5" customHeight="1">
      <c r="B82" s="82" t="s">
        <v>105</v>
      </c>
      <c r="D82" s="81">
        <v>14</v>
      </c>
      <c r="F82" s="102">
        <v>119372538</v>
      </c>
      <c r="H82" s="54">
        <v>172303810</v>
      </c>
      <c r="J82" s="140">
        <v>98819429</v>
      </c>
      <c r="L82" s="54">
        <v>119479687</v>
      </c>
    </row>
    <row r="83" spans="1:12" ht="16.5" customHeight="1">
      <c r="A83" s="82" t="s">
        <v>117</v>
      </c>
      <c r="B83" s="89"/>
      <c r="D83" s="114">
        <v>14</v>
      </c>
      <c r="F83" s="102">
        <v>7544848</v>
      </c>
      <c r="G83" s="103"/>
      <c r="H83" s="54">
        <v>9305800</v>
      </c>
      <c r="I83" s="103"/>
      <c r="J83" s="140">
        <v>5327648</v>
      </c>
      <c r="K83" s="103"/>
      <c r="L83" s="54">
        <v>7190388</v>
      </c>
    </row>
    <row r="84" spans="1:12" ht="16.5" customHeight="1">
      <c r="A84" s="82" t="s">
        <v>136</v>
      </c>
      <c r="B84" s="89"/>
      <c r="D84" s="114"/>
      <c r="F84" s="102">
        <v>1875919</v>
      </c>
      <c r="G84" s="103"/>
      <c r="H84" s="54">
        <v>4892052</v>
      </c>
      <c r="I84" s="103"/>
      <c r="J84" s="140">
        <v>1875919</v>
      </c>
      <c r="K84" s="103"/>
      <c r="L84" s="54">
        <v>4892052</v>
      </c>
    </row>
    <row r="85" spans="1:12" ht="16.5" customHeight="1">
      <c r="A85" s="82" t="s">
        <v>31</v>
      </c>
      <c r="B85" s="89"/>
      <c r="D85" s="110"/>
      <c r="F85" s="102">
        <v>13556380</v>
      </c>
      <c r="G85" s="103"/>
      <c r="H85" s="54">
        <v>12988095</v>
      </c>
      <c r="I85" s="103"/>
      <c r="J85" s="112">
        <v>12354700</v>
      </c>
      <c r="K85" s="103"/>
      <c r="L85" s="113">
        <v>11908093</v>
      </c>
    </row>
    <row r="86" spans="1:12" ht="16.5" customHeight="1">
      <c r="A86" s="82" t="s">
        <v>32</v>
      </c>
      <c r="D86" s="110"/>
      <c r="F86" s="141">
        <v>5566250</v>
      </c>
      <c r="G86" s="103"/>
      <c r="H86" s="53">
        <v>5291250</v>
      </c>
      <c r="I86" s="103"/>
      <c r="J86" s="141">
        <v>5500000</v>
      </c>
      <c r="K86" s="103"/>
      <c r="L86" s="142">
        <v>5225000</v>
      </c>
    </row>
    <row r="87" spans="1:12" ht="16.5" customHeight="1">
      <c r="A87" s="89"/>
      <c r="B87" s="89"/>
      <c r="C87" s="89"/>
      <c r="D87" s="108"/>
      <c r="E87" s="109"/>
      <c r="F87" s="100"/>
      <c r="J87" s="100"/>
      <c r="K87" s="139"/>
    </row>
    <row r="88" spans="1:12" ht="16.5" customHeight="1">
      <c r="A88" s="80" t="s">
        <v>33</v>
      </c>
      <c r="B88" s="80"/>
      <c r="F88" s="115">
        <f>SUM(F81:F86)</f>
        <v>147915935</v>
      </c>
      <c r="G88" s="103"/>
      <c r="H88" s="57">
        <f>SUM(H81:H86)</f>
        <v>204781007</v>
      </c>
      <c r="I88" s="103"/>
      <c r="J88" s="115">
        <f>SUM(J81:J86)</f>
        <v>123877696</v>
      </c>
      <c r="K88" s="103"/>
      <c r="L88" s="57">
        <f>SUM(L81:L86)</f>
        <v>148695220</v>
      </c>
    </row>
    <row r="89" spans="1:12" ht="16.5" customHeight="1">
      <c r="A89" s="80"/>
      <c r="B89" s="80"/>
      <c r="F89" s="102"/>
      <c r="G89" s="109"/>
      <c r="H89" s="104"/>
      <c r="I89" s="109"/>
      <c r="J89" s="102"/>
      <c r="K89" s="119"/>
      <c r="L89" s="104"/>
    </row>
    <row r="90" spans="1:12" ht="16.5" customHeight="1">
      <c r="A90" s="80" t="s">
        <v>34</v>
      </c>
      <c r="B90" s="80"/>
      <c r="F90" s="115">
        <f>+F88+F77</f>
        <v>417982742</v>
      </c>
      <c r="G90" s="103"/>
      <c r="H90" s="57">
        <f>+H88+H77</f>
        <v>871630294</v>
      </c>
      <c r="I90" s="103"/>
      <c r="J90" s="115">
        <f>+J88+J77</f>
        <v>195125929</v>
      </c>
      <c r="K90" s="103"/>
      <c r="L90" s="57">
        <f>+L88+L77</f>
        <v>226298025</v>
      </c>
    </row>
    <row r="91" spans="1:12" ht="16.5" customHeight="1">
      <c r="A91" s="80"/>
      <c r="B91" s="80"/>
      <c r="F91" s="104"/>
      <c r="G91" s="103"/>
      <c r="H91" s="104"/>
      <c r="I91" s="103"/>
      <c r="J91" s="104"/>
      <c r="K91" s="103"/>
      <c r="L91" s="104"/>
    </row>
    <row r="92" spans="1:12" ht="16.5" customHeight="1">
      <c r="A92" s="80"/>
      <c r="B92" s="80"/>
      <c r="F92" s="104"/>
      <c r="G92" s="103"/>
      <c r="H92" s="104"/>
      <c r="I92" s="103"/>
      <c r="J92" s="104"/>
      <c r="K92" s="103"/>
      <c r="L92" s="104"/>
    </row>
    <row r="93" spans="1:12" ht="16.5" customHeight="1">
      <c r="A93" s="80"/>
      <c r="B93" s="80"/>
      <c r="F93" s="104"/>
      <c r="G93" s="103"/>
      <c r="H93" s="104"/>
      <c r="I93" s="103"/>
      <c r="J93" s="104"/>
      <c r="K93" s="103"/>
      <c r="L93" s="104"/>
    </row>
    <row r="94" spans="1:12" ht="16.5" customHeight="1">
      <c r="A94" s="80"/>
      <c r="B94" s="80"/>
      <c r="F94" s="104"/>
      <c r="G94" s="103"/>
      <c r="H94" s="104"/>
      <c r="I94" s="103"/>
      <c r="J94" s="104"/>
      <c r="K94" s="103"/>
      <c r="L94" s="104"/>
    </row>
    <row r="95" spans="1:12" ht="16.5" customHeight="1">
      <c r="A95" s="80"/>
      <c r="B95" s="80"/>
      <c r="F95" s="104"/>
      <c r="G95" s="103"/>
      <c r="H95" s="104"/>
      <c r="I95" s="103"/>
      <c r="J95" s="104"/>
      <c r="K95" s="103"/>
      <c r="L95" s="104"/>
    </row>
    <row r="96" spans="1:12" ht="16.5" customHeight="1">
      <c r="A96" s="80"/>
      <c r="B96" s="80"/>
      <c r="F96" s="104"/>
      <c r="G96" s="103"/>
      <c r="H96" s="104"/>
      <c r="I96" s="103"/>
      <c r="J96" s="104"/>
      <c r="K96" s="103"/>
      <c r="L96" s="104"/>
    </row>
    <row r="97" spans="1:12" ht="16.5" customHeight="1">
      <c r="A97" s="80"/>
      <c r="B97" s="80"/>
      <c r="F97" s="104"/>
      <c r="G97" s="103"/>
      <c r="H97" s="104"/>
      <c r="I97" s="103"/>
      <c r="J97" s="104"/>
      <c r="K97" s="103"/>
      <c r="L97" s="104"/>
    </row>
    <row r="98" spans="1:12" ht="22.35" customHeight="1">
      <c r="A98" s="86" t="str">
        <f>A49</f>
        <v>The accompanying notes are an integral part of these interim financial information.</v>
      </c>
      <c r="B98" s="128"/>
      <c r="C98" s="128"/>
      <c r="D98" s="129"/>
      <c r="E98" s="129"/>
      <c r="F98" s="130"/>
      <c r="G98" s="131"/>
      <c r="H98" s="130"/>
      <c r="I98" s="131"/>
      <c r="J98" s="130"/>
      <c r="K98" s="131"/>
      <c r="L98" s="130"/>
    </row>
    <row r="99" spans="1:12" ht="16.5" customHeight="1">
      <c r="A99" s="80" t="str">
        <f>A50</f>
        <v>Chase Asia Public Company Limited</v>
      </c>
      <c r="B99" s="80"/>
      <c r="C99" s="80"/>
      <c r="G99" s="83"/>
      <c r="I99" s="83"/>
      <c r="K99" s="83"/>
    </row>
    <row r="100" spans="1:12" ht="16.5" customHeight="1">
      <c r="A100" s="80" t="s">
        <v>132</v>
      </c>
      <c r="B100" s="80"/>
      <c r="C100" s="80"/>
      <c r="G100" s="83"/>
      <c r="I100" s="83"/>
      <c r="K100" s="83"/>
    </row>
    <row r="101" spans="1:12" ht="16.5" customHeight="1">
      <c r="A101" s="84" t="s">
        <v>168</v>
      </c>
      <c r="B101" s="84"/>
      <c r="C101" s="84"/>
      <c r="D101" s="85"/>
      <c r="E101" s="86"/>
      <c r="F101" s="87"/>
      <c r="G101" s="88"/>
      <c r="H101" s="87"/>
      <c r="I101" s="88"/>
      <c r="J101" s="87"/>
      <c r="K101" s="88"/>
      <c r="L101" s="87"/>
    </row>
    <row r="102" spans="1:12" ht="16.5" customHeight="1">
      <c r="A102" s="80"/>
      <c r="B102" s="80"/>
      <c r="C102" s="80"/>
      <c r="G102" s="83"/>
      <c r="I102" s="83"/>
      <c r="K102" s="83"/>
    </row>
    <row r="103" spans="1:12" ht="16.5" customHeight="1">
      <c r="G103" s="83"/>
      <c r="I103" s="83"/>
      <c r="K103" s="83"/>
    </row>
    <row r="104" spans="1:12" ht="16.5" customHeight="1">
      <c r="A104" s="89"/>
      <c r="B104" s="89"/>
      <c r="C104" s="89"/>
      <c r="D104" s="90"/>
      <c r="E104" s="90"/>
      <c r="F104" s="222" t="s">
        <v>1</v>
      </c>
      <c r="G104" s="222"/>
      <c r="H104" s="222"/>
      <c r="I104" s="174"/>
      <c r="J104" s="222" t="s">
        <v>2</v>
      </c>
      <c r="K104" s="222"/>
      <c r="L104" s="222"/>
    </row>
    <row r="105" spans="1:12" ht="16.5" customHeight="1">
      <c r="A105" s="89"/>
      <c r="B105" s="89"/>
      <c r="C105" s="89"/>
      <c r="F105" s="223" t="s">
        <v>93</v>
      </c>
      <c r="G105" s="223"/>
      <c r="H105" s="223"/>
      <c r="I105" s="91"/>
      <c r="J105" s="223" t="s">
        <v>93</v>
      </c>
      <c r="K105" s="223"/>
      <c r="L105" s="223"/>
    </row>
    <row r="106" spans="1:12" ht="16.5" customHeight="1">
      <c r="A106" s="89"/>
      <c r="B106" s="89"/>
      <c r="C106" s="89"/>
      <c r="F106" s="92" t="s">
        <v>103</v>
      </c>
      <c r="G106" s="92"/>
      <c r="H106" s="92" t="s">
        <v>104</v>
      </c>
      <c r="I106" s="92"/>
      <c r="J106" s="92" t="s">
        <v>103</v>
      </c>
      <c r="K106" s="92"/>
      <c r="L106" s="92" t="s">
        <v>104</v>
      </c>
    </row>
    <row r="107" spans="1:12" ht="16.5" customHeight="1">
      <c r="A107" s="89"/>
      <c r="B107" s="89"/>
      <c r="C107" s="89"/>
      <c r="F107" s="51" t="s">
        <v>170</v>
      </c>
      <c r="G107" s="93"/>
      <c r="H107" s="39" t="s">
        <v>3</v>
      </c>
      <c r="I107" s="93"/>
      <c r="J107" s="51" t="s">
        <v>170</v>
      </c>
      <c r="K107" s="93"/>
      <c r="L107" s="39" t="s">
        <v>3</v>
      </c>
    </row>
    <row r="108" spans="1:12" s="97" customFormat="1" ht="16.5" customHeight="1">
      <c r="A108" s="94"/>
      <c r="B108" s="94"/>
      <c r="C108" s="94"/>
      <c r="D108" s="81"/>
      <c r="E108" s="82"/>
      <c r="F108" s="95" t="s">
        <v>131</v>
      </c>
      <c r="G108" s="96"/>
      <c r="H108" s="95" t="s">
        <v>4</v>
      </c>
      <c r="I108" s="96"/>
      <c r="J108" s="95" t="s">
        <v>131</v>
      </c>
      <c r="K108" s="96"/>
      <c r="L108" s="95" t="s">
        <v>4</v>
      </c>
    </row>
    <row r="109" spans="1:12" ht="16.5" customHeight="1">
      <c r="A109" s="89"/>
      <c r="B109" s="89"/>
      <c r="C109" s="89"/>
      <c r="D109" s="98" t="s">
        <v>5</v>
      </c>
      <c r="E109" s="81"/>
      <c r="F109" s="99" t="s">
        <v>6</v>
      </c>
      <c r="G109" s="96"/>
      <c r="H109" s="99" t="s">
        <v>6</v>
      </c>
      <c r="I109" s="96"/>
      <c r="J109" s="99" t="s">
        <v>6</v>
      </c>
      <c r="K109" s="96"/>
      <c r="L109" s="99" t="s">
        <v>6</v>
      </c>
    </row>
    <row r="110" spans="1:12" ht="16.5" customHeight="1">
      <c r="A110" s="80"/>
      <c r="B110" s="80"/>
      <c r="C110" s="80"/>
      <c r="D110" s="132"/>
      <c r="E110" s="81"/>
      <c r="F110" s="143"/>
      <c r="G110" s="96"/>
      <c r="H110" s="133"/>
      <c r="I110" s="96"/>
      <c r="J110" s="143"/>
      <c r="K110" s="96"/>
      <c r="L110" s="133"/>
    </row>
    <row r="111" spans="1:12" ht="16.5" customHeight="1">
      <c r="A111" s="80" t="s">
        <v>133</v>
      </c>
      <c r="B111" s="80"/>
      <c r="F111" s="102"/>
      <c r="G111" s="103"/>
      <c r="H111" s="104"/>
      <c r="I111" s="103"/>
      <c r="J111" s="102"/>
      <c r="K111" s="103"/>
      <c r="L111" s="104"/>
    </row>
    <row r="112" spans="1:12" ht="16.5" customHeight="1">
      <c r="A112" s="80"/>
      <c r="B112" s="80"/>
      <c r="F112" s="102"/>
      <c r="G112" s="103"/>
      <c r="H112" s="104"/>
      <c r="I112" s="103"/>
      <c r="J112" s="102"/>
      <c r="K112" s="103"/>
      <c r="L112" s="104"/>
    </row>
    <row r="113" spans="1:12" ht="16.5" customHeight="1">
      <c r="A113" s="80" t="s">
        <v>35</v>
      </c>
      <c r="B113" s="80"/>
      <c r="F113" s="102"/>
      <c r="G113" s="103"/>
      <c r="H113" s="104"/>
      <c r="I113" s="103"/>
      <c r="J113" s="102"/>
      <c r="K113" s="103"/>
      <c r="L113" s="104"/>
    </row>
    <row r="114" spans="1:12" ht="16.5" customHeight="1">
      <c r="A114" s="89"/>
      <c r="B114" s="89"/>
      <c r="D114" s="114"/>
      <c r="F114" s="102"/>
      <c r="G114" s="122"/>
      <c r="H114" s="104"/>
      <c r="I114" s="122"/>
      <c r="J114" s="102"/>
      <c r="K114" s="139"/>
      <c r="L114" s="104"/>
    </row>
    <row r="115" spans="1:12" ht="16.5" customHeight="1">
      <c r="A115" s="82" t="s">
        <v>36</v>
      </c>
      <c r="D115" s="81">
        <v>15</v>
      </c>
      <c r="F115" s="100"/>
      <c r="G115" s="122"/>
      <c r="I115" s="122"/>
      <c r="J115" s="100"/>
      <c r="K115" s="122"/>
    </row>
    <row r="116" spans="1:12" ht="16.5" customHeight="1">
      <c r="B116" s="82" t="s">
        <v>37</v>
      </c>
      <c r="F116" s="100"/>
      <c r="G116" s="122"/>
      <c r="I116" s="122"/>
      <c r="J116" s="100"/>
      <c r="K116" s="139"/>
    </row>
    <row r="117" spans="1:12" ht="16.5" customHeight="1">
      <c r="B117" s="82" t="s">
        <v>120</v>
      </c>
      <c r="F117" s="100"/>
      <c r="G117" s="122"/>
      <c r="I117" s="122"/>
      <c r="J117" s="100"/>
      <c r="K117" s="139"/>
    </row>
    <row r="118" spans="1:12" ht="16.5" customHeight="1" thickBot="1">
      <c r="B118" s="82" t="s">
        <v>121</v>
      </c>
      <c r="F118" s="144">
        <v>992720900</v>
      </c>
      <c r="G118" s="122"/>
      <c r="H118" s="145">
        <v>992720900</v>
      </c>
      <c r="I118" s="122"/>
      <c r="J118" s="144">
        <v>992720900</v>
      </c>
      <c r="K118" s="139"/>
      <c r="L118" s="145">
        <v>992720900</v>
      </c>
    </row>
    <row r="119" spans="1:12" ht="16.5" customHeight="1" thickTop="1">
      <c r="F119" s="100"/>
      <c r="G119" s="122"/>
      <c r="I119" s="122"/>
      <c r="J119" s="100"/>
      <c r="K119" s="139"/>
    </row>
    <row r="120" spans="1:12" ht="16.5" customHeight="1">
      <c r="B120" s="82" t="s">
        <v>38</v>
      </c>
      <c r="D120" s="81">
        <v>15</v>
      </c>
      <c r="F120" s="100"/>
      <c r="G120" s="122"/>
      <c r="I120" s="122"/>
      <c r="J120" s="100"/>
      <c r="K120" s="139"/>
    </row>
    <row r="121" spans="1:12" ht="16.5" customHeight="1">
      <c r="B121" s="82" t="s">
        <v>120</v>
      </c>
      <c r="F121" s="100"/>
      <c r="G121" s="122"/>
      <c r="I121" s="122"/>
      <c r="J121" s="100"/>
      <c r="K121" s="139"/>
    </row>
    <row r="122" spans="1:12" ht="16.5" customHeight="1">
      <c r="B122" s="82" t="s">
        <v>122</v>
      </c>
      <c r="F122" s="102">
        <v>992720900</v>
      </c>
      <c r="H122" s="104"/>
      <c r="J122" s="102">
        <v>992720900</v>
      </c>
      <c r="K122" s="139"/>
    </row>
    <row r="123" spans="1:12" ht="16.5" customHeight="1">
      <c r="B123" s="82" t="s">
        <v>141</v>
      </c>
      <c r="F123" s="102"/>
      <c r="H123" s="104"/>
      <c r="J123" s="102"/>
      <c r="K123" s="139"/>
      <c r="L123" s="104"/>
    </row>
    <row r="124" spans="1:12" ht="16.5" customHeight="1">
      <c r="B124" s="82" t="s">
        <v>142</v>
      </c>
      <c r="F124" s="102"/>
      <c r="H124" s="104">
        <v>784220900</v>
      </c>
      <c r="J124" s="102"/>
      <c r="K124" s="139"/>
      <c r="L124" s="104">
        <v>784220900</v>
      </c>
    </row>
    <row r="125" spans="1:12" ht="16.5" customHeight="1">
      <c r="A125" s="82" t="s">
        <v>114</v>
      </c>
      <c r="D125" s="81">
        <v>15</v>
      </c>
      <c r="F125" s="102">
        <v>1644015614</v>
      </c>
      <c r="G125" s="109"/>
      <c r="H125" s="104">
        <v>665586405</v>
      </c>
      <c r="I125" s="109"/>
      <c r="J125" s="140">
        <v>1644015614</v>
      </c>
      <c r="K125" s="109"/>
      <c r="L125" s="104">
        <v>665586405</v>
      </c>
    </row>
    <row r="126" spans="1:12" ht="16.5" customHeight="1">
      <c r="A126" s="82" t="s">
        <v>39</v>
      </c>
      <c r="F126" s="100"/>
      <c r="G126" s="122"/>
      <c r="J126" s="100"/>
    </row>
    <row r="127" spans="1:12" ht="16.5" customHeight="1">
      <c r="B127" s="82" t="s">
        <v>40</v>
      </c>
      <c r="F127" s="102">
        <v>-328956901</v>
      </c>
      <c r="G127" s="109"/>
      <c r="H127" s="104">
        <v>-328956901</v>
      </c>
      <c r="I127" s="109"/>
      <c r="J127" s="112">
        <v>0</v>
      </c>
      <c r="K127" s="109"/>
      <c r="L127" s="113">
        <v>0</v>
      </c>
    </row>
    <row r="128" spans="1:12" ht="16.5" customHeight="1">
      <c r="A128" s="82" t="s">
        <v>41</v>
      </c>
      <c r="F128" s="102"/>
      <c r="G128" s="109"/>
      <c r="H128" s="104"/>
      <c r="I128" s="109"/>
      <c r="J128" s="102"/>
      <c r="K128" s="109"/>
      <c r="L128" s="104"/>
    </row>
    <row r="129" spans="1:12" ht="16.5" customHeight="1">
      <c r="B129" s="82" t="s">
        <v>137</v>
      </c>
      <c r="F129" s="102">
        <v>5207816</v>
      </c>
      <c r="G129" s="109"/>
      <c r="H129" s="104">
        <v>5207816</v>
      </c>
      <c r="I129" s="109"/>
      <c r="J129" s="102">
        <v>5207816</v>
      </c>
      <c r="K129" s="109"/>
      <c r="L129" s="104">
        <v>5207816</v>
      </c>
    </row>
    <row r="130" spans="1:12" ht="16.5" customHeight="1">
      <c r="B130" s="82" t="s">
        <v>42</v>
      </c>
      <c r="D130" s="114"/>
      <c r="E130" s="109"/>
      <c r="F130" s="141">
        <v>989571665</v>
      </c>
      <c r="G130" s="103"/>
      <c r="H130" s="146">
        <v>933654280</v>
      </c>
      <c r="I130" s="103"/>
      <c r="J130" s="141">
        <v>749521341</v>
      </c>
      <c r="K130" s="103"/>
      <c r="L130" s="146">
        <v>719412338</v>
      </c>
    </row>
    <row r="131" spans="1:12" ht="16.5" customHeight="1">
      <c r="A131" s="89"/>
      <c r="B131" s="89"/>
      <c r="C131" s="89"/>
      <c r="D131" s="114"/>
      <c r="F131" s="100"/>
      <c r="J131" s="100"/>
      <c r="K131" s="139"/>
    </row>
    <row r="132" spans="1:12" ht="16.5" customHeight="1">
      <c r="A132" s="80" t="s">
        <v>43</v>
      </c>
      <c r="D132" s="108"/>
      <c r="E132" s="109"/>
      <c r="F132" s="102">
        <f>SUM(F122:F131)</f>
        <v>3302559094</v>
      </c>
      <c r="G132" s="109"/>
      <c r="H132" s="104">
        <f>SUM(H122:H131)</f>
        <v>2059712500</v>
      </c>
      <c r="I132" s="109"/>
      <c r="J132" s="102">
        <f>SUM(J122:J131)</f>
        <v>3391465671</v>
      </c>
      <c r="K132" s="109"/>
      <c r="L132" s="104">
        <f>SUM(L123:L131)</f>
        <v>2174427459</v>
      </c>
    </row>
    <row r="133" spans="1:12" ht="16.5" customHeight="1">
      <c r="A133" s="82" t="s">
        <v>44</v>
      </c>
      <c r="F133" s="115">
        <v>28204</v>
      </c>
      <c r="G133" s="147"/>
      <c r="H133" s="53">
        <v>25626</v>
      </c>
      <c r="I133" s="54"/>
      <c r="J133" s="141">
        <v>0</v>
      </c>
      <c r="K133" s="103"/>
      <c r="L133" s="146">
        <v>0</v>
      </c>
    </row>
    <row r="134" spans="1:12" ht="16.5" customHeight="1">
      <c r="A134" s="89"/>
      <c r="B134" s="89"/>
      <c r="C134" s="89"/>
      <c r="D134" s="108"/>
      <c r="E134" s="109"/>
      <c r="F134" s="102"/>
      <c r="G134" s="109"/>
      <c r="H134" s="104"/>
      <c r="I134" s="109"/>
      <c r="J134" s="102"/>
      <c r="K134" s="119"/>
      <c r="L134" s="104"/>
    </row>
    <row r="135" spans="1:12" ht="16.5" customHeight="1">
      <c r="A135" s="80" t="s">
        <v>45</v>
      </c>
      <c r="F135" s="115">
        <f>SUM(F132:F133)</f>
        <v>3302587298</v>
      </c>
      <c r="G135" s="103"/>
      <c r="H135" s="57">
        <f>SUM(H132:H133)</f>
        <v>2059738126</v>
      </c>
      <c r="I135" s="103"/>
      <c r="J135" s="115">
        <f>SUM(J132:J133)</f>
        <v>3391465671</v>
      </c>
      <c r="K135" s="103"/>
      <c r="L135" s="57">
        <f>SUM(L132:L133)</f>
        <v>2174427459</v>
      </c>
    </row>
    <row r="136" spans="1:12" ht="16.5" customHeight="1">
      <c r="B136" s="89"/>
      <c r="C136" s="89"/>
      <c r="D136" s="90"/>
      <c r="E136" s="90"/>
      <c r="F136" s="102"/>
      <c r="G136" s="109"/>
      <c r="H136" s="104"/>
      <c r="I136" s="109"/>
      <c r="J136" s="102"/>
      <c r="K136" s="119"/>
      <c r="L136" s="104"/>
    </row>
    <row r="137" spans="1:12" ht="16.5" customHeight="1" thickBot="1">
      <c r="A137" s="80" t="s">
        <v>46</v>
      </c>
      <c r="B137" s="89"/>
      <c r="C137" s="89"/>
      <c r="D137" s="90"/>
      <c r="E137" s="90"/>
      <c r="F137" s="126">
        <f>+F135+F90</f>
        <v>3720570040</v>
      </c>
      <c r="G137" s="103"/>
      <c r="H137" s="127">
        <f>+H135+H90</f>
        <v>2931368420</v>
      </c>
      <c r="I137" s="104"/>
      <c r="J137" s="126">
        <f>+J135+J90</f>
        <v>3586591600</v>
      </c>
      <c r="K137" s="109"/>
      <c r="L137" s="127">
        <f>+L135+L90</f>
        <v>2400725484</v>
      </c>
    </row>
    <row r="138" spans="1:12" ht="16.5" customHeight="1" thickTop="1">
      <c r="A138" s="80"/>
      <c r="B138" s="89"/>
      <c r="C138" s="89"/>
      <c r="D138" s="90"/>
      <c r="E138" s="90"/>
      <c r="F138" s="104"/>
      <c r="G138" s="103"/>
      <c r="H138" s="104"/>
      <c r="I138" s="104"/>
      <c r="J138" s="104"/>
      <c r="K138" s="109"/>
      <c r="L138" s="104"/>
    </row>
    <row r="139" spans="1:12" ht="16.5" customHeight="1">
      <c r="A139" s="80"/>
      <c r="B139" s="89"/>
      <c r="C139" s="89"/>
      <c r="D139" s="90"/>
      <c r="E139" s="90"/>
      <c r="F139" s="104"/>
      <c r="G139" s="104"/>
      <c r="H139" s="104"/>
      <c r="I139" s="104"/>
      <c r="J139" s="104"/>
      <c r="K139" s="104"/>
      <c r="L139" s="104"/>
    </row>
    <row r="140" spans="1:12" ht="16.5" customHeight="1">
      <c r="A140" s="80"/>
      <c r="B140" s="89"/>
      <c r="C140" s="89"/>
      <c r="D140" s="90"/>
      <c r="E140" s="90"/>
      <c r="F140" s="104"/>
      <c r="G140" s="103"/>
      <c r="H140" s="104"/>
      <c r="I140" s="104"/>
      <c r="J140" s="104"/>
      <c r="K140" s="109"/>
      <c r="L140" s="104"/>
    </row>
    <row r="141" spans="1:12" ht="16.5" customHeight="1">
      <c r="A141" s="80"/>
      <c r="B141" s="89"/>
      <c r="C141" s="89"/>
      <c r="D141" s="90"/>
      <c r="E141" s="90"/>
      <c r="F141" s="104"/>
      <c r="G141" s="103"/>
      <c r="H141" s="104"/>
      <c r="I141" s="104"/>
      <c r="J141" s="104"/>
      <c r="K141" s="109"/>
      <c r="L141" s="104"/>
    </row>
    <row r="142" spans="1:12" ht="16.5" customHeight="1">
      <c r="A142" s="80"/>
      <c r="B142" s="89"/>
      <c r="C142" s="89"/>
      <c r="D142" s="90"/>
      <c r="E142" s="90"/>
      <c r="F142" s="104"/>
      <c r="G142" s="103"/>
      <c r="H142" s="104"/>
      <c r="I142" s="104"/>
      <c r="J142" s="104"/>
      <c r="K142" s="109"/>
      <c r="L142" s="104"/>
    </row>
    <row r="143" spans="1:12" ht="16.5" customHeight="1">
      <c r="A143" s="80"/>
      <c r="B143" s="89"/>
      <c r="C143" s="89"/>
      <c r="D143" s="90"/>
      <c r="E143" s="90"/>
      <c r="F143" s="104"/>
      <c r="G143" s="103"/>
      <c r="H143" s="104"/>
      <c r="I143" s="104"/>
      <c r="J143" s="104"/>
      <c r="K143" s="109"/>
      <c r="L143" s="104"/>
    </row>
    <row r="144" spans="1:12" ht="16.5" customHeight="1">
      <c r="A144" s="80"/>
      <c r="B144" s="89"/>
      <c r="C144" s="89"/>
      <c r="D144" s="90"/>
      <c r="E144" s="90"/>
      <c r="F144" s="104"/>
      <c r="G144" s="103"/>
      <c r="H144" s="104"/>
      <c r="I144" s="104"/>
      <c r="J144" s="104"/>
      <c r="K144" s="109"/>
      <c r="L144" s="104"/>
    </row>
    <row r="145" spans="1:12" ht="16.5" customHeight="1">
      <c r="A145" s="80"/>
      <c r="B145" s="89"/>
      <c r="C145" s="89"/>
      <c r="D145" s="90"/>
      <c r="E145" s="90"/>
      <c r="F145" s="104"/>
      <c r="G145" s="103"/>
      <c r="H145" s="104"/>
      <c r="I145" s="104"/>
      <c r="J145" s="104"/>
      <c r="K145" s="109"/>
      <c r="L145" s="104"/>
    </row>
    <row r="146" spans="1:12" ht="16.5" customHeight="1">
      <c r="A146" s="80"/>
      <c r="B146" s="89"/>
      <c r="C146" s="89"/>
      <c r="D146" s="90"/>
      <c r="E146" s="90"/>
      <c r="F146" s="104"/>
      <c r="G146" s="103"/>
      <c r="H146" s="104"/>
      <c r="I146" s="104"/>
      <c r="J146" s="104"/>
      <c r="K146" s="109"/>
      <c r="L146" s="104"/>
    </row>
    <row r="147" spans="1:12" ht="22.35" customHeight="1">
      <c r="A147" s="86" t="str">
        <f>A49</f>
        <v>The accompanying notes are an integral part of these interim financial information.</v>
      </c>
      <c r="B147" s="128"/>
      <c r="C147" s="128"/>
      <c r="D147" s="129"/>
      <c r="E147" s="129"/>
      <c r="F147" s="130"/>
      <c r="G147" s="131"/>
      <c r="H147" s="130"/>
      <c r="I147" s="131"/>
      <c r="J147" s="130"/>
      <c r="K147" s="131"/>
      <c r="L147" s="130"/>
    </row>
  </sheetData>
  <mergeCells count="12">
    <mergeCell ref="J105:L105"/>
    <mergeCell ref="J104:L104"/>
    <mergeCell ref="J56:L56"/>
    <mergeCell ref="F104:H104"/>
    <mergeCell ref="F105:H105"/>
    <mergeCell ref="F56:H56"/>
    <mergeCell ref="J55:L55"/>
    <mergeCell ref="J7:L7"/>
    <mergeCell ref="J6:L6"/>
    <mergeCell ref="F6:H6"/>
    <mergeCell ref="F7:H7"/>
    <mergeCell ref="F55:H55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&amp;R&amp;9&amp;P</oddFooter>
  </headerFooter>
  <rowBreaks count="2" manualBreakCount="2">
    <brk id="49" max="16383" man="1"/>
    <brk id="98" max="16383" man="1"/>
  </rowBreaks>
  <ignoredErrors>
    <ignoredError sqref="I59 K59 G59 F59 H59 L59 J59 F10:L10 I108 K108 G108 F108 H108 L108 J108" numberStoredAsText="1"/>
    <ignoredError sqref="D74:D80 D70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BC9DF8-B165-4017-966E-384A1689F88F}">
  <dimension ref="A1:L52"/>
  <sheetViews>
    <sheetView topLeftCell="A50" zoomScaleNormal="100" zoomScaleSheetLayoutView="115" workbookViewId="0">
      <selection activeCell="N37" sqref="N37"/>
    </sheetView>
  </sheetViews>
  <sheetFormatPr defaultColWidth="9.42578125" defaultRowHeight="12"/>
  <cols>
    <col min="1" max="2" width="1.42578125" style="58" customWidth="1"/>
    <col min="3" max="3" width="34" style="58" customWidth="1"/>
    <col min="4" max="4" width="5.5703125" style="58" customWidth="1"/>
    <col min="5" max="5" width="0.5703125" style="58" customWidth="1"/>
    <col min="6" max="6" width="12.42578125" style="13" customWidth="1"/>
    <col min="7" max="7" width="0.5703125" style="58" customWidth="1"/>
    <col min="8" max="8" width="12.42578125" style="13" customWidth="1"/>
    <col min="9" max="9" width="0.5703125" style="58" customWidth="1"/>
    <col min="10" max="10" width="12.42578125" style="13" customWidth="1"/>
    <col min="11" max="11" width="0.5703125" style="58" customWidth="1"/>
    <col min="12" max="12" width="12.42578125" style="13" customWidth="1"/>
    <col min="13" max="13" width="8.5703125" style="58" customWidth="1"/>
    <col min="14" max="16384" width="9.42578125" style="58"/>
  </cols>
  <sheetData>
    <row r="1" spans="1:12" ht="16.5" customHeight="1">
      <c r="A1" s="19" t="s">
        <v>119</v>
      </c>
      <c r="D1" s="19"/>
      <c r="E1" s="19"/>
      <c r="F1" s="12"/>
      <c r="G1" s="19"/>
      <c r="H1" s="12"/>
    </row>
    <row r="2" spans="1:12" ht="16.5" customHeight="1">
      <c r="A2" s="19" t="s">
        <v>111</v>
      </c>
      <c r="D2" s="19"/>
      <c r="E2" s="19"/>
      <c r="F2" s="12"/>
      <c r="G2" s="19"/>
      <c r="H2" s="12"/>
    </row>
    <row r="3" spans="1:12" ht="16.5" customHeight="1">
      <c r="A3" s="14" t="s">
        <v>169</v>
      </c>
      <c r="B3" s="17"/>
      <c r="C3" s="17"/>
      <c r="D3" s="14"/>
      <c r="E3" s="14"/>
      <c r="F3" s="16"/>
      <c r="G3" s="14"/>
      <c r="H3" s="16"/>
      <c r="I3" s="17"/>
      <c r="J3" s="35"/>
      <c r="K3" s="17"/>
      <c r="L3" s="35"/>
    </row>
    <row r="4" spans="1:12" ht="16.5" customHeight="1">
      <c r="A4" s="19"/>
      <c r="D4" s="19"/>
      <c r="E4" s="19"/>
      <c r="F4" s="12"/>
      <c r="G4" s="19"/>
      <c r="H4" s="12"/>
    </row>
    <row r="5" spans="1:12" ht="16.5" customHeight="1">
      <c r="A5" s="19"/>
      <c r="D5" s="19"/>
      <c r="E5" s="19"/>
      <c r="F5" s="12"/>
      <c r="G5" s="19"/>
      <c r="H5" s="12"/>
    </row>
    <row r="6" spans="1:12" ht="15.95" customHeight="1">
      <c r="F6" s="224" t="s">
        <v>1</v>
      </c>
      <c r="G6" s="224"/>
      <c r="H6" s="224"/>
      <c r="I6" s="164"/>
      <c r="J6" s="224" t="s">
        <v>2</v>
      </c>
      <c r="K6" s="224"/>
      <c r="L6" s="224"/>
    </row>
    <row r="7" spans="1:12" ht="15.95" customHeight="1">
      <c r="F7" s="225" t="s">
        <v>93</v>
      </c>
      <c r="G7" s="225"/>
      <c r="H7" s="225"/>
      <c r="I7" s="18"/>
      <c r="J7" s="225" t="s">
        <v>93</v>
      </c>
      <c r="K7" s="225"/>
      <c r="L7" s="225"/>
    </row>
    <row r="8" spans="1:12" ht="15.95" customHeight="1">
      <c r="F8" s="36" t="s">
        <v>103</v>
      </c>
      <c r="G8" s="37"/>
      <c r="H8" s="36" t="s">
        <v>103</v>
      </c>
      <c r="I8" s="18"/>
      <c r="J8" s="36" t="s">
        <v>103</v>
      </c>
      <c r="K8" s="37"/>
      <c r="L8" s="36" t="s">
        <v>103</v>
      </c>
    </row>
    <row r="9" spans="1:12" ht="15.95" customHeight="1">
      <c r="B9" s="59"/>
      <c r="C9" s="44"/>
      <c r="D9" s="24"/>
      <c r="F9" s="40" t="s">
        <v>131</v>
      </c>
      <c r="G9" s="41"/>
      <c r="H9" s="40" t="s">
        <v>4</v>
      </c>
      <c r="I9" s="41"/>
      <c r="J9" s="40" t="s">
        <v>131</v>
      </c>
      <c r="K9" s="41"/>
      <c r="L9" s="40" t="s">
        <v>4</v>
      </c>
    </row>
    <row r="10" spans="1:12" ht="15.95" customHeight="1">
      <c r="B10" s="59"/>
      <c r="C10" s="44"/>
      <c r="D10" s="206" t="s">
        <v>150</v>
      </c>
      <c r="E10" s="24"/>
      <c r="F10" s="148" t="s">
        <v>6</v>
      </c>
      <c r="G10" s="41"/>
      <c r="H10" s="148" t="s">
        <v>6</v>
      </c>
      <c r="I10" s="41"/>
      <c r="J10" s="148" t="s">
        <v>6</v>
      </c>
      <c r="K10" s="41"/>
      <c r="L10" s="148" t="s">
        <v>6</v>
      </c>
    </row>
    <row r="11" spans="1:12" ht="14.1" customHeight="1">
      <c r="B11" s="59"/>
      <c r="C11" s="44"/>
      <c r="D11" s="38"/>
      <c r="E11" s="38"/>
      <c r="F11" s="42"/>
      <c r="G11" s="45"/>
      <c r="H11" s="149"/>
      <c r="I11" s="45"/>
      <c r="J11" s="42"/>
      <c r="K11" s="45"/>
      <c r="L11" s="149"/>
    </row>
    <row r="12" spans="1:12" ht="15.95" customHeight="1">
      <c r="A12" s="56" t="s">
        <v>143</v>
      </c>
      <c r="D12" s="43"/>
      <c r="E12" s="43"/>
      <c r="F12" s="77">
        <v>125242941</v>
      </c>
      <c r="G12" s="55"/>
      <c r="H12" s="160">
        <v>103460068</v>
      </c>
      <c r="I12" s="160"/>
      <c r="J12" s="163">
        <v>19014369</v>
      </c>
      <c r="K12" s="160"/>
      <c r="L12" s="160">
        <v>7876324</v>
      </c>
    </row>
    <row r="13" spans="1:12" ht="15.95" customHeight="1">
      <c r="A13" s="56" t="s">
        <v>167</v>
      </c>
      <c r="D13" s="43"/>
      <c r="E13" s="43"/>
      <c r="F13" s="77"/>
      <c r="G13" s="55"/>
      <c r="H13" s="22"/>
      <c r="I13" s="55"/>
      <c r="J13" s="77"/>
      <c r="K13" s="55"/>
      <c r="L13" s="22"/>
    </row>
    <row r="14" spans="1:12" ht="15.95" customHeight="1">
      <c r="A14" s="56"/>
      <c r="B14" s="58" t="s">
        <v>148</v>
      </c>
      <c r="D14" s="43"/>
      <c r="E14" s="43"/>
      <c r="F14" s="77">
        <v>0</v>
      </c>
      <c r="G14" s="55"/>
      <c r="H14" s="160">
        <v>1545018</v>
      </c>
      <c r="I14" s="55"/>
      <c r="J14" s="77">
        <v>0</v>
      </c>
      <c r="K14" s="55"/>
      <c r="L14" s="160">
        <v>0</v>
      </c>
    </row>
    <row r="15" spans="1:12" ht="15.95" customHeight="1">
      <c r="A15" s="56" t="s">
        <v>47</v>
      </c>
      <c r="D15" s="43"/>
      <c r="E15" s="43"/>
      <c r="F15" s="77">
        <v>47260773</v>
      </c>
      <c r="G15" s="55"/>
      <c r="H15" s="160">
        <v>56135751</v>
      </c>
      <c r="I15" s="160"/>
      <c r="J15" s="163">
        <v>75836520</v>
      </c>
      <c r="K15" s="160"/>
      <c r="L15" s="160">
        <v>87236981</v>
      </c>
    </row>
    <row r="16" spans="1:12" ht="15.95" customHeight="1">
      <c r="A16" s="58" t="s">
        <v>145</v>
      </c>
      <c r="D16" s="43"/>
      <c r="E16" s="43"/>
      <c r="F16" s="78">
        <v>-60926705</v>
      </c>
      <c r="G16" s="164"/>
      <c r="H16" s="168">
        <v>-56689847</v>
      </c>
      <c r="I16" s="164"/>
      <c r="J16" s="169">
        <v>-44735773</v>
      </c>
      <c r="K16" s="164"/>
      <c r="L16" s="168">
        <v>-39328983</v>
      </c>
    </row>
    <row r="17" spans="1:12" ht="14.1" customHeight="1">
      <c r="B17" s="46"/>
      <c r="C17" s="56"/>
      <c r="D17" s="43"/>
      <c r="E17" s="43"/>
      <c r="F17" s="77"/>
      <c r="G17" s="167"/>
      <c r="H17" s="22"/>
      <c r="I17" s="55"/>
      <c r="J17" s="77"/>
      <c r="K17" s="167"/>
      <c r="L17" s="22"/>
    </row>
    <row r="18" spans="1:12" ht="15.95" customHeight="1">
      <c r="A18" s="158" t="s">
        <v>48</v>
      </c>
      <c r="D18" s="43"/>
      <c r="E18" s="43"/>
      <c r="F18" s="77">
        <f>SUM(F12:F16)</f>
        <v>111577009</v>
      </c>
      <c r="G18" s="55"/>
      <c r="H18" s="22">
        <f>SUM(H12:H16)</f>
        <v>104450990</v>
      </c>
      <c r="I18" s="55"/>
      <c r="J18" s="77">
        <f>SUM(J12:J16)</f>
        <v>50115116</v>
      </c>
      <c r="K18" s="55"/>
      <c r="L18" s="22">
        <f>SUM(L12:L16)</f>
        <v>55784322</v>
      </c>
    </row>
    <row r="19" spans="1:12" ht="15.95" customHeight="1">
      <c r="A19" s="47" t="s">
        <v>49</v>
      </c>
      <c r="D19" s="43"/>
      <c r="E19" s="43"/>
      <c r="F19" s="77">
        <v>695485</v>
      </c>
      <c r="G19" s="164"/>
      <c r="H19" s="160">
        <v>789063</v>
      </c>
      <c r="I19" s="164"/>
      <c r="J19" s="163">
        <v>8076</v>
      </c>
      <c r="K19" s="164"/>
      <c r="L19" s="160">
        <v>27912</v>
      </c>
    </row>
    <row r="20" spans="1:12" ht="15.95" customHeight="1">
      <c r="A20" s="47" t="s">
        <v>50</v>
      </c>
      <c r="D20" s="43"/>
      <c r="E20" s="43"/>
      <c r="F20" s="77">
        <v>-28604645</v>
      </c>
      <c r="G20" s="164"/>
      <c r="H20" s="160">
        <v>-24199870</v>
      </c>
      <c r="I20" s="164"/>
      <c r="J20" s="163">
        <v>-24703794</v>
      </c>
      <c r="K20" s="164"/>
      <c r="L20" s="160">
        <v>-19660355</v>
      </c>
    </row>
    <row r="21" spans="1:12" ht="15.95" customHeight="1">
      <c r="A21" s="47" t="s">
        <v>51</v>
      </c>
      <c r="D21" s="43"/>
      <c r="E21" s="43"/>
      <c r="F21" s="78">
        <v>-27792973</v>
      </c>
      <c r="G21" s="164"/>
      <c r="H21" s="168">
        <v>-45956140</v>
      </c>
      <c r="I21" s="164"/>
      <c r="J21" s="169">
        <v>0</v>
      </c>
      <c r="K21" s="164"/>
      <c r="L21" s="168">
        <v>0</v>
      </c>
    </row>
    <row r="22" spans="1:12" ht="14.1" customHeight="1">
      <c r="B22" s="46"/>
      <c r="C22" s="56"/>
      <c r="D22" s="43"/>
      <c r="E22" s="43"/>
      <c r="F22" s="77"/>
      <c r="G22" s="167"/>
      <c r="H22" s="22"/>
      <c r="I22" s="55"/>
      <c r="J22" s="77"/>
      <c r="K22" s="167"/>
      <c r="L22" s="22"/>
    </row>
    <row r="23" spans="1:12" ht="15.95" customHeight="1">
      <c r="A23" s="19" t="s">
        <v>123</v>
      </c>
      <c r="D23" s="43"/>
      <c r="E23" s="43"/>
      <c r="F23" s="77">
        <f>SUM(F18,F19:F21)</f>
        <v>55874876</v>
      </c>
      <c r="G23" s="164"/>
      <c r="H23" s="22">
        <f>SUM(H18,H19:H21)</f>
        <v>35084043</v>
      </c>
      <c r="I23" s="164"/>
      <c r="J23" s="77">
        <f>SUM(J18,J19:J21)</f>
        <v>25419398</v>
      </c>
      <c r="K23" s="164"/>
      <c r="L23" s="22">
        <f>SUM(L18,L19:L21)</f>
        <v>36151879</v>
      </c>
    </row>
    <row r="24" spans="1:12" ht="15.95" customHeight="1">
      <c r="A24" s="56" t="s">
        <v>80</v>
      </c>
      <c r="D24" s="43"/>
      <c r="E24" s="43"/>
      <c r="F24" s="72">
        <v>-2415819</v>
      </c>
      <c r="G24" s="164"/>
      <c r="H24" s="161">
        <v>-2914948</v>
      </c>
      <c r="I24" s="164"/>
      <c r="J24" s="207">
        <v>-968855</v>
      </c>
      <c r="K24" s="164"/>
      <c r="L24" s="161">
        <v>-1094749</v>
      </c>
    </row>
    <row r="25" spans="1:12" ht="14.1" customHeight="1">
      <c r="B25" s="46"/>
      <c r="C25" s="56"/>
      <c r="D25" s="43"/>
      <c r="E25" s="43"/>
      <c r="F25" s="77"/>
      <c r="G25" s="167"/>
      <c r="H25" s="22"/>
      <c r="I25" s="55"/>
      <c r="J25" s="77"/>
      <c r="K25" s="167"/>
      <c r="L25" s="22"/>
    </row>
    <row r="26" spans="1:12" ht="15.95" customHeight="1">
      <c r="A26" s="19" t="s">
        <v>52</v>
      </c>
      <c r="D26" s="43"/>
      <c r="E26" s="43"/>
      <c r="F26" s="77">
        <f>SUM(F23,F24)</f>
        <v>53459057</v>
      </c>
      <c r="G26" s="164"/>
      <c r="H26" s="22">
        <f>SUM(H23,H24)</f>
        <v>32169095</v>
      </c>
      <c r="I26" s="164"/>
      <c r="J26" s="77">
        <f>SUM(J23,J24)</f>
        <v>24450543</v>
      </c>
      <c r="K26" s="164"/>
      <c r="L26" s="22">
        <f>SUM(L23,L24)</f>
        <v>35057130</v>
      </c>
    </row>
    <row r="27" spans="1:12" ht="15.95" customHeight="1">
      <c r="A27" s="56" t="s">
        <v>53</v>
      </c>
      <c r="D27" s="43"/>
      <c r="E27" s="43"/>
      <c r="F27" s="72">
        <v>-9786523</v>
      </c>
      <c r="G27" s="164"/>
      <c r="H27" s="161">
        <v>-6583690</v>
      </c>
      <c r="I27" s="164"/>
      <c r="J27" s="207">
        <v>-4798063</v>
      </c>
      <c r="K27" s="164"/>
      <c r="L27" s="161">
        <v>-7064891</v>
      </c>
    </row>
    <row r="28" spans="1:12" ht="14.1" customHeight="1">
      <c r="B28" s="46"/>
      <c r="C28" s="56"/>
      <c r="D28" s="43"/>
      <c r="E28" s="43"/>
      <c r="F28" s="77"/>
      <c r="G28" s="167"/>
      <c r="H28" s="22"/>
      <c r="I28" s="55"/>
      <c r="J28" s="77"/>
      <c r="K28" s="167"/>
      <c r="L28" s="22"/>
    </row>
    <row r="29" spans="1:12" ht="15.95" customHeight="1" thickBot="1">
      <c r="A29" s="19" t="s">
        <v>124</v>
      </c>
      <c r="D29" s="43"/>
      <c r="E29" s="43"/>
      <c r="F29" s="48">
        <f>SUM(F26:F27)</f>
        <v>43672534</v>
      </c>
      <c r="G29" s="164"/>
      <c r="H29" s="150">
        <f>SUM(H26:H27)</f>
        <v>25585405</v>
      </c>
      <c r="I29" s="164"/>
      <c r="J29" s="48">
        <f>SUM(J26:J27)</f>
        <v>19652480</v>
      </c>
      <c r="K29" s="164"/>
      <c r="L29" s="150">
        <f>SUM(L26:L27)</f>
        <v>27992239</v>
      </c>
    </row>
    <row r="30" spans="1:12" ht="14.1" customHeight="1" thickTop="1">
      <c r="A30" s="56"/>
      <c r="D30" s="43"/>
      <c r="E30" s="43"/>
      <c r="F30" s="77"/>
      <c r="G30" s="167"/>
      <c r="H30" s="22"/>
      <c r="I30" s="55"/>
      <c r="J30" s="77"/>
      <c r="K30" s="167"/>
      <c r="L30" s="22"/>
    </row>
    <row r="31" spans="1:12" ht="15.95" customHeight="1" thickBot="1">
      <c r="A31" s="46" t="s">
        <v>125</v>
      </c>
      <c r="D31" s="43"/>
      <c r="E31" s="43"/>
      <c r="F31" s="48">
        <f>SUM(F28:F29)</f>
        <v>43672534</v>
      </c>
      <c r="G31" s="164"/>
      <c r="H31" s="150">
        <f>SUM(H28:H29)</f>
        <v>25585405</v>
      </c>
      <c r="I31" s="164"/>
      <c r="J31" s="48">
        <f>SUM(J28:J29)</f>
        <v>19652480</v>
      </c>
      <c r="K31" s="164"/>
      <c r="L31" s="150">
        <f>SUM(L28:L29)</f>
        <v>27992239</v>
      </c>
    </row>
    <row r="32" spans="1:12" ht="15.95" customHeight="1" thickTop="1">
      <c r="A32" s="46"/>
      <c r="C32" s="46"/>
      <c r="D32" s="43"/>
      <c r="E32" s="43"/>
      <c r="F32" s="77"/>
      <c r="G32" s="164"/>
      <c r="H32" s="22"/>
      <c r="I32" s="164"/>
      <c r="J32" s="77"/>
      <c r="L32" s="22"/>
    </row>
    <row r="33" spans="1:12" ht="15.95" customHeight="1">
      <c r="A33" s="19" t="s">
        <v>54</v>
      </c>
      <c r="C33" s="19"/>
      <c r="D33" s="19"/>
      <c r="E33" s="19"/>
      <c r="F33" s="73"/>
      <c r="G33" s="19"/>
      <c r="H33" s="12"/>
      <c r="J33" s="76"/>
    </row>
    <row r="34" spans="1:12" ht="15.95" customHeight="1">
      <c r="A34" s="49"/>
      <c r="B34" s="58" t="s">
        <v>55</v>
      </c>
      <c r="C34" s="47"/>
      <c r="F34" s="77">
        <f>F31-F35</f>
        <v>43670135</v>
      </c>
      <c r="G34" s="22"/>
      <c r="H34" s="22">
        <f t="shared" ref="G34:L34" si="0">H31-H35</f>
        <v>25585655</v>
      </c>
      <c r="I34" s="22"/>
      <c r="J34" s="77">
        <f>J31-J35</f>
        <v>19652480</v>
      </c>
      <c r="K34" s="22"/>
      <c r="L34" s="22">
        <f t="shared" si="0"/>
        <v>27992239</v>
      </c>
    </row>
    <row r="35" spans="1:12" ht="15.95" customHeight="1">
      <c r="A35" s="49"/>
      <c r="B35" s="58" t="s">
        <v>44</v>
      </c>
      <c r="C35" s="47"/>
      <c r="D35" s="59"/>
      <c r="E35" s="59"/>
      <c r="F35" s="72">
        <v>2399</v>
      </c>
      <c r="G35" s="164"/>
      <c r="H35" s="161">
        <v>-250</v>
      </c>
      <c r="I35" s="164"/>
      <c r="J35" s="207">
        <v>0</v>
      </c>
      <c r="K35" s="164"/>
      <c r="L35" s="161">
        <v>0</v>
      </c>
    </row>
    <row r="36" spans="1:12" ht="14.1" customHeight="1">
      <c r="B36" s="59"/>
      <c r="C36" s="44"/>
      <c r="D36" s="38"/>
      <c r="E36" s="38"/>
      <c r="F36" s="42"/>
      <c r="G36" s="45"/>
      <c r="H36" s="149"/>
      <c r="I36" s="45"/>
      <c r="J36" s="42"/>
      <c r="K36" s="45"/>
      <c r="L36" s="149"/>
    </row>
    <row r="37" spans="1:12" ht="15.95" customHeight="1" thickBot="1">
      <c r="A37" s="19"/>
      <c r="C37" s="44"/>
      <c r="D37" s="59"/>
      <c r="E37" s="59"/>
      <c r="F37" s="79">
        <f>SUM(F34:F35)</f>
        <v>43672534</v>
      </c>
      <c r="G37" s="164"/>
      <c r="H37" s="151">
        <f>SUM(H34:H35)</f>
        <v>25585405</v>
      </c>
      <c r="I37" s="164"/>
      <c r="J37" s="79">
        <f>SUM(J34:J35)</f>
        <v>19652480</v>
      </c>
      <c r="K37" s="164"/>
      <c r="L37" s="151">
        <f>SUM(L34:L35)</f>
        <v>27992239</v>
      </c>
    </row>
    <row r="38" spans="1:12" ht="15.95" customHeight="1" thickTop="1">
      <c r="B38" s="59"/>
      <c r="C38" s="44"/>
      <c r="D38" s="38"/>
      <c r="E38" s="38"/>
      <c r="F38" s="42"/>
      <c r="G38" s="45"/>
      <c r="H38" s="149"/>
      <c r="I38" s="45"/>
      <c r="J38" s="42"/>
      <c r="K38" s="45"/>
      <c r="L38" s="149"/>
    </row>
    <row r="39" spans="1:12" ht="15.95" customHeight="1">
      <c r="A39" s="19" t="s">
        <v>72</v>
      </c>
      <c r="C39" s="19"/>
      <c r="D39" s="19"/>
      <c r="E39" s="19"/>
      <c r="F39" s="73"/>
      <c r="G39" s="19"/>
      <c r="H39" s="12"/>
      <c r="J39" s="76"/>
    </row>
    <row r="40" spans="1:12" ht="15.95" customHeight="1">
      <c r="A40" s="49"/>
      <c r="B40" s="58" t="s">
        <v>55</v>
      </c>
      <c r="C40" s="47"/>
      <c r="F40" s="77">
        <f>F37-F41</f>
        <v>43670135</v>
      </c>
      <c r="G40" s="22"/>
      <c r="H40" s="22">
        <f t="shared" ref="G40:L40" si="1">H37-H41</f>
        <v>25585655</v>
      </c>
      <c r="I40" s="22"/>
      <c r="J40" s="77">
        <f t="shared" si="1"/>
        <v>19652480</v>
      </c>
      <c r="K40" s="22"/>
      <c r="L40" s="22">
        <f t="shared" si="1"/>
        <v>27992239</v>
      </c>
    </row>
    <row r="41" spans="1:12" ht="15.95" customHeight="1">
      <c r="A41" s="49"/>
      <c r="B41" s="58" t="s">
        <v>44</v>
      </c>
      <c r="C41" s="47"/>
      <c r="D41" s="59"/>
      <c r="E41" s="59"/>
      <c r="F41" s="72">
        <v>2399</v>
      </c>
      <c r="G41" s="164"/>
      <c r="H41" s="161">
        <v>-250</v>
      </c>
      <c r="I41" s="164"/>
      <c r="J41" s="72">
        <v>0</v>
      </c>
      <c r="K41" s="164"/>
      <c r="L41" s="52">
        <v>0</v>
      </c>
    </row>
    <row r="42" spans="1:12" ht="14.1" customHeight="1">
      <c r="B42" s="59"/>
      <c r="C42" s="44"/>
      <c r="D42" s="38"/>
      <c r="E42" s="38"/>
      <c r="F42" s="42"/>
      <c r="G42" s="45"/>
      <c r="H42" s="149"/>
      <c r="I42" s="45"/>
      <c r="J42" s="42"/>
      <c r="K42" s="45"/>
      <c r="L42" s="149"/>
    </row>
    <row r="43" spans="1:12" ht="15.95" customHeight="1" thickBot="1">
      <c r="A43" s="19"/>
      <c r="C43" s="44"/>
      <c r="D43" s="59"/>
      <c r="E43" s="59"/>
      <c r="F43" s="79">
        <f>SUM(F40:F41)</f>
        <v>43672534</v>
      </c>
      <c r="G43" s="164"/>
      <c r="H43" s="151">
        <f>SUM(H40:H41)</f>
        <v>25585405</v>
      </c>
      <c r="I43" s="164"/>
      <c r="J43" s="79">
        <f>SUM(J40:J41)</f>
        <v>19652480</v>
      </c>
      <c r="K43" s="164"/>
      <c r="L43" s="151">
        <f>SUM(L40:L41)</f>
        <v>27992239</v>
      </c>
    </row>
    <row r="44" spans="1:12" ht="15.95" customHeight="1" thickTop="1">
      <c r="A44" s="19"/>
      <c r="C44" s="44"/>
      <c r="D44" s="59"/>
      <c r="E44" s="59"/>
      <c r="F44" s="77"/>
      <c r="G44" s="164"/>
      <c r="H44" s="22"/>
      <c r="I44" s="164"/>
      <c r="J44" s="77"/>
      <c r="K44" s="164"/>
      <c r="L44" s="22"/>
    </row>
    <row r="45" spans="1:12" ht="15.95" customHeight="1">
      <c r="A45" s="19" t="s">
        <v>56</v>
      </c>
      <c r="C45" s="19"/>
      <c r="F45" s="76"/>
      <c r="J45" s="76"/>
    </row>
    <row r="46" spans="1:12" ht="14.1" customHeight="1">
      <c r="A46" s="19"/>
      <c r="C46" s="19"/>
      <c r="D46" s="24"/>
      <c r="F46" s="76"/>
      <c r="J46" s="76"/>
    </row>
    <row r="47" spans="1:12" ht="15.95" customHeight="1">
      <c r="A47" s="58" t="s">
        <v>57</v>
      </c>
      <c r="D47" s="24">
        <v>19</v>
      </c>
      <c r="E47" s="56"/>
      <c r="F47" s="50">
        <f>F34/1985441800</f>
        <v>2.1995172560585759E-2</v>
      </c>
      <c r="G47" s="2"/>
      <c r="H47" s="121">
        <f>H34/1568441800</f>
        <v>1.6312785721472101E-2</v>
      </c>
      <c r="I47" s="2"/>
      <c r="J47" s="50">
        <f>J34/1985441800</f>
        <v>9.898290647451867E-3</v>
      </c>
      <c r="K47" s="2"/>
      <c r="L47" s="121">
        <f>L34/1568441800</f>
        <v>1.7847164619050577E-2</v>
      </c>
    </row>
    <row r="48" spans="1:12" ht="15.95" customHeight="1">
      <c r="D48" s="56"/>
      <c r="E48" s="56"/>
      <c r="F48" s="1"/>
      <c r="G48" s="2"/>
      <c r="H48" s="1"/>
      <c r="I48" s="2"/>
      <c r="J48" s="1"/>
      <c r="K48" s="2"/>
      <c r="L48" s="1"/>
    </row>
    <row r="49" spans="1:12" ht="15.95" customHeight="1">
      <c r="D49" s="56"/>
      <c r="E49" s="56"/>
      <c r="F49" s="1"/>
      <c r="G49" s="2"/>
      <c r="H49" s="1"/>
      <c r="I49" s="2"/>
      <c r="J49" s="1"/>
      <c r="K49" s="2"/>
      <c r="L49" s="1"/>
    </row>
    <row r="50" spans="1:12" ht="15.95" customHeight="1">
      <c r="D50" s="56"/>
      <c r="E50" s="56"/>
      <c r="F50" s="1"/>
      <c r="G50" s="2"/>
      <c r="H50" s="1"/>
      <c r="I50" s="2"/>
      <c r="J50" s="1"/>
      <c r="K50" s="2"/>
      <c r="L50" s="1"/>
    </row>
    <row r="51" spans="1:12" ht="12" customHeight="1">
      <c r="D51" s="56"/>
      <c r="E51" s="56"/>
      <c r="F51" s="1"/>
      <c r="G51" s="2"/>
      <c r="H51" s="1"/>
      <c r="I51" s="2"/>
      <c r="J51" s="1"/>
      <c r="K51" s="2"/>
      <c r="L51" s="1"/>
    </row>
    <row r="52" spans="1:12" ht="22.35" customHeight="1">
      <c r="A52" s="17" t="s">
        <v>110</v>
      </c>
      <c r="B52" s="17"/>
      <c r="C52" s="3"/>
      <c r="D52" s="27"/>
      <c r="E52" s="27"/>
      <c r="F52" s="52"/>
      <c r="G52" s="4"/>
      <c r="H52" s="52"/>
      <c r="I52" s="5"/>
      <c r="J52" s="52"/>
      <c r="K52" s="4"/>
      <c r="L52" s="52"/>
    </row>
  </sheetData>
  <mergeCells count="4">
    <mergeCell ref="F6:H6"/>
    <mergeCell ref="J6:L6"/>
    <mergeCell ref="F7:H7"/>
    <mergeCell ref="J7:L7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B1EEFF-C245-491D-A149-5D729BBE8CA6}">
  <dimension ref="A1:L52"/>
  <sheetViews>
    <sheetView topLeftCell="A26" zoomScale="115" zoomScaleNormal="115" zoomScaleSheetLayoutView="80" workbookViewId="0">
      <selection activeCell="N39" sqref="N39"/>
    </sheetView>
  </sheetViews>
  <sheetFormatPr defaultColWidth="9.42578125" defaultRowHeight="12"/>
  <cols>
    <col min="1" max="2" width="1.42578125" style="58" customWidth="1"/>
    <col min="3" max="3" width="34" style="58" customWidth="1"/>
    <col min="4" max="4" width="5.5703125" style="58" customWidth="1"/>
    <col min="5" max="5" width="0.5703125" style="58" customWidth="1"/>
    <col min="6" max="6" width="12.42578125" style="13" customWidth="1"/>
    <col min="7" max="7" width="0.5703125" style="58" customWidth="1"/>
    <col min="8" max="8" width="12.42578125" style="13" customWidth="1"/>
    <col min="9" max="9" width="0.5703125" style="58" customWidth="1"/>
    <col min="10" max="10" width="12.42578125" style="13" customWidth="1"/>
    <col min="11" max="11" width="0.5703125" style="58" customWidth="1"/>
    <col min="12" max="12" width="12.42578125" style="13" customWidth="1"/>
    <col min="13" max="13" width="8.5703125" style="58" customWidth="1"/>
    <col min="14" max="16384" width="9.42578125" style="58"/>
  </cols>
  <sheetData>
    <row r="1" spans="1:12" ht="16.5" customHeight="1">
      <c r="A1" s="19" t="s">
        <v>119</v>
      </c>
      <c r="D1" s="19"/>
      <c r="E1" s="19"/>
      <c r="F1" s="12"/>
      <c r="G1" s="19"/>
      <c r="H1" s="12"/>
    </row>
    <row r="2" spans="1:12" ht="16.5" customHeight="1">
      <c r="A2" s="19" t="s">
        <v>111</v>
      </c>
      <c r="D2" s="19"/>
      <c r="E2" s="19"/>
      <c r="F2" s="12"/>
      <c r="G2" s="19"/>
      <c r="H2" s="12"/>
    </row>
    <row r="3" spans="1:12" ht="16.5" customHeight="1">
      <c r="A3" s="14" t="s">
        <v>174</v>
      </c>
      <c r="B3" s="17"/>
      <c r="C3" s="17"/>
      <c r="D3" s="14"/>
      <c r="E3" s="14"/>
      <c r="F3" s="16"/>
      <c r="G3" s="14"/>
      <c r="H3" s="16"/>
      <c r="I3" s="17"/>
      <c r="J3" s="35"/>
      <c r="K3" s="17"/>
      <c r="L3" s="35"/>
    </row>
    <row r="4" spans="1:12" ht="16.5" customHeight="1">
      <c r="A4" s="19"/>
      <c r="D4" s="19"/>
      <c r="E4" s="19"/>
      <c r="F4" s="12"/>
      <c r="G4" s="19"/>
      <c r="H4" s="12"/>
    </row>
    <row r="5" spans="1:12" ht="16.5" customHeight="1">
      <c r="A5" s="19"/>
      <c r="D5" s="19"/>
      <c r="E5" s="19"/>
      <c r="F5" s="12"/>
      <c r="G5" s="19"/>
      <c r="H5" s="12"/>
    </row>
    <row r="6" spans="1:12" ht="15.95" customHeight="1">
      <c r="F6" s="224" t="s">
        <v>1</v>
      </c>
      <c r="G6" s="224"/>
      <c r="H6" s="224"/>
      <c r="I6" s="164"/>
      <c r="J6" s="224" t="s">
        <v>2</v>
      </c>
      <c r="K6" s="224"/>
      <c r="L6" s="224"/>
    </row>
    <row r="7" spans="1:12" ht="15.95" customHeight="1">
      <c r="F7" s="225" t="s">
        <v>93</v>
      </c>
      <c r="G7" s="225"/>
      <c r="H7" s="225"/>
      <c r="I7" s="18"/>
      <c r="J7" s="225" t="s">
        <v>93</v>
      </c>
      <c r="K7" s="225"/>
      <c r="L7" s="225"/>
    </row>
    <row r="8" spans="1:12" ht="15.95" customHeight="1">
      <c r="F8" s="36" t="s">
        <v>103</v>
      </c>
      <c r="G8" s="37"/>
      <c r="H8" s="36" t="s">
        <v>103</v>
      </c>
      <c r="I8" s="18"/>
      <c r="J8" s="36" t="s">
        <v>103</v>
      </c>
      <c r="K8" s="37"/>
      <c r="L8" s="36" t="s">
        <v>103</v>
      </c>
    </row>
    <row r="9" spans="1:12" ht="15.95" customHeight="1">
      <c r="B9" s="59"/>
      <c r="C9" s="44"/>
      <c r="D9" s="24"/>
      <c r="F9" s="40" t="s">
        <v>131</v>
      </c>
      <c r="G9" s="41"/>
      <c r="H9" s="40" t="s">
        <v>4</v>
      </c>
      <c r="I9" s="41"/>
      <c r="J9" s="40" t="s">
        <v>131</v>
      </c>
      <c r="K9" s="41"/>
      <c r="L9" s="40" t="s">
        <v>4</v>
      </c>
    </row>
    <row r="10" spans="1:12" ht="15.95" customHeight="1">
      <c r="B10" s="59"/>
      <c r="C10" s="44"/>
      <c r="D10" s="206" t="s">
        <v>5</v>
      </c>
      <c r="E10" s="24"/>
      <c r="F10" s="148" t="s">
        <v>6</v>
      </c>
      <c r="G10" s="41"/>
      <c r="H10" s="148" t="s">
        <v>6</v>
      </c>
      <c r="I10" s="41"/>
      <c r="J10" s="148" t="s">
        <v>6</v>
      </c>
      <c r="K10" s="41"/>
      <c r="L10" s="148" t="s">
        <v>6</v>
      </c>
    </row>
    <row r="11" spans="1:12" ht="14.1" customHeight="1">
      <c r="B11" s="59"/>
      <c r="C11" s="44"/>
      <c r="D11" s="38"/>
      <c r="E11" s="38"/>
      <c r="F11" s="42"/>
      <c r="G11" s="45"/>
      <c r="H11" s="149"/>
      <c r="I11" s="45"/>
      <c r="J11" s="42"/>
      <c r="K11" s="45"/>
      <c r="L11" s="149"/>
    </row>
    <row r="12" spans="1:12" ht="15.95" customHeight="1">
      <c r="A12" s="56" t="s">
        <v>143</v>
      </c>
      <c r="D12" s="43">
        <v>16</v>
      </c>
      <c r="E12" s="43"/>
      <c r="F12" s="77">
        <v>221463951</v>
      </c>
      <c r="G12" s="55"/>
      <c r="H12" s="160">
        <v>229607999</v>
      </c>
      <c r="I12" s="160"/>
      <c r="J12" s="163">
        <v>30071853</v>
      </c>
      <c r="K12" s="160"/>
      <c r="L12" s="160">
        <v>15927970</v>
      </c>
    </row>
    <row r="13" spans="1:12" ht="15.95" customHeight="1">
      <c r="A13" s="56" t="s">
        <v>167</v>
      </c>
      <c r="D13" s="43"/>
      <c r="E13" s="43"/>
      <c r="F13" s="77"/>
      <c r="G13" s="55"/>
      <c r="H13" s="22"/>
      <c r="I13" s="55"/>
      <c r="J13" s="77"/>
      <c r="K13" s="55"/>
      <c r="L13" s="22"/>
    </row>
    <row r="14" spans="1:12" ht="15.95" customHeight="1">
      <c r="A14" s="56"/>
      <c r="B14" s="58" t="s">
        <v>148</v>
      </c>
      <c r="D14" s="43"/>
      <c r="E14" s="43"/>
      <c r="F14" s="77">
        <v>0</v>
      </c>
      <c r="G14" s="55"/>
      <c r="H14" s="160">
        <v>5547507</v>
      </c>
      <c r="I14" s="55"/>
      <c r="J14" s="77">
        <v>0</v>
      </c>
      <c r="K14" s="55"/>
      <c r="L14" s="160">
        <v>0</v>
      </c>
    </row>
    <row r="15" spans="1:12" ht="15.95" customHeight="1">
      <c r="A15" s="56" t="s">
        <v>47</v>
      </c>
      <c r="D15" s="43">
        <v>17</v>
      </c>
      <c r="E15" s="43"/>
      <c r="F15" s="77">
        <v>95956657</v>
      </c>
      <c r="G15" s="55"/>
      <c r="H15" s="160">
        <v>125177952</v>
      </c>
      <c r="I15" s="160"/>
      <c r="J15" s="163">
        <v>152927929</v>
      </c>
      <c r="K15" s="160"/>
      <c r="L15" s="160">
        <v>183619165</v>
      </c>
    </row>
    <row r="16" spans="1:12" ht="15.95" customHeight="1">
      <c r="A16" s="58" t="s">
        <v>145</v>
      </c>
      <c r="D16" s="43"/>
      <c r="E16" s="43"/>
      <c r="F16" s="78">
        <v>-127926326</v>
      </c>
      <c r="G16" s="164"/>
      <c r="H16" s="168">
        <v>-107929374</v>
      </c>
      <c r="I16" s="164"/>
      <c r="J16" s="169">
        <v>-90111332</v>
      </c>
      <c r="K16" s="164"/>
      <c r="L16" s="168">
        <v>-78991724</v>
      </c>
    </row>
    <row r="17" spans="1:12" ht="14.1" customHeight="1">
      <c r="B17" s="46"/>
      <c r="C17" s="56"/>
      <c r="D17" s="43"/>
      <c r="E17" s="43"/>
      <c r="F17" s="77"/>
      <c r="G17" s="167"/>
      <c r="H17" s="22"/>
      <c r="I17" s="55"/>
      <c r="J17" s="77"/>
      <c r="K17" s="167"/>
      <c r="L17" s="22"/>
    </row>
    <row r="18" spans="1:12" ht="15.95" customHeight="1">
      <c r="A18" s="158" t="s">
        <v>48</v>
      </c>
      <c r="D18" s="43"/>
      <c r="E18" s="43"/>
      <c r="F18" s="77">
        <f>SUM(F12:F16)</f>
        <v>189494282</v>
      </c>
      <c r="G18" s="55"/>
      <c r="H18" s="22">
        <f>SUM(H12:H16)</f>
        <v>252404084</v>
      </c>
      <c r="I18" s="55"/>
      <c r="J18" s="77">
        <f>SUM(J12:J16)</f>
        <v>92888450</v>
      </c>
      <c r="K18" s="55"/>
      <c r="L18" s="22">
        <f>SUM(L12:L16)</f>
        <v>120555411</v>
      </c>
    </row>
    <row r="19" spans="1:12" ht="15.95" customHeight="1">
      <c r="A19" s="47" t="s">
        <v>49</v>
      </c>
      <c r="D19" s="43"/>
      <c r="E19" s="43"/>
      <c r="F19" s="77">
        <v>1320097</v>
      </c>
      <c r="G19" s="164"/>
      <c r="H19" s="160">
        <v>1071366</v>
      </c>
      <c r="I19" s="164"/>
      <c r="J19" s="163">
        <v>190005</v>
      </c>
      <c r="K19" s="164"/>
      <c r="L19" s="160">
        <v>28035</v>
      </c>
    </row>
    <row r="20" spans="1:12" ht="15.95" customHeight="1">
      <c r="A20" s="47" t="s">
        <v>50</v>
      </c>
      <c r="D20" s="43"/>
      <c r="E20" s="43"/>
      <c r="F20" s="77">
        <v>-61036645</v>
      </c>
      <c r="G20" s="164"/>
      <c r="H20" s="160">
        <v>-47821949</v>
      </c>
      <c r="I20" s="164"/>
      <c r="J20" s="163">
        <v>-53445729</v>
      </c>
      <c r="K20" s="164"/>
      <c r="L20" s="160">
        <v>-39074070</v>
      </c>
    </row>
    <row r="21" spans="1:12" ht="15.95" customHeight="1">
      <c r="A21" s="47" t="s">
        <v>51</v>
      </c>
      <c r="D21" s="43"/>
      <c r="E21" s="43"/>
      <c r="F21" s="78">
        <v>-49589795</v>
      </c>
      <c r="G21" s="164"/>
      <c r="H21" s="168">
        <v>-72581236</v>
      </c>
      <c r="I21" s="164"/>
      <c r="J21" s="169">
        <v>0</v>
      </c>
      <c r="K21" s="164"/>
      <c r="L21" s="168">
        <v>0</v>
      </c>
    </row>
    <row r="22" spans="1:12" ht="14.1" customHeight="1">
      <c r="B22" s="46"/>
      <c r="C22" s="56"/>
      <c r="D22" s="43"/>
      <c r="E22" s="43"/>
      <c r="F22" s="77"/>
      <c r="G22" s="167"/>
      <c r="H22" s="22"/>
      <c r="I22" s="55"/>
      <c r="J22" s="77"/>
      <c r="K22" s="167"/>
      <c r="L22" s="22"/>
    </row>
    <row r="23" spans="1:12" ht="15.95" customHeight="1">
      <c r="A23" s="19" t="s">
        <v>123</v>
      </c>
      <c r="D23" s="43"/>
      <c r="E23" s="43"/>
      <c r="F23" s="77">
        <f>SUM(F18,F19:F21)</f>
        <v>80187939</v>
      </c>
      <c r="G23" s="164"/>
      <c r="H23" s="22">
        <f>SUM(H18,H19:H21)</f>
        <v>133072265</v>
      </c>
      <c r="I23" s="164"/>
      <c r="J23" s="77">
        <f>SUM(J18,J19:J21)</f>
        <v>39632726</v>
      </c>
      <c r="K23" s="164"/>
      <c r="L23" s="22">
        <f>SUM(L18,L19:L21)</f>
        <v>81509376</v>
      </c>
    </row>
    <row r="24" spans="1:12" ht="15.95" customHeight="1">
      <c r="A24" s="56" t="s">
        <v>80</v>
      </c>
      <c r="D24" s="43"/>
      <c r="E24" s="43"/>
      <c r="F24" s="72">
        <v>-9127298</v>
      </c>
      <c r="G24" s="164"/>
      <c r="H24" s="161">
        <v>-6257428</v>
      </c>
      <c r="I24" s="164"/>
      <c r="J24" s="207">
        <v>-1917065</v>
      </c>
      <c r="K24" s="164"/>
      <c r="L24" s="161">
        <v>-2486047</v>
      </c>
    </row>
    <row r="25" spans="1:12" ht="14.1" customHeight="1">
      <c r="B25" s="46"/>
      <c r="C25" s="56"/>
      <c r="D25" s="43"/>
      <c r="E25" s="43"/>
      <c r="F25" s="77"/>
      <c r="G25" s="167"/>
      <c r="H25" s="22"/>
      <c r="I25" s="55"/>
      <c r="J25" s="77"/>
      <c r="K25" s="167"/>
      <c r="L25" s="22"/>
    </row>
    <row r="26" spans="1:12" ht="15.95" customHeight="1">
      <c r="A26" s="19" t="s">
        <v>52</v>
      </c>
      <c r="D26" s="43"/>
      <c r="E26" s="43"/>
      <c r="F26" s="77">
        <f>SUM(F23,F24)</f>
        <v>71060641</v>
      </c>
      <c r="G26" s="164"/>
      <c r="H26" s="22">
        <f>SUM(H23,H24)</f>
        <v>126814837</v>
      </c>
      <c r="I26" s="164"/>
      <c r="J26" s="77">
        <f>SUM(J23,J24)</f>
        <v>37715661</v>
      </c>
      <c r="K26" s="164"/>
      <c r="L26" s="22">
        <f>SUM(L23,L24)</f>
        <v>79023329</v>
      </c>
    </row>
    <row r="27" spans="1:12" ht="15.95" customHeight="1">
      <c r="A27" s="56" t="s">
        <v>53</v>
      </c>
      <c r="D27" s="43">
        <v>18</v>
      </c>
      <c r="E27" s="43"/>
      <c r="F27" s="72">
        <v>-15140678</v>
      </c>
      <c r="G27" s="164"/>
      <c r="H27" s="161">
        <v>-24270290</v>
      </c>
      <c r="I27" s="164"/>
      <c r="J27" s="207">
        <v>-7606658</v>
      </c>
      <c r="K27" s="164"/>
      <c r="L27" s="161">
        <v>-15911883</v>
      </c>
    </row>
    <row r="28" spans="1:12" ht="14.1" customHeight="1">
      <c r="B28" s="46"/>
      <c r="C28" s="56"/>
      <c r="D28" s="43"/>
      <c r="E28" s="43"/>
      <c r="F28" s="77"/>
      <c r="G28" s="167"/>
      <c r="H28" s="22"/>
      <c r="I28" s="55"/>
      <c r="J28" s="77"/>
      <c r="K28" s="167"/>
      <c r="L28" s="22"/>
    </row>
    <row r="29" spans="1:12" ht="15.95" customHeight="1" thickBot="1">
      <c r="A29" s="19" t="s">
        <v>124</v>
      </c>
      <c r="D29" s="43"/>
      <c r="E29" s="43"/>
      <c r="F29" s="48">
        <f>SUM(F26:F27)</f>
        <v>55919963</v>
      </c>
      <c r="G29" s="164"/>
      <c r="H29" s="150">
        <f>SUM(H26:H27)</f>
        <v>102544547</v>
      </c>
      <c r="I29" s="164"/>
      <c r="J29" s="48">
        <f>SUM(J26:J27)</f>
        <v>30109003</v>
      </c>
      <c r="K29" s="164"/>
      <c r="L29" s="150">
        <f>SUM(L26:L27)</f>
        <v>63111446</v>
      </c>
    </row>
    <row r="30" spans="1:12" ht="14.1" customHeight="1" thickTop="1">
      <c r="A30" s="56"/>
      <c r="D30" s="43"/>
      <c r="E30" s="43"/>
      <c r="F30" s="77"/>
      <c r="G30" s="167"/>
      <c r="H30" s="22"/>
      <c r="I30" s="55"/>
      <c r="J30" s="77"/>
      <c r="K30" s="167"/>
      <c r="L30" s="22"/>
    </row>
    <row r="31" spans="1:12" ht="15.95" customHeight="1" thickBot="1">
      <c r="A31" s="46" t="s">
        <v>125</v>
      </c>
      <c r="D31" s="43"/>
      <c r="E31" s="43"/>
      <c r="F31" s="48">
        <f>SUM(F28:F29)</f>
        <v>55919963</v>
      </c>
      <c r="G31" s="164"/>
      <c r="H31" s="150">
        <f>SUM(H28:H29)</f>
        <v>102544547</v>
      </c>
      <c r="I31" s="164"/>
      <c r="J31" s="48">
        <f>SUM(J28:J29)</f>
        <v>30109003</v>
      </c>
      <c r="K31" s="164"/>
      <c r="L31" s="150">
        <f>SUM(L28:L29)</f>
        <v>63111446</v>
      </c>
    </row>
    <row r="32" spans="1:12" ht="15.95" customHeight="1" thickTop="1">
      <c r="A32" s="46"/>
      <c r="C32" s="46"/>
      <c r="D32" s="43"/>
      <c r="E32" s="43"/>
      <c r="F32" s="77"/>
      <c r="G32" s="164"/>
      <c r="H32" s="22"/>
      <c r="I32" s="164"/>
      <c r="J32" s="77"/>
      <c r="L32" s="22"/>
    </row>
    <row r="33" spans="1:12" ht="15.95" customHeight="1">
      <c r="A33" s="19" t="s">
        <v>54</v>
      </c>
      <c r="C33" s="19"/>
      <c r="D33" s="19"/>
      <c r="E33" s="19"/>
      <c r="F33" s="73"/>
      <c r="G33" s="19"/>
      <c r="H33" s="12"/>
      <c r="J33" s="76"/>
    </row>
    <row r="34" spans="1:12" ht="15.95" customHeight="1">
      <c r="A34" s="49"/>
      <c r="B34" s="58" t="s">
        <v>55</v>
      </c>
      <c r="C34" s="47"/>
      <c r="F34" s="77">
        <f>F31-F35</f>
        <v>55917385</v>
      </c>
      <c r="G34" s="22"/>
      <c r="H34" s="22">
        <f t="shared" ref="G34:K34" si="0">H31-H35</f>
        <v>102540615</v>
      </c>
      <c r="I34" s="22">
        <f t="shared" si="0"/>
        <v>0</v>
      </c>
      <c r="J34" s="77">
        <f>J31-J35</f>
        <v>30109003</v>
      </c>
      <c r="K34" s="22"/>
      <c r="L34" s="22">
        <f>L31-L35</f>
        <v>63111446</v>
      </c>
    </row>
    <row r="35" spans="1:12" ht="15.95" customHeight="1">
      <c r="A35" s="49"/>
      <c r="B35" s="58" t="s">
        <v>44</v>
      </c>
      <c r="C35" s="47"/>
      <c r="D35" s="59"/>
      <c r="E35" s="59"/>
      <c r="F35" s="72">
        <v>2578</v>
      </c>
      <c r="G35" s="164"/>
      <c r="H35" s="161">
        <v>3932</v>
      </c>
      <c r="I35" s="164"/>
      <c r="J35" s="207">
        <v>0</v>
      </c>
      <c r="K35" s="164"/>
      <c r="L35" s="161">
        <v>0</v>
      </c>
    </row>
    <row r="36" spans="1:12" ht="14.1" customHeight="1">
      <c r="B36" s="59"/>
      <c r="C36" s="44"/>
      <c r="D36" s="38"/>
      <c r="E36" s="38"/>
      <c r="F36" s="42"/>
      <c r="G36" s="45"/>
      <c r="H36" s="149"/>
      <c r="I36" s="45"/>
      <c r="J36" s="42"/>
      <c r="K36" s="45"/>
      <c r="L36" s="149"/>
    </row>
    <row r="37" spans="1:12" ht="15.95" customHeight="1" thickBot="1">
      <c r="A37" s="19"/>
      <c r="C37" s="44"/>
      <c r="D37" s="59"/>
      <c r="E37" s="59"/>
      <c r="F37" s="79">
        <f>SUM(F34:F35)</f>
        <v>55919963</v>
      </c>
      <c r="G37" s="164"/>
      <c r="H37" s="151">
        <f>SUM(H34:H35)</f>
        <v>102544547</v>
      </c>
      <c r="I37" s="164"/>
      <c r="J37" s="79">
        <f>SUM(J34:J35)</f>
        <v>30109003</v>
      </c>
      <c r="K37" s="164"/>
      <c r="L37" s="151">
        <f>SUM(L34:L35)</f>
        <v>63111446</v>
      </c>
    </row>
    <row r="38" spans="1:12" ht="15.95" customHeight="1" thickTop="1">
      <c r="B38" s="59"/>
      <c r="C38" s="44"/>
      <c r="D38" s="38"/>
      <c r="E38" s="38"/>
      <c r="F38" s="42"/>
      <c r="G38" s="45"/>
      <c r="H38" s="149"/>
      <c r="I38" s="45"/>
      <c r="J38" s="42"/>
      <c r="K38" s="45"/>
      <c r="L38" s="149"/>
    </row>
    <row r="39" spans="1:12" ht="15.95" customHeight="1">
      <c r="A39" s="19" t="s">
        <v>72</v>
      </c>
      <c r="C39" s="19"/>
      <c r="D39" s="19"/>
      <c r="E39" s="19"/>
      <c r="F39" s="73"/>
      <c r="G39" s="19"/>
      <c r="H39" s="12"/>
      <c r="J39" s="76"/>
    </row>
    <row r="40" spans="1:12" ht="15.95" customHeight="1">
      <c r="A40" s="49"/>
      <c r="B40" s="58" t="s">
        <v>55</v>
      </c>
      <c r="C40" s="47"/>
      <c r="F40" s="77">
        <f>F37-F41</f>
        <v>55917385</v>
      </c>
      <c r="G40" s="22"/>
      <c r="H40" s="22">
        <f t="shared" ref="G40:L40" si="1">H37-H41</f>
        <v>102540615</v>
      </c>
      <c r="I40" s="22">
        <f t="shared" si="1"/>
        <v>0</v>
      </c>
      <c r="J40" s="77">
        <f t="shared" si="1"/>
        <v>30109003</v>
      </c>
      <c r="K40" s="22"/>
      <c r="L40" s="22">
        <f t="shared" si="1"/>
        <v>63111446</v>
      </c>
    </row>
    <row r="41" spans="1:12" ht="15.95" customHeight="1">
      <c r="A41" s="49"/>
      <c r="B41" s="58" t="s">
        <v>44</v>
      </c>
      <c r="C41" s="47"/>
      <c r="D41" s="59"/>
      <c r="E41" s="59"/>
      <c r="F41" s="72">
        <v>2578</v>
      </c>
      <c r="G41" s="164"/>
      <c r="H41" s="161">
        <v>3932</v>
      </c>
      <c r="I41" s="164"/>
      <c r="J41" s="72">
        <v>0</v>
      </c>
      <c r="K41" s="164"/>
      <c r="L41" s="52">
        <v>0</v>
      </c>
    </row>
    <row r="42" spans="1:12" ht="14.1" customHeight="1">
      <c r="B42" s="59"/>
      <c r="C42" s="44"/>
      <c r="D42" s="38"/>
      <c r="E42" s="38"/>
      <c r="F42" s="42"/>
      <c r="G42" s="45"/>
      <c r="H42" s="149"/>
      <c r="I42" s="45"/>
      <c r="J42" s="42"/>
      <c r="K42" s="45"/>
      <c r="L42" s="149"/>
    </row>
    <row r="43" spans="1:12" ht="15.95" customHeight="1" thickBot="1">
      <c r="A43" s="19"/>
      <c r="C43" s="44"/>
      <c r="D43" s="59"/>
      <c r="E43" s="59"/>
      <c r="F43" s="79">
        <f>SUM(F40:F41)</f>
        <v>55919963</v>
      </c>
      <c r="G43" s="164"/>
      <c r="H43" s="151">
        <f>SUM(H40:H41)</f>
        <v>102544547</v>
      </c>
      <c r="I43" s="164"/>
      <c r="J43" s="79">
        <f>SUM(J40:J41)</f>
        <v>30109003</v>
      </c>
      <c r="K43" s="164"/>
      <c r="L43" s="151">
        <f>SUM(L40:L41)</f>
        <v>63111446</v>
      </c>
    </row>
    <row r="44" spans="1:12" ht="15.95" customHeight="1" thickTop="1">
      <c r="A44" s="19"/>
      <c r="C44" s="44"/>
      <c r="D44" s="59"/>
      <c r="E44" s="59"/>
      <c r="F44" s="77"/>
      <c r="G44" s="164"/>
      <c r="H44" s="22"/>
      <c r="I44" s="164"/>
      <c r="J44" s="77"/>
      <c r="K44" s="164"/>
      <c r="L44" s="22"/>
    </row>
    <row r="45" spans="1:12" ht="15.95" customHeight="1">
      <c r="A45" s="19" t="s">
        <v>56</v>
      </c>
      <c r="C45" s="19"/>
      <c r="F45" s="76"/>
      <c r="J45" s="76"/>
    </row>
    <row r="46" spans="1:12" ht="14.1" customHeight="1">
      <c r="A46" s="19"/>
      <c r="C46" s="19"/>
      <c r="D46" s="24"/>
      <c r="F46" s="76"/>
      <c r="J46" s="76"/>
    </row>
    <row r="47" spans="1:12" ht="15.95" customHeight="1">
      <c r="A47" s="58" t="s">
        <v>57</v>
      </c>
      <c r="D47" s="24">
        <v>19</v>
      </c>
      <c r="E47" s="56"/>
      <c r="F47" s="50">
        <f>F34/1877160032</f>
        <v>2.9788288716345309E-2</v>
      </c>
      <c r="G47" s="2"/>
      <c r="H47" s="121">
        <f>H34/1568441800</f>
        <v>6.5377379638823702E-2</v>
      </c>
      <c r="I47" s="2"/>
      <c r="J47" s="50">
        <f>J34/1877160032</f>
        <v>1.6039656974754936E-2</v>
      </c>
      <c r="K47" s="2"/>
      <c r="L47" s="121">
        <f>L34/1568441800</f>
        <v>4.0238309129481245E-2</v>
      </c>
    </row>
    <row r="48" spans="1:12" ht="15.95" customHeight="1">
      <c r="D48" s="56"/>
      <c r="E48" s="56"/>
      <c r="F48" s="1"/>
      <c r="G48" s="2"/>
      <c r="H48" s="1"/>
      <c r="I48" s="2"/>
      <c r="J48" s="1"/>
      <c r="K48" s="2"/>
      <c r="L48" s="1"/>
    </row>
    <row r="49" spans="1:12" ht="15.95" customHeight="1">
      <c r="D49" s="56"/>
      <c r="E49" s="56"/>
      <c r="F49" s="1"/>
      <c r="G49" s="2"/>
      <c r="H49" s="1"/>
      <c r="I49" s="2"/>
      <c r="J49" s="1"/>
      <c r="K49" s="2"/>
      <c r="L49" s="1"/>
    </row>
    <row r="50" spans="1:12" ht="15.95" customHeight="1">
      <c r="D50" s="56"/>
      <c r="E50" s="56"/>
      <c r="F50" s="1"/>
      <c r="G50" s="2"/>
      <c r="H50" s="1"/>
      <c r="I50" s="2"/>
      <c r="J50" s="1"/>
      <c r="K50" s="2"/>
      <c r="L50" s="1"/>
    </row>
    <row r="51" spans="1:12" ht="9.75" customHeight="1">
      <c r="D51" s="56"/>
      <c r="E51" s="56"/>
      <c r="F51" s="1"/>
      <c r="G51" s="2"/>
      <c r="H51" s="1"/>
      <c r="I51" s="2"/>
      <c r="J51" s="1"/>
      <c r="K51" s="2"/>
      <c r="L51" s="1"/>
    </row>
    <row r="52" spans="1:12" ht="22.35" customHeight="1">
      <c r="A52" s="17" t="s">
        <v>110</v>
      </c>
      <c r="B52" s="17"/>
      <c r="C52" s="3"/>
      <c r="D52" s="27"/>
      <c r="E52" s="27"/>
      <c r="F52" s="52"/>
      <c r="G52" s="4"/>
      <c r="H52" s="52"/>
      <c r="I52" s="5"/>
      <c r="J52" s="52"/>
      <c r="K52" s="4"/>
      <c r="L52" s="52"/>
    </row>
  </sheetData>
  <mergeCells count="4">
    <mergeCell ref="F6:H6"/>
    <mergeCell ref="J6:L6"/>
    <mergeCell ref="F7:H7"/>
    <mergeCell ref="J7:L7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&amp;R&amp;9&amp;P</oddFooter>
  </headerFooter>
  <ignoredErrors>
    <ignoredError sqref="F9:L9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61279B-F475-4F18-B519-603CB33AA03A}">
  <dimension ref="A1:T35"/>
  <sheetViews>
    <sheetView topLeftCell="A8" zoomScale="93" zoomScaleNormal="93" workbookViewId="0">
      <selection activeCell="H31" sqref="H31"/>
    </sheetView>
  </sheetViews>
  <sheetFormatPr defaultColWidth="9.42578125" defaultRowHeight="16.5" customHeight="1"/>
  <cols>
    <col min="1" max="2" width="1.140625" style="184" customWidth="1"/>
    <col min="3" max="3" width="32.7109375" style="184" customWidth="1"/>
    <col min="4" max="4" width="4.7109375" style="179" customWidth="1"/>
    <col min="5" max="5" width="0.7109375" style="184" customWidth="1"/>
    <col min="6" max="6" width="10.42578125" style="134" customWidth="1"/>
    <col min="7" max="7" width="0.7109375" style="134" customWidth="1"/>
    <col min="8" max="8" width="11.28515625" style="134" customWidth="1"/>
    <col min="9" max="9" width="0.7109375" style="54" customWidth="1"/>
    <col min="10" max="10" width="17.7109375" style="54" customWidth="1"/>
    <col min="11" max="11" width="0.7109375" style="54" customWidth="1"/>
    <col min="12" max="12" width="11.5703125" style="54" customWidth="1"/>
    <col min="13" max="13" width="0.7109375" style="54" customWidth="1"/>
    <col min="14" max="14" width="12.42578125" style="134" customWidth="1"/>
    <col min="15" max="15" width="0.7109375" style="54" customWidth="1"/>
    <col min="16" max="16" width="11.28515625" style="134" customWidth="1"/>
    <col min="17" max="17" width="0.7109375" style="54" customWidth="1"/>
    <col min="18" max="18" width="8.7109375" style="134" customWidth="1"/>
    <col min="19" max="19" width="0.7109375" style="54" customWidth="1"/>
    <col min="20" max="20" width="11.42578125" style="134" bestFit="1" customWidth="1"/>
    <col min="21" max="16384" width="9.42578125" style="184"/>
  </cols>
  <sheetData>
    <row r="1" spans="1:20" ht="16.5" customHeight="1">
      <c r="A1" s="170" t="s">
        <v>119</v>
      </c>
      <c r="B1" s="170"/>
      <c r="C1" s="170"/>
      <c r="D1" s="171"/>
      <c r="E1" s="170"/>
    </row>
    <row r="2" spans="1:20" ht="16.5" customHeight="1">
      <c r="A2" s="170" t="s">
        <v>165</v>
      </c>
      <c r="B2" s="172"/>
      <c r="C2" s="172"/>
      <c r="D2" s="173"/>
      <c r="E2" s="172"/>
      <c r="F2" s="174"/>
      <c r="G2" s="174"/>
      <c r="H2" s="174"/>
      <c r="N2" s="174"/>
      <c r="P2" s="174"/>
      <c r="R2" s="174"/>
      <c r="T2" s="174"/>
    </row>
    <row r="3" spans="1:20" ht="16.5" customHeight="1">
      <c r="A3" s="175" t="s">
        <v>174</v>
      </c>
      <c r="B3" s="176"/>
      <c r="C3" s="176"/>
      <c r="D3" s="177"/>
      <c r="E3" s="176"/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178"/>
      <c r="Q3" s="178"/>
      <c r="R3" s="178"/>
      <c r="S3" s="178"/>
      <c r="T3" s="178"/>
    </row>
    <row r="4" spans="1:20" ht="16.5" customHeight="1">
      <c r="F4" s="54"/>
      <c r="G4" s="54"/>
      <c r="H4" s="54"/>
      <c r="N4" s="54"/>
      <c r="P4" s="54"/>
      <c r="R4" s="54"/>
      <c r="T4" s="54"/>
    </row>
    <row r="5" spans="1:20" ht="16.5" customHeight="1">
      <c r="F5" s="54"/>
      <c r="G5" s="54"/>
      <c r="H5" s="54"/>
      <c r="N5" s="54"/>
      <c r="P5" s="54"/>
      <c r="R5" s="54"/>
      <c r="T5" s="54"/>
    </row>
    <row r="6" spans="1:20" ht="16.5" customHeight="1">
      <c r="F6" s="226" t="s">
        <v>112</v>
      </c>
      <c r="G6" s="226"/>
      <c r="H6" s="226"/>
      <c r="I6" s="226"/>
      <c r="J6" s="226"/>
      <c r="K6" s="226"/>
      <c r="L6" s="226"/>
      <c r="M6" s="226"/>
      <c r="N6" s="226"/>
      <c r="O6" s="226"/>
      <c r="P6" s="226"/>
      <c r="Q6" s="226"/>
      <c r="R6" s="226"/>
      <c r="S6" s="226"/>
      <c r="T6" s="226"/>
    </row>
    <row r="7" spans="1:20" ht="16.5" customHeight="1">
      <c r="F7" s="227" t="s">
        <v>58</v>
      </c>
      <c r="G7" s="227"/>
      <c r="H7" s="227"/>
      <c r="I7" s="227"/>
      <c r="J7" s="227"/>
      <c r="K7" s="227"/>
      <c r="L7" s="227"/>
      <c r="M7" s="227"/>
      <c r="N7" s="227"/>
      <c r="O7" s="227"/>
      <c r="P7" s="227"/>
      <c r="Q7" s="182"/>
      <c r="R7" s="180"/>
      <c r="S7" s="182"/>
      <c r="T7" s="180"/>
    </row>
    <row r="8" spans="1:20" ht="16.5" customHeight="1">
      <c r="F8" s="182" t="s">
        <v>59</v>
      </c>
      <c r="G8" s="182"/>
      <c r="H8" s="182"/>
      <c r="I8" s="182"/>
      <c r="J8" s="182" t="s">
        <v>60</v>
      </c>
      <c r="K8" s="182"/>
      <c r="L8" s="228" t="s">
        <v>41</v>
      </c>
      <c r="M8" s="228"/>
      <c r="N8" s="228"/>
      <c r="O8" s="181"/>
      <c r="P8" s="182" t="s">
        <v>61</v>
      </c>
      <c r="Q8" s="181"/>
      <c r="R8" s="182" t="s">
        <v>126</v>
      </c>
      <c r="S8" s="181"/>
      <c r="T8" s="183"/>
    </row>
    <row r="9" spans="1:20" ht="16.5" customHeight="1">
      <c r="F9" s="182" t="s">
        <v>62</v>
      </c>
      <c r="G9" s="182"/>
      <c r="H9" s="182" t="s">
        <v>63</v>
      </c>
      <c r="I9" s="182"/>
      <c r="J9" s="182" t="s">
        <v>64</v>
      </c>
      <c r="K9" s="182"/>
      <c r="L9" s="181" t="s">
        <v>138</v>
      </c>
      <c r="M9" s="184"/>
      <c r="N9" s="184"/>
      <c r="O9" s="181"/>
      <c r="P9" s="182" t="s">
        <v>65</v>
      </c>
      <c r="Q9" s="181"/>
      <c r="R9" s="182" t="s">
        <v>127</v>
      </c>
      <c r="S9" s="181"/>
      <c r="T9" s="182" t="s">
        <v>61</v>
      </c>
    </row>
    <row r="10" spans="1:20" ht="16.5" customHeight="1">
      <c r="F10" s="182" t="s">
        <v>66</v>
      </c>
      <c r="G10" s="182"/>
      <c r="H10" s="182" t="s">
        <v>139</v>
      </c>
      <c r="I10" s="182"/>
      <c r="J10" s="182" t="s">
        <v>40</v>
      </c>
      <c r="K10" s="182"/>
      <c r="L10" s="182" t="s">
        <v>140</v>
      </c>
      <c r="M10" s="182"/>
      <c r="N10" s="185" t="s">
        <v>42</v>
      </c>
      <c r="O10" s="181"/>
      <c r="P10" s="182" t="s">
        <v>68</v>
      </c>
      <c r="Q10" s="181"/>
      <c r="R10" s="182" t="s">
        <v>69</v>
      </c>
      <c r="S10" s="181"/>
      <c r="T10" s="182" t="s">
        <v>70</v>
      </c>
    </row>
    <row r="11" spans="1:20" ht="16.5" customHeight="1">
      <c r="D11" s="186" t="s">
        <v>150</v>
      </c>
      <c r="F11" s="187" t="s">
        <v>6</v>
      </c>
      <c r="G11" s="188"/>
      <c r="H11" s="187" t="s">
        <v>6</v>
      </c>
      <c r="I11" s="188"/>
      <c r="J11" s="187" t="s">
        <v>6</v>
      </c>
      <c r="K11" s="188"/>
      <c r="L11" s="187" t="s">
        <v>6</v>
      </c>
      <c r="M11" s="188"/>
      <c r="N11" s="187" t="s">
        <v>6</v>
      </c>
      <c r="O11" s="181"/>
      <c r="P11" s="187" t="s">
        <v>6</v>
      </c>
      <c r="Q11" s="181"/>
      <c r="R11" s="187" t="s">
        <v>6</v>
      </c>
      <c r="S11" s="181"/>
      <c r="T11" s="187" t="s">
        <v>6</v>
      </c>
    </row>
    <row r="12" spans="1:20" ht="7.5" customHeight="1">
      <c r="F12" s="188"/>
      <c r="G12" s="188"/>
      <c r="H12" s="188"/>
      <c r="I12" s="188"/>
      <c r="J12" s="188"/>
      <c r="K12" s="188"/>
      <c r="L12" s="188"/>
      <c r="M12" s="188"/>
      <c r="N12" s="188"/>
      <c r="O12" s="181"/>
      <c r="P12" s="188"/>
      <c r="Q12" s="181"/>
      <c r="R12" s="188"/>
      <c r="S12" s="181"/>
      <c r="T12" s="188"/>
    </row>
    <row r="13" spans="1:20" ht="16.5" customHeight="1">
      <c r="A13" s="170" t="s">
        <v>180</v>
      </c>
      <c r="F13" s="191">
        <v>784220900</v>
      </c>
      <c r="G13" s="191"/>
      <c r="H13" s="191">
        <v>665586405</v>
      </c>
      <c r="I13" s="188"/>
      <c r="J13" s="195">
        <v>-328956901</v>
      </c>
      <c r="K13" s="188"/>
      <c r="L13" s="195">
        <v>0</v>
      </c>
      <c r="M13" s="188"/>
      <c r="N13" s="191">
        <v>796726705</v>
      </c>
      <c r="O13" s="189"/>
      <c r="P13" s="183">
        <v>1917577109</v>
      </c>
      <c r="Q13" s="189"/>
      <c r="R13" s="191">
        <v>21651</v>
      </c>
      <c r="S13" s="189"/>
      <c r="T13" s="183">
        <v>1917598760</v>
      </c>
    </row>
    <row r="14" spans="1:20" ht="6" customHeight="1">
      <c r="F14" s="191"/>
      <c r="G14" s="191"/>
      <c r="H14" s="191"/>
      <c r="I14" s="188"/>
      <c r="J14" s="195"/>
      <c r="K14" s="188"/>
      <c r="L14" s="195"/>
      <c r="M14" s="188"/>
      <c r="N14" s="191"/>
      <c r="O14" s="189"/>
      <c r="P14" s="183"/>
      <c r="Q14" s="189"/>
      <c r="R14" s="191"/>
      <c r="S14" s="189"/>
      <c r="T14" s="183"/>
    </row>
    <row r="15" spans="1:20" ht="16.5" customHeight="1">
      <c r="A15" s="190" t="s">
        <v>71</v>
      </c>
      <c r="F15" s="183"/>
      <c r="G15" s="183"/>
      <c r="H15" s="183"/>
      <c r="I15" s="191"/>
      <c r="J15" s="183"/>
      <c r="K15" s="191"/>
      <c r="L15" s="183"/>
      <c r="M15" s="191"/>
      <c r="N15" s="183"/>
      <c r="O15" s="184"/>
      <c r="P15" s="183"/>
      <c r="Q15" s="184"/>
      <c r="R15" s="183"/>
      <c r="S15" s="184"/>
      <c r="T15" s="183"/>
    </row>
    <row r="16" spans="1:20" ht="16.5" customHeight="1">
      <c r="B16" s="184" t="s">
        <v>125</v>
      </c>
      <c r="F16" s="192">
        <v>0</v>
      </c>
      <c r="G16" s="191"/>
      <c r="H16" s="192">
        <v>0</v>
      </c>
      <c r="I16" s="188"/>
      <c r="J16" s="193">
        <v>0</v>
      </c>
      <c r="K16" s="195"/>
      <c r="L16" s="193">
        <v>0</v>
      </c>
      <c r="M16" s="188"/>
      <c r="N16" s="192">
        <f>'6 (6-month)'!H40</f>
        <v>102540615</v>
      </c>
      <c r="O16" s="189"/>
      <c r="P16" s="192">
        <f>SUM(F16:N16)</f>
        <v>102540615</v>
      </c>
      <c r="Q16" s="189"/>
      <c r="R16" s="192">
        <f>'6 (6-month)'!H41</f>
        <v>3932</v>
      </c>
      <c r="S16" s="189"/>
      <c r="T16" s="192">
        <f>SUM(P16:R16)</f>
        <v>102544547</v>
      </c>
    </row>
    <row r="17" spans="1:20" ht="8.1" customHeight="1">
      <c r="F17" s="183"/>
      <c r="G17" s="183"/>
      <c r="H17" s="183"/>
      <c r="I17" s="183"/>
      <c r="J17" s="183"/>
      <c r="K17" s="183"/>
      <c r="L17" s="183"/>
      <c r="M17" s="183"/>
      <c r="N17" s="183"/>
      <c r="O17" s="183"/>
      <c r="P17" s="183"/>
      <c r="Q17" s="183"/>
      <c r="R17" s="183"/>
      <c r="S17" s="183"/>
      <c r="T17" s="183"/>
    </row>
    <row r="18" spans="1:20" ht="16.5" customHeight="1" thickBot="1">
      <c r="A18" s="190" t="s">
        <v>171</v>
      </c>
      <c r="B18" s="170"/>
      <c r="F18" s="194">
        <f>SUM(F13:F16)</f>
        <v>784220900</v>
      </c>
      <c r="G18" s="191"/>
      <c r="H18" s="194">
        <f>SUM(H13:H16)</f>
        <v>665586405</v>
      </c>
      <c r="I18" s="188"/>
      <c r="J18" s="194">
        <f>SUM(J13:J16)</f>
        <v>-328956901</v>
      </c>
      <c r="K18" s="188"/>
      <c r="L18" s="194">
        <f>SUM(L13:L16)</f>
        <v>0</v>
      </c>
      <c r="M18" s="188"/>
      <c r="N18" s="194">
        <f>SUM(N13:N16)</f>
        <v>899267320</v>
      </c>
      <c r="O18" s="189"/>
      <c r="P18" s="194">
        <f>SUM(P13:P16)</f>
        <v>2020117724</v>
      </c>
      <c r="Q18" s="189"/>
      <c r="R18" s="194">
        <f>SUM(R13:R16)</f>
        <v>25583</v>
      </c>
      <c r="S18" s="189"/>
      <c r="T18" s="194">
        <f>SUM(T13:T16)</f>
        <v>2020143307</v>
      </c>
    </row>
    <row r="19" spans="1:20" ht="16.5" customHeight="1" thickTop="1">
      <c r="A19" s="190"/>
      <c r="B19" s="170"/>
      <c r="F19" s="191"/>
      <c r="G19" s="191"/>
      <c r="H19" s="191"/>
      <c r="I19" s="188"/>
      <c r="J19" s="191"/>
      <c r="K19" s="188"/>
      <c r="L19" s="191"/>
      <c r="M19" s="188"/>
      <c r="N19" s="191"/>
      <c r="O19" s="189"/>
      <c r="P19" s="191"/>
      <c r="Q19" s="189"/>
      <c r="R19" s="191"/>
      <c r="S19" s="189"/>
      <c r="T19" s="191"/>
    </row>
    <row r="20" spans="1:20" ht="16.5" customHeight="1">
      <c r="A20" s="190"/>
      <c r="F20" s="195"/>
      <c r="G20" s="195"/>
      <c r="H20" s="195"/>
      <c r="I20" s="196"/>
      <c r="J20" s="196"/>
      <c r="K20" s="196"/>
      <c r="L20" s="196"/>
      <c r="M20" s="196"/>
      <c r="N20" s="196"/>
      <c r="O20" s="197"/>
      <c r="P20" s="183"/>
      <c r="Q20" s="197"/>
      <c r="R20" s="196"/>
      <c r="S20" s="197"/>
      <c r="T20" s="196"/>
    </row>
    <row r="21" spans="1:20" ht="16.5" customHeight="1">
      <c r="A21" s="170" t="s">
        <v>181</v>
      </c>
      <c r="F21" s="198">
        <v>784220900</v>
      </c>
      <c r="G21" s="183"/>
      <c r="H21" s="198">
        <v>665586405</v>
      </c>
      <c r="I21" s="191"/>
      <c r="J21" s="198">
        <v>-328956901</v>
      </c>
      <c r="K21" s="191"/>
      <c r="L21" s="198">
        <v>5207816</v>
      </c>
      <c r="M21" s="191"/>
      <c r="N21" s="198">
        <v>933654280</v>
      </c>
      <c r="O21" s="184"/>
      <c r="P21" s="198">
        <v>2059712500</v>
      </c>
      <c r="Q21" s="184"/>
      <c r="R21" s="198">
        <v>25626</v>
      </c>
      <c r="S21" s="184"/>
      <c r="T21" s="198">
        <v>2059738126</v>
      </c>
    </row>
    <row r="22" spans="1:20" ht="6" customHeight="1">
      <c r="F22" s="198"/>
      <c r="G22" s="183"/>
      <c r="H22" s="198"/>
      <c r="I22" s="191"/>
      <c r="J22" s="198"/>
      <c r="K22" s="191"/>
      <c r="L22" s="198"/>
      <c r="M22" s="191"/>
      <c r="N22" s="198"/>
      <c r="O22" s="184"/>
      <c r="P22" s="198"/>
      <c r="Q22" s="184"/>
      <c r="R22" s="198"/>
      <c r="S22" s="184"/>
      <c r="T22" s="198"/>
    </row>
    <row r="23" spans="1:20" ht="16.5" customHeight="1">
      <c r="A23" s="190" t="s">
        <v>71</v>
      </c>
      <c r="F23" s="199"/>
      <c r="G23" s="195"/>
      <c r="H23" s="199"/>
      <c r="I23" s="200"/>
      <c r="J23" s="199"/>
      <c r="K23" s="200"/>
      <c r="L23" s="199"/>
      <c r="M23" s="200"/>
      <c r="N23" s="199"/>
      <c r="O23" s="184"/>
      <c r="P23" s="198"/>
      <c r="Q23" s="184"/>
      <c r="R23" s="198"/>
      <c r="S23" s="184"/>
      <c r="T23" s="198"/>
    </row>
    <row r="24" spans="1:20" ht="16.5" customHeight="1">
      <c r="A24" s="190"/>
      <c r="B24" s="184" t="s">
        <v>147</v>
      </c>
      <c r="D24" s="179">
        <v>15</v>
      </c>
      <c r="F24" s="199">
        <v>208500000</v>
      </c>
      <c r="G24" s="195"/>
      <c r="H24" s="199">
        <v>978429209</v>
      </c>
      <c r="I24" s="200"/>
      <c r="J24" s="199">
        <v>0</v>
      </c>
      <c r="K24" s="200"/>
      <c r="L24" s="199">
        <v>0</v>
      </c>
      <c r="M24" s="200"/>
      <c r="N24" s="199">
        <v>0</v>
      </c>
      <c r="O24" s="184"/>
      <c r="P24" s="198">
        <f>SUM(F24:N24)</f>
        <v>1186929209</v>
      </c>
      <c r="Q24" s="184"/>
      <c r="R24" s="198">
        <v>0</v>
      </c>
      <c r="S24" s="184"/>
      <c r="T24" s="198">
        <f>SUM(P24:R24)</f>
        <v>1186929209</v>
      </c>
    </row>
    <row r="25" spans="1:20" ht="16.5" customHeight="1">
      <c r="B25" s="184" t="s">
        <v>125</v>
      </c>
      <c r="F25" s="201">
        <v>0</v>
      </c>
      <c r="G25" s="183"/>
      <c r="H25" s="201">
        <v>0</v>
      </c>
      <c r="I25" s="191"/>
      <c r="J25" s="201">
        <v>0</v>
      </c>
      <c r="K25" s="191"/>
      <c r="L25" s="201">
        <v>0</v>
      </c>
      <c r="M25" s="191"/>
      <c r="N25" s="201">
        <f>'6 (6-month)'!F40</f>
        <v>55917385</v>
      </c>
      <c r="O25" s="184"/>
      <c r="P25" s="201">
        <f>SUM(F25:N25)</f>
        <v>55917385</v>
      </c>
      <c r="Q25" s="184"/>
      <c r="R25" s="201">
        <f>'6 (6-month)'!F41</f>
        <v>2578</v>
      </c>
      <c r="S25" s="184"/>
      <c r="T25" s="201">
        <f>SUM(P25:R25)</f>
        <v>55919963</v>
      </c>
    </row>
    <row r="26" spans="1:20" ht="8.1" customHeight="1">
      <c r="F26" s="199"/>
      <c r="G26" s="195"/>
      <c r="H26" s="199"/>
      <c r="I26" s="196"/>
      <c r="J26" s="199"/>
      <c r="K26" s="196"/>
      <c r="L26" s="199"/>
      <c r="M26" s="196"/>
      <c r="N26" s="199"/>
      <c r="O26" s="197"/>
      <c r="P26" s="199"/>
      <c r="Q26" s="197"/>
      <c r="R26" s="199"/>
      <c r="S26" s="197"/>
      <c r="T26" s="199"/>
    </row>
    <row r="27" spans="1:20" ht="16.5" customHeight="1" thickBot="1">
      <c r="A27" s="190" t="s">
        <v>172</v>
      </c>
      <c r="B27" s="170"/>
      <c r="F27" s="202">
        <f>SUM(F21:F26)</f>
        <v>992720900</v>
      </c>
      <c r="G27" s="183"/>
      <c r="H27" s="202">
        <f>SUM(H21:H26)</f>
        <v>1644015614</v>
      </c>
      <c r="I27" s="183"/>
      <c r="J27" s="202">
        <f>SUM(J21:J26)</f>
        <v>-328956901</v>
      </c>
      <c r="K27" s="183"/>
      <c r="L27" s="202">
        <f>SUM(L21:L26)</f>
        <v>5207816</v>
      </c>
      <c r="M27" s="183"/>
      <c r="N27" s="202">
        <f>SUM(N21:N26)</f>
        <v>989571665</v>
      </c>
      <c r="O27" s="183"/>
      <c r="P27" s="202">
        <f>SUM(P21:P26)</f>
        <v>3302559094</v>
      </c>
      <c r="Q27" s="183"/>
      <c r="R27" s="202">
        <f>SUM(R21:R26)</f>
        <v>28204</v>
      </c>
      <c r="S27" s="183"/>
      <c r="T27" s="202">
        <f>SUM(T21:T26)</f>
        <v>3302587298</v>
      </c>
    </row>
    <row r="28" spans="1:20" ht="16.5" customHeight="1" thickTop="1">
      <c r="A28" s="190"/>
      <c r="F28" s="183"/>
      <c r="G28" s="183"/>
      <c r="H28" s="183"/>
      <c r="I28" s="183"/>
      <c r="J28" s="183"/>
      <c r="K28" s="183"/>
      <c r="L28" s="183"/>
      <c r="M28" s="183"/>
      <c r="N28" s="183"/>
      <c r="O28" s="183"/>
      <c r="P28" s="183"/>
      <c r="Q28" s="183"/>
      <c r="R28" s="183"/>
      <c r="S28" s="183"/>
      <c r="T28" s="183"/>
    </row>
    <row r="29" spans="1:20" ht="16.5" customHeight="1">
      <c r="A29" s="190"/>
      <c r="F29" s="183"/>
      <c r="G29" s="183"/>
      <c r="H29" s="183"/>
      <c r="I29" s="183"/>
      <c r="J29" s="183"/>
      <c r="K29" s="183"/>
      <c r="L29" s="183"/>
      <c r="M29" s="183"/>
      <c r="N29" s="183"/>
      <c r="O29" s="183"/>
      <c r="P29" s="183"/>
      <c r="Q29" s="183"/>
      <c r="R29" s="183"/>
      <c r="S29" s="183"/>
      <c r="T29" s="183"/>
    </row>
    <row r="30" spans="1:20" ht="16.5" customHeight="1">
      <c r="A30" s="190"/>
      <c r="F30" s="183"/>
      <c r="G30" s="183"/>
      <c r="H30" s="183"/>
      <c r="I30" s="183"/>
      <c r="J30" s="183"/>
      <c r="K30" s="183"/>
      <c r="L30" s="183"/>
      <c r="M30" s="183"/>
      <c r="N30" s="183"/>
      <c r="O30" s="183"/>
      <c r="P30" s="183"/>
      <c r="Q30" s="183"/>
      <c r="R30" s="183"/>
      <c r="S30" s="183"/>
      <c r="T30" s="183"/>
    </row>
    <row r="31" spans="1:20" ht="16.5" customHeight="1">
      <c r="A31" s="190"/>
      <c r="F31" s="183"/>
      <c r="G31" s="183"/>
      <c r="H31" s="183"/>
      <c r="I31" s="183"/>
      <c r="J31" s="183"/>
      <c r="K31" s="183"/>
      <c r="L31" s="183"/>
      <c r="M31" s="183"/>
      <c r="N31" s="183"/>
      <c r="O31" s="183"/>
      <c r="P31" s="183"/>
      <c r="Q31" s="183"/>
      <c r="R31" s="183"/>
      <c r="S31" s="183"/>
      <c r="T31" s="183"/>
    </row>
    <row r="32" spans="1:20" ht="16.5" customHeight="1">
      <c r="A32" s="190"/>
      <c r="F32" s="183"/>
      <c r="G32" s="183"/>
      <c r="H32" s="183"/>
      <c r="I32" s="183"/>
      <c r="J32" s="183"/>
      <c r="K32" s="183"/>
      <c r="L32" s="183"/>
      <c r="M32" s="183"/>
      <c r="N32" s="183"/>
      <c r="O32" s="183"/>
      <c r="P32" s="183"/>
      <c r="Q32" s="183"/>
      <c r="R32" s="183"/>
      <c r="S32" s="183"/>
      <c r="T32" s="183"/>
    </row>
    <row r="33" spans="1:20" ht="16.5" customHeight="1">
      <c r="A33" s="190"/>
      <c r="F33" s="183"/>
      <c r="G33" s="183"/>
      <c r="H33" s="183"/>
      <c r="I33" s="183"/>
      <c r="J33" s="183"/>
      <c r="K33" s="183"/>
      <c r="L33" s="183"/>
      <c r="M33" s="183"/>
      <c r="N33" s="183"/>
      <c r="O33" s="183"/>
      <c r="P33" s="183"/>
      <c r="Q33" s="183"/>
      <c r="R33" s="183"/>
      <c r="S33" s="183"/>
      <c r="T33" s="183"/>
    </row>
    <row r="34" spans="1:20" ht="5.25" customHeight="1">
      <c r="A34" s="190"/>
      <c r="F34" s="183"/>
      <c r="G34" s="183"/>
      <c r="H34" s="183"/>
      <c r="I34" s="183"/>
      <c r="J34" s="183"/>
      <c r="K34" s="183"/>
      <c r="L34" s="183"/>
      <c r="M34" s="183"/>
      <c r="N34" s="183"/>
      <c r="O34" s="183"/>
      <c r="P34" s="183"/>
      <c r="Q34" s="183"/>
      <c r="R34" s="183"/>
      <c r="S34" s="183"/>
      <c r="T34" s="183"/>
    </row>
    <row r="35" spans="1:20" ht="21.95" customHeight="1">
      <c r="A35" s="86" t="s">
        <v>110</v>
      </c>
      <c r="B35" s="176"/>
      <c r="C35" s="203"/>
      <c r="D35" s="204"/>
      <c r="E35" s="203"/>
      <c r="F35" s="205"/>
      <c r="G35" s="205"/>
      <c r="H35" s="205"/>
      <c r="I35" s="205"/>
      <c r="J35" s="205"/>
      <c r="K35" s="205"/>
      <c r="L35" s="205"/>
      <c r="M35" s="205"/>
      <c r="N35" s="205"/>
      <c r="O35" s="205"/>
      <c r="P35" s="205"/>
      <c r="Q35" s="205"/>
      <c r="R35" s="205"/>
      <c r="S35" s="205"/>
      <c r="T35" s="205"/>
    </row>
  </sheetData>
  <mergeCells count="3">
    <mergeCell ref="F6:T6"/>
    <mergeCell ref="F7:P7"/>
    <mergeCell ref="L8:N8"/>
  </mergeCells>
  <pageMargins left="0.4" right="0.4" top="0.5" bottom="0.6" header="0.49" footer="0.4"/>
  <pageSetup paperSize="9" firstPageNumber="7" orientation="landscape" useFirstPageNumber="1" horizontalDpi="1200" verticalDpi="1200" r:id="rId1"/>
  <headerFooter>
    <oddFooter>&amp;R&amp;9&amp;P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41521C-7E0E-4837-A229-C81C11D6E661}">
  <dimension ref="A1:O34"/>
  <sheetViews>
    <sheetView topLeftCell="A20" zoomScaleNormal="100" zoomScaleSheetLayoutView="85" workbookViewId="0">
      <selection activeCell="Q15" sqref="Q15"/>
    </sheetView>
  </sheetViews>
  <sheetFormatPr defaultColWidth="9.42578125" defaultRowHeight="16.5" customHeight="1"/>
  <cols>
    <col min="1" max="2" width="1.5703125" style="58" customWidth="1"/>
    <col min="3" max="3" width="9.42578125" style="58"/>
    <col min="4" max="4" width="35.5703125" style="58" customWidth="1"/>
    <col min="5" max="5" width="4.42578125" style="24" customWidth="1"/>
    <col min="6" max="6" width="0.85546875" style="58" customWidth="1"/>
    <col min="7" max="7" width="12.42578125" style="13" customWidth="1"/>
    <col min="8" max="8" width="0.85546875" style="58" customWidth="1"/>
    <col min="9" max="9" width="13.42578125" style="58" customWidth="1"/>
    <col min="10" max="10" width="0.85546875" style="58" customWidth="1"/>
    <col min="11" max="11" width="13.85546875" style="13" customWidth="1"/>
    <col min="12" max="12" width="0.85546875" style="58" customWidth="1"/>
    <col min="13" max="13" width="14.85546875" style="13" customWidth="1"/>
    <col min="14" max="14" width="0.85546875" style="58" customWidth="1"/>
    <col min="15" max="15" width="13.42578125" style="58" customWidth="1"/>
    <col min="16" max="16384" width="9.42578125" style="58"/>
  </cols>
  <sheetData>
    <row r="1" spans="1:15" ht="16.5" customHeight="1">
      <c r="A1" s="19" t="s">
        <v>119</v>
      </c>
      <c r="C1" s="19"/>
      <c r="D1" s="19"/>
      <c r="F1" s="6"/>
      <c r="H1" s="6"/>
      <c r="I1" s="6"/>
      <c r="J1" s="6"/>
    </row>
    <row r="2" spans="1:15" ht="16.5" customHeight="1">
      <c r="A2" s="19" t="s">
        <v>166</v>
      </c>
      <c r="C2" s="7"/>
      <c r="D2" s="7"/>
      <c r="E2" s="8"/>
      <c r="F2" s="6"/>
      <c r="G2" s="12"/>
      <c r="H2" s="6"/>
      <c r="I2" s="6"/>
      <c r="J2" s="6"/>
      <c r="K2" s="12"/>
      <c r="L2" s="7"/>
      <c r="M2" s="12"/>
    </row>
    <row r="3" spans="1:15" ht="16.5" customHeight="1">
      <c r="A3" s="14" t="s">
        <v>174</v>
      </c>
      <c r="B3" s="63"/>
      <c r="C3" s="63"/>
      <c r="D3" s="63"/>
      <c r="E3" s="64"/>
      <c r="F3" s="61"/>
      <c r="G3" s="61"/>
      <c r="H3" s="61"/>
      <c r="I3" s="61"/>
      <c r="J3" s="61"/>
      <c r="K3" s="61"/>
      <c r="L3" s="65"/>
      <c r="M3" s="61"/>
      <c r="N3" s="63"/>
      <c r="O3" s="63"/>
    </row>
    <row r="6" spans="1:15" ht="16.5" customHeight="1">
      <c r="G6" s="229" t="s">
        <v>113</v>
      </c>
      <c r="H6" s="229"/>
      <c r="I6" s="229"/>
      <c r="J6" s="229"/>
      <c r="K6" s="229"/>
      <c r="L6" s="229"/>
      <c r="M6" s="229"/>
      <c r="N6" s="229"/>
      <c r="O6" s="229"/>
    </row>
    <row r="7" spans="1:15" ht="16.5" customHeight="1">
      <c r="F7" s="31"/>
      <c r="G7" s="31" t="s">
        <v>59</v>
      </c>
      <c r="H7" s="31"/>
      <c r="I7" s="31"/>
      <c r="J7" s="31"/>
      <c r="K7" s="230" t="s">
        <v>41</v>
      </c>
      <c r="L7" s="230"/>
      <c r="M7" s="230"/>
      <c r="N7" s="154"/>
      <c r="O7" s="13"/>
    </row>
    <row r="8" spans="1:15" ht="16.5" customHeight="1">
      <c r="F8" s="31"/>
      <c r="G8" s="149" t="s">
        <v>62</v>
      </c>
      <c r="H8" s="31"/>
      <c r="I8" s="9" t="s">
        <v>63</v>
      </c>
      <c r="J8" s="31"/>
      <c r="K8" s="154" t="s">
        <v>138</v>
      </c>
      <c r="N8" s="154"/>
      <c r="O8" s="31" t="s">
        <v>61</v>
      </c>
    </row>
    <row r="9" spans="1:15" ht="16.5" customHeight="1">
      <c r="F9" s="31"/>
      <c r="G9" s="31" t="s">
        <v>66</v>
      </c>
      <c r="H9" s="31"/>
      <c r="I9" s="155" t="s">
        <v>67</v>
      </c>
      <c r="J9" s="31"/>
      <c r="K9" s="149" t="s">
        <v>140</v>
      </c>
      <c r="L9" s="31"/>
      <c r="M9" s="155" t="s">
        <v>42</v>
      </c>
      <c r="N9" s="149"/>
      <c r="O9" s="31" t="s">
        <v>70</v>
      </c>
    </row>
    <row r="10" spans="1:15" ht="16.5" customHeight="1">
      <c r="E10" s="157" t="s">
        <v>150</v>
      </c>
      <c r="F10" s="31"/>
      <c r="G10" s="148" t="s">
        <v>6</v>
      </c>
      <c r="H10" s="31"/>
      <c r="I10" s="148" t="s">
        <v>6</v>
      </c>
      <c r="J10" s="31"/>
      <c r="K10" s="156" t="s">
        <v>6</v>
      </c>
      <c r="L10" s="31"/>
      <c r="M10" s="156" t="s">
        <v>6</v>
      </c>
      <c r="N10" s="149"/>
      <c r="O10" s="148" t="s">
        <v>6</v>
      </c>
    </row>
    <row r="11" spans="1:15" ht="16.5" customHeight="1">
      <c r="F11" s="31"/>
      <c r="G11" s="31"/>
      <c r="H11" s="31"/>
      <c r="I11" s="31"/>
      <c r="J11" s="31"/>
      <c r="K11" s="149"/>
      <c r="L11" s="31"/>
      <c r="M11" s="149"/>
      <c r="N11" s="149"/>
      <c r="O11" s="31"/>
    </row>
    <row r="12" spans="1:15" ht="16.5" customHeight="1">
      <c r="A12" s="18" t="s">
        <v>180</v>
      </c>
      <c r="G12" s="13">
        <v>784220900</v>
      </c>
      <c r="H12" s="13"/>
      <c r="I12" s="13">
        <v>665586405</v>
      </c>
      <c r="J12" s="13"/>
      <c r="K12" s="13">
        <v>0</v>
      </c>
      <c r="L12" s="13"/>
      <c r="M12" s="13">
        <v>622286889</v>
      </c>
      <c r="O12" s="13">
        <v>2072094194</v>
      </c>
    </row>
    <row r="13" spans="1:15" ht="6" customHeight="1">
      <c r="A13" s="10"/>
      <c r="O13" s="13"/>
    </row>
    <row r="14" spans="1:15" ht="16.5" customHeight="1">
      <c r="A14" s="18" t="s">
        <v>71</v>
      </c>
      <c r="O14" s="13"/>
    </row>
    <row r="15" spans="1:15" ht="16.5" customHeight="1">
      <c r="B15" s="58" t="s">
        <v>125</v>
      </c>
      <c r="G15" s="62">
        <v>0</v>
      </c>
      <c r="I15" s="62">
        <v>0</v>
      </c>
      <c r="J15" s="13"/>
      <c r="K15" s="62">
        <v>0</v>
      </c>
      <c r="M15" s="62">
        <f>'6 (6-month)'!L40</f>
        <v>63111446</v>
      </c>
      <c r="O15" s="62">
        <f>SUM(G15:M15)</f>
        <v>63111446</v>
      </c>
    </row>
    <row r="16" spans="1:15" ht="6.75" customHeight="1">
      <c r="B16" s="34"/>
      <c r="O16" s="13"/>
    </row>
    <row r="17" spans="1:15" ht="16.5" customHeight="1" thickBot="1">
      <c r="A17" s="18" t="s">
        <v>171</v>
      </c>
      <c r="B17" s="19"/>
      <c r="G17" s="152">
        <f>SUM(G12:G15)</f>
        <v>784220900</v>
      </c>
      <c r="I17" s="152">
        <f>SUM(I12:I15)</f>
        <v>665586405</v>
      </c>
      <c r="J17" s="13"/>
      <c r="K17" s="152">
        <f>SUM(K12:K15)</f>
        <v>0</v>
      </c>
      <c r="M17" s="152">
        <f>SUM(M12:M15)</f>
        <v>685398335</v>
      </c>
      <c r="O17" s="152">
        <f>SUM(O12:O15)</f>
        <v>2135205640</v>
      </c>
    </row>
    <row r="18" spans="1:15" ht="16.5" customHeight="1" thickTop="1">
      <c r="O18" s="13"/>
    </row>
    <row r="19" spans="1:15" ht="16.5" customHeight="1">
      <c r="O19" s="13"/>
    </row>
    <row r="20" spans="1:15" ht="16.5" customHeight="1">
      <c r="A20" s="18" t="s">
        <v>181</v>
      </c>
      <c r="G20" s="76">
        <v>784220900</v>
      </c>
      <c r="H20" s="13"/>
      <c r="I20" s="76">
        <v>665586405</v>
      </c>
      <c r="J20" s="13"/>
      <c r="K20" s="76">
        <v>5207816</v>
      </c>
      <c r="L20" s="13"/>
      <c r="M20" s="76">
        <v>719412338</v>
      </c>
      <c r="O20" s="76">
        <v>2174427459</v>
      </c>
    </row>
    <row r="21" spans="1:15" ht="6" customHeight="1">
      <c r="A21" s="10"/>
      <c r="G21" s="76"/>
      <c r="I21" s="60"/>
      <c r="K21" s="76"/>
      <c r="M21" s="76"/>
      <c r="O21" s="76"/>
    </row>
    <row r="22" spans="1:15" ht="16.5" customHeight="1">
      <c r="A22" s="18" t="s">
        <v>71</v>
      </c>
      <c r="G22" s="76"/>
      <c r="I22" s="60"/>
      <c r="K22" s="76"/>
      <c r="M22" s="76"/>
      <c r="O22" s="76"/>
    </row>
    <row r="23" spans="1:15" ht="16.5" customHeight="1">
      <c r="A23" s="18"/>
      <c r="B23" s="58" t="s">
        <v>147</v>
      </c>
      <c r="E23" s="24">
        <v>15</v>
      </c>
      <c r="G23" s="76">
        <v>208500000</v>
      </c>
      <c r="I23" s="76">
        <v>978429209</v>
      </c>
      <c r="K23" s="76">
        <v>0</v>
      </c>
      <c r="M23" s="76">
        <v>0</v>
      </c>
      <c r="O23" s="76">
        <f>SUM(G23:M23)</f>
        <v>1186929209</v>
      </c>
    </row>
    <row r="24" spans="1:15" ht="16.5" customHeight="1">
      <c r="B24" s="58" t="s">
        <v>125</v>
      </c>
      <c r="G24" s="66">
        <v>0</v>
      </c>
      <c r="I24" s="66">
        <v>0</v>
      </c>
      <c r="J24" s="13"/>
      <c r="K24" s="66">
        <v>0</v>
      </c>
      <c r="M24" s="66">
        <f>'6 (6-month)'!J40</f>
        <v>30109003</v>
      </c>
      <c r="O24" s="66">
        <f>SUM(G24:M24)</f>
        <v>30109003</v>
      </c>
    </row>
    <row r="25" spans="1:15" ht="8.1" customHeight="1">
      <c r="B25" s="34"/>
      <c r="G25" s="76"/>
      <c r="I25" s="60"/>
      <c r="K25" s="76"/>
      <c r="M25" s="76"/>
      <c r="O25" s="76"/>
    </row>
    <row r="26" spans="1:15" ht="16.5" customHeight="1" thickBot="1">
      <c r="A26" s="18" t="s">
        <v>172</v>
      </c>
      <c r="B26" s="19"/>
      <c r="G26" s="11">
        <f>SUM(G20:G24)</f>
        <v>992720900</v>
      </c>
      <c r="I26" s="11">
        <f>SUM(I20:I24)</f>
        <v>1644015614</v>
      </c>
      <c r="J26" s="13"/>
      <c r="K26" s="11">
        <f>SUM(K20:K24)</f>
        <v>5207816</v>
      </c>
      <c r="M26" s="11">
        <f>SUM(M20:M24)</f>
        <v>749521341</v>
      </c>
      <c r="O26" s="11">
        <f>SUM(O20:O24)</f>
        <v>3391465671</v>
      </c>
    </row>
    <row r="27" spans="1:15" ht="16.5" customHeight="1" thickTop="1">
      <c r="A27" s="18"/>
      <c r="B27" s="19"/>
      <c r="O27" s="13"/>
    </row>
    <row r="28" spans="1:15" ht="16.5" customHeight="1">
      <c r="A28" s="18"/>
      <c r="B28" s="19"/>
      <c r="O28" s="13"/>
    </row>
    <row r="29" spans="1:15" ht="16.5" customHeight="1">
      <c r="A29" s="18"/>
      <c r="B29" s="19"/>
      <c r="O29" s="13"/>
    </row>
    <row r="30" spans="1:15" ht="16.5" customHeight="1">
      <c r="A30" s="18"/>
      <c r="B30" s="19"/>
      <c r="O30" s="13"/>
    </row>
    <row r="31" spans="1:15" ht="16.5" customHeight="1">
      <c r="A31" s="18"/>
      <c r="B31" s="19"/>
      <c r="O31" s="13"/>
    </row>
    <row r="32" spans="1:15" ht="16.5" customHeight="1">
      <c r="O32" s="13"/>
    </row>
    <row r="33" spans="1:15" ht="12.75" customHeight="1"/>
    <row r="34" spans="1:15" ht="21.95" customHeight="1">
      <c r="A34" s="17" t="s">
        <v>110</v>
      </c>
      <c r="B34" s="63"/>
      <c r="C34" s="67"/>
      <c r="D34" s="68"/>
      <c r="E34" s="68"/>
      <c r="F34" s="69"/>
      <c r="G34" s="62"/>
      <c r="H34" s="69"/>
      <c r="I34" s="69"/>
      <c r="J34" s="69"/>
      <c r="K34" s="62"/>
      <c r="L34" s="69"/>
      <c r="M34" s="62"/>
      <c r="N34" s="63"/>
      <c r="O34" s="63"/>
    </row>
  </sheetData>
  <mergeCells count="2">
    <mergeCell ref="G6:O6"/>
    <mergeCell ref="K7:M7"/>
  </mergeCells>
  <pageMargins left="1" right="1" top="0.5" bottom="0.6" header="0.49" footer="0.4"/>
  <pageSetup paperSize="9" firstPageNumber="8" orientation="landscape" useFirstPageNumber="1" horizontalDpi="1200" verticalDpi="1200" r:id="rId1"/>
  <headerFooter>
    <oddFooter>&amp;R&amp;9&amp;P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7CA4D5-F7DE-4640-973C-52FBC7E25463}">
  <dimension ref="A1:K111"/>
  <sheetViews>
    <sheetView tabSelected="1" topLeftCell="A48" zoomScale="115" zoomScaleNormal="115" zoomScaleSheetLayoutView="98" workbookViewId="0">
      <selection activeCell="K39" sqref="K39"/>
    </sheetView>
  </sheetViews>
  <sheetFormatPr defaultColWidth="9.42578125" defaultRowHeight="16.350000000000001" customHeight="1"/>
  <cols>
    <col min="1" max="1" width="1.5703125" style="58" customWidth="1"/>
    <col min="2" max="2" width="41.140625" style="58" customWidth="1"/>
    <col min="3" max="3" width="5.42578125" style="24" customWidth="1"/>
    <col min="4" max="4" width="0.5703125" style="58" customWidth="1"/>
    <col min="5" max="5" width="12.28515625" style="13" customWidth="1"/>
    <col min="6" max="6" width="0.5703125" style="58" customWidth="1"/>
    <col min="7" max="7" width="12.28515625" style="13" customWidth="1"/>
    <col min="8" max="8" width="0.5703125" style="58" customWidth="1"/>
    <col min="9" max="9" width="12.28515625" style="13" customWidth="1"/>
    <col min="10" max="10" width="0.5703125" style="58" customWidth="1"/>
    <col min="11" max="11" width="12.28515625" style="13" customWidth="1"/>
    <col min="12" max="16384" width="9.42578125" style="58"/>
  </cols>
  <sheetData>
    <row r="1" spans="1:11" ht="16.5" customHeight="1">
      <c r="A1" s="19" t="s">
        <v>119</v>
      </c>
      <c r="B1" s="19"/>
      <c r="D1" s="19"/>
      <c r="E1" s="12"/>
      <c r="F1" s="19"/>
      <c r="G1" s="12"/>
    </row>
    <row r="2" spans="1:11" ht="16.5" customHeight="1">
      <c r="A2" s="19" t="s">
        <v>73</v>
      </c>
      <c r="B2" s="19"/>
      <c r="D2" s="19"/>
      <c r="E2" s="12"/>
      <c r="F2" s="19"/>
      <c r="G2" s="12"/>
    </row>
    <row r="3" spans="1:11" ht="16.5" customHeight="1">
      <c r="A3" s="14" t="s">
        <v>174</v>
      </c>
      <c r="B3" s="14"/>
      <c r="C3" s="15"/>
      <c r="D3" s="14"/>
      <c r="E3" s="16"/>
      <c r="F3" s="14"/>
      <c r="G3" s="16"/>
      <c r="H3" s="17"/>
      <c r="I3" s="35"/>
      <c r="J3" s="17"/>
      <c r="K3" s="35"/>
    </row>
    <row r="4" spans="1:11" ht="16.5" customHeight="1">
      <c r="A4" s="19"/>
      <c r="B4" s="19"/>
      <c r="D4" s="19"/>
      <c r="E4" s="12"/>
      <c r="F4" s="19"/>
      <c r="G4" s="12"/>
    </row>
    <row r="5" spans="1:11" ht="16.5" customHeight="1">
      <c r="A5" s="19"/>
      <c r="B5" s="19"/>
      <c r="D5" s="19"/>
      <c r="E5" s="12"/>
      <c r="F5" s="19"/>
      <c r="G5" s="12"/>
    </row>
    <row r="6" spans="1:11" ht="16.5" customHeight="1">
      <c r="E6" s="224" t="s">
        <v>1</v>
      </c>
      <c r="F6" s="224"/>
      <c r="G6" s="224"/>
      <c r="H6" s="164"/>
      <c r="I6" s="224" t="s">
        <v>2</v>
      </c>
      <c r="J6" s="224"/>
      <c r="K6" s="224"/>
    </row>
    <row r="7" spans="1:11" ht="16.5" customHeight="1">
      <c r="E7" s="225" t="s">
        <v>93</v>
      </c>
      <c r="F7" s="225"/>
      <c r="G7" s="225"/>
      <c r="H7" s="18"/>
      <c r="I7" s="225" t="s">
        <v>93</v>
      </c>
      <c r="J7" s="225"/>
      <c r="K7" s="225"/>
    </row>
    <row r="8" spans="1:11" ht="16.5" customHeight="1">
      <c r="A8" s="59"/>
      <c r="B8" s="59"/>
      <c r="C8" s="59"/>
      <c r="D8" s="24"/>
      <c r="E8" s="36" t="s">
        <v>103</v>
      </c>
      <c r="F8" s="37"/>
      <c r="G8" s="36" t="s">
        <v>103</v>
      </c>
      <c r="H8" s="18"/>
      <c r="I8" s="36" t="s">
        <v>103</v>
      </c>
      <c r="J8" s="37"/>
      <c r="K8" s="36" t="s">
        <v>103</v>
      </c>
    </row>
    <row r="9" spans="1:11" ht="16.5" customHeight="1">
      <c r="C9" s="43"/>
      <c r="D9" s="38"/>
      <c r="E9" s="40" t="s">
        <v>131</v>
      </c>
      <c r="F9" s="41"/>
      <c r="G9" s="40" t="s">
        <v>4</v>
      </c>
      <c r="H9" s="41"/>
      <c r="I9" s="40" t="s">
        <v>131</v>
      </c>
      <c r="J9" s="41"/>
      <c r="K9" s="40" t="s">
        <v>4</v>
      </c>
    </row>
    <row r="10" spans="1:11" ht="16.5" customHeight="1">
      <c r="C10" s="206" t="s">
        <v>5</v>
      </c>
      <c r="D10" s="38"/>
      <c r="E10" s="148" t="s">
        <v>6</v>
      </c>
      <c r="F10" s="41"/>
      <c r="G10" s="148" t="s">
        <v>6</v>
      </c>
      <c r="H10" s="41"/>
      <c r="I10" s="148" t="s">
        <v>6</v>
      </c>
      <c r="J10" s="41"/>
      <c r="K10" s="148" t="s">
        <v>6</v>
      </c>
    </row>
    <row r="11" spans="1:11" ht="16.5" customHeight="1">
      <c r="A11" s="19" t="s">
        <v>74</v>
      </c>
      <c r="B11" s="19"/>
      <c r="C11" s="43"/>
      <c r="E11" s="76"/>
      <c r="I11" s="76"/>
    </row>
    <row r="12" spans="1:11" ht="16.5" customHeight="1">
      <c r="A12" s="58" t="s">
        <v>52</v>
      </c>
      <c r="C12" s="43"/>
      <c r="D12" s="38"/>
      <c r="E12" s="77">
        <v>71060641</v>
      </c>
      <c r="F12" s="20"/>
      <c r="G12" s="160">
        <v>126814837</v>
      </c>
      <c r="H12" s="160"/>
      <c r="I12" s="163">
        <v>37715661</v>
      </c>
      <c r="J12" s="160"/>
      <c r="K12" s="160">
        <v>79023329</v>
      </c>
    </row>
    <row r="13" spans="1:11" ht="16.5" customHeight="1">
      <c r="A13" s="58" t="s">
        <v>75</v>
      </c>
      <c r="C13" s="38"/>
      <c r="D13" s="38"/>
      <c r="E13" s="77"/>
      <c r="F13" s="20"/>
      <c r="G13" s="22"/>
      <c r="H13" s="20"/>
      <c r="I13" s="77"/>
      <c r="J13" s="20"/>
      <c r="K13" s="22"/>
    </row>
    <row r="14" spans="1:11" ht="16.5" customHeight="1">
      <c r="B14" s="58" t="s">
        <v>51</v>
      </c>
      <c r="C14" s="21"/>
      <c r="D14" s="38"/>
      <c r="E14" s="77">
        <v>49770309</v>
      </c>
      <c r="F14" s="20"/>
      <c r="G14" s="22">
        <v>77217154</v>
      </c>
      <c r="H14" s="20"/>
      <c r="I14" s="162">
        <v>0</v>
      </c>
      <c r="J14" s="20"/>
      <c r="K14" s="20">
        <v>0</v>
      </c>
    </row>
    <row r="15" spans="1:11" ht="16.5" customHeight="1">
      <c r="B15" s="58" t="s">
        <v>76</v>
      </c>
      <c r="C15" s="21">
        <v>11</v>
      </c>
      <c r="D15" s="38"/>
      <c r="E15" s="77">
        <v>3566402</v>
      </c>
      <c r="F15" s="20"/>
      <c r="G15" s="160">
        <v>2216515</v>
      </c>
      <c r="H15" s="160"/>
      <c r="I15" s="163">
        <v>3530982</v>
      </c>
      <c r="J15" s="160"/>
      <c r="K15" s="160">
        <v>2175469</v>
      </c>
    </row>
    <row r="16" spans="1:11" ht="16.5" customHeight="1">
      <c r="B16" s="58" t="s">
        <v>77</v>
      </c>
      <c r="C16" s="21"/>
      <c r="D16" s="38"/>
      <c r="E16" s="77">
        <v>1693697</v>
      </c>
      <c r="F16" s="20"/>
      <c r="G16" s="160">
        <v>1693697</v>
      </c>
      <c r="H16" s="160"/>
      <c r="I16" s="163">
        <v>1788774</v>
      </c>
      <c r="J16" s="160"/>
      <c r="K16" s="160">
        <v>1816503</v>
      </c>
    </row>
    <row r="17" spans="1:11" ht="16.5" customHeight="1">
      <c r="B17" s="58" t="s">
        <v>78</v>
      </c>
      <c r="C17" s="21"/>
      <c r="D17" s="38"/>
      <c r="E17" s="77">
        <v>2373108</v>
      </c>
      <c r="F17" s="20"/>
      <c r="G17" s="160">
        <v>156395</v>
      </c>
      <c r="H17" s="160"/>
      <c r="I17" s="163">
        <v>2373108</v>
      </c>
      <c r="J17" s="160"/>
      <c r="K17" s="160">
        <v>156395</v>
      </c>
    </row>
    <row r="18" spans="1:11" ht="16.5" customHeight="1">
      <c r="B18" s="58" t="s">
        <v>151</v>
      </c>
      <c r="C18" s="21"/>
      <c r="D18" s="38"/>
      <c r="E18" s="77">
        <v>-613602</v>
      </c>
      <c r="F18" s="20"/>
      <c r="G18" s="160">
        <v>-567208</v>
      </c>
      <c r="H18" s="160"/>
      <c r="I18" s="163">
        <v>0</v>
      </c>
      <c r="J18" s="160"/>
      <c r="K18" s="160">
        <v>0</v>
      </c>
    </row>
    <row r="19" spans="1:11" ht="16.5" customHeight="1">
      <c r="B19" s="58" t="s">
        <v>152</v>
      </c>
      <c r="C19" s="21">
        <v>11</v>
      </c>
      <c r="D19" s="38"/>
      <c r="E19" s="77">
        <v>467311</v>
      </c>
      <c r="F19" s="20"/>
      <c r="G19" s="22">
        <v>0</v>
      </c>
      <c r="H19" s="20"/>
      <c r="I19" s="77">
        <v>467311</v>
      </c>
      <c r="J19" s="20"/>
      <c r="K19" s="22">
        <v>0</v>
      </c>
    </row>
    <row r="20" spans="1:11" ht="16.5" customHeight="1">
      <c r="B20" s="58" t="s">
        <v>179</v>
      </c>
      <c r="C20" s="21"/>
      <c r="D20" s="38"/>
      <c r="E20" s="77">
        <v>65643</v>
      </c>
      <c r="F20" s="20"/>
      <c r="G20" s="22">
        <v>0</v>
      </c>
      <c r="H20" s="20"/>
      <c r="I20" s="77">
        <v>65643</v>
      </c>
      <c r="J20" s="20"/>
      <c r="K20" s="22">
        <v>0</v>
      </c>
    </row>
    <row r="21" spans="1:11" ht="16.5" customHeight="1">
      <c r="B21" s="58" t="s">
        <v>79</v>
      </c>
      <c r="C21" s="21"/>
      <c r="D21" s="38"/>
      <c r="E21" s="77">
        <v>568285</v>
      </c>
      <c r="F21" s="20"/>
      <c r="G21" s="160">
        <v>564307</v>
      </c>
      <c r="H21" s="160"/>
      <c r="I21" s="163">
        <v>446607</v>
      </c>
      <c r="J21" s="160"/>
      <c r="K21" s="160">
        <v>428352</v>
      </c>
    </row>
    <row r="22" spans="1:11" ht="16.5" customHeight="1">
      <c r="B22" s="58" t="s">
        <v>143</v>
      </c>
      <c r="C22" s="21">
        <v>16</v>
      </c>
      <c r="D22" s="38"/>
      <c r="E22" s="77">
        <v>-221463951</v>
      </c>
      <c r="F22" s="20"/>
      <c r="G22" s="160">
        <v>-235155506</v>
      </c>
      <c r="H22" s="160"/>
      <c r="I22" s="163">
        <v>-30071853</v>
      </c>
      <c r="J22" s="160"/>
      <c r="K22" s="160">
        <v>-15927970</v>
      </c>
    </row>
    <row r="23" spans="1:11" ht="16.5" customHeight="1">
      <c r="B23" s="58" t="s">
        <v>80</v>
      </c>
      <c r="C23" s="21"/>
      <c r="D23" s="38"/>
      <c r="E23" s="77">
        <v>9127298</v>
      </c>
      <c r="F23" s="70"/>
      <c r="G23" s="160">
        <v>6257428</v>
      </c>
      <c r="H23" s="160"/>
      <c r="I23" s="163">
        <v>1917065</v>
      </c>
      <c r="J23" s="160"/>
      <c r="K23" s="160">
        <v>2486047</v>
      </c>
    </row>
    <row r="24" spans="1:11" ht="6" customHeight="1">
      <c r="C24" s="43"/>
      <c r="D24" s="38"/>
      <c r="E24" s="77"/>
      <c r="F24" s="70"/>
      <c r="G24" s="22"/>
      <c r="H24" s="70"/>
      <c r="I24" s="77"/>
      <c r="J24" s="70"/>
      <c r="K24" s="22"/>
    </row>
    <row r="25" spans="1:11" ht="16.5" customHeight="1">
      <c r="A25" s="58" t="s">
        <v>81</v>
      </c>
      <c r="C25" s="43"/>
      <c r="D25" s="38"/>
      <c r="E25" s="77"/>
      <c r="F25" s="20"/>
      <c r="G25" s="22"/>
      <c r="H25" s="20"/>
      <c r="I25" s="77"/>
      <c r="J25" s="20"/>
      <c r="K25" s="22"/>
    </row>
    <row r="26" spans="1:11" ht="16.5" customHeight="1">
      <c r="B26" s="23" t="s">
        <v>10</v>
      </c>
      <c r="D26" s="38"/>
      <c r="E26" s="77">
        <v>-9389511</v>
      </c>
      <c r="F26" s="20"/>
      <c r="G26" s="160">
        <v>-4847131</v>
      </c>
      <c r="H26" s="160"/>
      <c r="I26" s="163">
        <v>7597139</v>
      </c>
      <c r="J26" s="160"/>
      <c r="K26" s="160">
        <v>-11172798</v>
      </c>
    </row>
    <row r="27" spans="1:11" ht="16.5" customHeight="1">
      <c r="B27" s="23" t="s">
        <v>12</v>
      </c>
      <c r="D27" s="38"/>
      <c r="E27" s="77">
        <v>9144149</v>
      </c>
      <c r="F27" s="20"/>
      <c r="G27" s="160">
        <v>-201390</v>
      </c>
      <c r="H27" s="160"/>
      <c r="I27" s="163">
        <v>2423164</v>
      </c>
      <c r="J27" s="160"/>
      <c r="K27" s="160">
        <v>-197047</v>
      </c>
    </row>
    <row r="28" spans="1:11" ht="16.5" customHeight="1">
      <c r="B28" s="23" t="s">
        <v>82</v>
      </c>
      <c r="D28" s="38"/>
      <c r="E28" s="77">
        <v>-206957874</v>
      </c>
      <c r="F28" s="20"/>
      <c r="G28" s="160">
        <v>23078305</v>
      </c>
      <c r="H28" s="160"/>
      <c r="I28" s="163">
        <v>0</v>
      </c>
      <c r="J28" s="160"/>
      <c r="K28" s="160">
        <v>0</v>
      </c>
    </row>
    <row r="29" spans="1:11" ht="16.5" customHeight="1">
      <c r="B29" s="23" t="s">
        <v>16</v>
      </c>
      <c r="D29" s="38"/>
      <c r="E29" s="77">
        <v>21272688</v>
      </c>
      <c r="F29" s="20"/>
      <c r="G29" s="160">
        <v>-13162389</v>
      </c>
      <c r="H29" s="160"/>
      <c r="I29" s="163">
        <v>0</v>
      </c>
      <c r="J29" s="160"/>
      <c r="K29" s="160">
        <v>0</v>
      </c>
    </row>
    <row r="30" spans="1:11" ht="16.5" customHeight="1">
      <c r="B30" s="23" t="s">
        <v>149</v>
      </c>
      <c r="D30" s="38"/>
      <c r="E30" s="77">
        <v>1563315</v>
      </c>
      <c r="F30" s="20"/>
      <c r="G30" s="160">
        <v>2800000</v>
      </c>
      <c r="H30" s="160"/>
      <c r="I30" s="163">
        <v>0</v>
      </c>
      <c r="J30" s="160"/>
      <c r="K30" s="160">
        <v>0</v>
      </c>
    </row>
    <row r="31" spans="1:11" ht="16.5" customHeight="1">
      <c r="B31" s="23" t="s">
        <v>19</v>
      </c>
      <c r="D31" s="38"/>
      <c r="E31" s="77">
        <v>-17575</v>
      </c>
      <c r="F31" s="20"/>
      <c r="G31" s="160">
        <v>-6787140</v>
      </c>
      <c r="H31" s="160"/>
      <c r="I31" s="163">
        <v>-17575</v>
      </c>
      <c r="J31" s="160"/>
      <c r="K31" s="160">
        <v>-6687138</v>
      </c>
    </row>
    <row r="32" spans="1:11" ht="16.5" customHeight="1">
      <c r="B32" s="23" t="s">
        <v>24</v>
      </c>
      <c r="D32" s="38"/>
      <c r="E32" s="77">
        <v>-5732905</v>
      </c>
      <c r="F32" s="20"/>
      <c r="G32" s="160">
        <v>-62214</v>
      </c>
      <c r="H32" s="160"/>
      <c r="I32" s="163">
        <v>-5916871</v>
      </c>
      <c r="J32" s="160"/>
      <c r="K32" s="160">
        <v>-290795</v>
      </c>
    </row>
    <row r="33" spans="1:11" ht="16.5" customHeight="1">
      <c r="B33" s="23" t="s">
        <v>28</v>
      </c>
      <c r="D33" s="38"/>
      <c r="E33" s="77">
        <v>145795</v>
      </c>
      <c r="F33" s="20"/>
      <c r="G33" s="160">
        <v>0</v>
      </c>
      <c r="H33" s="160"/>
      <c r="I33" s="163">
        <v>0</v>
      </c>
      <c r="J33" s="160"/>
      <c r="K33" s="160">
        <v>0</v>
      </c>
    </row>
    <row r="34" spans="1:11" ht="16.5" customHeight="1">
      <c r="B34" s="23" t="s">
        <v>32</v>
      </c>
      <c r="D34" s="38"/>
      <c r="E34" s="78">
        <v>0</v>
      </c>
      <c r="F34" s="20"/>
      <c r="G34" s="168">
        <v>300000</v>
      </c>
      <c r="H34" s="160"/>
      <c r="I34" s="169">
        <v>0</v>
      </c>
      <c r="J34" s="160"/>
      <c r="K34" s="168">
        <v>0</v>
      </c>
    </row>
    <row r="35" spans="1:11" ht="6" customHeight="1">
      <c r="C35" s="38"/>
      <c r="D35" s="38"/>
      <c r="E35" s="71"/>
      <c r="F35" s="20"/>
      <c r="G35" s="6"/>
      <c r="H35" s="20"/>
      <c r="I35" s="71"/>
      <c r="J35" s="20"/>
      <c r="K35" s="6"/>
    </row>
    <row r="36" spans="1:11" ht="16.5" customHeight="1">
      <c r="A36" s="58" t="s">
        <v>128</v>
      </c>
      <c r="B36" s="19"/>
      <c r="C36" s="38"/>
      <c r="D36" s="38"/>
      <c r="E36" s="77">
        <f>SUM(E12:E34)</f>
        <v>-273356777</v>
      </c>
      <c r="F36" s="20"/>
      <c r="G36" s="22">
        <f>SUM(G12:G34)</f>
        <v>-19684340</v>
      </c>
      <c r="H36" s="22"/>
      <c r="I36" s="77">
        <f>SUM(I12:I34)</f>
        <v>22319155</v>
      </c>
      <c r="J36" s="20"/>
      <c r="K36" s="22">
        <f>SUM(K12:K34)</f>
        <v>51810347</v>
      </c>
    </row>
    <row r="37" spans="1:11" ht="6" customHeight="1">
      <c r="B37" s="19"/>
      <c r="C37" s="38"/>
      <c r="D37" s="38"/>
      <c r="E37" s="77"/>
      <c r="F37" s="20"/>
      <c r="G37" s="22"/>
      <c r="H37" s="22"/>
      <c r="I37" s="77"/>
      <c r="J37" s="20"/>
      <c r="K37" s="22"/>
    </row>
    <row r="38" spans="1:11" ht="16.5" customHeight="1">
      <c r="B38" s="58" t="s">
        <v>83</v>
      </c>
      <c r="C38" s="43"/>
      <c r="D38" s="38"/>
      <c r="E38" s="77">
        <v>183678787</v>
      </c>
      <c r="F38" s="25"/>
      <c r="G38" s="160">
        <v>203067599</v>
      </c>
      <c r="H38" s="160"/>
      <c r="I38" s="163">
        <v>30071680</v>
      </c>
      <c r="J38" s="160"/>
      <c r="K38" s="160">
        <v>15927970</v>
      </c>
    </row>
    <row r="39" spans="1:11" ht="16.5" customHeight="1">
      <c r="A39" s="19"/>
      <c r="B39" s="58" t="s">
        <v>84</v>
      </c>
      <c r="C39" s="26"/>
      <c r="D39" s="38"/>
      <c r="E39" s="77">
        <v>-10849769</v>
      </c>
      <c r="F39" s="160"/>
      <c r="G39" s="160">
        <v>-7642596</v>
      </c>
      <c r="H39" s="160"/>
      <c r="I39" s="163">
        <v>-4635531</v>
      </c>
      <c r="J39" s="160"/>
      <c r="K39" s="160">
        <v>-4283060</v>
      </c>
    </row>
    <row r="40" spans="1:11" ht="16.5" customHeight="1">
      <c r="B40" s="58" t="s">
        <v>85</v>
      </c>
      <c r="C40" s="26"/>
      <c r="D40" s="43"/>
      <c r="E40" s="78">
        <v>-26858440</v>
      </c>
      <c r="F40" s="160"/>
      <c r="G40" s="168">
        <v>-23463534</v>
      </c>
      <c r="H40" s="160"/>
      <c r="I40" s="169">
        <v>-12732040</v>
      </c>
      <c r="J40" s="160"/>
      <c r="K40" s="168">
        <v>-8448137</v>
      </c>
    </row>
    <row r="41" spans="1:11" ht="6" customHeight="1">
      <c r="C41" s="26"/>
      <c r="D41" s="43"/>
      <c r="E41" s="77"/>
      <c r="F41" s="160"/>
      <c r="G41" s="22"/>
      <c r="H41" s="160"/>
      <c r="I41" s="77"/>
      <c r="J41" s="160"/>
      <c r="K41" s="22"/>
    </row>
    <row r="42" spans="1:11" ht="16.5" customHeight="1">
      <c r="A42" s="19" t="s">
        <v>177</v>
      </c>
      <c r="B42" s="19"/>
      <c r="C42" s="43"/>
      <c r="D42" s="43"/>
      <c r="E42" s="72">
        <f>SUM(E36:E40)</f>
        <v>-127386199</v>
      </c>
      <c r="F42" s="160"/>
      <c r="G42" s="52">
        <f>SUM(G36:G40)</f>
        <v>152277129</v>
      </c>
      <c r="H42" s="160"/>
      <c r="I42" s="72">
        <f>SUM(I36:I40)</f>
        <v>35023264</v>
      </c>
      <c r="J42" s="160"/>
      <c r="K42" s="52">
        <f>SUM(K36:K40)</f>
        <v>55007120</v>
      </c>
    </row>
    <row r="43" spans="1:11" ht="16.5" customHeight="1">
      <c r="A43" s="19"/>
      <c r="C43" s="43"/>
      <c r="D43" s="43"/>
      <c r="E43" s="77"/>
      <c r="F43" s="160"/>
      <c r="G43" s="22"/>
      <c r="H43" s="160"/>
      <c r="I43" s="77"/>
      <c r="J43" s="160"/>
      <c r="K43" s="22"/>
    </row>
    <row r="44" spans="1:11" ht="15.95" customHeight="1">
      <c r="A44" s="19" t="s">
        <v>87</v>
      </c>
      <c r="B44" s="19"/>
      <c r="C44" s="26"/>
      <c r="D44" s="19"/>
      <c r="E44" s="73"/>
      <c r="F44" s="29"/>
      <c r="G44" s="12"/>
      <c r="H44" s="29"/>
      <c r="I44" s="74"/>
      <c r="J44" s="30"/>
      <c r="K44" s="31"/>
    </row>
    <row r="45" spans="1:11" ht="15.95" customHeight="1">
      <c r="A45" s="19"/>
      <c r="B45" s="23" t="s">
        <v>157</v>
      </c>
      <c r="C45" s="26"/>
      <c r="D45" s="19"/>
      <c r="E45" s="73"/>
      <c r="F45" s="29"/>
      <c r="G45" s="12"/>
      <c r="H45" s="29"/>
      <c r="I45" s="74"/>
      <c r="J45" s="30"/>
      <c r="K45" s="31"/>
    </row>
    <row r="46" spans="1:11" ht="15.95" customHeight="1">
      <c r="B46" s="23" t="s">
        <v>102</v>
      </c>
      <c r="D46" s="38"/>
      <c r="E46" s="77">
        <v>-301408</v>
      </c>
      <c r="F46" s="25"/>
      <c r="G46" s="160">
        <v>-700423</v>
      </c>
      <c r="H46" s="160"/>
      <c r="I46" s="163">
        <v>-301408</v>
      </c>
      <c r="J46" s="160"/>
      <c r="K46" s="160">
        <v>-700423</v>
      </c>
    </row>
    <row r="47" spans="1:11" ht="15.95" customHeight="1">
      <c r="B47" s="23" t="s">
        <v>88</v>
      </c>
      <c r="C47" s="24">
        <v>20.3</v>
      </c>
      <c r="D47" s="38"/>
      <c r="E47" s="77">
        <v>0</v>
      </c>
      <c r="F47" s="25"/>
      <c r="G47" s="160">
        <v>0</v>
      </c>
      <c r="H47" s="160"/>
      <c r="I47" s="163">
        <v>-766260243</v>
      </c>
      <c r="J47" s="160"/>
      <c r="K47" s="160">
        <v>-5000000</v>
      </c>
    </row>
    <row r="48" spans="1:11" ht="15.95" customHeight="1">
      <c r="B48" s="23" t="s">
        <v>89</v>
      </c>
      <c r="C48" s="24">
        <v>20.3</v>
      </c>
      <c r="D48" s="38"/>
      <c r="E48" s="77">
        <v>0</v>
      </c>
      <c r="F48" s="25"/>
      <c r="G48" s="160">
        <v>0</v>
      </c>
      <c r="H48" s="160"/>
      <c r="I48" s="163">
        <v>99000000</v>
      </c>
      <c r="J48" s="160"/>
      <c r="K48" s="160">
        <v>125000000</v>
      </c>
    </row>
    <row r="49" spans="1:11" ht="15.95" customHeight="1">
      <c r="B49" s="58" t="s">
        <v>187</v>
      </c>
      <c r="E49" s="76"/>
      <c r="G49" s="164"/>
      <c r="H49" s="164"/>
      <c r="I49" s="165"/>
      <c r="J49" s="164"/>
      <c r="K49" s="164"/>
    </row>
    <row r="50" spans="1:11" ht="15.95" customHeight="1">
      <c r="B50" s="23" t="s">
        <v>188</v>
      </c>
      <c r="E50" s="76">
        <v>-26728211</v>
      </c>
      <c r="G50" s="164">
        <v>-27317577</v>
      </c>
      <c r="H50" s="164"/>
      <c r="I50" s="165">
        <v>-26728211</v>
      </c>
      <c r="J50" s="164"/>
      <c r="K50" s="164">
        <v>-27307778</v>
      </c>
    </row>
    <row r="51" spans="1:11" ht="15.95" customHeight="1">
      <c r="B51" s="58" t="s">
        <v>186</v>
      </c>
      <c r="E51" s="76">
        <v>-1402500</v>
      </c>
      <c r="G51" s="164">
        <v>-754193</v>
      </c>
      <c r="H51" s="164"/>
      <c r="I51" s="165">
        <v>-1402500</v>
      </c>
      <c r="J51" s="164"/>
      <c r="K51" s="164">
        <v>-754193</v>
      </c>
    </row>
    <row r="52" spans="1:11" ht="6" customHeight="1">
      <c r="A52" s="59"/>
      <c r="B52" s="59"/>
      <c r="C52" s="38"/>
      <c r="D52" s="38"/>
      <c r="E52" s="75"/>
      <c r="G52" s="153"/>
      <c r="I52" s="75"/>
      <c r="K52" s="153"/>
    </row>
    <row r="53" spans="1:11" ht="15.95" customHeight="1">
      <c r="A53" s="19" t="s">
        <v>129</v>
      </c>
      <c r="B53" s="19"/>
      <c r="C53" s="38"/>
      <c r="D53" s="38"/>
      <c r="E53" s="72">
        <f>SUM(E46:E52)</f>
        <v>-28432119</v>
      </c>
      <c r="F53" s="160"/>
      <c r="G53" s="52">
        <f>SUM(G46:G52)</f>
        <v>-28772193</v>
      </c>
      <c r="H53" s="160"/>
      <c r="I53" s="72">
        <f>SUM(I45:I52)</f>
        <v>-695692362</v>
      </c>
      <c r="J53" s="160"/>
      <c r="K53" s="52">
        <f>SUM(K46:K52)</f>
        <v>91237606</v>
      </c>
    </row>
    <row r="54" spans="1:11" ht="15.95" customHeight="1">
      <c r="A54" s="19"/>
      <c r="B54" s="19"/>
      <c r="C54" s="38"/>
      <c r="D54" s="38"/>
      <c r="E54" s="211"/>
      <c r="F54" s="212"/>
      <c r="G54" s="211"/>
      <c r="H54" s="212"/>
      <c r="I54" s="211"/>
      <c r="J54" s="212"/>
      <c r="K54" s="211"/>
    </row>
    <row r="55" spans="1:11" ht="8.1" customHeight="1">
      <c r="A55" s="19"/>
      <c r="C55" s="43"/>
      <c r="D55" s="43"/>
      <c r="E55" s="213"/>
      <c r="F55" s="212"/>
      <c r="G55" s="213"/>
      <c r="H55" s="212"/>
      <c r="I55" s="213"/>
      <c r="J55" s="212"/>
      <c r="K55" s="213"/>
    </row>
    <row r="56" spans="1:11" ht="21.95" customHeight="1">
      <c r="A56" s="17" t="s">
        <v>110</v>
      </c>
      <c r="B56" s="17"/>
      <c r="C56" s="15"/>
      <c r="D56" s="27"/>
      <c r="E56" s="52"/>
      <c r="F56" s="28"/>
      <c r="G56" s="52"/>
      <c r="H56" s="4"/>
      <c r="I56" s="52"/>
      <c r="J56" s="4"/>
      <c r="K56" s="52"/>
    </row>
    <row r="57" spans="1:11" ht="16.5" customHeight="1">
      <c r="A57" s="19" t="str">
        <f>A1</f>
        <v>Chase Asia Public Company Limited</v>
      </c>
      <c r="B57" s="19"/>
      <c r="D57" s="19"/>
      <c r="E57" s="12"/>
      <c r="F57" s="19"/>
      <c r="G57" s="12"/>
    </row>
    <row r="58" spans="1:11" ht="16.5" customHeight="1">
      <c r="A58" s="19" t="s">
        <v>86</v>
      </c>
      <c r="B58" s="19"/>
      <c r="D58" s="19"/>
      <c r="E58" s="12"/>
      <c r="F58" s="19"/>
      <c r="G58" s="12"/>
    </row>
    <row r="59" spans="1:11" ht="16.5" customHeight="1">
      <c r="A59" s="14" t="str">
        <f>+A3</f>
        <v>For the six-month period ended 30 June 2023</v>
      </c>
      <c r="B59" s="14"/>
      <c r="C59" s="15"/>
      <c r="D59" s="14"/>
      <c r="E59" s="16"/>
      <c r="F59" s="14"/>
      <c r="G59" s="16"/>
      <c r="H59" s="17"/>
      <c r="I59" s="35"/>
      <c r="J59" s="17"/>
      <c r="K59" s="35"/>
    </row>
    <row r="60" spans="1:11" ht="16.5" customHeight="1">
      <c r="A60" s="19"/>
      <c r="B60" s="19"/>
      <c r="D60" s="19"/>
      <c r="E60" s="12"/>
      <c r="F60" s="19"/>
      <c r="G60" s="12"/>
    </row>
    <row r="61" spans="1:11" ht="16.5" customHeight="1">
      <c r="A61" s="19"/>
      <c r="B61" s="19"/>
      <c r="D61" s="19"/>
      <c r="E61" s="12"/>
      <c r="F61" s="19"/>
      <c r="G61" s="12"/>
    </row>
    <row r="62" spans="1:11" ht="15.95" customHeight="1">
      <c r="A62" s="19"/>
      <c r="B62" s="19"/>
      <c r="D62" s="19"/>
      <c r="E62" s="224" t="s">
        <v>1</v>
      </c>
      <c r="F62" s="224"/>
      <c r="G62" s="224"/>
      <c r="H62" s="164"/>
      <c r="I62" s="224" t="s">
        <v>2</v>
      </c>
      <c r="J62" s="224"/>
      <c r="K62" s="224"/>
    </row>
    <row r="63" spans="1:11" ht="15.95" customHeight="1">
      <c r="E63" s="225" t="s">
        <v>93</v>
      </c>
      <c r="F63" s="225"/>
      <c r="G63" s="225"/>
      <c r="H63" s="18"/>
      <c r="I63" s="225" t="s">
        <v>93</v>
      </c>
      <c r="J63" s="225"/>
      <c r="K63" s="225"/>
    </row>
    <row r="64" spans="1:11" ht="15.95" customHeight="1">
      <c r="A64" s="59"/>
      <c r="B64" s="59"/>
      <c r="C64" s="59"/>
      <c r="D64" s="24"/>
      <c r="E64" s="36" t="s">
        <v>103</v>
      </c>
      <c r="F64" s="37"/>
      <c r="G64" s="36" t="s">
        <v>103</v>
      </c>
      <c r="H64" s="18"/>
      <c r="I64" s="36" t="s">
        <v>103</v>
      </c>
      <c r="J64" s="37"/>
      <c r="K64" s="36" t="s">
        <v>103</v>
      </c>
    </row>
    <row r="65" spans="1:11" ht="15.95" customHeight="1">
      <c r="C65" s="38"/>
      <c r="D65" s="38"/>
      <c r="E65" s="40" t="s">
        <v>131</v>
      </c>
      <c r="F65" s="41"/>
      <c r="G65" s="40" t="s">
        <v>4</v>
      </c>
      <c r="H65" s="41"/>
      <c r="I65" s="40" t="s">
        <v>131</v>
      </c>
      <c r="J65" s="41"/>
      <c r="K65" s="40" t="s">
        <v>4</v>
      </c>
    </row>
    <row r="66" spans="1:11" ht="15.95" customHeight="1">
      <c r="C66" s="206" t="s">
        <v>5</v>
      </c>
      <c r="D66" s="38"/>
      <c r="E66" s="148" t="s">
        <v>6</v>
      </c>
      <c r="F66" s="41"/>
      <c r="G66" s="148" t="s">
        <v>6</v>
      </c>
      <c r="H66" s="41"/>
      <c r="I66" s="148" t="s">
        <v>6</v>
      </c>
      <c r="J66" s="41"/>
      <c r="K66" s="148" t="s">
        <v>6</v>
      </c>
    </row>
    <row r="67" spans="1:11" ht="15.95" customHeight="1">
      <c r="E67" s="76"/>
      <c r="I67" s="76"/>
    </row>
    <row r="68" spans="1:11" ht="15.95" customHeight="1">
      <c r="A68" s="19" t="s">
        <v>90</v>
      </c>
      <c r="C68" s="43"/>
      <c r="D68" s="43"/>
      <c r="E68" s="77"/>
      <c r="F68" s="32"/>
      <c r="G68" s="22"/>
      <c r="H68" s="33"/>
      <c r="I68" s="77"/>
      <c r="J68" s="20"/>
      <c r="K68" s="22"/>
    </row>
    <row r="69" spans="1:11" ht="15.95" customHeight="1">
      <c r="B69" s="58" t="s">
        <v>91</v>
      </c>
      <c r="C69" s="24">
        <v>15</v>
      </c>
      <c r="E69" s="76">
        <v>1209300000</v>
      </c>
      <c r="G69" s="22">
        <v>0</v>
      </c>
      <c r="H69" s="166"/>
      <c r="I69" s="76">
        <v>1209300000</v>
      </c>
      <c r="J69" s="167"/>
      <c r="K69" s="20">
        <v>0</v>
      </c>
    </row>
    <row r="70" spans="1:11" ht="15.95" customHeight="1">
      <c r="B70" s="58" t="s">
        <v>161</v>
      </c>
      <c r="E70" s="76">
        <v>-26992900</v>
      </c>
      <c r="G70" s="22">
        <v>0</v>
      </c>
      <c r="H70" s="166"/>
      <c r="I70" s="76">
        <v>-26992900</v>
      </c>
      <c r="J70" s="167"/>
      <c r="K70" s="20">
        <v>0</v>
      </c>
    </row>
    <row r="71" spans="1:11" ht="15.95" customHeight="1">
      <c r="B71" s="23" t="s">
        <v>107</v>
      </c>
      <c r="D71" s="38"/>
      <c r="E71" s="77"/>
      <c r="F71" s="25"/>
      <c r="I71" s="76"/>
    </row>
    <row r="72" spans="1:11" ht="15.95" customHeight="1">
      <c r="B72" s="23" t="s">
        <v>108</v>
      </c>
      <c r="C72" s="24" t="s">
        <v>153</v>
      </c>
      <c r="D72" s="38"/>
      <c r="E72" s="77">
        <v>-462833408</v>
      </c>
      <c r="F72" s="25"/>
      <c r="G72" s="22">
        <v>0</v>
      </c>
      <c r="H72" s="33"/>
      <c r="I72" s="76">
        <v>0</v>
      </c>
      <c r="J72" s="20"/>
      <c r="K72" s="20">
        <v>0</v>
      </c>
    </row>
    <row r="73" spans="1:11" ht="15.95" customHeight="1">
      <c r="B73" s="23" t="s">
        <v>185</v>
      </c>
      <c r="D73" s="38"/>
      <c r="E73" s="77"/>
      <c r="F73" s="25"/>
      <c r="G73" s="160"/>
      <c r="H73" s="160"/>
      <c r="I73" s="76"/>
      <c r="J73" s="160"/>
      <c r="K73" s="160"/>
    </row>
    <row r="74" spans="1:11" ht="15.95" customHeight="1">
      <c r="B74" s="23" t="s">
        <v>159</v>
      </c>
      <c r="D74" s="38"/>
      <c r="E74" s="77">
        <v>-35040000</v>
      </c>
      <c r="F74" s="25"/>
      <c r="G74" s="160">
        <v>-35040000</v>
      </c>
      <c r="H74" s="160"/>
      <c r="I74" s="76">
        <v>0</v>
      </c>
      <c r="J74" s="160"/>
      <c r="K74" s="160">
        <v>0</v>
      </c>
    </row>
    <row r="75" spans="1:11" ht="15.95" customHeight="1">
      <c r="B75" s="23" t="s">
        <v>154</v>
      </c>
      <c r="D75" s="38"/>
      <c r="E75" s="77"/>
      <c r="F75" s="25"/>
      <c r="G75" s="22"/>
      <c r="H75" s="25"/>
      <c r="I75" s="77"/>
      <c r="J75" s="20"/>
      <c r="K75" s="22"/>
    </row>
    <row r="76" spans="1:11" ht="15.95" customHeight="1">
      <c r="B76" s="23" t="s">
        <v>108</v>
      </c>
      <c r="C76" s="24" t="s">
        <v>155</v>
      </c>
      <c r="D76" s="38"/>
      <c r="E76" s="77">
        <v>5000000</v>
      </c>
      <c r="F76" s="25"/>
      <c r="G76" s="22">
        <v>0</v>
      </c>
      <c r="H76" s="25"/>
      <c r="I76" s="77">
        <v>5000000</v>
      </c>
      <c r="J76" s="20"/>
      <c r="K76" s="22">
        <v>0</v>
      </c>
    </row>
    <row r="77" spans="1:11" ht="15.95" customHeight="1">
      <c r="A77" s="34"/>
      <c r="B77" s="58" t="s">
        <v>109</v>
      </c>
      <c r="C77" s="58"/>
      <c r="E77" s="77"/>
      <c r="F77" s="25"/>
      <c r="G77" s="22"/>
      <c r="H77" s="25"/>
      <c r="I77" s="77"/>
      <c r="J77" s="20"/>
      <c r="K77" s="22"/>
    </row>
    <row r="78" spans="1:11" ht="15.95" customHeight="1">
      <c r="A78" s="34"/>
      <c r="B78" s="58" t="s">
        <v>108</v>
      </c>
      <c r="C78" s="24" t="s">
        <v>155</v>
      </c>
      <c r="E78" s="77">
        <v>-53347551</v>
      </c>
      <c r="F78" s="25"/>
      <c r="G78" s="160">
        <v>-73915386</v>
      </c>
      <c r="H78" s="160"/>
      <c r="I78" s="163">
        <v>-22002861</v>
      </c>
      <c r="J78" s="160"/>
      <c r="K78" s="160">
        <v>-41699715</v>
      </c>
    </row>
    <row r="79" spans="1:11" ht="15.95" customHeight="1">
      <c r="A79" s="34"/>
      <c r="B79" s="58" t="s">
        <v>130</v>
      </c>
      <c r="E79" s="77">
        <v>0</v>
      </c>
      <c r="F79" s="25"/>
      <c r="G79" s="160">
        <v>-750000</v>
      </c>
      <c r="H79" s="160"/>
      <c r="I79" s="163">
        <v>0</v>
      </c>
      <c r="J79" s="160"/>
      <c r="K79" s="160">
        <v>-750000</v>
      </c>
    </row>
    <row r="80" spans="1:11" ht="15.95" customHeight="1">
      <c r="A80" s="34"/>
      <c r="B80" s="58" t="s">
        <v>146</v>
      </c>
      <c r="C80" s="58"/>
      <c r="D80" s="43"/>
      <c r="E80" s="77">
        <v>-1668460</v>
      </c>
      <c r="F80" s="25"/>
      <c r="G80" s="160">
        <v>-1627123</v>
      </c>
      <c r="H80" s="160"/>
      <c r="I80" s="163">
        <v>-1767379</v>
      </c>
      <c r="J80" s="160"/>
      <c r="K80" s="160">
        <v>-1802103</v>
      </c>
    </row>
    <row r="81" spans="1:11" ht="15.95" customHeight="1">
      <c r="A81" s="34"/>
      <c r="B81" s="58" t="s">
        <v>175</v>
      </c>
      <c r="C81" s="58"/>
      <c r="D81" s="43"/>
      <c r="E81" s="60"/>
      <c r="G81" s="58"/>
      <c r="I81" s="60"/>
      <c r="K81" s="58"/>
    </row>
    <row r="82" spans="1:11" ht="15.95" customHeight="1">
      <c r="A82" s="34"/>
      <c r="B82" s="23" t="s">
        <v>176</v>
      </c>
      <c r="C82" s="58"/>
      <c r="D82" s="43"/>
      <c r="E82" s="209">
        <v>-2974065</v>
      </c>
      <c r="F82" s="25"/>
      <c r="G82" s="208">
        <v>0</v>
      </c>
      <c r="H82" s="160"/>
      <c r="I82" s="210">
        <v>-2974065</v>
      </c>
      <c r="J82" s="160"/>
      <c r="K82" s="208">
        <v>0</v>
      </c>
    </row>
    <row r="83" spans="1:11" ht="12" customHeight="1">
      <c r="A83" s="59"/>
      <c r="B83" s="19"/>
      <c r="C83" s="43"/>
      <c r="D83" s="43"/>
      <c r="E83" s="77"/>
      <c r="F83" s="32"/>
      <c r="G83" s="22"/>
      <c r="H83" s="33"/>
      <c r="I83" s="77"/>
      <c r="J83" s="20"/>
      <c r="K83" s="22"/>
    </row>
    <row r="84" spans="1:11" ht="15.95" customHeight="1">
      <c r="A84" s="158" t="s">
        <v>158</v>
      </c>
      <c r="B84" s="158"/>
      <c r="C84" s="38"/>
      <c r="D84" s="38"/>
      <c r="E84" s="72">
        <f>SUM(E69:F82)</f>
        <v>631443616</v>
      </c>
      <c r="F84" s="32"/>
      <c r="G84" s="52">
        <f>SUM(G69:G82)</f>
        <v>-111332509</v>
      </c>
      <c r="H84" s="33"/>
      <c r="I84" s="72">
        <f>SUM(I69:I82)</f>
        <v>1160562795</v>
      </c>
      <c r="J84" s="20"/>
      <c r="K84" s="52">
        <f>SUM(K69:K82)</f>
        <v>-44251818</v>
      </c>
    </row>
    <row r="85" spans="1:11" ht="12" customHeight="1">
      <c r="A85" s="19"/>
      <c r="B85" s="19"/>
      <c r="C85" s="38"/>
      <c r="D85" s="38"/>
      <c r="E85" s="77"/>
      <c r="F85" s="32"/>
      <c r="G85" s="22"/>
      <c r="H85" s="33"/>
      <c r="I85" s="77"/>
      <c r="J85" s="20"/>
      <c r="K85" s="22"/>
    </row>
    <row r="86" spans="1:11" ht="15.95" customHeight="1">
      <c r="A86" s="19" t="s">
        <v>101</v>
      </c>
      <c r="B86" s="19"/>
      <c r="C86" s="38"/>
      <c r="D86" s="38"/>
      <c r="E86" s="77">
        <f>SUM(E84,E53,E42)</f>
        <v>475625298</v>
      </c>
      <c r="G86" s="22">
        <f>SUM(G84,G53,G42)</f>
        <v>12172427</v>
      </c>
      <c r="I86" s="77">
        <f>SUM(I84,I53,I42)</f>
        <v>499893697</v>
      </c>
      <c r="K86" s="22">
        <f>SUM(K84,K53,K42)</f>
        <v>101992908</v>
      </c>
    </row>
    <row r="87" spans="1:11" ht="15.95" customHeight="1">
      <c r="A87" s="58" t="s">
        <v>99</v>
      </c>
      <c r="C87" s="43"/>
      <c r="D87" s="38"/>
      <c r="E87" s="78">
        <v>115209373</v>
      </c>
      <c r="G87" s="168">
        <v>200150610</v>
      </c>
      <c r="H87" s="164"/>
      <c r="I87" s="169">
        <v>3380038</v>
      </c>
      <c r="J87" s="164"/>
      <c r="K87" s="168">
        <v>30332127</v>
      </c>
    </row>
    <row r="88" spans="1:11" ht="12" customHeight="1">
      <c r="A88" s="59"/>
      <c r="C88" s="43"/>
      <c r="D88" s="43"/>
      <c r="E88" s="77"/>
      <c r="F88" s="32"/>
      <c r="G88" s="22"/>
      <c r="H88" s="33"/>
      <c r="I88" s="77"/>
      <c r="J88" s="20"/>
      <c r="K88" s="22"/>
    </row>
    <row r="89" spans="1:11" ht="15.95" customHeight="1" thickBot="1">
      <c r="A89" s="19" t="s">
        <v>100</v>
      </c>
      <c r="B89" s="19"/>
      <c r="C89" s="43"/>
      <c r="D89" s="38"/>
      <c r="E89" s="79">
        <f>SUM(E86:E87)</f>
        <v>590834671</v>
      </c>
      <c r="F89" s="32"/>
      <c r="G89" s="151">
        <f>SUM(G86:G87)</f>
        <v>212323037</v>
      </c>
      <c r="H89" s="33"/>
      <c r="I89" s="79">
        <f>SUM(I86:I87)</f>
        <v>503273735</v>
      </c>
      <c r="J89" s="20"/>
      <c r="K89" s="151">
        <f>SUM(K86:K87)</f>
        <v>132325035</v>
      </c>
    </row>
    <row r="90" spans="1:11" s="220" customFormat="1" ht="15.95" customHeight="1" thickTop="1">
      <c r="A90" s="215"/>
      <c r="B90" s="215"/>
      <c r="C90" s="216"/>
      <c r="D90" s="216"/>
      <c r="E90" s="213"/>
      <c r="F90" s="217"/>
      <c r="G90" s="213"/>
      <c r="H90" s="218"/>
      <c r="I90" s="213"/>
      <c r="J90" s="219"/>
      <c r="K90" s="213"/>
    </row>
    <row r="91" spans="1:11" s="220" customFormat="1" ht="15.95" customHeight="1">
      <c r="A91" s="215"/>
      <c r="B91" s="215"/>
      <c r="C91" s="216"/>
      <c r="D91" s="216"/>
      <c r="E91" s="213"/>
      <c r="F91" s="217"/>
      <c r="G91" s="213"/>
      <c r="H91" s="218"/>
      <c r="I91" s="213"/>
      <c r="J91" s="219"/>
      <c r="K91" s="213"/>
    </row>
    <row r="92" spans="1:11" s="220" customFormat="1" ht="15.95" customHeight="1">
      <c r="A92" s="215" t="s">
        <v>92</v>
      </c>
      <c r="C92" s="221"/>
      <c r="E92" s="213"/>
      <c r="G92" s="213"/>
      <c r="I92" s="213"/>
      <c r="K92" s="213"/>
    </row>
    <row r="93" spans="1:11" s="220" customFormat="1" ht="12" customHeight="1">
      <c r="A93" s="215"/>
      <c r="C93" s="221"/>
      <c r="E93" s="213"/>
      <c r="G93" s="213"/>
      <c r="I93" s="213"/>
      <c r="K93" s="213"/>
    </row>
    <row r="94" spans="1:11" s="220" customFormat="1" ht="15.95" customHeight="1">
      <c r="A94" s="220" t="s">
        <v>173</v>
      </c>
      <c r="C94" s="221"/>
      <c r="E94" s="213"/>
      <c r="G94" s="213"/>
      <c r="I94" s="213"/>
      <c r="K94" s="213"/>
    </row>
    <row r="95" spans="1:11" s="220" customFormat="1" ht="12" customHeight="1">
      <c r="C95" s="221"/>
      <c r="E95" s="213"/>
      <c r="G95" s="213"/>
      <c r="I95" s="213"/>
      <c r="K95" s="213"/>
    </row>
    <row r="96" spans="1:11" ht="15.95" customHeight="1">
      <c r="A96" s="19"/>
      <c r="B96" s="58" t="s">
        <v>162</v>
      </c>
      <c r="E96" s="77">
        <v>970588</v>
      </c>
      <c r="G96" s="22">
        <v>0</v>
      </c>
      <c r="I96" s="77">
        <v>970588</v>
      </c>
      <c r="K96" s="22">
        <v>0</v>
      </c>
    </row>
    <row r="97" spans="1:11" ht="15.95" customHeight="1">
      <c r="A97" s="19"/>
      <c r="B97" s="58" t="s">
        <v>182</v>
      </c>
      <c r="E97" s="77">
        <v>106629816</v>
      </c>
      <c r="G97" s="22">
        <v>0</v>
      </c>
      <c r="I97" s="77">
        <v>0</v>
      </c>
      <c r="K97" s="22">
        <v>0</v>
      </c>
    </row>
    <row r="98" spans="1:11" ht="15.95" customHeight="1">
      <c r="A98" s="19"/>
      <c r="B98" s="58" t="s">
        <v>178</v>
      </c>
      <c r="E98" s="77">
        <v>3553769</v>
      </c>
      <c r="G98" s="22">
        <v>0</v>
      </c>
      <c r="I98" s="77">
        <v>3553769</v>
      </c>
      <c r="K98" s="22">
        <v>0</v>
      </c>
    </row>
    <row r="99" spans="1:11" ht="15.95" customHeight="1">
      <c r="A99" s="19"/>
      <c r="B99" s="58" t="s">
        <v>160</v>
      </c>
      <c r="E99" s="77">
        <v>834546</v>
      </c>
      <c r="G99" s="22">
        <v>0</v>
      </c>
      <c r="I99" s="77">
        <v>0</v>
      </c>
      <c r="K99" s="22">
        <v>0</v>
      </c>
    </row>
    <row r="100" spans="1:11" ht="15.95" customHeight="1">
      <c r="A100" s="19"/>
      <c r="B100" s="58" t="s">
        <v>163</v>
      </c>
      <c r="E100" s="77">
        <v>0</v>
      </c>
      <c r="G100" s="160">
        <v>2178263</v>
      </c>
      <c r="H100" s="164"/>
      <c r="I100" s="163">
        <v>0</v>
      </c>
      <c r="J100" s="164"/>
      <c r="K100" s="160">
        <v>1744554</v>
      </c>
    </row>
    <row r="101" spans="1:11" ht="15.95" customHeight="1">
      <c r="A101" s="19"/>
      <c r="B101" s="58" t="s">
        <v>164</v>
      </c>
      <c r="E101" s="77">
        <v>275000</v>
      </c>
      <c r="G101" s="160">
        <v>550000</v>
      </c>
      <c r="H101" s="164"/>
      <c r="I101" s="163">
        <v>275000</v>
      </c>
      <c r="J101" s="164"/>
      <c r="K101" s="160">
        <v>550000</v>
      </c>
    </row>
    <row r="102" spans="1:11" ht="15.95" customHeight="1">
      <c r="A102" s="19"/>
      <c r="E102" s="22"/>
      <c r="G102" s="22"/>
      <c r="I102" s="22"/>
      <c r="K102" s="22"/>
    </row>
    <row r="103" spans="1:11" ht="15.95" customHeight="1"/>
    <row r="104" spans="1:11" ht="15.95" customHeight="1"/>
    <row r="105" spans="1:11" ht="15.95" customHeight="1"/>
    <row r="106" spans="1:11" ht="15.95" customHeight="1"/>
    <row r="107" spans="1:11" ht="15.95" customHeight="1"/>
    <row r="108" spans="1:11" ht="15.95" customHeight="1"/>
    <row r="109" spans="1:11" ht="15.95" customHeight="1"/>
    <row r="110" spans="1:11" ht="11.25" customHeight="1">
      <c r="A110" s="19"/>
      <c r="E110" s="22"/>
      <c r="G110" s="22"/>
      <c r="I110" s="22"/>
      <c r="K110" s="22"/>
    </row>
    <row r="111" spans="1:11" ht="22.35" customHeight="1">
      <c r="A111" s="17" t="str">
        <f>A56</f>
        <v>The accompanying notes are an integral part of these interim financial information.</v>
      </c>
      <c r="B111" s="17"/>
      <c r="C111" s="15"/>
      <c r="D111" s="17"/>
      <c r="E111" s="35"/>
      <c r="F111" s="17"/>
      <c r="G111" s="35"/>
      <c r="H111" s="17"/>
      <c r="I111" s="35"/>
      <c r="J111" s="17"/>
      <c r="K111" s="35"/>
    </row>
  </sheetData>
  <mergeCells count="8">
    <mergeCell ref="E63:G63"/>
    <mergeCell ref="I63:K63"/>
    <mergeCell ref="E6:G6"/>
    <mergeCell ref="I6:K6"/>
    <mergeCell ref="E7:G7"/>
    <mergeCell ref="I7:K7"/>
    <mergeCell ref="E62:G62"/>
    <mergeCell ref="I62:K62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56" max="11" man="1"/>
  </rowBreaks>
  <ignoredErrors>
    <ignoredError sqref="E9:K9 E65:K6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2-4</vt:lpstr>
      <vt:lpstr>5 (3-month)</vt:lpstr>
      <vt:lpstr>6 (6-month)</vt:lpstr>
      <vt:lpstr>7</vt:lpstr>
      <vt:lpstr>8</vt:lpstr>
      <vt:lpstr>9-10</vt:lpstr>
      <vt:lpstr>'7'!Print_Area</vt:lpstr>
      <vt:lpstr>'8'!Print_Area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Thanat Seela</dc:creator>
  <cp:lastModifiedBy>Pinanong Ruthaiwat</cp:lastModifiedBy>
  <cp:lastPrinted>2023-08-10T07:27:30Z</cp:lastPrinted>
  <dcterms:created xsi:type="dcterms:W3CDTF">2022-05-18T07:21:57Z</dcterms:created>
  <dcterms:modified xsi:type="dcterms:W3CDTF">2023-08-10T07:27:34Z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th_sprd" linkTarget="prop_eth_sprd">
    <vt:r8>0</vt:r8>
  </property>
  <property fmtid="{D5CDD505-2E9C-101B-9397-08002B2CF9AE}" pid="3" name="marg" linkTarget="prop_marg">
    <vt:r8>0</vt:r8>
  </property>
</Properties>
</file>