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TBN Corporation Public Company Limited\TBN Corporation Pcl_JuneQ2'23\"/>
    </mc:Choice>
  </mc:AlternateContent>
  <xr:revisionPtr revIDLastSave="0" documentId="13_ncr:1_{C19A96BE-7283-4F49-8451-4F0299FEF63F}" xr6:coauthVersionLast="47" xr6:coauthVersionMax="47" xr10:uidLastSave="{00000000-0000-0000-0000-000000000000}"/>
  <bookViews>
    <workbookView xWindow="-120" yWindow="-120" windowWidth="21840" windowHeight="13140" xr2:uid="{5B4EC5CF-E5E5-427D-B5B7-44500C1638D5}"/>
  </bookViews>
  <sheets>
    <sheet name="2-4" sheetId="1" r:id="rId1"/>
    <sheet name="5(3m) " sheetId="2" r:id="rId2"/>
    <sheet name="6(6m)" sheetId="3" r:id="rId3"/>
    <sheet name="7(Conso)" sheetId="4" r:id="rId4"/>
    <sheet name="8(Company)" sheetId="5" r:id="rId5"/>
    <sheet name="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orkje" hidden="1">{"'Eng (page2)'!$A$1:$D$52"}</definedName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_____________________a10" hidden="1">{"sales",#N/A,FALSE,"SALES"}</definedName>
    <definedName name="__________________________a1" hidden="1">{"cashflow",#N/A,FALSE,"CASHFLOW "}</definedName>
    <definedName name="__________________________a10" hidden="1">{"sales",#N/A,FALSE,"SALES"}</definedName>
    <definedName name="__________________________a2" hidden="1">{"hilight1",#N/A,FALSE,"HILIGHT1"}</definedName>
    <definedName name="__________________________a3" hidden="1">{"hilight2",#N/A,FALSE,"HILIGHT2"}</definedName>
    <definedName name="__________________________a4" hidden="1">{"hilight3",#N/A,FALSE,"HILIGHT3"}</definedName>
    <definedName name="__________________________a5" hidden="1">{"income",#N/A,FALSE,"INCOME"}</definedName>
    <definedName name="__________________________a6" hidden="1">{"index",#N/A,FALSE,"INDEX"}</definedName>
    <definedName name="__________________________a7" hidden="1">{"PRINT_EST",#N/A,FALSE,"ESTMON"}</definedName>
    <definedName name="__________________________a8" hidden="1">{"revsale",#N/A,FALSE,"REV-ยุพดี"}</definedName>
    <definedName name="__________________________a9" hidden="1">{"revable",#N/A,FALSE,"REVABLE"}</definedName>
    <definedName name="__________________________FOH2006" hidden="1">{#N/A,#N/A,FALSE,"TL";#N/A,#N/A,FALSE,"KK";#N/A,#N/A,FALSE,"TS";#N/A,#N/A,FALSE,"KW";#N/A,#N/A,FALSE,"LP";#N/A,#N/A,FALSE,"DC"}</definedName>
    <definedName name="_________________________a1" hidden="1">{"cashflow",#N/A,FALSE,"CASHFLOW "}</definedName>
    <definedName name="_________________________a10" hidden="1">{"sales",#N/A,FALSE,"SALES"}</definedName>
    <definedName name="_________________________a2" hidden="1">{"hilight1",#N/A,FALSE,"HILIGHT1"}</definedName>
    <definedName name="_________________________a3" hidden="1">{"hilight2",#N/A,FALSE,"HILIGHT2"}</definedName>
    <definedName name="_________________________a4" hidden="1">{"hilight3",#N/A,FALSE,"HILIGHT3"}</definedName>
    <definedName name="_________________________a5" hidden="1">{"income",#N/A,FALSE,"INCOME"}</definedName>
    <definedName name="_________________________a6" hidden="1">{"index",#N/A,FALSE,"INDEX"}</definedName>
    <definedName name="_________________________a7" hidden="1">{"PRINT_EST",#N/A,FALSE,"ESTMON"}</definedName>
    <definedName name="_________________________a8" hidden="1">{"revsale",#N/A,FALSE,"REV-ยุพดี"}</definedName>
    <definedName name="_________________________a9" hidden="1">{"revable",#N/A,FALSE,"REVABLE"}</definedName>
    <definedName name="_________________________FOH2006" hidden="1">{#N/A,#N/A,FALSE,"TL";#N/A,#N/A,FALSE,"KK";#N/A,#N/A,FALSE,"TS";#N/A,#N/A,FALSE,"KW";#N/A,#N/A,FALSE,"LP";#N/A,#N/A,FALSE,"DC"}</definedName>
    <definedName name="________________________a1" hidden="1">{"cashflow",#N/A,FALSE,"CASHFLOW "}</definedName>
    <definedName name="________________________a10" hidden="1">{"sales",#N/A,FALSE,"SALES"}</definedName>
    <definedName name="________________________a2" hidden="1">{"hilight1",#N/A,FALSE,"HILIGHT1"}</definedName>
    <definedName name="________________________a3" hidden="1">{"hilight2",#N/A,FALSE,"HILIGHT2"}</definedName>
    <definedName name="________________________a4" hidden="1">{"hilight3",#N/A,FALSE,"HILIGHT3"}</definedName>
    <definedName name="________________________a5" hidden="1">{"income",#N/A,FALSE,"INCOME"}</definedName>
    <definedName name="________________________a6" hidden="1">{"index",#N/A,FALSE,"INDEX"}</definedName>
    <definedName name="________________________a7" hidden="1">{"PRINT_EST",#N/A,FALSE,"ESTMON"}</definedName>
    <definedName name="________________________a8" hidden="1">{"revsale",#N/A,FALSE,"REV-ยุพดี"}</definedName>
    <definedName name="________________________a9" hidden="1">{"revable",#N/A,FALSE,"REVABLE"}</definedName>
    <definedName name="________________________FOH2006" hidden="1">{#N/A,#N/A,FALSE,"TL";#N/A,#N/A,FALSE,"KK";#N/A,#N/A,FALSE,"TS";#N/A,#N/A,FALSE,"KW";#N/A,#N/A,FALSE,"LP";#N/A,#N/A,FALSE,"DC"}</definedName>
    <definedName name="_______________________a1" hidden="1">{"cashflow",#N/A,FALSE,"CASHFLOW "}</definedName>
    <definedName name="_______________________a10" hidden="1">{"sales",#N/A,FALSE,"SALES"}</definedName>
    <definedName name="_______________________a2" hidden="1">{"hilight1",#N/A,FALSE,"HILIGHT1"}</definedName>
    <definedName name="_______________________a3" hidden="1">{"hilight2",#N/A,FALSE,"HILIGHT2"}</definedName>
    <definedName name="_______________________a4" hidden="1">{"hilight3",#N/A,FALSE,"HILIGHT3"}</definedName>
    <definedName name="_______________________a5" hidden="1">{"income",#N/A,FALSE,"INCOME"}</definedName>
    <definedName name="_______________________a6" hidden="1">{"index",#N/A,FALSE,"INDEX"}</definedName>
    <definedName name="_______________________a7" hidden="1">{"PRINT_EST",#N/A,FALSE,"ESTMON"}</definedName>
    <definedName name="_______________________a8" hidden="1">{"revsale",#N/A,FALSE,"REV-ยุพดี"}</definedName>
    <definedName name="_______________________a9" hidden="1">{"revable",#N/A,FALSE,"REVABLE"}</definedName>
    <definedName name="_______________________FOH2006" hidden="1">{#N/A,#N/A,FALSE,"TL";#N/A,#N/A,FALSE,"KK";#N/A,#N/A,FALSE,"TS";#N/A,#N/A,FALSE,"KW";#N/A,#N/A,FALSE,"LP";#N/A,#N/A,FALSE,"DC"}</definedName>
    <definedName name="______________________a1" hidden="1">{"cashflow",#N/A,FALSE,"CASHFLOW "}</definedName>
    <definedName name="______________________a10" hidden="1">{"sales",#N/A,FALSE,"SALES"}</definedName>
    <definedName name="______________________a2" hidden="1">{"hilight1",#N/A,FALSE,"HILIGHT1"}</definedName>
    <definedName name="______________________a3" hidden="1">{"hilight2",#N/A,FALSE,"HILIGHT2"}</definedName>
    <definedName name="______________________a4" hidden="1">{"hilight3",#N/A,FALSE,"HILIGHT3"}</definedName>
    <definedName name="______________________a5" hidden="1">{"income",#N/A,FALSE,"INCOME"}</definedName>
    <definedName name="______________________a6" hidden="1">{"index",#N/A,FALSE,"INDEX"}</definedName>
    <definedName name="______________________a7" hidden="1">{"PRINT_EST",#N/A,FALSE,"ESTMON"}</definedName>
    <definedName name="______________________a8" hidden="1">{"revsale",#N/A,FALSE,"REV-ยุพดี"}</definedName>
    <definedName name="______________________a9" hidden="1">{"revable",#N/A,FALSE,"REVABLE"}</definedName>
    <definedName name="______________________FOH2006" hidden="1">{#N/A,#N/A,FALSE,"TL";#N/A,#N/A,FALSE,"KK";#N/A,#N/A,FALSE,"TS";#N/A,#N/A,FALSE,"KW";#N/A,#N/A,FALSE,"LP";#N/A,#N/A,FALSE,"DC"}</definedName>
    <definedName name="_____________________a1" hidden="1">{"cashflow",#N/A,FALSE,"CASHFLOW "}</definedName>
    <definedName name="_____________________a10" hidden="1">{"sales",#N/A,FALSE,"SALES"}</definedName>
    <definedName name="_____________________a2" hidden="1">{"hilight1",#N/A,FALSE,"HILIGHT1"}</definedName>
    <definedName name="_____________________a3" hidden="1">{"hilight2",#N/A,FALSE,"HILIGHT2"}</definedName>
    <definedName name="_____________________a4" hidden="1">{"hilight3",#N/A,FALSE,"HILIGHT3"}</definedName>
    <definedName name="_____________________a5" hidden="1">{"income",#N/A,FALSE,"INCOME"}</definedName>
    <definedName name="_____________________a6" hidden="1">{"index",#N/A,FALSE,"INDEX"}</definedName>
    <definedName name="_____________________a7" hidden="1">{"PRINT_EST",#N/A,FALSE,"ESTMON"}</definedName>
    <definedName name="_____________________a8" hidden="1">{"revsale",#N/A,FALSE,"REV-ยุพดี"}</definedName>
    <definedName name="_____________________a9" hidden="1">{"revable",#N/A,FALSE,"REVABLE"}</definedName>
    <definedName name="_____________________FOH2006" hidden="1">{#N/A,#N/A,FALSE,"TL";#N/A,#N/A,FALSE,"KK";#N/A,#N/A,FALSE,"TS";#N/A,#N/A,FALSE,"KW";#N/A,#N/A,FALSE,"LP";#N/A,#N/A,FALSE,"DC"}</definedName>
    <definedName name="____________________a1" hidden="1">{"cashflow",#N/A,FALSE,"CASHFLOW "}</definedName>
    <definedName name="____________________a10" hidden="1">{"sales",#N/A,FALSE,"SALES"}</definedName>
    <definedName name="____________________a2" hidden="1">{"hilight1",#N/A,FALSE,"HILIGHT1"}</definedName>
    <definedName name="____________________a3" hidden="1">{"hilight2",#N/A,FALSE,"HILIGHT2"}</definedName>
    <definedName name="____________________a4" hidden="1">{"hilight3",#N/A,FALSE,"HILIGHT3"}</definedName>
    <definedName name="____________________a5" hidden="1">{"income",#N/A,FALSE,"INCOME"}</definedName>
    <definedName name="____________________a6" hidden="1">{"index",#N/A,FALSE,"INDEX"}</definedName>
    <definedName name="____________________a7" hidden="1">{"PRINT_EST",#N/A,FALSE,"ESTMON"}</definedName>
    <definedName name="____________________a8" hidden="1">{"revsale",#N/A,FALSE,"REV-ยุพดี"}</definedName>
    <definedName name="____________________a9" hidden="1">{"revable",#N/A,FALSE,"REVABLE"}</definedName>
    <definedName name="____________________FOH2006" hidden="1">{#N/A,#N/A,FALSE,"TL";#N/A,#N/A,FALSE,"KK";#N/A,#N/A,FALSE,"TS";#N/A,#N/A,FALSE,"KW";#N/A,#N/A,FALSE,"LP";#N/A,#N/A,FALSE,"DC"}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d1" hidden="1">{"'Model'!$A$1:$N$53"}</definedName>
    <definedName name="_________________FOH2006" hidden="1">{#N/A,#N/A,FALSE,"TL";#N/A,#N/A,FALSE,"KK";#N/A,#N/A,FALSE,"TS";#N/A,#N/A,FALSE,"KW";#N/A,#N/A,FALSE,"LP";#N/A,#N/A,FALSE,"DC"}</definedName>
    <definedName name="_________________nat2" hidden="1">{#N/A,#N/A,FALSE,"Assessment";#N/A,#N/A,FALSE,"Staffing";#N/A,#N/A,FALSE,"Hires";#N/A,#N/A,FALSE,"Assumptions"}</definedName>
    <definedName name="_________________nat3" hidden="1">{#N/A,#N/A,FALSE,"Assessment";#N/A,#N/A,FALSE,"Staffing";#N/A,#N/A,FALSE,"Hires";#N/A,#N/A,FALSE,"Assumptions"}</definedName>
    <definedName name="_________________v600" hidden="1">{#N/A,#N/A,FALSE,"Assessment";#N/A,#N/A,FALSE,"Staffing";#N/A,#N/A,FALSE,"Hires";#N/A,#N/A,FALSE,"Assumptions"}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d1" hidden="1">{"'Model'!$A$1:$N$53"}</definedName>
    <definedName name="________________FOH2006" hidden="1">{#N/A,#N/A,FALSE,"TL";#N/A,#N/A,FALSE,"KK";#N/A,#N/A,FALSE,"TS";#N/A,#N/A,FALSE,"KW";#N/A,#N/A,FALSE,"LP";#N/A,#N/A,FALSE,"DC"}</definedName>
    <definedName name="________________nat2" hidden="1">{#N/A,#N/A,FALSE,"Assessment";#N/A,#N/A,FALSE,"Staffing";#N/A,#N/A,FALSE,"Hires";#N/A,#N/A,FALSE,"Assumptions"}</definedName>
    <definedName name="________________nat3" hidden="1">{#N/A,#N/A,FALSE,"Assessment";#N/A,#N/A,FALSE,"Staffing";#N/A,#N/A,FALSE,"Hires";#N/A,#N/A,FALSE,"Assumptions"}</definedName>
    <definedName name="________________v600" hidden="1">{#N/A,#N/A,FALSE,"Assessment";#N/A,#N/A,FALSE,"Staffing";#N/A,#N/A,FALSE,"Hires";#N/A,#N/A,FALSE,"Assumptions"}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d1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nat2" hidden="1">{#N/A,#N/A,FALSE,"Assessment";#N/A,#N/A,FALSE,"Staffing";#N/A,#N/A,FALSE,"Hires";#N/A,#N/A,FALSE,"Assumptions"}</definedName>
    <definedName name="_______________nat3" hidden="1">{#N/A,#N/A,FALSE,"Assessment";#N/A,#N/A,FALSE,"Staffing";#N/A,#N/A,FALSE,"Hires";#N/A,#N/A,FALSE,"Assumptions"}</definedName>
    <definedName name="_______________v600" hidden="1">{#N/A,#N/A,FALSE,"Assessment";#N/A,#N/A,FALSE,"Staffing";#N/A,#N/A,FALSE,"Hires";#N/A,#N/A,FALSE,"Assumptions"}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a1" hidden="1">{"cashflow",#N/A,FALSE,"CASHFLOW "}</definedName>
    <definedName name="______________a10" hidden="1">{"sales",#N/A,FALSE,"SALES"}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d1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nat2" hidden="1">{#N/A,#N/A,FALSE,"Assessment";#N/A,#N/A,FALSE,"Staffing";#N/A,#N/A,FALSE,"Hires";#N/A,#N/A,FALSE,"Assumptions"}</definedName>
    <definedName name="______________nat3" hidden="1">{#N/A,#N/A,FALSE,"Assessment";#N/A,#N/A,FALSE,"Staffing";#N/A,#N/A,FALSE,"Hires";#N/A,#N/A,FALSE,"Assumptions"}</definedName>
    <definedName name="______________pp30" hidden="1">#REF!</definedName>
    <definedName name="______________v600" hidden="1">{#N/A,#N/A,FALSE,"Assessment";#N/A,#N/A,FALSE,"Staffing";#N/A,#N/A,FALSE,"Hires";#N/A,#N/A,FALSE,"Assumptions"}</definedName>
    <definedName name="______________X2" hidden="1">{"'Eng (page2)'!$A$1:$D$52"}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d1" hidden="1">{"'Model'!$A$1:$N$53"}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OH2006" hidden="1">{#N/A,#N/A,FALSE,"TL";#N/A,#N/A,FALSE,"KK";#N/A,#N/A,FALSE,"TS";#N/A,#N/A,FALSE,"KW";#N/A,#N/A,FALSE,"LP";#N/A,#N/A,FALSE,"DC"}</definedName>
    <definedName name="_____________nat2" hidden="1">{#N/A,#N/A,FALSE,"Assessment";#N/A,#N/A,FALSE,"Staffing";#N/A,#N/A,FALSE,"Hires";#N/A,#N/A,FALSE,"Assumptions"}</definedName>
    <definedName name="_____________nat3" hidden="1">{#N/A,#N/A,FALSE,"Assessment";#N/A,#N/A,FALSE,"Staffing";#N/A,#N/A,FALSE,"Hires";#N/A,#N/A,FALSE,"Assumptions"}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v600" hidden="1">{#N/A,#N/A,FALSE,"Assessment";#N/A,#N/A,FALSE,"Staffing";#N/A,#N/A,FALSE,"Hires";#N/A,#N/A,FALSE,"Assumptions"}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a1" hidden="1">{"cashflow",#N/A,FALSE,"CASHFLOW "}</definedName>
    <definedName name="____________a10" hidden="1">{"sales",#N/A,FALSE,"SALES"}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d1" hidden="1">{"'Model'!$A$1:$N$53"}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OH2006" hidden="1">{#N/A,#N/A,FALSE,"TL";#N/A,#N/A,FALSE,"KK";#N/A,#N/A,FALSE,"TS";#N/A,#N/A,FALSE,"KW";#N/A,#N/A,FALSE,"LP";#N/A,#N/A,FALSE,"DC"}</definedName>
    <definedName name="____________nat2" hidden="1">{#N/A,#N/A,FALSE,"Assessment";#N/A,#N/A,FALSE,"Staffing";#N/A,#N/A,FALSE,"Hires";#N/A,#N/A,FALSE,"Assumptions"}</definedName>
    <definedName name="____________nat3" hidden="1">{#N/A,#N/A,FALSE,"Assessment";#N/A,#N/A,FALSE,"Staffing";#N/A,#N/A,FALSE,"Hires";#N/A,#N/A,FALSE,"Assumptions"}</definedName>
    <definedName name="____________pp30" hidden="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v600" hidden="1">{#N/A,#N/A,FALSE,"Assessment";#N/A,#N/A,FALSE,"Staffing";#N/A,#N/A,FALSE,"Hires";#N/A,#N/A,FALSE,"Assumptions"}</definedName>
    <definedName name="_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2" hidden="1">{"'Eng (page2)'!$A$1:$D$52"}</definedName>
    <definedName name="___________a1" hidden="1">{"cashflow",#N/A,FALSE,"CASHFLOW "}</definedName>
    <definedName name="___________a10" hidden="1">{"sales",#N/A,FALSE,"SALES"}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d1" hidden="1">{"'Model'!$A$1:$N$53"}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OH2006" hidden="1">{#N/A,#N/A,FALSE,"TL";#N/A,#N/A,FALSE,"KK";#N/A,#N/A,FALSE,"TS";#N/A,#N/A,FALSE,"KW";#N/A,#N/A,FALSE,"LP";#N/A,#N/A,FALSE,"DC"}</definedName>
    <definedName name="___________LF12" hidden="1">#REF!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_pp30" hidden="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v600" hidden="1">{#N/A,#N/A,FALSE,"Assessment";#N/A,#N/A,FALSE,"Staffing";#N/A,#N/A,FALSE,"Hires";#N/A,#N/A,FALSE,"Assumptions"}</definedName>
    <definedName name="_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2" hidden="1">{"'Eng (page2)'!$A$1:$D$52"}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a1" hidden="1">{"cashflow",#N/A,FALSE,"CASHFLOW 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d1" hidden="1">{"'Model'!$A$1:$N$53"}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r43" hidden="1">{"'Eng (page2)'!$A$1:$D$52"}</definedName>
    <definedName name="__________FOH2006" hidden="1">{#N/A,#N/A,FALSE,"TL";#N/A,#N/A,FALSE,"KK";#N/A,#N/A,FALSE,"TS";#N/A,#N/A,FALSE,"KW";#N/A,#N/A,FALSE,"LP";#N/A,#N/A,FALSE,"DC"}</definedName>
    <definedName name="__________G1" hidden="1">{"'Eng (page2)'!$A$1:$D$52"}</definedName>
    <definedName name="__________h2" hidden="1">{"'Model'!$A$1:$N$53"}</definedName>
    <definedName name="__________LF12" hidden="1">#REF!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_pp30" hidden="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ic30" hidden="1">{"'Eng (page2)'!$A$1:$D$52"}</definedName>
    <definedName name="__________u645" hidden="1">{"'Eng (page2)'!$A$1:$D$52"}</definedName>
    <definedName name="__________v600" hidden="1">{#N/A,#N/A,FALSE,"Assessment";#N/A,#N/A,FALSE,"Staffing";#N/A,#N/A,FALSE,"Hires";#N/A,#N/A,FALSE,"Assumptions"}</definedName>
    <definedName name="_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y4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H111" hidden="1">{"'Model'!$A$1:$N$53"}</definedName>
    <definedName name="_________a1" hidden="1">{"'Sheet1'!$L$16"}</definedName>
    <definedName name="_________a10" hidden="1">{"sales",#N/A,FALSE,"SALES"}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d1" hidden="1">{"'Model'!$A$1:$N$53"}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FOH2006" hidden="1">{#N/A,#N/A,FALSE,"TL";#N/A,#N/A,FALSE,"KK";#N/A,#N/A,FALSE,"TS";#N/A,#N/A,FALSE,"KW";#N/A,#N/A,FALSE,"LP";#N/A,#N/A,FALSE,"DC"}</definedName>
    <definedName name="_________G1" hidden="1">{"'Eng (page2)'!$A$1:$D$52"}</definedName>
    <definedName name="_________Key1" hidden="1">[2]Zones!#REF!</definedName>
    <definedName name="_________Key2" hidden="1">[2]Zones!#REF!</definedName>
    <definedName name="_________LF12" hidden="1">#REF!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_NSO2" hidden="1">{"'Sheet1'!$L$16"}</definedName>
    <definedName name="_________pp30" hidden="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v600" hidden="1">{#N/A,#N/A,FALSE,"Assessment";#N/A,#N/A,FALSE,"Staffing";#N/A,#N/A,FALSE,"Hires";#N/A,#N/A,FALSE,"Assumptions"}</definedName>
    <definedName name="_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a1" hidden="1">{"cashflow",#N/A,FALSE,"CASHFLOW 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d1" hidden="1">{"'Model'!$A$1:$N$53"}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FOH2006" hidden="1">{#N/A,#N/A,FALSE,"TL";#N/A,#N/A,FALSE,"KK";#N/A,#N/A,FALSE,"TS";#N/A,#N/A,FALSE,"KW";#N/A,#N/A,FALSE,"LP";#N/A,#N/A,FALSE,"DC"}</definedName>
    <definedName name="________G1" hidden="1">{"'Eng (page2)'!$A$1:$D$52"}</definedName>
    <definedName name="________ICP2" hidden="1">'[3]QC APPROVE SHEET'!#REF!</definedName>
    <definedName name="________Key1" hidden="1">[2]Zones!#REF!</definedName>
    <definedName name="________Key2" hidden="1">[2]Zones!#REF!</definedName>
    <definedName name="________LF12" hidden="1">#REF!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ic30" hidden="1">{"'Eng (page2)'!$A$1:$D$52"}</definedName>
    <definedName name="________u645" hidden="1">{"'Eng (page2)'!$A$1:$D$52"}</definedName>
    <definedName name="________v600" hidden="1">{#N/A,#N/A,FALSE,"Assessment";#N/A,#N/A,FALSE,"Staffing";#N/A,#N/A,FALSE,"Hires";#N/A,#N/A,FALSE,"Assumptions"}</definedName>
    <definedName name="_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y4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a10" hidden="1">{"sales",#N/A,FALSE,"SALES"}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d1" hidden="1">{"'Model'!$A$1:$N$53"}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FOH2006" hidden="1">{#N/A,#N/A,FALSE,"TL";#N/A,#N/A,FALSE,"KK";#N/A,#N/A,FALSE,"TS";#N/A,#N/A,FALSE,"KW";#N/A,#N/A,FALSE,"LP";#N/A,#N/A,FALSE,"DC"}</definedName>
    <definedName name="_______G1" hidden="1">{"'Eng (page2)'!$A$1:$D$52"}</definedName>
    <definedName name="_______Key1" hidden="1">[2]Zones!#REF!</definedName>
    <definedName name="_______Key2" hidden="1">[2]Zones!#REF!</definedName>
    <definedName name="_______LF12" hidden="1">#REF!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u645" hidden="1">{"'Eng (page2)'!$A$1:$D$52"}</definedName>
    <definedName name="_______v600" hidden="1">{#N/A,#N/A,FALSE,"Assessment";#N/A,#N/A,FALSE,"Staffing";#N/A,#N/A,FALSE,"Hires";#N/A,#N/A,FALSE,"Assumptions"}</definedName>
    <definedName name="_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y4" hidden="1">{"'Eng (page2)'!$A$1:$D$52"}</definedName>
    <definedName name="_______Z1" hidden="1">{"'ตัวอย่าง'!$A$1:$O$21"}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FOH2006" hidden="1">{#N/A,#N/A,FALSE,"TL";#N/A,#N/A,FALSE,"KK";#N/A,#N/A,FALSE,"TS";#N/A,#N/A,FALSE,"KW";#N/A,#N/A,FALSE,"LP";#N/A,#N/A,FALSE,"DC"}</definedName>
    <definedName name="______G1" hidden="1">{"'Eng (page2)'!$A$1:$D$52"}</definedName>
    <definedName name="______h2" hidden="1">{"'Model'!$A$1:$N$53"}</definedName>
    <definedName name="______H3" hidden="1">{"'Sell_Office'!$C$5:$D$6"}</definedName>
    <definedName name="______ICP2" hidden="1">'[3]QC APPROVE SHEET'!#REF!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[2]Zones!#REF!</definedName>
    <definedName name="______Key2" hidden="1">[2]Zones!#REF!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hidden="1">{"'Eng (page2)'!$A$1:$D$52"}</definedName>
    <definedName name="______u645" hidden="1">{"'Eng (page2)'!$A$1:$D$52"}</definedName>
    <definedName name="______v600" hidden="1">{#N/A,#N/A,FALSE,"Assessment";#N/A,#N/A,FALSE,"Staffing";#N/A,#N/A,FALSE,"Hires";#N/A,#N/A,FALSE,"Assumptions"}</definedName>
    <definedName name="_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y4" hidden="1">{"'Eng (page2)'!$A$1:$D$52"}</definedName>
    <definedName name="______z1" hidden="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D340" hidden="1">{"'Model'!$A$1:$N$53"}</definedName>
    <definedName name="______ZH111" hidden="1">{"'Model'!$A$1:$N$53"}</definedName>
    <definedName name="_____a10" hidden="1">{"sales",#N/A,FALSE,"SALES"}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cut10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FOH2006" hidden="1">{#N/A,#N/A,FALSE,"TL";#N/A,#N/A,FALSE,"KK";#N/A,#N/A,FALSE,"TS";#N/A,#N/A,FALSE,"KW";#N/A,#N/A,FALSE,"LP";#N/A,#N/A,FALSE,"DC"}</definedName>
    <definedName name="_____G1" hidden="1">{"'Eng (page2)'!$A$1:$D$52"}</definedName>
    <definedName name="_____h2" hidden="1">{"'Model'!$A$1:$N$53"}</definedName>
    <definedName name="_____H3" hidden="1">{"'Sell_Office'!$C$5:$D$6"}</definedName>
    <definedName name="_____ICP2" hidden="1">'[3]QC APPROVE SHEET'!#REF!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[2]Zones!#REF!</definedName>
    <definedName name="_____Key2" hidden="1">[2]Zones!#REF!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new1" hidden="1">{"letter",#N/A,FALSE,"Letter";"amort",#N/A,FALSE,"Amort"}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hidden="1">{"'Eng (page2)'!$A$1:$D$52"}</definedName>
    <definedName name="_____u645" hidden="1">{"'Eng (page2)'!$A$1:$D$52"}</definedName>
    <definedName name="_____v600" hidden="1">{#N/A,#N/A,FALSE,"Assessment";#N/A,#N/A,FALSE,"Staffing";#N/A,#N/A,FALSE,"Hires";#N/A,#N/A,FALSE,"Assumptions"}</definedName>
    <definedName name="_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y4" hidden="1">{"'Eng (page2)'!$A$1:$D$52"}</definedName>
    <definedName name="_____Z1" hidden="1">{"'ตัวอย่าง'!$A$1:$O$21"}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a10" hidden="1">{"sales",#N/A,FALSE,"SALES"}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A1" hidden="1">{"'Model'!$A$1:$N$53"}</definedName>
    <definedName name="____cut10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FOH2006" hidden="1">{#N/A,#N/A,FALSE,"TL";#N/A,#N/A,FALSE,"KK";#N/A,#N/A,FALSE,"TS";#N/A,#N/A,FALSE,"KW";#N/A,#N/A,FALSE,"LP";#N/A,#N/A,FALSE,"DC"}</definedName>
    <definedName name="____G1" hidden="1">{"'Eng (page2)'!$A$1:$D$52"}</definedName>
    <definedName name="____h2" hidden="1">{"'Model'!$A$1:$N$53"}</definedName>
    <definedName name="____H3" hidden="1">{"'Sell_Office'!$C$5:$D$6"}</definedName>
    <definedName name="____ICP2" hidden="1">'[3]QC APPROVE SHEET'!#REF!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[2]Zones!#REF!</definedName>
    <definedName name="____Key2" hidden="1">[2]Zones!#REF!</definedName>
    <definedName name="____L310" hidden="1">{"'Eng (page2)'!$A$1:$D$52"}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s22" hidden="1">{"income",#N/A,FALSE,"INCOME"}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at2" hidden="1">{#N/A,#N/A,FALSE,"Assessment";#N/A,#N/A,FALSE,"Staffing";#N/A,#N/A,FALSE,"Hires";#N/A,#N/A,FALSE,"Assumptions"}</definedName>
    <definedName name="____nat3" hidden="1">{#N/A,#N/A,FALSE,"Assessment";#N/A,#N/A,FALSE,"Staffing";#N/A,#N/A,FALSE,"Hires";#N/A,#N/A,FALSE,"Assumptions"}</definedName>
    <definedName name="____new1" hidden="1">{"letter",#N/A,FALSE,"Letter";"amort",#N/A,FALSE,"Amort"}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v600" hidden="1">{#N/A,#N/A,FALSE,"Assessment";#N/A,#N/A,FALSE,"Staffing";#N/A,#N/A,FALSE,"Hires";#N/A,#N/A,FALSE,"Assumptions"}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{"'ตัวอย่าง'!$A$1:$O$21"}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D340" hidden="1">{"'Model'!$A$1:$N$53"}</definedName>
    <definedName name="____ZH111" hidden="1">{"'Model'!$A$1:$N$53"}</definedName>
    <definedName name="___a10" hidden="1">{"sales",#N/A,FALSE,"SALES"}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SA1" hidden="1">{#N/A,#N/A,FALSE,"CAT3516";#N/A,#N/A,FALSE,"CAT3608";#N/A,#N/A,FALSE,"Wartsila";#N/A,#N/A,FALSE,"Asm";#N/A,#N/A,FALSE,"DG cost"}</definedName>
    <definedName name="___cut10" hidden="1">{"'Model'!$A$1:$N$53"}</definedName>
    <definedName name="___d1" hidden="1">{"'Model'!$A$1:$N$53"}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FOH2006" hidden="1">{#N/A,#N/A,FALSE,"TL";#N/A,#N/A,FALSE,"KK";#N/A,#N/A,FALSE,"TS";#N/A,#N/A,FALSE,"KW";#N/A,#N/A,FALSE,"LP";#N/A,#N/A,FALSE,"DC"}</definedName>
    <definedName name="___G1" hidden="1">{"'Eng (page2)'!$A$1:$D$52"}</definedName>
    <definedName name="___h2" hidden="1">{"'Model'!$A$1:$N$53"}</definedName>
    <definedName name="___H3" hidden="1">{"'Sell_Office'!$C$5:$D$6"}</definedName>
    <definedName name="___ICP2" hidden="1">'[3]QC APPROVE SHEET'!#REF!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Jun2012" hidden="1">[4]PLANBS3!#REF!</definedName>
    <definedName name="___K306" hidden="1">{"'Eng (page2)'!$A$1:$D$52"}</definedName>
    <definedName name="___Key1" hidden="1">[2]Zones!#REF!</definedName>
    <definedName name="___Key2" hidden="1">[2]Zones!#REF!</definedName>
    <definedName name="___L310" hidden="1">{"'Eng (page2)'!$A$1:$D$52"}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at2" hidden="1">{#N/A,#N/A,FALSE,"Assessment";#N/A,#N/A,FALSE,"Staffing";#N/A,#N/A,FALSE,"Hires";#N/A,#N/A,FALSE,"Assumptions"}</definedName>
    <definedName name="___nat3" hidden="1">{#N/A,#N/A,FALSE,"Assessment";#N/A,#N/A,FALSE,"Staffing";#N/A,#N/A,FALSE,"Hires";#N/A,#N/A,FALSE,"Assumptions"}</definedName>
    <definedName name="___new1" hidden="1">{"letter",#N/A,FALSE,"Letter";"amort",#N/A,FALSE,"Amort"}</definedName>
    <definedName name="___NSO2" hidden="1">{"'Sheet1'!$L$16"}</definedName>
    <definedName name="___O300" hidden="1">{"'Eng (page2)'!$A$1:$D$52"}</definedName>
    <definedName name="___pp30" hidden="1">#REF!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hidden="1">{"'Eng (page2)'!$A$1:$D$52"}</definedName>
    <definedName name="___u645" hidden="1">{"'Eng (page2)'!$A$1:$D$52"}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320" hidden="1">{"'Eng (page2)'!$A$1:$D$52"}</definedName>
    <definedName name="___v600" hidden="1">{#N/A,#N/A,FALSE,"Assessment";#N/A,#N/A,FALSE,"Staffing";#N/A,#N/A,FALSE,"Hires";#N/A,#N/A,FALSE,"Assumptions"}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D340" hidden="1">{"'Model'!$A$1:$N$53"}</definedName>
    <definedName name="___ZH111" hidden="1">{"'Model'!$A$1:$N$53"}</definedName>
    <definedName name="__1__123Graph_ACHART_3" hidden="1">[5]Competitors!$E$5:$E$10</definedName>
    <definedName name="__10__123Graph_ECHART_4" hidden="1">[5]Competitors!$M$12:$M$22</definedName>
    <definedName name="__11__123Graph_FCHART_3" hidden="1">[5]Competitors!$B$5:$B$10</definedName>
    <definedName name="__12__123Graph_FCHART_4" hidden="1">[5]Competitors!$B$12:$B$22</definedName>
    <definedName name="__123Graph_A" hidden="1">#REF!</definedName>
    <definedName name="__123Graph_A\B118" hidden="1">#REF!</definedName>
    <definedName name="__123Graph_A1" hidden="1">'[6]CRUDE-D'!#REF!</definedName>
    <definedName name="__123Graph_ABRENT" hidden="1">'[6]CRUDE-D'!#REF!</definedName>
    <definedName name="__123Graph_ACR" hidden="1">'[6]CRUDE-D'!#REF!</definedName>
    <definedName name="__123Graph_ACR2" hidden="1">'[6]CRUDE-D'!#REF!</definedName>
    <definedName name="__123Graph_ACR20" hidden="1">'[6]CRUDE-D'!#REF!</definedName>
    <definedName name="__123Graph_ACR3" hidden="1">'[6]CRUDE-D'!#REF!</definedName>
    <definedName name="__123Graph_ACR4" hidden="1">'[6]CRUDE-D'!#REF!</definedName>
    <definedName name="__123Graph_ACR5" hidden="1">'[6]CRUDE-D'!#REF!</definedName>
    <definedName name="__123Graph_ACRU" hidden="1">'[6]CRUDE-D'!#REF!</definedName>
    <definedName name="__123Graph_ACRU4" hidden="1">'[6]CRUDE-D'!#REF!</definedName>
    <definedName name="__123Graph_ADIBAI" hidden="1">'[6]CRUDE-D'!#REF!</definedName>
    <definedName name="__123Graph_ADUBAI" hidden="1">'[6]CRUDE-D'!#REF!</definedName>
    <definedName name="__123Graph_AF1" hidden="1">[6]POSTF1!#REF!</definedName>
    <definedName name="__123Graph_AF2" hidden="1">[6]POSTF1!#REF!</definedName>
    <definedName name="__123Graph_AF3" hidden="1">[6]POSTF1!#REF!</definedName>
    <definedName name="__123Graph_AF4" hidden="1">[6]POSTF1!#REF!</definedName>
    <definedName name="__123Graph_AFO" hidden="1">'[6]S''PORE-D'!#REF!</definedName>
    <definedName name="__123Graph_AFO180" hidden="1">'[6]S''PORE-D'!#REF!</definedName>
    <definedName name="__123Graph_AFOLS" hidden="1">'[6]S''PORE-D'!#REF!</definedName>
    <definedName name="__123Graph_AHD1" hidden="1">[6]POSTHD1!#REF!</definedName>
    <definedName name="__123Graph_AHD2" hidden="1">[6]POSTHD1!#REF!</definedName>
    <definedName name="__123Graph_AHD3" hidden="1">[6]POSTHD1!#REF!</definedName>
    <definedName name="__123Graph_AHD4" hidden="1">[6]POSTHD1!#REF!</definedName>
    <definedName name="__123Graph_AHD5" hidden="1">[6]POSTHD1!#REF!</definedName>
    <definedName name="__123Graph_AHSD" hidden="1">'[6]S''PORE-D'!#REF!</definedName>
    <definedName name="__123Graph_AJA" hidden="1">'[6]CRUDE-D'!#REF!</definedName>
    <definedName name="__123Graph_AJA2" hidden="1">'[6]S''PORE-D'!#REF!</definedName>
    <definedName name="__123Graph_ALPG1" hidden="1">[6]POSTLPG!#REF!</definedName>
    <definedName name="__123Graph_ALPG2" hidden="1">[6]POSTLPG!#REF!</definedName>
    <definedName name="__123Graph_ALPG3" hidden="1">[6]POSTLPG!#REF!</definedName>
    <definedName name="__123Graph_ALPG4" hidden="1">[6]POSTLPG!#REF!</definedName>
    <definedName name="__123Graph_ALPG5" hidden="1">[6]POSTLPG!#REF!</definedName>
    <definedName name="__123Graph_AOM" hidden="1">'[6]CRUDE-D'!#REF!</definedName>
    <definedName name="__123Graph_AOMAN" hidden="1">'[6]CRUDE-D'!#REF!</definedName>
    <definedName name="__123Graph_AP20" hidden="1">'[6]S''PORE-D'!#REF!</definedName>
    <definedName name="__123Graph_APICCR" hidden="1">'[6]CRUDE-D'!#REF!</definedName>
    <definedName name="__123Graph_APICPRO" hidden="1">'[6]S''PORE-D'!#REF!</definedName>
    <definedName name="__123Graph_APICULG" hidden="1">'[6]PO97(02)'!#REF!</definedName>
    <definedName name="__123Graph_APOSTF" hidden="1">[6]POSTF1!#REF!</definedName>
    <definedName name="__123Graph_APOSTHD" hidden="1">[6]POSTHD1!#REF!</definedName>
    <definedName name="__123Graph_APOSTLPG" hidden="1">[6]POSTLPG!#REF!</definedName>
    <definedName name="__123Graph_APOSTULG" hidden="1">'[6]PO97(02)'!#REF!</definedName>
    <definedName name="__123Graph_APRO" hidden="1">'[6]S''PORE-D'!#REF!</definedName>
    <definedName name="__123Graph_APRO93" hidden="1">'[6]S''PORE-D'!#REF!</definedName>
    <definedName name="__123Graph_AROI" hidden="1">#REF!</definedName>
    <definedName name="__123Graph_ASA" hidden="1">'[6]CRUDE-D'!#REF!</definedName>
    <definedName name="__123Graph_ASP1" hidden="1">'[6]S''PORE-D'!#REF!</definedName>
    <definedName name="__123Graph_ATEM1" hidden="1">'[6]CRUDE-D'!#REF!</definedName>
    <definedName name="__123Graph_ATEMP" hidden="1">'[6]CRUDE-D'!#REF!</definedName>
    <definedName name="__123Graph_ATUK" hidden="1">'[6]CRUDE-D'!#REF!</definedName>
    <definedName name="__123Graph_AULG1" hidden="1">'[6]PO97(02)'!#REF!</definedName>
    <definedName name="__123Graph_AULG2" hidden="1">'[6]PO97(02)'!#REF!</definedName>
    <definedName name="__123Graph_AULG3" hidden="1">'[6]PO97(02)'!#REF!</definedName>
    <definedName name="__123Graph_AULG4" hidden="1">'[6]PO97(02)'!#REF!</definedName>
    <definedName name="__123Graph_AULG5" hidden="1">'[6]PO97(02)'!#REF!</definedName>
    <definedName name="__123Graph_AULG92" hidden="1">'[6]S''PORE-D'!#REF!</definedName>
    <definedName name="__123Graph_AULG95" hidden="1">'[6]S''PORE-D'!#REF!</definedName>
    <definedName name="__123Graph_AULG97" hidden="1">'[6]S''PORE-D'!#REF!</definedName>
    <definedName name="__123Graph_B" hidden="1">#REF!</definedName>
    <definedName name="__123Graph_B\B11" hidden="1">#REF!</definedName>
    <definedName name="__123Graph_B\B118" hidden="1">#REF!</definedName>
    <definedName name="__123Graph_B1" hidden="1">'[6]CRUDE-D'!#REF!</definedName>
    <definedName name="__123Graph_BBRENT" hidden="1">'[6]CRUDE-D'!#REF!</definedName>
    <definedName name="__123Graph_BCR" hidden="1">'[6]CRUDE-D'!#REF!</definedName>
    <definedName name="__123Graph_BCR2" hidden="1">'[6]CRUDE-D'!#REF!</definedName>
    <definedName name="__123Graph_BCR20" hidden="1">'[6]CRUDE-D'!#REF!</definedName>
    <definedName name="__123Graph_BCR3" hidden="1">'[6]CRUDE-D'!#REF!</definedName>
    <definedName name="__123Graph_BCR4" hidden="1">'[6]CRUDE-D'!#REF!</definedName>
    <definedName name="__123Graph_BCR5" hidden="1">'[6]CRUDE-D'!#REF!</definedName>
    <definedName name="__123Graph_BCRU" hidden="1">'[6]CRUDE-D'!#REF!</definedName>
    <definedName name="__123Graph_BCRU4" hidden="1">'[6]CRUDE-D'!#REF!</definedName>
    <definedName name="__123Graph_BF1" hidden="1">[6]POSTF1!#REF!</definedName>
    <definedName name="__123Graph_BF2" hidden="1">[6]POSTF1!#REF!</definedName>
    <definedName name="__123Graph_BF3" hidden="1">[6]POSTF1!#REF!</definedName>
    <definedName name="__123Graph_BF4" hidden="1">[6]POSTF1!#REF!</definedName>
    <definedName name="__123Graph_BFO" hidden="1">'[6]S''PORE-D'!#REF!</definedName>
    <definedName name="__123Graph_BFOLS" hidden="1">'[6]S''PORE-D'!#REF!</definedName>
    <definedName name="__123Graph_BHD1" hidden="1">[6]POSTHD1!#REF!</definedName>
    <definedName name="__123Graph_BHD2" hidden="1">[6]POSTHD1!#REF!</definedName>
    <definedName name="__123Graph_BHD3" hidden="1">[6]POSTHD1!#REF!</definedName>
    <definedName name="__123Graph_BHD4" hidden="1">[6]POSTHD1!#REF!</definedName>
    <definedName name="__123Graph_BHD5" hidden="1">[6]POSTHD1!#REF!</definedName>
    <definedName name="__123Graph_BJA" hidden="1">'[6]CRUDE-D'!#REF!</definedName>
    <definedName name="__123Graph_BJA2" hidden="1">'[6]S''PORE-D'!#REF!</definedName>
    <definedName name="__123Graph_BLPG1" hidden="1">[6]POSTLPG!#REF!</definedName>
    <definedName name="__123Graph_BLPG2" hidden="1">[6]POSTLPG!#REF!</definedName>
    <definedName name="__123Graph_BLPG3" hidden="1">[6]POSTLPG!#REF!</definedName>
    <definedName name="__123Graph_BLPG4" hidden="1">[6]POSTLPG!#REF!</definedName>
    <definedName name="__123Graph_BLPG5" hidden="1">[6]POSTLPG!#REF!</definedName>
    <definedName name="__123Graph_BP20" hidden="1">'[6]S''PORE-D'!#REF!</definedName>
    <definedName name="__123Graph_BPICCR" hidden="1">'[6]CRUDE-D'!#REF!</definedName>
    <definedName name="__123Graph_BPICPRO" hidden="1">'[6]S''PORE-D'!#REF!</definedName>
    <definedName name="__123Graph_BPICULG" hidden="1">'[6]PO97(02)'!#REF!</definedName>
    <definedName name="__123Graph_BPOSTF" hidden="1">[6]POSTF1!#REF!</definedName>
    <definedName name="__123Graph_BPOSTHD" hidden="1">[6]POSTHD1!#REF!</definedName>
    <definedName name="__123Graph_BPOSTLPG" hidden="1">[6]POSTLPG!#REF!</definedName>
    <definedName name="__123Graph_BPOSTULG" hidden="1">'[6]PO97(02)'!#REF!</definedName>
    <definedName name="__123Graph_BPRO" hidden="1">'[6]S''PORE-D'!#REF!</definedName>
    <definedName name="__123Graph_BPRO93" hidden="1">'[6]S''PORE-D'!#REF!</definedName>
    <definedName name="__123Graph_BSA" hidden="1">'[6]CRUDE-D'!#REF!</definedName>
    <definedName name="__123Graph_BSP1" hidden="1">'[6]S''PORE-D'!#REF!</definedName>
    <definedName name="__123Graph_BTUK" hidden="1">'[6]CRUDE-D'!#REF!</definedName>
    <definedName name="__123Graph_BULG1" hidden="1">'[6]PO97(02)'!#REF!</definedName>
    <definedName name="__123Graph_BULG2" hidden="1">'[6]PO97(02)'!#REF!</definedName>
    <definedName name="__123Graph_BULG3" hidden="1">'[6]PO97(02)'!#REF!</definedName>
    <definedName name="__123Graph_BULG4" hidden="1">'[6]PO97(02)'!#REF!</definedName>
    <definedName name="__123Graph_BULG5" hidden="1">'[6]PO97(02)'!#REF!</definedName>
    <definedName name="__123Graph_C" hidden="1">#REF!</definedName>
    <definedName name="__123Graph_C\B118" hidden="1">#REF!</definedName>
    <definedName name="__123Graph_C1" hidden="1">'[6]CRUDE-D'!#REF!</definedName>
    <definedName name="__123Graph_CBRENT" hidden="1">'[6]CRUDE-D'!#REF!</definedName>
    <definedName name="__123Graph_CCR" hidden="1">'[6]CRUDE-D'!#REF!</definedName>
    <definedName name="__123Graph_CCR2" hidden="1">'[6]CRUDE-D'!#REF!</definedName>
    <definedName name="__123Graph_CCR20" hidden="1">'[6]CRUDE-D'!#REF!</definedName>
    <definedName name="__123Graph_CCR3" hidden="1">'[6]CRUDE-D'!#REF!</definedName>
    <definedName name="__123Graph_CCR4" hidden="1">'[6]CRUDE-D'!#REF!</definedName>
    <definedName name="__123Graph_CCR5" hidden="1">'[6]CRUDE-D'!#REF!</definedName>
    <definedName name="__123Graph_CCRU" hidden="1">'[6]CRUDE-D'!#REF!</definedName>
    <definedName name="__123Graph_CCRU4" hidden="1">'[6]CRUDE-D'!#REF!</definedName>
    <definedName name="__123Graph_CF1" hidden="1">[6]POSTF1!#REF!</definedName>
    <definedName name="__123Graph_CF2" hidden="1">[6]POSTF1!#REF!</definedName>
    <definedName name="__123Graph_CF3" hidden="1">[6]POSTF1!#REF!</definedName>
    <definedName name="__123Graph_CF4" hidden="1">[6]POSTF1!#REF!</definedName>
    <definedName name="__123Graph_CFO" hidden="1">'[6]S''PORE-D'!#REF!</definedName>
    <definedName name="__123Graph_CFOLS" hidden="1">'[6]S''PORE-D'!#REF!</definedName>
    <definedName name="__123Graph_CHD1" hidden="1">[6]POSTHD1!#REF!</definedName>
    <definedName name="__123Graph_CHD2" hidden="1">[6]POSTHD1!#REF!</definedName>
    <definedName name="__123Graph_CHD3" hidden="1">[6]POSTHD1!#REF!</definedName>
    <definedName name="__123Graph_CHD4" hidden="1">[6]POSTHD1!#REF!</definedName>
    <definedName name="__123Graph_CHD5" hidden="1">[6]POSTHD1!#REF!</definedName>
    <definedName name="__123Graph_CJA" hidden="1">'[6]CRUDE-D'!#REF!</definedName>
    <definedName name="__123Graph_CJA2" hidden="1">'[6]S''PORE-D'!#REF!</definedName>
    <definedName name="__123Graph_CLPG1" hidden="1">[6]POSTLPG!#REF!</definedName>
    <definedName name="__123Graph_CLPG2" hidden="1">[6]POSTLPG!#REF!</definedName>
    <definedName name="__123Graph_CLPG3" hidden="1">[6]POSTLPG!#REF!</definedName>
    <definedName name="__123Graph_CLPG4" hidden="1">[6]POSTLPG!#REF!</definedName>
    <definedName name="__123Graph_CLPG5" hidden="1">[6]POSTLPG!#REF!</definedName>
    <definedName name="__123Graph_CP20" hidden="1">'[6]S''PORE-D'!#REF!</definedName>
    <definedName name="__123Graph_CPICCR" hidden="1">'[6]CRUDE-D'!#REF!</definedName>
    <definedName name="__123Graph_CPICPRO" hidden="1">'[6]S''PORE-D'!#REF!</definedName>
    <definedName name="__123Graph_CPICULG" hidden="1">'[6]PO97(02)'!#REF!</definedName>
    <definedName name="__123Graph_CPOSTF" hidden="1">[6]POSTF1!#REF!</definedName>
    <definedName name="__123Graph_CPOSTHD" hidden="1">[6]POSTHD1!#REF!</definedName>
    <definedName name="__123Graph_CPOSTLPG" hidden="1">[6]POSTLPG!#REF!</definedName>
    <definedName name="__123Graph_CPOSTULG" hidden="1">'[6]PO97(02)'!#REF!</definedName>
    <definedName name="__123Graph_CPRO" hidden="1">'[6]S''PORE-D'!#REF!</definedName>
    <definedName name="__123Graph_CPRO93" hidden="1">'[6]S''PORE-D'!#REF!</definedName>
    <definedName name="__123Graph_CSA" hidden="1">'[6]CRUDE-D'!#REF!</definedName>
    <definedName name="__123Graph_CSP1" hidden="1">'[6]S''PORE-D'!#REF!</definedName>
    <definedName name="__123Graph_CTEM1" hidden="1">'[6]CRUDE-D'!#REF!</definedName>
    <definedName name="__123Graph_CTEMP" hidden="1">'[6]CRUDE-D'!#REF!</definedName>
    <definedName name="__123Graph_CTUK" hidden="1">'[6]CRUDE-D'!#REF!</definedName>
    <definedName name="__123Graph_CULG1" hidden="1">'[6]PO97(02)'!#REF!</definedName>
    <definedName name="__123Graph_CULG2" hidden="1">'[6]PO97(02)'!#REF!</definedName>
    <definedName name="__123Graph_CULG3" hidden="1">'[6]PO97(02)'!#REF!</definedName>
    <definedName name="__123Graph_CULG4" hidden="1">'[6]PO97(02)'!#REF!</definedName>
    <definedName name="__123Graph_CULG5" hidden="1">'[6]PO97(02)'!#REF!</definedName>
    <definedName name="__123Graph_D" hidden="1">#REF!</definedName>
    <definedName name="__123Graph_D1" hidden="1">'[6]CRUDE-D'!#REF!</definedName>
    <definedName name="__123Graph_DBRENT" hidden="1">'[6]CRUDE-D'!#REF!</definedName>
    <definedName name="__123Graph_DCR" hidden="1">'[6]CRUDE-D'!#REF!</definedName>
    <definedName name="__123Graph_DCR2" hidden="1">'[6]CRUDE-D'!#REF!</definedName>
    <definedName name="__123Graph_DCR20" hidden="1">'[6]CRUDE-D'!#REF!</definedName>
    <definedName name="__123Graph_DCR3" hidden="1">'[6]CRUDE-D'!#REF!</definedName>
    <definedName name="__123Graph_DCR4" hidden="1">'[6]CRUDE-D'!#REF!</definedName>
    <definedName name="__123Graph_DCR5" hidden="1">'[6]CRUDE-D'!#REF!</definedName>
    <definedName name="__123Graph_DCRU" hidden="1">'[6]CRUDE-D'!#REF!</definedName>
    <definedName name="__123Graph_DCRU4" hidden="1">'[6]CRUDE-D'!#REF!</definedName>
    <definedName name="__123Graph_DF1" hidden="1">[6]POSTF1!#REF!</definedName>
    <definedName name="__123Graph_DF2" hidden="1">[6]POSTF1!#REF!</definedName>
    <definedName name="__123Graph_DF3" hidden="1">[6]POSTF1!#REF!</definedName>
    <definedName name="__123Graph_DF4" hidden="1">[6]POSTF1!#REF!</definedName>
    <definedName name="__123Graph_DFO" hidden="1">'[6]S''PORE-D'!#REF!</definedName>
    <definedName name="__123Graph_DHD2" hidden="1">[6]POSTHD1!#REF!</definedName>
    <definedName name="__123Graph_DHD3" hidden="1">[6]POSTHD1!#REF!</definedName>
    <definedName name="__123Graph_DHD4" hidden="1">[6]POSTHD1!#REF!</definedName>
    <definedName name="__123Graph_DHD5" hidden="1">[6]POSTHD1!#REF!</definedName>
    <definedName name="__123Graph_DJA" hidden="1">'[6]CRUDE-D'!#REF!</definedName>
    <definedName name="__123Graph_DJA2" hidden="1">'[6]S''PORE-D'!#REF!</definedName>
    <definedName name="__123Graph_DLPG1" hidden="1">[6]POSTLPG!#REF!</definedName>
    <definedName name="__123Graph_DLPG2" hidden="1">[6]POSTLPG!#REF!</definedName>
    <definedName name="__123Graph_DLPG3" hidden="1">[6]POSTLPG!#REF!</definedName>
    <definedName name="__123Graph_DLPG4" hidden="1">[6]POSTLPG!#REF!</definedName>
    <definedName name="__123Graph_DLPG5" hidden="1">[6]POSTLPG!#REF!</definedName>
    <definedName name="__123Graph_DP20" hidden="1">'[6]S''PORE-D'!#REF!</definedName>
    <definedName name="__123Graph_DPICCR" hidden="1">'[6]CRUDE-D'!#REF!</definedName>
    <definedName name="__123Graph_DPICPRO" hidden="1">'[6]S''PORE-D'!#REF!</definedName>
    <definedName name="__123Graph_DPICULG" hidden="1">'[6]PO97(02)'!#REF!</definedName>
    <definedName name="__123Graph_DPOSTF" hidden="1">[6]POSTF1!#REF!</definedName>
    <definedName name="__123Graph_DPOSTHD" hidden="1">[6]POSTHD1!#REF!</definedName>
    <definedName name="__123Graph_DPOSTLPG" hidden="1">[6]POSTLPG!#REF!</definedName>
    <definedName name="__123Graph_DPOSTULG" hidden="1">'[6]PO97(02)'!#REF!</definedName>
    <definedName name="__123Graph_DPRO" hidden="1">'[6]S''PORE-D'!#REF!</definedName>
    <definedName name="__123Graph_DPRO93" hidden="1">'[6]S''PORE-D'!#REF!</definedName>
    <definedName name="__123Graph_DSA" hidden="1">'[6]CRUDE-D'!#REF!</definedName>
    <definedName name="__123Graph_DSP1" hidden="1">'[6]S''PORE-D'!#REF!</definedName>
    <definedName name="__123Graph_DTUK" hidden="1">'[6]CRUDE-D'!#REF!</definedName>
    <definedName name="__123Graph_DULG1" hidden="1">'[6]PO97(02)'!#REF!</definedName>
    <definedName name="__123Graph_DULG2" hidden="1">'[6]PO97(02)'!#REF!</definedName>
    <definedName name="__123Graph_DULG3" hidden="1">'[6]PO97(02)'!#REF!</definedName>
    <definedName name="__123Graph_DULG4" hidden="1">'[6]PO97(02)'!#REF!</definedName>
    <definedName name="__123Graph_DULG5" hidden="1">'[6]PO97(02)'!#REF!</definedName>
    <definedName name="__123Graph_E1" hidden="1">'[6]CRUDE-D'!#REF!</definedName>
    <definedName name="__123Graph_EBRENT" hidden="1">'[6]CRUDE-D'!#REF!</definedName>
    <definedName name="__123Graph_ECR" hidden="1">'[6]CRUDE-D'!#REF!</definedName>
    <definedName name="__123Graph_ECR2" hidden="1">'[6]CRUDE-D'!#REF!</definedName>
    <definedName name="__123Graph_ECR20" hidden="1">'[6]CRUDE-D'!#REF!</definedName>
    <definedName name="__123Graph_ECR3" hidden="1">'[6]CRUDE-D'!#REF!</definedName>
    <definedName name="__123Graph_ECR4" hidden="1">'[6]CRUDE-D'!#REF!</definedName>
    <definedName name="__123Graph_ECR5" hidden="1">'[6]CRUDE-D'!#REF!</definedName>
    <definedName name="__123Graph_ECRU" hidden="1">'[6]CRUDE-D'!#REF!</definedName>
    <definedName name="__123Graph_ECRU4" hidden="1">'[6]CRUDE-D'!#REF!</definedName>
    <definedName name="__123Graph_EHD1" hidden="1">[6]POSTHD1!#REF!</definedName>
    <definedName name="__123Graph_EJA" hidden="1">'[6]CRUDE-D'!#REF!</definedName>
    <definedName name="__123Graph_EPICCR" hidden="1">'[6]CRUDE-D'!#REF!</definedName>
    <definedName name="__123Graph_ESA" hidden="1">'[6]CRUDE-D'!#REF!</definedName>
    <definedName name="__123Graph_ETUK" hidden="1">'[6]CRUDE-D'!#REF!</definedName>
    <definedName name="__123Graph_LBL_A" hidden="1">#REF!</definedName>
    <definedName name="__123Graph_LBL_ACURVE" hidden="1">[7]dcf!#REF!</definedName>
    <definedName name="__123Graph_LBL_C" hidden="1">#REF!</definedName>
    <definedName name="__123Graph_X" hidden="1">#REF!</definedName>
    <definedName name="__123Graph_X\B11" hidden="1">#REF!</definedName>
    <definedName name="__123Graph_X1" hidden="1">'[6]CRUDE-D'!#REF!</definedName>
    <definedName name="__123Graph_XCR" hidden="1">'[6]CRUDE-D'!#REF!</definedName>
    <definedName name="__123Graph_XF1" hidden="1">[6]POSTF1!#REF!</definedName>
    <definedName name="__123Graph_XF2" hidden="1">[6]POSTF1!#REF!</definedName>
    <definedName name="__123Graph_XF3" hidden="1">[6]POSTF1!#REF!</definedName>
    <definedName name="__123Graph_XF4" hidden="1">[6]POSTF1!#REF!</definedName>
    <definedName name="__123Graph_XFO" hidden="1">'[6]S''PORE-D'!#REF!</definedName>
    <definedName name="__123Graph_XFO180" hidden="1">'[6]S''PORE-D'!#REF!</definedName>
    <definedName name="__123Graph_XFOLS" hidden="1">'[6]S''PORE-D'!#REF!</definedName>
    <definedName name="__123Graph_XHD1" hidden="1">[6]POSTHD1!#REF!</definedName>
    <definedName name="__123Graph_XHD2" hidden="1">[6]POSTHD1!#REF!</definedName>
    <definedName name="__123Graph_XHD3" hidden="1">[6]POSTHD1!#REF!</definedName>
    <definedName name="__123Graph_XHD4" hidden="1">[6]POSTHD1!#REF!</definedName>
    <definedName name="__123Graph_XHD5" hidden="1">[6]POSTHD1!#REF!</definedName>
    <definedName name="__123Graph_XHSD" hidden="1">'[6]S''PORE-D'!#REF!</definedName>
    <definedName name="__123Graph_XJA2" hidden="1">'[6]S''PORE-D'!#REF!</definedName>
    <definedName name="__123Graph_XLPG1" hidden="1">[6]POSTLPG!#REF!</definedName>
    <definedName name="__123Graph_XLPG2" hidden="1">[6]POSTLPG!#REF!</definedName>
    <definedName name="__123Graph_XLPG3" hidden="1">[6]POSTLPG!#REF!</definedName>
    <definedName name="__123Graph_XLPG4" hidden="1">[6]POSTLPG!#REF!</definedName>
    <definedName name="__123Graph_XLPG5" hidden="1">[6]POSTLPG!#REF!</definedName>
    <definedName name="__123Graph_XP20" hidden="1">'[6]S''PORE-D'!#REF!</definedName>
    <definedName name="__123Graph_XPICPRO" hidden="1">'[6]S''PORE-D'!#REF!</definedName>
    <definedName name="__123Graph_XPICULG" hidden="1">'[6]PO97(02)'!#REF!</definedName>
    <definedName name="__123Graph_XPOSTF" hidden="1">[6]POSTF1!#REF!</definedName>
    <definedName name="__123Graph_XPOSTHD" hidden="1">[6]POSTHD1!#REF!</definedName>
    <definedName name="__123Graph_XPOSTLPG" hidden="1">[6]POSTLPG!#REF!</definedName>
    <definedName name="__123Graph_XPOSTULG" hidden="1">'[6]PO97(02)'!#REF!</definedName>
    <definedName name="__123Graph_XPRO" hidden="1">'[6]S''PORE-D'!#REF!</definedName>
    <definedName name="__123Graph_XPRO93" hidden="1">'[6]S''PORE-D'!#REF!</definedName>
    <definedName name="__123Graph_XROI" hidden="1">#REF!</definedName>
    <definedName name="__123Graph_XSP1" hidden="1">'[6]S''PORE-D'!#REF!</definedName>
    <definedName name="__123Graph_XTEM1" hidden="1">'[6]CRUDE-D'!#REF!</definedName>
    <definedName name="__123Graph_XULG1" hidden="1">'[6]PO97(02)'!#REF!</definedName>
    <definedName name="__123Graph_XULG2" hidden="1">'[6]PO97(02)'!#REF!</definedName>
    <definedName name="__123Graph_XULG3" hidden="1">'[6]PO97(02)'!#REF!</definedName>
    <definedName name="__123Graph_XULG4" hidden="1">'[6]PO97(02)'!#REF!</definedName>
    <definedName name="__123Graph_XULG5" hidden="1">'[6]PO97(02)'!#REF!</definedName>
    <definedName name="__123Graph_XULG92" hidden="1">'[6]S''PORE-D'!#REF!</definedName>
    <definedName name="__123Graph_XULG95" hidden="1">'[6]S''PORE-D'!#REF!</definedName>
    <definedName name="__123Graph_XULG97" hidden="1">'[6]S''PORE-D'!#REF!</definedName>
    <definedName name="__13__123Graph_XCHART_4" hidden="1">[5]Competitors!$A$12:$A$22</definedName>
    <definedName name="__2__123Graph_ACHART_4" hidden="1">[5]Competitors!$E$12:$E$22</definedName>
    <definedName name="__2_0_0_F" hidden="1">[1]DETAIL!#REF!</definedName>
    <definedName name="__3__123Graph_BCHART_3" hidden="1">[5]Competitors!$G$5:$G$10</definedName>
    <definedName name="__4__123Graph_BCHART_4" hidden="1">[5]Competitors!$G$12:$G$22</definedName>
    <definedName name="__5__123Graph_CCHART_3" hidden="1">[5]Competitors!$I$5:$I$10</definedName>
    <definedName name="__5F" hidden="1">[1]DETAIL!#REF!</definedName>
    <definedName name="__6__123Graph_CCHART_4" hidden="1">[5]Competitors!$I$12:$I$22</definedName>
    <definedName name="__7__123Graph_DCHART_3" hidden="1">[5]Competitors!$K$5:$K$10</definedName>
    <definedName name="__7_0_0_F" hidden="1">[1]DETAIL!#REF!</definedName>
    <definedName name="__8__123Graph_DCHART_4" hidden="1">[5]Competitors!$K$12:$K$22</definedName>
    <definedName name="__9__123Graph_ECHART_3" hidden="1">[5]Competitors!$M$5:$M$10</definedName>
    <definedName name="__a10" hidden="1">{"sales",#N/A,FALSE,"SALES"}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FOH2006" hidden="1">{#N/A,#N/A,FALSE,"TL";#N/A,#N/A,FALSE,"KK";#N/A,#N/A,FALSE,"TS";#N/A,#N/A,FALSE,"KW";#N/A,#N/A,FALSE,"LP";#N/A,#N/A,FALSE,"DC"}</definedName>
    <definedName name="__GM1" hidden="1">{"'Model'!$A$1:$N$53"}</definedName>
    <definedName name="__GX13111" hidden="1">[8]JAN!#REF!</definedName>
    <definedName name="__h2" hidden="1">{"'Model'!$A$1:$N$53"}</definedName>
    <definedName name="__H3" hidden="1">{"'Sell_Office'!$C$5:$D$6"}</definedName>
    <definedName name="__ICP2" hidden="1">'[3]QC APPROVE SHEET'!#REF!</definedName>
    <definedName name="__IntlFixup" hidden="1">TRUE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K306" hidden="1">{"'Eng (page2)'!$A$1:$D$52"}</definedName>
    <definedName name="__Key1" hidden="1">[2]Zones!#REF!</definedName>
    <definedName name="__Key2" hidden="1">[2]Zones!#REF!</definedName>
    <definedName name="__KP300" hidden="1">{"level1",#N/A,FALSE,"1_LEV";"LEVEL1",#N/A,FALSE,"1_LEV"}</definedName>
    <definedName name="__L310" hidden="1">{"'Eng (page2)'!$A$1:$D$52"}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s22" hidden="1">{"income",#N/A,FALSE,"INCOME"}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ew1" hidden="1">{"letter",#N/A,FALSE,"Letter";"amort",#N/A,FALSE,"Amort"}</definedName>
    <definedName name="__NSO2" hidden="1">{"'Sheet1'!$L$16"}</definedName>
    <definedName name="__O300" hidden="1">{"'Eng (page2)'!$A$1:$D$52"}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3" hidden="1">{"'Model'!$A$1:$N$53"}</definedName>
    <definedName name="__TB1206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320" hidden="1">{"'Eng (page2)'!$A$1:$D$52"}</definedName>
    <definedName name="__v600" hidden="1">{#N/A,#N/A,FALSE,"Assessment";#N/A,#N/A,FALSE,"Staffing";#N/A,#N/A,FALSE,"Hires";#N/A,#N/A,FALSE,"Assumptions"}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D340" hidden="1">{"'Model'!$A$1:$N$53"}</definedName>
    <definedName name="__ZH111" hidden="1">{"'Model'!$A$1:$N$53"}</definedName>
    <definedName name="_000" hidden="1">'[9]Actions &amp; Projects'!#REF!</definedName>
    <definedName name="_1___123Graph_AC_E" hidden="1">'[6]CRUDE-D'!#REF!</definedName>
    <definedName name="_1__0_0_F" hidden="1">[1]DETAIL!#REF!</definedName>
    <definedName name="_1__123Graph_ACHART_3" hidden="1">[5]Competitors!$E$5:$E$10</definedName>
    <definedName name="_1__123Graph_AF_S" hidden="1">#REF!</definedName>
    <definedName name="_1_0_0_F" hidden="1">[1]DETAIL!#REF!</definedName>
    <definedName name="_10___123Graph_DPICLPG_1" hidden="1">[6]POSTLPG!#REF!</definedName>
    <definedName name="_10__123Graph_AC04C_FR_L2" hidden="1">[10]MOTO!#REF!</definedName>
    <definedName name="_10__123Graph_BCHART_7" hidden="1">[11]co!#REF!</definedName>
    <definedName name="_10__123Graph_BF_S" hidden="1">#REF!</definedName>
    <definedName name="_10__123Graph_ECHART_4" hidden="1">[5]Competitors!$M$12:$M$22</definedName>
    <definedName name="_10__123Graph_XF_S" hidden="1">#REF!</definedName>
    <definedName name="_100__123Graph_LBL_Aｸﾞﾗﾌ_12" hidden="1">[12]Sheet1!#REF!</definedName>
    <definedName name="_101__123Graph_LBL_Aｸﾞﾗﾌ_13" hidden="1">[12]Sheet1!#REF!</definedName>
    <definedName name="_102__123Graph_LBL_Aｸﾞﾗﾌ_14" hidden="1">[12]Sheet1!#REF!</definedName>
    <definedName name="_103__123Graph_LBL_Aｸﾞﾗﾌ_15" hidden="1">[12]Sheet1!#REF!</definedName>
    <definedName name="_104__123Graph_LBL_Aｸﾞﾗﾌ_16" hidden="1">[12]Sheet1!#REF!</definedName>
    <definedName name="_105__123Graph_LBL_Aｸﾞﾗﾌ_17" hidden="1">#REF!</definedName>
    <definedName name="_106__123Graph_LBL_Aｸﾞﾗﾌ_18" hidden="1">#REF!</definedName>
    <definedName name="_107__123Graph_LBL_Aｸﾞﾗﾌ_2" hidden="1">[12]Sheet1!#REF!</definedName>
    <definedName name="_108__123Graph_LBL_Aｸﾞﾗﾌ_3" hidden="1">[12]Sheet1!#REF!</definedName>
    <definedName name="_109__123Graph_LBL_Aｸﾞﾗﾌ_4" hidden="1">[12]Sheet1!#REF!</definedName>
    <definedName name="_11___123Graph_DPICLPG_2" hidden="1">[6]POSTLPG!#REF!</definedName>
    <definedName name="_11__0_0_F" hidden="1">[1]DETAIL!#REF!</definedName>
    <definedName name="_11__123Graph_AC04C_FR_T1" hidden="1">[10]MOTO!#REF!</definedName>
    <definedName name="_11__123Graph_FCHART_3" hidden="1">[5]Competitors!$B$5:$B$10</definedName>
    <definedName name="_11_0_0_F" hidden="1">[1]DETAIL!#REF!</definedName>
    <definedName name="_110__123Graph_LBL_Aｸﾞﾗﾌ_5" hidden="1">[12]Sheet1!#REF!</definedName>
    <definedName name="_1102" hidden="1">'[13]stat local'!$D$769:$D$3475</definedName>
    <definedName name="_111__123Graph_LBL_Aｸﾞﾗﾌ_6" hidden="1">[12]Sheet1!#REF!</definedName>
    <definedName name="_112__123Graph_LBL_Aｸﾞﾗﾌ_7" hidden="1">[12]Sheet1!#REF!</definedName>
    <definedName name="_113__123Graph_LBL_Aｸﾞﾗﾌ_8" hidden="1">[12]Sheet1!#REF!</definedName>
    <definedName name="_114__123Graph_LBL_Aｸﾞﾗﾌ_9" hidden="1">[12]Sheet1!#REF!</definedName>
    <definedName name="_115__123Graph_XC04C_ALL_T1" hidden="1">[10]MOTO!#REF!</definedName>
    <definedName name="_116__123Graph_XC04C_ALL_T2" hidden="1">[10]MOTO!#REF!</definedName>
    <definedName name="_117__123Graph_XC04C_FF_L" hidden="1">[10]MOTO!#REF!</definedName>
    <definedName name="_118__123Graph_XC04C_FF_T" hidden="1">[10]MOTO!#REF!</definedName>
    <definedName name="_119__123Graph_XC04C_FR_L1" hidden="1">[10]MOTO!#REF!</definedName>
    <definedName name="_12_____F" hidden="1">[1]DETAIL!#REF!</definedName>
    <definedName name="_12____123Graph_BC_E" hidden="1">'[6]CRUDE-D'!#REF!</definedName>
    <definedName name="_12___123Graph_XP_10" hidden="1">'[6]S''PORE-D'!#REF!</definedName>
    <definedName name="_12__123Graph_AC04C_FR_T2" hidden="1">[10]MOTO!#REF!</definedName>
    <definedName name="_12__123Graph_AF_S" hidden="1">#REF!</definedName>
    <definedName name="_12__123Graph_BCHART_1" hidden="1">[14]TP!#REF!</definedName>
    <definedName name="_12__123Graph_BF_S" hidden="1">#REF!</definedName>
    <definedName name="_12__123Graph_FCHART_4" hidden="1">[5]Competitors!$B$12:$B$22</definedName>
    <definedName name="_12__123Graph_XF_S" hidden="1">#REF!</definedName>
    <definedName name="_12_0_0_F" hidden="1">[1]DETAIL!#REF!</definedName>
    <definedName name="_120__123Graph_XC04C_FR_L2" hidden="1">[10]MOTO!#REF!</definedName>
    <definedName name="_121__123Graph_XC04C_FR_T1" hidden="1">[10]MOTO!#REF!</definedName>
    <definedName name="_122__123Graph_XC04C_FR_T2" hidden="1">[10]MOTO!#REF!</definedName>
    <definedName name="_124__123Graph_XF_S" hidden="1">#REF!</definedName>
    <definedName name="_125__123Graph_Xｸﾞﾗﾌ_1" hidden="1">[12]Sheet1!$C$39:$C$111</definedName>
    <definedName name="_126__123Graph_Xｸﾞﾗﾌ_10" hidden="1">[12]Sheet1!$C$39:$C$111</definedName>
    <definedName name="_127__123Graph_Xｸﾞﾗﾌ_11" hidden="1">[12]Sheet1!$C$39:$C$111</definedName>
    <definedName name="_128__123Graph_Xｸﾞﾗﾌ_12" hidden="1">[12]Sheet1!$C$39:$C$111</definedName>
    <definedName name="_129__123Graph_Xｸﾞﾗﾌ_13" hidden="1">[12]Sheet1!$C$39:$C$111</definedName>
    <definedName name="_12F" hidden="1">[1]DETAIL!#REF!</definedName>
    <definedName name="_13__123Graph_BF_S" hidden="1">#REF!</definedName>
    <definedName name="_13__123Graph_XCHART_4" hidden="1">[5]Competitors!$A$12:$A$22</definedName>
    <definedName name="_13_0_0_F" hidden="1">[1]DETAIL!#REF!</definedName>
    <definedName name="_130__123Graph_Xｸﾞﾗﾌ_14" hidden="1">[12]Sheet1!$C$39:$C$111</definedName>
    <definedName name="_131__123Graph_Xｸﾞﾗﾌ_15" hidden="1">[12]Sheet1!$C$39:$C$111</definedName>
    <definedName name="_132__123Graph_Xｸﾞﾗﾌ_16" hidden="1">[12]Sheet1!$C$39:$C$111</definedName>
    <definedName name="_133__123Graph_Xｸﾞﾗﾌ_17" hidden="1">#REF!</definedName>
    <definedName name="_134__123Graph_Xｸﾞﾗﾌ_18" hidden="1">#REF!</definedName>
    <definedName name="_134_0_0_F" hidden="1">[1]DETAIL!#REF!</definedName>
    <definedName name="_135__123Graph_Xｸﾞﾗﾌ_2" hidden="1">[12]Sheet1!$C$39:$C$111</definedName>
    <definedName name="_135_0_0_F" hidden="1">[1]DETAIL!#REF!</definedName>
    <definedName name="_136__123Graph_Xｸﾞﾗﾌ_3" hidden="1">[12]Sheet1!$C$39:$C$111</definedName>
    <definedName name="_137__123Graph_Xｸﾞﾗﾌ_4" hidden="1">[12]Sheet1!$C$39:$C$111</definedName>
    <definedName name="_138__123Graph_Xｸﾞﾗﾌ_5" hidden="1">[12]Sheet1!$C$39:$C$111</definedName>
    <definedName name="_139__123Graph_Xｸﾞﾗﾌ_6" hidden="1">[12]Sheet1!$C$39:$C$111</definedName>
    <definedName name="_14__123Graph_AF_S" hidden="1">#REF!</definedName>
    <definedName name="_14__123Graph_CCHART_1" hidden="1">[11]WIP!#REF!</definedName>
    <definedName name="_14__123Graph_XF_S" hidden="1">#REF!</definedName>
    <definedName name="_14_0_0_F" hidden="1">[1]DETAIL!#REF!</definedName>
    <definedName name="_140__123Graph_Xｸﾞﾗﾌ_7" hidden="1">[12]Sheet1!$C$39:$C$111</definedName>
    <definedName name="_141__123Graph_Xｸﾞﾗﾌ_8" hidden="1">[12]Sheet1!$C$39:$C$111</definedName>
    <definedName name="_142__123Graph_Xｸﾞﾗﾌ_9" hidden="1">[12]Sheet1!$C$39:$C$111</definedName>
    <definedName name="_14F" hidden="1">[1]DETAIL!#REF!</definedName>
    <definedName name="_15____123Graph_BP_10" hidden="1">'[6]S''PORE-D'!#REF!</definedName>
    <definedName name="_15__123Graph_AF_S" hidden="1">#REF!</definedName>
    <definedName name="_15__123Graph_Aｸﾞﾗﾌ_1" hidden="1">[12]Sheet1!#REF!</definedName>
    <definedName name="_15__123Graph_CCHART_1" hidden="1">[14]TP!#REF!</definedName>
    <definedName name="_15_0_0_F" hidden="1">[1]DETAIL!#REF!</definedName>
    <definedName name="_15F" hidden="1">[1]DETAIL!#REF!</definedName>
    <definedName name="_16__123Graph_Aｸﾞﾗﾌ_10" hidden="1">[12]Sheet1!#REF!</definedName>
    <definedName name="_16__123Graph_BF_S" hidden="1">#REF!</definedName>
    <definedName name="_16__123Graph_DCHART_1" hidden="1">[11]WIP!#REF!</definedName>
    <definedName name="_16_0_0_F" hidden="1">[1]DETAIL!#REF!</definedName>
    <definedName name="_17__0_0_F" hidden="1">[1]DETAIL!#REF!</definedName>
    <definedName name="_17__123Graph_Aｸﾞﾗﾌ_11" hidden="1">[12]Sheet1!#REF!</definedName>
    <definedName name="_17__123Graph_XF_S" hidden="1">#REF!</definedName>
    <definedName name="_17_0_0_F" hidden="1">[1]DETAIL!#REF!</definedName>
    <definedName name="_18____123Graph_CC_E" hidden="1">'[6]CRUDE-D'!#REF!</definedName>
    <definedName name="_18__123Graph_Aｸﾞﾗﾌ_12" hidden="1">[12]Sheet1!#REF!</definedName>
    <definedName name="_18__123Graph_XCHART_1" hidden="1">[14]TP!#REF!</definedName>
    <definedName name="_18_0_0_F" hidden="1">[1]DETAIL!#REF!</definedName>
    <definedName name="_18F" hidden="1">[1]DETAIL!#REF!</definedName>
    <definedName name="_19__123Graph_Aｸﾞﾗﾌ_13" hidden="1">[12]Sheet1!#REF!</definedName>
    <definedName name="_19_0_0_F" hidden="1">[1]DETAIL!#REF!</definedName>
    <definedName name="_1F" hidden="1">[1]DETAIL!#REF!</definedName>
    <definedName name="_2___123Graph_AOM_EX" hidden="1">'[6]CRUDE-D'!#REF!</definedName>
    <definedName name="_2__123Graph_ACHART_1" hidden="1">[11]WIP!#REF!</definedName>
    <definedName name="_2__123Graph_ACHART_4" hidden="1">[5]Competitors!$E$12:$E$22</definedName>
    <definedName name="_2__123Graph_BF_S" hidden="1">#REF!</definedName>
    <definedName name="_2_0_0_F" hidden="1">[1]DETAIL!#REF!</definedName>
    <definedName name="_20__123Graph_Aｸﾞﾗﾌ_14" hidden="1">[12]Sheet1!#REF!</definedName>
    <definedName name="_20__123Graph_XF_S" hidden="1">#REF!</definedName>
    <definedName name="_21____123Graph_COM_EX" hidden="1">'[6]CRUDE-D'!#REF!</definedName>
    <definedName name="_21___0_0_F" hidden="1">[1]DETAIL!#REF!</definedName>
    <definedName name="_21__123Graph_Aｸﾞﾗﾌ_15" hidden="1">[12]Sheet1!#REF!</definedName>
    <definedName name="_21_0_0_F" hidden="1">[1]DETAIL!#REF!</definedName>
    <definedName name="_22___0_0_F" hidden="1">[1]DETAIL!#REF!</definedName>
    <definedName name="_22__123Graph_Aｸﾞﾗﾌ_16" hidden="1">[12]Sheet1!#REF!</definedName>
    <definedName name="_22_0_0_F" hidden="1">[1]DETAIL!#REF!</definedName>
    <definedName name="_23__123Graph_Aｸﾞﾗﾌ_17" hidden="1">#REF!</definedName>
    <definedName name="_24____123Graph_CP_10" hidden="1">'[6]S''PORE-D'!#REF!</definedName>
    <definedName name="_24__0_0_F" hidden="1">[1]DETAIL!#REF!</definedName>
    <definedName name="_24__123Graph_Aｸﾞﾗﾌ_18" hidden="1">#REF!</definedName>
    <definedName name="_24F" hidden="1">[1]DETAIL!#REF!</definedName>
    <definedName name="_25__0_0_F" hidden="1">[1]DETAIL!#REF!</definedName>
    <definedName name="_25__123Graph_Aｸﾞﾗﾌ_2" hidden="1">[12]Sheet1!$E$39:$E$93</definedName>
    <definedName name="_26__123Graph_Aｸﾞﾗﾌ_3" hidden="1">[12]Sheet1!#REF!</definedName>
    <definedName name="_27____123Graph_DP_10" hidden="1">'[6]S''PORE-D'!#REF!</definedName>
    <definedName name="_27__123Graph_Aｸﾞﾗﾌ_4" hidden="1">[12]Sheet1!#REF!</definedName>
    <definedName name="_27_0_0_F" hidden="1">[1]DETAIL!#REF!</definedName>
    <definedName name="_28__123Graph_Aｸﾞﾗﾌ_5" hidden="1">[12]Sheet1!#REF!</definedName>
    <definedName name="_28_0_0_F" hidden="1">[1]DETAIL!#REF!</definedName>
    <definedName name="_29__123Graph_Aｸﾞﾗﾌ_6" hidden="1">[12]Sheet1!#REF!</definedName>
    <definedName name="_2F" hidden="1">[1]DETAIL!#REF!</definedName>
    <definedName name="_3______F" hidden="1">[1]DETAIL!#REF!</definedName>
    <definedName name="_3____123Graph_AC_E" hidden="1">'[6]CRUDE-D'!#REF!</definedName>
    <definedName name="_3___123Graph_AP_10" hidden="1">'[6]S''PORE-D'!#REF!</definedName>
    <definedName name="_3__123Graph_AC04C_ALL_L1" hidden="1">[10]MOTO!#REF!</definedName>
    <definedName name="_3__123Graph_ACHART_1" hidden="1">[14]TP!#REF!</definedName>
    <definedName name="_3__123Graph_AF_S" hidden="1">#REF!</definedName>
    <definedName name="_3__123Graph_BCHART_3" hidden="1">[5]Competitors!$G$5:$G$10</definedName>
    <definedName name="_3__123Graph_XF_S" hidden="1">#REF!</definedName>
    <definedName name="_3_0_0_F" hidden="1">[1]DETAIL!#REF!</definedName>
    <definedName name="_30____123Graph_DPICLPG_1" hidden="1">[6]POSTLPG!#REF!</definedName>
    <definedName name="_30__123Graph_Aｸﾞﾗﾌ_7" hidden="1">[12]Sheet1!#REF!</definedName>
    <definedName name="_30_0_0_F" hidden="1">[1]DETAIL!#REF!</definedName>
    <definedName name="_30F" hidden="1">[1]DETAIL!#REF!</definedName>
    <definedName name="_31__123Graph_Aｸﾞﾗﾌ_8" hidden="1">[12]Sheet1!#REF!</definedName>
    <definedName name="_31_0_0_F" hidden="1">[1]DETAIL!#REF!</definedName>
    <definedName name="_31F" hidden="1">[1]DETAIL!#REF!</definedName>
    <definedName name="_32__123Graph_Aｸﾞﾗﾌ_9" hidden="1">[12]Sheet1!#REF!</definedName>
    <definedName name="_33____123Graph_DPICLPG_2" hidden="1">[6]POSTLPG!#REF!</definedName>
    <definedName name="_34__123Graph_BF_S" hidden="1">#REF!</definedName>
    <definedName name="_35__123Graph_Bｸﾞﾗﾌ_1" hidden="1">[12]Sheet1!#REF!</definedName>
    <definedName name="_36____123Graph_XP_10" hidden="1">'[6]S''PORE-D'!#REF!</definedName>
    <definedName name="_36__123Graph_Bｸﾞﾗﾌ_10" hidden="1">[12]Sheet1!#REF!</definedName>
    <definedName name="_37__123Graph_Bｸﾞﾗﾌ_11" hidden="1">[12]Sheet1!#REF!</definedName>
    <definedName name="_38__123Graph_Bｸﾞﾗﾌ_12" hidden="1">[12]Sheet1!#REF!</definedName>
    <definedName name="_39___123Graph_AC_E" hidden="1">'[6]CRUDE-D'!#REF!</definedName>
    <definedName name="_39__123Graph_Bｸﾞﾗﾌ_13" hidden="1">[12]Sheet1!#REF!</definedName>
    <definedName name="_3F" hidden="1">[1]DETAIL!#REF!</definedName>
    <definedName name="_4_____F" hidden="1">[1]DETAIL!#REF!</definedName>
    <definedName name="_4___123Graph_BC_E" hidden="1">'[6]CRUDE-D'!#REF!</definedName>
    <definedName name="_4__123Graph_AC04C_ALL_L2" hidden="1">[10]MOTO!#REF!</definedName>
    <definedName name="_4__123Graph_ACHART_7" hidden="1">[11]co!#REF!</definedName>
    <definedName name="_4__123Graph_AF_S" hidden="1">#REF!</definedName>
    <definedName name="_4__123Graph_BCHART_1" hidden="1">[14]TP!#REF!</definedName>
    <definedName name="_4__123Graph_BCHART_4" hidden="1">[5]Competitors!$G$12:$G$22</definedName>
    <definedName name="_4__123Graph_BF_S" hidden="1">#REF!</definedName>
    <definedName name="_4_0_0_F" hidden="1">[1]DETAIL!#REF!</definedName>
    <definedName name="_40__123Graph_Bｸﾞﾗﾌ_14" hidden="1">[12]Sheet1!#REF!</definedName>
    <definedName name="_41__123Graph_Bｸﾞﾗﾌ_15" hidden="1">[12]Sheet1!#REF!</definedName>
    <definedName name="_42___123Graph_AOM_EX" hidden="1">'[6]CRUDE-D'!#REF!</definedName>
    <definedName name="_42__123Graph_Bｸﾞﾗﾌ_16" hidden="1">[12]Sheet1!#REF!</definedName>
    <definedName name="_42_0_0_F" hidden="1">[1]DETAIL!#REF!</definedName>
    <definedName name="_43__123Graph_Bｸﾞﾗﾌ_17" hidden="1">#REF!</definedName>
    <definedName name="_44__123Graph_Bｸﾞﾗﾌ_18" hidden="1">#REF!</definedName>
    <definedName name="_45___123Graph_AP_10" hidden="1">'[6]S''PORE-D'!#REF!</definedName>
    <definedName name="_45__123Graph_Bｸﾞﾗﾌ_2" hidden="1">[12]Sheet1!$F$39:$F$93</definedName>
    <definedName name="_46__123Graph_Bｸﾞﾗﾌ_3" hidden="1">[12]Sheet1!#REF!</definedName>
    <definedName name="_47__123Graph_Bｸﾞﾗﾌ_4" hidden="1">[12]Sheet1!#REF!</definedName>
    <definedName name="_48___123Graph_BC_E" hidden="1">'[6]CRUDE-D'!#REF!</definedName>
    <definedName name="_48__123Graph_Bｸﾞﾗﾌ_5" hidden="1">[12]Sheet1!#REF!</definedName>
    <definedName name="_49__123Graph_Bｸﾞﾗﾌ_6" hidden="1">[12]Sheet1!#REF!</definedName>
    <definedName name="_4F" hidden="1">[1]DETAIL!#REF!</definedName>
    <definedName name="_5___123Graph_BP_10" hidden="1">'[6]S''PORE-D'!#REF!</definedName>
    <definedName name="_5__123Graph_AC04C_ALL_T1" hidden="1">[10]MOTO!#REF!</definedName>
    <definedName name="_5__123Graph_AF_S" hidden="1">#REF!</definedName>
    <definedName name="_5__123Graph_CCHART_1" hidden="1">[14]TP!#REF!</definedName>
    <definedName name="_5__123Graph_CCHART_3" hidden="1">[5]Competitors!$I$5:$I$10</definedName>
    <definedName name="_5__123Graph_XF_S" hidden="1">#REF!</definedName>
    <definedName name="_5_0_0_F" hidden="1">[1]DETAIL!#REF!</definedName>
    <definedName name="_50__123Graph_Bｸﾞﾗﾌ_7" hidden="1">[12]Sheet1!#REF!</definedName>
    <definedName name="_51___123Graph_BP_10" hidden="1">'[6]S''PORE-D'!#REF!</definedName>
    <definedName name="_51__123Graph_Bｸﾞﾗﾌ_8" hidden="1">[12]Sheet1!#REF!</definedName>
    <definedName name="_52__123Graph_Bｸﾞﾗﾌ_9" hidden="1">[12]Sheet1!#REF!</definedName>
    <definedName name="_53__123Graph_Cｸﾞﾗﾌ_1" hidden="1">[12]Sheet1!#REF!</definedName>
    <definedName name="_54___123Graph_CC_E" hidden="1">'[6]CRUDE-D'!#REF!</definedName>
    <definedName name="_54__123Graph_Cｸﾞﾗﾌ_10" hidden="1">[12]Sheet1!#REF!</definedName>
    <definedName name="_55__123Graph_Cｸﾞﾗﾌ_15" hidden="1">#REF!</definedName>
    <definedName name="_56__123Graph_Cｸﾞﾗﾌ_16" hidden="1">#REF!</definedName>
    <definedName name="_57___123Graph_COM_EX" hidden="1">'[6]CRUDE-D'!#REF!</definedName>
    <definedName name="_57__123Graph_Cｸﾞﾗﾌ_17" hidden="1">#REF!</definedName>
    <definedName name="_58__123Graph_Cｸﾞﾗﾌ_18" hidden="1">#REF!</definedName>
    <definedName name="_59__123Graph_Cｸﾞﾗﾌ_2" hidden="1">[12]Sheet1!$G$39:$G$93</definedName>
    <definedName name="_5F" hidden="1">[1]DETAIL!#REF!</definedName>
    <definedName name="_6____123Graph_AOM_EX" hidden="1">'[6]CRUDE-D'!#REF!</definedName>
    <definedName name="_6___123Graph_CC_E" hidden="1">'[6]CRUDE-D'!#REF!</definedName>
    <definedName name="_6__123Graph_AC04C_ALL_T2" hidden="1">[10]MOTO!#REF!</definedName>
    <definedName name="_6__123Graph_AF_S" hidden="1">#REF!</definedName>
    <definedName name="_6__123Graph_BF_S" hidden="1">#REF!</definedName>
    <definedName name="_6__123Graph_CCHART_4" hidden="1">[5]Competitors!$I$12:$I$22</definedName>
    <definedName name="_6__123Graph_XCHART_1" hidden="1">[14]TP!#REF!</definedName>
    <definedName name="_60___123Graph_CP_10" hidden="1">'[6]S''PORE-D'!#REF!</definedName>
    <definedName name="_60__123Graph_Cｸﾞﾗﾌ_3" hidden="1">[12]Sheet1!#REF!</definedName>
    <definedName name="_60_0_0_F" hidden="1">[1]DETAIL!#REF!</definedName>
    <definedName name="_61__123Graph_Cｸﾞﾗﾌ_4" hidden="1">[12]Sheet1!#REF!</definedName>
    <definedName name="_62__123Graph_Cｸﾞﾗﾌ_5" hidden="1">[12]Sheet1!#REF!</definedName>
    <definedName name="_63___123Graph_DP_10" hidden="1">'[6]S''PORE-D'!#REF!</definedName>
    <definedName name="_63__123Graph_Cｸﾞﾗﾌ_6" hidden="1">[12]Sheet1!#REF!</definedName>
    <definedName name="_64__123Graph_Cｸﾞﾗﾌ_7" hidden="1">[12]Sheet1!#REF!</definedName>
    <definedName name="_65__123Graph_Cｸﾞﾗﾌ_8" hidden="1">[12]Sheet1!#REF!</definedName>
    <definedName name="_66___123Graph_DPICLPG_1" hidden="1">[6]POSTLPG!#REF!</definedName>
    <definedName name="_66__123Graph_Cｸﾞﾗﾌ_9" hidden="1">[12]Sheet1!#REF!</definedName>
    <definedName name="_67__123Graph_Dｸﾞﾗﾌ_1" hidden="1">[12]Sheet1!$D$39:$D$93</definedName>
    <definedName name="_68__123Graph_Dｸﾞﾗﾌ_10" hidden="1">[12]Sheet1!#REF!</definedName>
    <definedName name="_69___123Graph_DPICLPG_2" hidden="1">[6]POSTLPG!#REF!</definedName>
    <definedName name="_69__123Graph_Dｸﾞﾗﾌ_15" hidden="1">#REF!</definedName>
    <definedName name="_6F" hidden="1">[1]DETAIL!#REF!</definedName>
    <definedName name="_7___123Graph_COM_EX" hidden="1">'[6]CRUDE-D'!#REF!</definedName>
    <definedName name="_7__123Graph_AC04C_FF_L" hidden="1">[10]MOTO!#REF!</definedName>
    <definedName name="_7__123Graph_AF_S" hidden="1">#REF!</definedName>
    <definedName name="_7__123Graph_BF_S" hidden="1">#REF!</definedName>
    <definedName name="_7__123Graph_DCHART_3" hidden="1">[5]Competitors!$K$5:$K$10</definedName>
    <definedName name="_7__123Graph_XF_S" hidden="1">#REF!</definedName>
    <definedName name="_7_0_0_F" hidden="1">[1]DETAIL!#REF!</definedName>
    <definedName name="_70__123Graph_Dｸﾞﾗﾌ_16" hidden="1">#REF!</definedName>
    <definedName name="_71__123Graph_Dｸﾞﾗﾌ_17" hidden="1">#REF!</definedName>
    <definedName name="_72___123Graph_XP_10" hidden="1">'[6]S''PORE-D'!#REF!</definedName>
    <definedName name="_72__123Graph_Dｸﾞﾗﾌ_18" hidden="1">#REF!</definedName>
    <definedName name="_73__123Graph_Dｸﾞﾗﾌ_2" hidden="1">[12]Sheet1!#REF!</definedName>
    <definedName name="_74__123Graph_Dｸﾞﾗﾌ_3" hidden="1">[12]Sheet1!#REF!</definedName>
    <definedName name="_75__123Graph_Dｸﾞﾗﾌ_4" hidden="1">[12]Sheet1!#REF!</definedName>
    <definedName name="_76__123Graph_Dｸﾞﾗﾌ_5" hidden="1">[12]Sheet1!#REF!</definedName>
    <definedName name="_77___123Graph_AF_S" hidden="1">#REF!</definedName>
    <definedName name="_77__123Graph_Dｸﾞﾗﾌ_6" hidden="1">[12]Sheet1!#REF!</definedName>
    <definedName name="_78___123Graph_BF_S" hidden="1">#REF!</definedName>
    <definedName name="_78__123Graph_Dｸﾞﾗﾌ_7" hidden="1">[12]Sheet1!#REF!</definedName>
    <definedName name="_79___123Graph_XF_S" hidden="1">#REF!</definedName>
    <definedName name="_79__123Graph_Dｸﾞﾗﾌ_8" hidden="1">[12]Sheet1!#REF!</definedName>
    <definedName name="_7F" hidden="1">[1]DETAIL!#REF!</definedName>
    <definedName name="_8___123Graph_CP_10" hidden="1">'[6]S''PORE-D'!#REF!</definedName>
    <definedName name="_8__123Graph_AC04C_FF_T" hidden="1">[10]MOTO!#REF!</definedName>
    <definedName name="_8__123Graph_AF_S" hidden="1">#REF!</definedName>
    <definedName name="_8__123Graph_BCHART_1" hidden="1">[11]WIP!#REF!</definedName>
    <definedName name="_8__123Graph_BF_S" hidden="1">#REF!</definedName>
    <definedName name="_8__123Graph_DCHART_4" hidden="1">[5]Competitors!$K$12:$K$22</definedName>
    <definedName name="_8__123Graph_XF_S" hidden="1">#REF!</definedName>
    <definedName name="_8_0_0_F" hidden="1">[1]DETAIL!#REF!</definedName>
    <definedName name="_80__123Graph_Dｸﾞﾗﾌ_9" hidden="1">[12]Sheet1!#REF!</definedName>
    <definedName name="_81__123Graph_Eｸﾞﾗﾌ_1" hidden="1">#REF!</definedName>
    <definedName name="_82__123Graph_Eｸﾞﾗﾌ_10" hidden="1">[12]Sheet1!#REF!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6__123Graph_Eｸﾞﾗﾌ_3" hidden="1">[12]Sheet1!#REF!</definedName>
    <definedName name="_87__123Graph_Eｸﾞﾗﾌ_4" hidden="1">[12]Sheet1!#REF!</definedName>
    <definedName name="_88__123Graph_Eｸﾞﾗﾌ_9" hidden="1">[12]Sheet1!#REF!</definedName>
    <definedName name="_89__0_0_F" hidden="1">[1]DETAIL!#REF!</definedName>
    <definedName name="_89__123Graph_Fｸﾞﾗﾌ_1" hidden="1">#REF!</definedName>
    <definedName name="_9____123Graph_AP_10" hidden="1">'[6]S''PORE-D'!#REF!</definedName>
    <definedName name="_9___123Graph_DP_10" hidden="1">'[6]S''PORE-D'!#REF!</definedName>
    <definedName name="_9__123Graph_AC04C_FR_L1" hidden="1">[10]MOTO!#REF!</definedName>
    <definedName name="_9__123Graph_ACHART_1" hidden="1">[14]TP!#REF!</definedName>
    <definedName name="_9__123Graph_ECHART_3" hidden="1">[5]Competitors!$M$5:$M$10</definedName>
    <definedName name="_9__123Graph_XF_S" hidden="1">#REF!</definedName>
    <definedName name="_9_0_0_F" hidden="1">[1]DETAIL!#REF!</definedName>
    <definedName name="_90__123Graph_Fｸﾞﾗﾌ_2" hidden="1">#REF!</definedName>
    <definedName name="_91__123Graph_LBL_AC04C_FF_L" hidden="1">[10]MOTO!#REF!</definedName>
    <definedName name="_92__123Graph_LBL_AC04C_FF_T" hidden="1">[10]MOTO!#REF!</definedName>
    <definedName name="_93__123Graph_LBL_AC04C_FR_L1" hidden="1">[10]MOTO!#REF!</definedName>
    <definedName name="_94__123Graph_LBL_AC04C_FR_L2" hidden="1">[10]MOTO!#REF!</definedName>
    <definedName name="_95__123Graph_LBL_AC04C_FR_T1" hidden="1">[10]MOTO!#REF!</definedName>
    <definedName name="_96__123Graph_LBL_AC04C_FR_T2" hidden="1">[10]MOTO!#REF!</definedName>
    <definedName name="_97__123Graph_LBL_Aｸﾞﾗﾌ_1" hidden="1">[12]Sheet1!#REF!</definedName>
    <definedName name="_98__123Graph_LBL_Aｸﾞﾗﾌ_10" hidden="1">[12]Sheet1!#REF!</definedName>
    <definedName name="_99__123Graph_LBL_Aｸﾞﾗﾌ_11" hidden="1">[12]Sheet1!#REF!</definedName>
    <definedName name="_A100" hidden="1">{#N/A,#N/A,FALSE,"Ocean";#N/A,#N/A,FALSE,"NewYork";#N/A,#N/A,FALSE,"Gateway";#N/A,#N/A,FALSE,"GVH";#N/A,#N/A,FALSE,"GVM";#N/A,#N/A,FALSE,"GVT"}</definedName>
    <definedName name="_A100_1" hidden="1">{#N/A,#N/A,FALSE,"Ocean";#N/A,#N/A,FALSE,"NewYork";#N/A,#N/A,FALSE,"Gateway";#N/A,#N/A,FALSE,"GVH";#N/A,#N/A,FALSE,"GVM";#N/A,#N/A,FALSE,"GVT"}</definedName>
    <definedName name="_A100_1_1" hidden="1">{#N/A,#N/A,FALSE,"Ocean";#N/A,#N/A,FALSE,"NewYork";#N/A,#N/A,FALSE,"Gateway";#N/A,#N/A,FALSE,"GVH";#N/A,#N/A,FALSE,"GVM";#N/A,#N/A,FALSE,"GVT"}</definedName>
    <definedName name="_A100_1_2" hidden="1">{#N/A,#N/A,FALSE,"Ocean";#N/A,#N/A,FALSE,"NewYork";#N/A,#N/A,FALSE,"Gateway";#N/A,#N/A,FALSE,"GVH";#N/A,#N/A,FALSE,"GVM";#N/A,#N/A,FALSE,"GVT"}</definedName>
    <definedName name="_A100_1_3" hidden="1">{#N/A,#N/A,FALSE,"Ocean";#N/A,#N/A,FALSE,"NewYork";#N/A,#N/A,FALSE,"Gateway";#N/A,#N/A,FALSE,"GVH";#N/A,#N/A,FALSE,"GVM";#N/A,#N/A,FALSE,"GVT"}</definedName>
    <definedName name="_A100_1_4" hidden="1">{#N/A,#N/A,FALSE,"Ocean";#N/A,#N/A,FALSE,"NewYork";#N/A,#N/A,FALSE,"Gateway";#N/A,#N/A,FALSE,"GVH";#N/A,#N/A,FALSE,"GVM";#N/A,#N/A,FALSE,"GVT"}</definedName>
    <definedName name="_A100_1_5" hidden="1">{#N/A,#N/A,FALSE,"Ocean";#N/A,#N/A,FALSE,"NewYork";#N/A,#N/A,FALSE,"Gateway";#N/A,#N/A,FALSE,"GVH";#N/A,#N/A,FALSE,"GVM";#N/A,#N/A,FALSE,"GVT"}</definedName>
    <definedName name="_A100_2" hidden="1">{#N/A,#N/A,FALSE,"Ocean";#N/A,#N/A,FALSE,"NewYork";#N/A,#N/A,FALSE,"Gateway";#N/A,#N/A,FALSE,"GVH";#N/A,#N/A,FALSE,"GVM";#N/A,#N/A,FALSE,"GVT"}</definedName>
    <definedName name="_A100_2_1" hidden="1">{#N/A,#N/A,FALSE,"Ocean";#N/A,#N/A,FALSE,"NewYork";#N/A,#N/A,FALSE,"Gateway";#N/A,#N/A,FALSE,"GVH";#N/A,#N/A,FALSE,"GVM";#N/A,#N/A,FALSE,"GVT"}</definedName>
    <definedName name="_A100_2_2" hidden="1">{#N/A,#N/A,FALSE,"Ocean";#N/A,#N/A,FALSE,"NewYork";#N/A,#N/A,FALSE,"Gateway";#N/A,#N/A,FALSE,"GVH";#N/A,#N/A,FALSE,"GVM";#N/A,#N/A,FALSE,"GVT"}</definedName>
    <definedName name="_A100_2_3" hidden="1">{#N/A,#N/A,FALSE,"Ocean";#N/A,#N/A,FALSE,"NewYork";#N/A,#N/A,FALSE,"Gateway";#N/A,#N/A,FALSE,"GVH";#N/A,#N/A,FALSE,"GVM";#N/A,#N/A,FALSE,"GVT"}</definedName>
    <definedName name="_A100_2_4" hidden="1">{#N/A,#N/A,FALSE,"Ocean";#N/A,#N/A,FALSE,"NewYork";#N/A,#N/A,FALSE,"Gateway";#N/A,#N/A,FALSE,"GVH";#N/A,#N/A,FALSE,"GVM";#N/A,#N/A,FALSE,"GVT"}</definedName>
    <definedName name="_A100_2_5" hidden="1">{#N/A,#N/A,FALSE,"Ocean";#N/A,#N/A,FALSE,"NewYork";#N/A,#N/A,FALSE,"Gateway";#N/A,#N/A,FALSE,"GVH";#N/A,#N/A,FALSE,"GVM";#N/A,#N/A,FALSE,"GVT"}</definedName>
    <definedName name="_A100_3" hidden="1">{#N/A,#N/A,FALSE,"Ocean";#N/A,#N/A,FALSE,"NewYork";#N/A,#N/A,FALSE,"Gateway";#N/A,#N/A,FALSE,"GVH";#N/A,#N/A,FALSE,"GVM";#N/A,#N/A,FALSE,"GVT"}</definedName>
    <definedName name="_A100_4" hidden="1">{#N/A,#N/A,FALSE,"Ocean";#N/A,#N/A,FALSE,"NewYork";#N/A,#N/A,FALSE,"Gateway";#N/A,#N/A,FALSE,"GVH";#N/A,#N/A,FALSE,"GVM";#N/A,#N/A,FALSE,"GVT"}</definedName>
    <definedName name="_A100_5" hidden="1">{#N/A,#N/A,FALSE,"Ocean";#N/A,#N/A,FALSE,"NewYork";#N/A,#N/A,FALSE,"Gateway";#N/A,#N/A,FALSE,"GVH";#N/A,#N/A,FALSE,"GVM";#N/A,#N/A,FALSE,"GVT"}</definedName>
    <definedName name="_a4" hidden="1">{"hilight3",#N/A,FALSE,"HILIGHT3"}</definedName>
    <definedName name="_a5" hidden="1">{"income",#N/A,FALSE,"INCOME"}</definedName>
    <definedName name="_a51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B201" hidden="1">{#N/A,#N/A,FALSE,"Ocean";#N/A,#N/A,FALSE,"NewYork";#N/A,#N/A,FALSE,"Gateway";#N/A,#N/A,FALSE,"GVH";#N/A,#N/A,FALSE,"GVM";#N/A,#N/A,FALSE,"GVT"}</definedName>
    <definedName name="_B201_1" hidden="1">{#N/A,#N/A,FALSE,"Ocean";#N/A,#N/A,FALSE,"NewYork";#N/A,#N/A,FALSE,"Gateway";#N/A,#N/A,FALSE,"GVH";#N/A,#N/A,FALSE,"GVM";#N/A,#N/A,FALSE,"GVT"}</definedName>
    <definedName name="_B201_1_1" hidden="1">{#N/A,#N/A,FALSE,"Ocean";#N/A,#N/A,FALSE,"NewYork";#N/A,#N/A,FALSE,"Gateway";#N/A,#N/A,FALSE,"GVH";#N/A,#N/A,FALSE,"GVM";#N/A,#N/A,FALSE,"GVT"}</definedName>
    <definedName name="_B201_1_2" hidden="1">{#N/A,#N/A,FALSE,"Ocean";#N/A,#N/A,FALSE,"NewYork";#N/A,#N/A,FALSE,"Gateway";#N/A,#N/A,FALSE,"GVH";#N/A,#N/A,FALSE,"GVM";#N/A,#N/A,FALSE,"GVT"}</definedName>
    <definedName name="_B201_1_3" hidden="1">{#N/A,#N/A,FALSE,"Ocean";#N/A,#N/A,FALSE,"NewYork";#N/A,#N/A,FALSE,"Gateway";#N/A,#N/A,FALSE,"GVH";#N/A,#N/A,FALSE,"GVM";#N/A,#N/A,FALSE,"GVT"}</definedName>
    <definedName name="_B201_1_4" hidden="1">{#N/A,#N/A,FALSE,"Ocean";#N/A,#N/A,FALSE,"NewYork";#N/A,#N/A,FALSE,"Gateway";#N/A,#N/A,FALSE,"GVH";#N/A,#N/A,FALSE,"GVM";#N/A,#N/A,FALSE,"GVT"}</definedName>
    <definedName name="_B201_1_5" hidden="1">{#N/A,#N/A,FALSE,"Ocean";#N/A,#N/A,FALSE,"NewYork";#N/A,#N/A,FALSE,"Gateway";#N/A,#N/A,FALSE,"GVH";#N/A,#N/A,FALSE,"GVM";#N/A,#N/A,FALSE,"GVT"}</definedName>
    <definedName name="_B201_2" hidden="1">{#N/A,#N/A,FALSE,"Ocean";#N/A,#N/A,FALSE,"NewYork";#N/A,#N/A,FALSE,"Gateway";#N/A,#N/A,FALSE,"GVH";#N/A,#N/A,FALSE,"GVM";#N/A,#N/A,FALSE,"GVT"}</definedName>
    <definedName name="_B201_2_1" hidden="1">{#N/A,#N/A,FALSE,"Ocean";#N/A,#N/A,FALSE,"NewYork";#N/A,#N/A,FALSE,"Gateway";#N/A,#N/A,FALSE,"GVH";#N/A,#N/A,FALSE,"GVM";#N/A,#N/A,FALSE,"GVT"}</definedName>
    <definedName name="_B201_2_2" hidden="1">{#N/A,#N/A,FALSE,"Ocean";#N/A,#N/A,FALSE,"NewYork";#N/A,#N/A,FALSE,"Gateway";#N/A,#N/A,FALSE,"GVH";#N/A,#N/A,FALSE,"GVM";#N/A,#N/A,FALSE,"GVT"}</definedName>
    <definedName name="_B201_2_3" hidden="1">{#N/A,#N/A,FALSE,"Ocean";#N/A,#N/A,FALSE,"NewYork";#N/A,#N/A,FALSE,"Gateway";#N/A,#N/A,FALSE,"GVH";#N/A,#N/A,FALSE,"GVM";#N/A,#N/A,FALSE,"GVT"}</definedName>
    <definedName name="_B201_2_4" hidden="1">{#N/A,#N/A,FALSE,"Ocean";#N/A,#N/A,FALSE,"NewYork";#N/A,#N/A,FALSE,"Gateway";#N/A,#N/A,FALSE,"GVH";#N/A,#N/A,FALSE,"GVM";#N/A,#N/A,FALSE,"GVT"}</definedName>
    <definedName name="_B201_2_5" hidden="1">{#N/A,#N/A,FALSE,"Ocean";#N/A,#N/A,FALSE,"NewYork";#N/A,#N/A,FALSE,"Gateway";#N/A,#N/A,FALSE,"GVH";#N/A,#N/A,FALSE,"GVM";#N/A,#N/A,FALSE,"GVT"}</definedName>
    <definedName name="_B201_3" hidden="1">{#N/A,#N/A,FALSE,"Ocean";#N/A,#N/A,FALSE,"NewYork";#N/A,#N/A,FALSE,"Gateway";#N/A,#N/A,FALSE,"GVH";#N/A,#N/A,FALSE,"GVM";#N/A,#N/A,FALSE,"GVT"}</definedName>
    <definedName name="_B201_4" hidden="1">{#N/A,#N/A,FALSE,"Ocean";#N/A,#N/A,FALSE,"NewYork";#N/A,#N/A,FALSE,"Gateway";#N/A,#N/A,FALSE,"GVH";#N/A,#N/A,FALSE,"GVM";#N/A,#N/A,FALSE,"GVT"}</definedName>
    <definedName name="_B201_5" hidden="1">{#N/A,#N/A,FALSE,"Ocean";#N/A,#N/A,FALSE,"NewYork";#N/A,#N/A,FALSE,"Gateway";#N/A,#N/A,FALSE,"GVH";#N/A,#N/A,FALSE,"GVM";#N/A,#N/A,FALSE,"GVT"}</definedName>
    <definedName name="_cut10" hidden="1">{"'Model'!$A$1:$N$53"}</definedName>
    <definedName name="_d1" hidden="1">{"'Model'!$A$1:$N$53"}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[15]Variables!$B$1</definedName>
    <definedName name="_F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Fill" hidden="1">#REF!</definedName>
    <definedName name="_xlnm._FilterDatabase" hidden="1">'[16]Prft&amp;Loss:FIN TB_SI'!$B$1:$M$1762</definedName>
    <definedName name="_FOH2006" hidden="1">{#N/A,#N/A,FALSE,"TL";#N/A,#N/A,FALSE,"KK";#N/A,#N/A,FALSE,"TS";#N/A,#N/A,FALSE,"KW";#N/A,#N/A,FALSE,"LP";#N/A,#N/A,FALSE,"DC"}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GX13111" hidden="1">[8]JAN!#REF!</definedName>
    <definedName name="_h2" hidden="1">{"'Model'!$A$1:$N$53"}</definedName>
    <definedName name="_H3" hidden="1">{"'Sell_Office'!$C$5:$D$6"}</definedName>
    <definedName name="_ICP2" hidden="1">'[3]QC APPROVE SHEET'!#REF!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un2012" hidden="1">[4]PLANBS3!#REF!</definedName>
    <definedName name="_K306" hidden="1">{"'Eng (page2)'!$A$1:$D$52"}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#REF!</definedName>
    <definedName name="_KP300" hidden="1">{"level1",#N/A,FALSE,"1_LEV";"LEVEL1",#N/A,FALSE,"1_LEV"}</definedName>
    <definedName name="_L310" hidden="1">{"'Eng (page2)'!$A$1:$D$52"}</definedName>
    <definedName name="_LF12" hidden="1">#REF!</definedName>
    <definedName name="_Look" hidden="1">[15]Variables!$B$4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300" hidden="1">{"'Model'!$A$1:$N$53"}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s22" hidden="1">{"income",#N/A,FALSE,"INCOME"}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ov07" hidden="1">{"'Model'!$A$1:$N$53"}</definedName>
    <definedName name="_O2" hidden="1">{"'Eng (page2)'!$A$1:$D$52"}</definedName>
    <definedName name="_O300" hidden="1">{"'Eng (page2)'!$A$1:$D$52"}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[17]total!#REF!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q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_qc1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qc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eries" hidden="1">[15]Variables!$B$3</definedName>
    <definedName name="_Shading" hidden="1">[15]Variables!$B$2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3" hidden="1">{"'Model'!$A$1:$N$53"}</definedName>
    <definedName name="_T1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1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Table1_In1" hidden="1">#REF!</definedName>
    <definedName name="_Table1_Out" hidden="1">#REF!</definedName>
    <definedName name="_TB1206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3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30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u645" hidden="1">{"'Eng (page2)'!$A$1:$D$52"}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_Lead" hidden="1">#REF!</definedName>
    <definedName name="_ZD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D340" hidden="1">{"'Model'!$A$1:$N$53"}</definedName>
    <definedName name="_ZH111" hidden="1">{"'Model'!$A$1:$N$53"}</definedName>
    <definedName name="A030000P5" hidden="1">[2]Zones!#REF!</definedName>
    <definedName name="A1000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1000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23234234" hidden="1">{"'Eng (page2)'!$A$1:$D$52"}</definedName>
    <definedName name="a4." hidden="1">{"hilight3",#N/A,FALSE,"HILIGHT3"}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a" hidden="1">{"'Eng (page2)'!$A$1:$D$52"}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aaaaaaaa" hidden="1">{"'Eng (page2)'!$A$1:$D$52"}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{"sales",#N/A,FALSE,"SALES"}</definedName>
    <definedName name="aaga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aga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abc" hidden="1">{"'Sheet1'!$A$14:$L$181"}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_Button" hidden="1">"営業費明細一覧_90_List"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ON" hidden="1">{#N/A,#N/A,TRUE,"일정"}</definedName>
    <definedName name="ad" hidden="1">{"income",#N/A,FALSE,"INCOME"}</definedName>
    <definedName name="adads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adas" hidden="1">{"'Model'!$A$1:$N$53"}</definedName>
    <definedName name="addada" hidden="1">#REF!</definedName>
    <definedName name="adfdrg" hidden="1">{"'Eng (page2)'!$A$1:$D$52"}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dagd" hidden="1">{"Act Vs Fcst YTD",#N/A,TRUE,"Monthly PL"}</definedName>
    <definedName name="agdagd_1" hidden="1">{"Act Vs Fcst YTD",#N/A,TRUE,"Monthly PL"}</definedName>
    <definedName name="agdagd_1_1" hidden="1">{"Act Vs Fcst YTD",#N/A,TRUE,"Monthly PL"}</definedName>
    <definedName name="agdagd_1_2" hidden="1">{"Act Vs Fcst YTD",#N/A,TRUE,"Monthly PL"}</definedName>
    <definedName name="agdagd_1_3" hidden="1">{"Act Vs Fcst YTD",#N/A,TRUE,"Monthly PL"}</definedName>
    <definedName name="agdagd_1_4" hidden="1">{"Act Vs Fcst YTD",#N/A,TRUE,"Monthly PL"}</definedName>
    <definedName name="agdagd_1_5" hidden="1">{"Act Vs Fcst YTD",#N/A,TRUE,"Monthly PL"}</definedName>
    <definedName name="agdagd_2" hidden="1">{"Act Vs Fcst YTD",#N/A,TRUE,"Monthly PL"}</definedName>
    <definedName name="agdagd_2_1" hidden="1">{"Act Vs Fcst YTD",#N/A,TRUE,"Monthly PL"}</definedName>
    <definedName name="agdagd_2_2" hidden="1">{"Act Vs Fcst YTD",#N/A,TRUE,"Monthly PL"}</definedName>
    <definedName name="agdagd_2_3" hidden="1">{"Act Vs Fcst YTD",#N/A,TRUE,"Monthly PL"}</definedName>
    <definedName name="agdagd_2_4" hidden="1">{"Act Vs Fcst YTD",#N/A,TRUE,"Monthly PL"}</definedName>
    <definedName name="agdagd_2_5" hidden="1">{"Act Vs Fcst YTD",#N/A,TRUE,"Monthly PL"}</definedName>
    <definedName name="agdagd_3" hidden="1">{"Act Vs Fcst YTD",#N/A,TRUE,"Monthly PL"}</definedName>
    <definedName name="agdagd_4" hidden="1">{"Act Vs Fcst YTD",#N/A,TRUE,"Monthly PL"}</definedName>
    <definedName name="agdagd_5" hidden="1">{"Act Vs Fcst YTD",#N/A,TRUE,"Monthly PL"}</definedName>
    <definedName name="ai" hidden="1">{"level1",#N/A,FALSE,"1_LEV";"LEVEL1",#N/A,FALSE,"1_LEV"}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3</definedName>
    <definedName name="ANU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q" hidden="1">{"cashflow",#N/A,FALSE,"cash flow"}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hidden="1">{#N/A,#N/A,FALSE,"CAT3516";#N/A,#N/A,FALSE,"CAT3608";#N/A,#N/A,FALSE,"Wartsila";#N/A,#N/A,FALSE,"Asm";#N/A,#N/A,FALSE,"DG cost"}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re" hidden="1">#REF!</definedName>
    <definedName name="asds" hidden="1">{"'Eng (page2)'!$A$1:$D$52"}</definedName>
    <definedName name="asdz" hidden="1">{"'Eng (page2)'!$A$1:$D$52"}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FIX01" hidden="1">{"level1",#N/A,FALSE,"1_LEV";"LEVEL1",#N/A,FALSE,"1_LEV"}</definedName>
    <definedName name="AUGFIX02" hidden="1">{"level1",#N/A,FALSE,"1_LEV";"LEVEL1",#N/A,FALSE,"1_LEV"}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iation" hidden="1">#REF!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." hidden="1">{"'Eng (page2)'!$A$1:$D$52"}</definedName>
    <definedName name="B1.1" hidden="1">#REF!</definedName>
    <definedName name="B3X" hidden="1">{"'A1'!$D$4"}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{"'Eng (page2)'!$A$1:$D$52"}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hidden="1">{"'Model'!$A$1:$N$53"}</definedName>
    <definedName name="beau_a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FKJLNasdf" hidden="1">{"'ตัวอย่าง'!$A$1:$O$21"}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ok1" hidden="1">{"'Eng (page2)'!$A$1:$D$52"}</definedName>
    <definedName name="Book2" hidden="1">{"'Model'!$A$1:$N$53"}</definedName>
    <definedName name="boonthak" hidden="1">{"'ตัวอย่าง'!$A$1:$O$21"}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budge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hidden="1">{"'Eng (page2)'!$A$1:$D$52"}</definedName>
    <definedName name="CAE" hidden="1">{"'Eng (page2)'!$A$1:$D$52"}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hidden="1">{"'Eng (page2)'!$A$1:$D$52"}</definedName>
    <definedName name="cash_" hidden="1">{"'Eng (page2)'!$A$1:$D$52"}</definedName>
    <definedName name="cash2" hidden="1">{"'Eng (page2)'!$A$1:$D$52"}</definedName>
    <definedName name="cat" hidden="1">{"'Eng (page2)'!$A$1:$D$52"}</definedName>
    <definedName name="cc" hidden="1">{"'Model'!$A$1:$N$53"}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sc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csc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gfhdfssdf" hidden="1">#REF!</definedName>
    <definedName name="chang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nge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CHAT" hidden="1">{"'WWW'!$A$1:$J$18"}</definedName>
    <definedName name="check" hidden="1">{"'Model'!$A$1:$N$53"}</definedName>
    <definedName name="chilled" hidden="1">{"'Eng (page2)'!$A$1:$D$52"}</definedName>
    <definedName name="CIQWBGuid" hidden="1">"Oreo_Comps_2013 06 06_v9.xlsx"</definedName>
    <definedName name="CJE" hidden="1">{"'Model'!$A$1:$N$53"}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sdkko" hidden="1">{"'Eng (page2)'!$A$1:$D$52"}</definedName>
    <definedName name="cmdkqfr" hidden="1">{"'Eng (page2)'!$A$1:$D$52"}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Sales" hidden="1">{"'Model'!$A$1:$N$53"}</definedName>
    <definedName name="comment" hidden="1">{"'Eng (page2)'!$A$1:$D$52"}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nversion" hidden="1">{"'Eng (page2)'!$A$1:$D$52"}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csc" hidden="1">#REF!</definedName>
    <definedName name="csdcd" hidden="1">{"'Model'!$A$1:$N$53"}</definedName>
    <definedName name="CSODJWO" hidden="1">{#N/A,#N/A,TRUE,"SUM";#N/A,#N/A,TRUE,"EE";#N/A,#N/A,TRUE,"AC";#N/A,#N/A,TRUE,"SN"}</definedName>
    <definedName name="cu102.ShareScalingFactor" hidden="1">1000000</definedName>
    <definedName name="cu103.EmployeeScalingFactor" hidden="1">1000</definedName>
    <definedName name="cu107.DPSSymbol" hidden="1">"c"</definedName>
    <definedName name="cu107.EPSSymbol" hidden="1">"c"</definedName>
    <definedName name="cu71.ScalingFactor" hidden="1">1000000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IPApr0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cwkodkoc" hidden="1">{"'Eng (page2)'!$A$1:$D$52"}</definedName>
    <definedName name="cxzs" hidden="1">{"'Eng (page2)'!$A$1:$D$52"}</definedName>
    <definedName name="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" hidden="1">{"'ตัวอย่าง'!$A$1:$O$21"}</definedName>
    <definedName name="daa" hidden="1">{"'Model'!$A$1:$N$53"}</definedName>
    <definedName name="dad" hidden="1">#REF!</definedName>
    <definedName name="DATA_01" hidden="1">#REF!</definedName>
    <definedName name="DATA_02" hidden="1">'[18]Breakeven Analysis'!#REF!</definedName>
    <definedName name="DATA_03" hidden="1">'[18]Breakeven Analysis'!#REF!</definedName>
    <definedName name="DATA_04" hidden="1">'[18]Breakeven Analysis'!#REF!</definedName>
    <definedName name="DATA_05" hidden="1">'[18]Breakeven Analysis'!#REF!</definedName>
    <definedName name="DATA_06" hidden="1">#REF!</definedName>
    <definedName name="DATA_07" hidden="1">'[18]Breakeven Analysis'!#REF!</definedName>
    <definedName name="DATA_08" hidden="1">#REF!</definedName>
    <definedName name="data1" hidden="1">#REF!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tacutoff_1" hidden="1">{#N/A,#N/A,FALSE,"Ocean";#N/A,#N/A,FALSE,"NewYork";#N/A,#N/A,FALSE,"Gateway";#N/A,#N/A,FALSE,"GVH";#N/A,#N/A,FALSE,"GVM";#N/A,#N/A,FALSE,"GVT"}</definedName>
    <definedName name="datacutoff_1_1" hidden="1">{#N/A,#N/A,FALSE,"Ocean";#N/A,#N/A,FALSE,"NewYork";#N/A,#N/A,FALSE,"Gateway";#N/A,#N/A,FALSE,"GVH";#N/A,#N/A,FALSE,"GVM";#N/A,#N/A,FALSE,"GVT"}</definedName>
    <definedName name="datacutoff_1_2" hidden="1">{#N/A,#N/A,FALSE,"Ocean";#N/A,#N/A,FALSE,"NewYork";#N/A,#N/A,FALSE,"Gateway";#N/A,#N/A,FALSE,"GVH";#N/A,#N/A,FALSE,"GVM";#N/A,#N/A,FALSE,"GVT"}</definedName>
    <definedName name="datacutoff_1_3" hidden="1">{#N/A,#N/A,FALSE,"Ocean";#N/A,#N/A,FALSE,"NewYork";#N/A,#N/A,FALSE,"Gateway";#N/A,#N/A,FALSE,"GVH";#N/A,#N/A,FALSE,"GVM";#N/A,#N/A,FALSE,"GVT"}</definedName>
    <definedName name="datacutoff_1_4" hidden="1">{#N/A,#N/A,FALSE,"Ocean";#N/A,#N/A,FALSE,"NewYork";#N/A,#N/A,FALSE,"Gateway";#N/A,#N/A,FALSE,"GVH";#N/A,#N/A,FALSE,"GVM";#N/A,#N/A,FALSE,"GVT"}</definedName>
    <definedName name="datacutoff_1_5" hidden="1">{#N/A,#N/A,FALSE,"Ocean";#N/A,#N/A,FALSE,"NewYork";#N/A,#N/A,FALSE,"Gateway";#N/A,#N/A,FALSE,"GVH";#N/A,#N/A,FALSE,"GVM";#N/A,#N/A,FALSE,"GVT"}</definedName>
    <definedName name="datacutoff_2" hidden="1">{#N/A,#N/A,FALSE,"Ocean";#N/A,#N/A,FALSE,"NewYork";#N/A,#N/A,FALSE,"Gateway";#N/A,#N/A,FALSE,"GVH";#N/A,#N/A,FALSE,"GVM";#N/A,#N/A,FALSE,"GVT"}</definedName>
    <definedName name="datacutoff_2_1" hidden="1">{#N/A,#N/A,FALSE,"Ocean";#N/A,#N/A,FALSE,"NewYork";#N/A,#N/A,FALSE,"Gateway";#N/A,#N/A,FALSE,"GVH";#N/A,#N/A,FALSE,"GVM";#N/A,#N/A,FALSE,"GVT"}</definedName>
    <definedName name="datacutoff_2_2" hidden="1">{#N/A,#N/A,FALSE,"Ocean";#N/A,#N/A,FALSE,"NewYork";#N/A,#N/A,FALSE,"Gateway";#N/A,#N/A,FALSE,"GVH";#N/A,#N/A,FALSE,"GVM";#N/A,#N/A,FALSE,"GVT"}</definedName>
    <definedName name="datacutoff_2_3" hidden="1">{#N/A,#N/A,FALSE,"Ocean";#N/A,#N/A,FALSE,"NewYork";#N/A,#N/A,FALSE,"Gateway";#N/A,#N/A,FALSE,"GVH";#N/A,#N/A,FALSE,"GVM";#N/A,#N/A,FALSE,"GVT"}</definedName>
    <definedName name="datacutoff_2_4" hidden="1">{#N/A,#N/A,FALSE,"Ocean";#N/A,#N/A,FALSE,"NewYork";#N/A,#N/A,FALSE,"Gateway";#N/A,#N/A,FALSE,"GVH";#N/A,#N/A,FALSE,"GVM";#N/A,#N/A,FALSE,"GVT"}</definedName>
    <definedName name="datacutoff_2_5" hidden="1">{#N/A,#N/A,FALSE,"Ocean";#N/A,#N/A,FALSE,"NewYork";#N/A,#N/A,FALSE,"Gateway";#N/A,#N/A,FALSE,"GVH";#N/A,#N/A,FALSE,"GVM";#N/A,#N/A,FALSE,"GVT"}</definedName>
    <definedName name="datacutoff_3" hidden="1">{#N/A,#N/A,FALSE,"Ocean";#N/A,#N/A,FALSE,"NewYork";#N/A,#N/A,FALSE,"Gateway";#N/A,#N/A,FALSE,"GVH";#N/A,#N/A,FALSE,"GVM";#N/A,#N/A,FALSE,"GVT"}</definedName>
    <definedName name="datacutoff_4" hidden="1">{#N/A,#N/A,FALSE,"Ocean";#N/A,#N/A,FALSE,"NewYork";#N/A,#N/A,FALSE,"Gateway";#N/A,#N/A,FALSE,"GVH";#N/A,#N/A,FALSE,"GVM";#N/A,#N/A,FALSE,"GVT"}</definedName>
    <definedName name="datacutoff_5" hidden="1">{#N/A,#N/A,FALSE,"Ocean";#N/A,#N/A,FALSE,"NewYork";#N/A,#N/A,FALSE,"Gateway";#N/A,#N/A,FALSE,"GVH";#N/A,#N/A,FALSE,"GVM";#N/A,#N/A,FALSE,"GVT"}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k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awk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cds" hidden="1">{"'Model'!$A$1:$N$53"}</definedName>
    <definedName name="dcwdl" hidden="1">{"'Eng (page2)'!$A$1:$D$52"}</definedName>
    <definedName name="DD" hidden="1">{"'Model'!$A$1:$N$53"}</definedName>
    <definedName name="ddd" hidden="1">{"'Model'!$A$1:$N$53"}</definedName>
    <definedName name="dddd" hidden="1">{"'Eng (page2)'!$A$1:$D$52"}</definedName>
    <definedName name="dddddd" hidden="1">{"'Eng (page2)'!$A$1:$D$52"}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dssd" hidden="1">#REF!</definedName>
    <definedName name="dea" hidden="1">[14]TP!#REF!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" hidden="1">{"level1",#N/A,FALSE,"1_LEV";"LEVEL1",#N/A,FALSE,"1_LEV"}</definedName>
    <definedName name="DETAILA" hidden="1">#REF!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" hidden="1">{"'Eng (page2)'!$A$1:$D$52"}</definedName>
    <definedName name="dfeef" hidden="1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ff" hidden="1">{"'Sell_Office'!$C$5:$D$6"}</definedName>
    <definedName name="dfgergergrg2345" hidden="1">{"'Eng (page2)'!$A$1:$D$52"}</definedName>
    <definedName name="dfkfjsdjfd" hidden="1">{"'Eng (page2)'!$A$1:$D$52"}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hidden="1">{"'Eng (page2)'!$A$1:$D$52"}</definedName>
    <definedName name="DFWE" hidden="1">{"'Eng (page2)'!$A$1:$D$52"}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t" hidden="1">[14]TP!#REF!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isplay_area_2" hidden="1">#REF!</definedName>
    <definedName name="djkvcirejfr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jkvcirejfr4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ls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l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kvnkef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kvnkef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dlpdsdls" hidden="1">{"'Eng (page2)'!$A$1:$D$52"}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d" hidden="1">#REF!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Zxc" hidden="1">{"'Model'!$A$1:$N$53"}</definedName>
    <definedName name="dscds" hidden="1">{"'Model'!$A$1:$N$53"}</definedName>
    <definedName name="dsd" hidden="1">{#N/A,#N/A,FALSE,"보고";#N/A,#N/A,FALSE,"유첨"}</definedName>
    <definedName name="dsdsdw" hidden="1">#REF!</definedName>
    <definedName name="dsdv" hidden="1">{"'Eng (page2)'!$A$1:$D$52"}</definedName>
    <definedName name="dsdw" hidden="1">#REF!</definedName>
    <definedName name="dsdwd" hidden="1">#REF!</definedName>
    <definedName name="DSE" hidden="1">{"'Eng (page2)'!$A$1:$D$52"}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hidden="1">{#N/A,#N/A,FALSE,"보고";#N/A,#N/A,FALSE,"유첨"}</definedName>
    <definedName name="dsfsd" hidden="1">{"'ตัวอย่าง'!$A$1:$O$21"}</definedName>
    <definedName name="dsfsdf" hidden="1">{"'Model'!$A$1:$N$53"}</definedName>
    <definedName name="dsfsdfasd" hidden="1">{"'Model'!$A$1:$N$53"}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hidden="1">{#N/A,#N/A,TRUE,"SUM";#N/A,#N/A,TRUE,"EE";#N/A,#N/A,TRUE,"AC";#N/A,#N/A,TRUE,"SN"}</definedName>
    <definedName name="ds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ssds" hidden="1">#REF!</definedName>
    <definedName name="dvsqev" hidden="1">{"'Eng (page2)'!$A$1:$D$52"}</definedName>
    <definedName name="dw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DWA" hidden="1">{"'Eng (page2)'!$A$1:$D$52"}</definedName>
    <definedName name="dwdwdw" hidden="1">#REF!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ls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ls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DW" hidden="1">{"'Model'!$A$1:$N$53"}</definedName>
    <definedName name="ee" hidden="1">{"'Eng (page2)'!$A$1:$D$52"}</definedName>
    <definedName name="e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eaa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FAWsFDE" hidden="1">{#N/A,#N/A,FALSE,"보고";#N/A,#N/A,FALSE,"유첨"}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fefef" hidden="1">{"'Model'!$A$1:$N$53"}</definedName>
    <definedName name="efnedvcne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nedvcne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poek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frw" hidden="1">{#N/A,#N/A,FALSE,"MAIN";#N/A,#N/A,FALSE,"ACTvsBUD"}</definedName>
    <definedName name="e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gh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i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EPMWorkbookOptions_1" hidden="1">"/owAAB|LCAAAAAAABADsvQdgHEmWJSYvbcp7f0r1StfgdKEIgGATJNiQQBDswYjN5pLsHWlHIymrKoHKZVZlXWYWQMztnbz33nvvvffee||997o7nU4n99//P1xmZAFs9s5K2smeIYCqyB8/fnwfPyIe/x7vFmV6mddNUS0/|2h3vPNRmi|n1axYXnz20bo939799KPf4|g3Th5/t6rfTqrq7Zerlpo2Kb23bB69a4rPPpq37erR3btXV1fjq3v"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"3ZydfW7/du3f//v7|/u312/8P1wgMEUNWffXF/x9Y9ZulCafafn/73Y9o49Hm5MsXr39EmihpyFH4EWGiOublm//fUOb/PUbx5PjN6edfvvr6S|efPtjdOTh4cHuj|P/DBShDxJBhKYvx1f/3F1u|WZo8|fz3/8n/z|cw/t8jvUTWszdfX3YpYP/003v33iNi///h4pPQsJOF/P1lfeH/44z6TZJk99MfUcOjxv/nldg3SY2Xv//Jt9OzF29OX/"</definedName>
    <definedName name="EPMWorkbookOptions_11" hidden="1">"2IKo4qD3Ye/n|dHP/vsXTPnn/53a9v5957ue3|///sHCjYSTA|fPj/eQ79Rqlx8P91avy/R14/f/XlVy9f/xAl9tP//0ms0DDk0s9//xdfvjj9/zqffrMU|Xntq8dJ8vPdH4tT5fMToUr61esfESZKmBdfJ1/1/yrC/L/HBDJFT778IdrAB///s4FKxE5m9fnz39988fNUjqN0Ofv9H|w8|BFFAors3v8RQQKC8Lr0j2gS0OT/Dz71/4sM3|//8"</definedName>
    <definedName name="EPMWorkbookOptions_12" hidden="1">"tWXz87enJyC2j9E|3fw/0P7F9Ay5FuW5N|/0|L/41z8s0GnF1/|iEg3Eom|2znYoef/68T5f48efP77P/3y5M3v8/L0h6gCH/7/TwVaMnYY9sXLnZ3d/69z6zdMlDdPnh6/Of4RUXrhovniR5TxKfPk9NnJly9|3ibDBqjy|vjlj|xgp9mtWsWHc/Ty9NXZl09/iEZwd|f/f1ZQiBgy6t7O7v3xzr3/r3PqN0ySe|Of1ymOYUbZ|xFJOiTZ/f|8"</definedName>
    <definedName name="EPMWorkbookOptions_13" hidden="1">"lv|GSbI//v||S/3/IsP3c5MG2939/6H5uyEL9qP0ziYaUQbsRwTaRKAnX/3|L3f/v6/6vnnC3CYpGEL/eUIY4hjKK/x/nWH|32MrX718c/LVKyLvye/zwzSVe///M5UeJYlP6X/PT/6/zqbfGCnefPvJj2ihtHj9|dMf0UJpcfrV/|edov/3qPIvTo9ff/Xq9PUPU4/f|/|fHjdkFA79fd78vJXWHiF|/9dnn7/4/8NC1zcos7doFGATb/T47vF"</definedName>
    <definedName name="EPMWorkbookOptions_14" hidden="1">"qVRbTrCU49vPgU9OcoFXLJSFOnz3N2ow/9j98U3UH//hVfl7nzfzL5ZerfHl0npVN/vhu|CG3OynzrAbQL5evs8vctOx|zG2/W9VvJ1X1lgS1ZTKa1v0vwvZXM521x2fNT2Z1kU3K/Iu8vnAQep//xokD||VKqPH/BAAA///|HTx6/owAAA=="</definedName>
    <definedName name="EPMWorkbookOptions_2" hidden="1">"jqr64u7ezs3v39/7i|evpPF9k28WyabPlNP/IvjW7|a2PqNc0fXxSLZf5FH2|qU7WdZ0v258s8iv|Mvj6adZm|il9/iJb5NKb7anNF6t1XXBXXzV5/bLOz3OCN83HhNBHR7//s5df/P5PXp68|O7uzu//PX2puZgWu5PVLFutdnbGq7a9mI6nVb16dLCzs3O3yVZ3J6vp3e///t97|ebN5yf4WWbLJVGPfj3Pyib//uO7wMVhdrxalcU086h4aw"</definedName>
    <definedName name="EPMWorkbookOptions_3" hidden="1">"wNjBCK97EO/Mgg0elbKOaImN4d/OrbxWyWL58Wi3zZMKbDTR2WTdCGWr2eV1cWxklVVvVRW6/zx3cjX2x6lUcRebM3On2RuKLN37XPssuqLlrCi6dCXu59d4v3nxV103oIxL/vALJYDhPotq38dl8ti1|0znnkxycnX3714s3ju7EvN8EQipNs39/ZvXew6wGIzQW/|2U9y|ujncd35Zco9GZVZtcv62qV1|310e79T||f55Pz7fufzva39/fOH"</definedName>
    <definedName name="EPMWorkbookOptions_4" hidden="1">"24f3M/z7Z0s39ufTR7sP5jcQ8/hWxHAz7OmfZ2XJOb57It8MSFtFWkWMmW0ATWR9z0yfU|J|P3x914evzp98ebbu/Tr5zv87JP09t4YgPztIq|zejq/dk1TUo|PlkX52UdgnY86MuS9G5m/2737|O7mMT||exviefP/s8arJ8dvTj//8tXv8/WZlaaDlO7teXX3/3|8aohIHEr/e/LV09//5c7/11n0m6HF8cmb3//09Zsf0UPp8fLLL5///j/5"</definedName>
    <definedName name="EPMWorkbookOptions_5" hidden="1">"I2J4xNj9/zox/t|jzI|fPv39n5|9OP39z96cfvHD0|h7///T6AElQx/k|Pnz3z/4|vWPGNhvdqtWAwxMND578/V9kU8f7O4cHDy4Pefe|/8f5woJQ5bd/XlrcKLU|P|8xfkmqfHy95cUyf/HSfL/Hh12cvL7vzz5/Z989cPTYvv//9Nihoghr9Knuzv3d3d2/7|fAfhmCfOSaPL/dYr8v0eCnz3/8rtfW3rJe/7003v33sN9vv//P/EFBUMOffb"</definedName>
    <definedName name="EPMWorkbookOptions_6" hidden="1">"7v/jyxemPeNRvdqtWAzx69uLN6auTL78|m753jvnT//|xqRIx5NQ33z579ZT|Jkfp/|Pc|s2S5cs3x8/NN/8fJ8z/i8T493/56stnZ29OTkHZH6I0P/j/oTQHtJQU44sv6UN89ubV/5eY9v/dTPsNpBjfm18P/v/Hrxvyiz/KLX7zXEvK4elXJz/MVfmH///jWSViyLGsZOXz/49z6zdKFvaY/n9CmP8XifHv//TLkze/z8vTH6Ig7|78/1CSDR"</definedName>
    <definedName name="EPMWorkbookOptions_7" hidden="1">"1Dpj178fKrH3Fr0OxWrYaNzndOT978/mc/zEh9d/f/h|xqCRmzPfjqR0zrN7tVqwGmffXyzclXr4jEJ19/KfZrcO3e//|41qOkxKPP/z|/0PaNkeL0q//Ph|TfGC2|ev30/|u0|H|P|npz9sUP1Tm89/8/vQUShnZ2b2f3/pgjmv|vM|o3SZOdT///QZP/9wjvF6fHr796dfr6hynA|///E2BDRjEvL09fnX359Oz/877HN8imt2gUYBNv9Pju8"</definedName>
    <definedName name="EPMWorkbookOptions_8" hidden="1">"WpVFtOsJTj28|BT05ygVcslIU6fPc3azHwc/ZQ|F6otymXz2Ufztl09unu3zRerdV2Mq/ri7ldNXjucxu|a2UdHv/|zl1/8/k9enrz47u7O7/89fam5mBa7k9UsW612dsartr2YjqdVvXp0sLOzc7fJVncnq|nd7//|33v55s3nJ/STEGqqspgx9vT3eVY2OXFOwC2P/RG|J5oe|WLUs6M/CjDpICC0c/PT4Sj/q28Xs1m|tNPdbGi6gV9ez6ur"</definedName>
    <definedName name="EPMWorkbookOptions_9" hidden="1">"jkYBKz||G/li06s8isibEWHkF4kIbf6ufZZdVnXREl48H/Jy77tbvP|sqJvWQyD|fQfQjbJy|1YDev/45OTLr178MLPz/z/M6SkRQy/l5fPjF7//8f/38yPfGFH26NfXz3//3XukAHf2d35EF48ub578f50c36CP8KEq7enT3//p6Zvjs|fvrdWsViMGJTt9e6X2/8PMryNjL/OrH/9/nGO/acJQRPojykQp8|zz3/|L4//PG8L/F2m4F8fPf58"</definedName>
    <definedName name="eqq" hidden="1">{"cashflow",#N/A,FALSE,"cash flow"}</definedName>
    <definedName name="ERE" hidden="1">{"'Eng (page2)'!$A$1:$D$52"}</definedName>
    <definedName name="erer" hidden="1">{"'Eng (page2)'!$A$1:$D$52"}</definedName>
    <definedName name="erer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erertertertete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 hidden="1">{"'Eng (page2)'!$A$1:$D$52"}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hidden="1">{"'Eng (page2)'!$A$1:$D$52"}</definedName>
    <definedName name="es" hidden="1">#REF!</definedName>
    <definedName name="eth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" hidden="1">{"'ตัวอย่าง'!$A$1:$O$21"}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3" hidden="1">"DIPSERVER5\\SQL2008;003;siriyuda.hanab;1"</definedName>
    <definedName name="ExactAddinConnection.998" hidden="1">"wong109178-1;998;chey109859;1"</definedName>
    <definedName name="ExactAddinReports" hidden="1">24</definedName>
    <definedName name="exc" hidden="1">{"'Eng (page2)'!$A$1:$D$52"}</definedName>
    <definedName name="EXPORT_รายหน่วยงาน" hidden="1">{"'ตัวอย่าง'!$A$1:$O$21"}</definedName>
    <definedName name="eㅁㅎㄴ소ㄴㄹㅇㅗㅎㄴㄳ호" hidden="1">{#N/A,#N/A,FALSE,"보고";#N/A,#N/A,FALSE,"유첨"}</definedName>
    <definedName name="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1nin" hidden="1">{"'Model'!$A$1:$N$53"}</definedName>
    <definedName name="FACTORY" hidden="1">{#N/A,#N/A,TRUE,"SUM";#N/A,#N/A,TRUE,"EE";#N/A,#N/A,TRUE,"AC";#N/A,#N/A,TRUE,"SN"}</definedName>
    <definedName name="fad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d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afdafs" hidden="1">#REF!</definedName>
    <definedName name="far" hidden="1">{"letter",#N/A,FALSE,"Letter";"amort",#N/A,FALSE,"Amort"}</definedName>
    <definedName name="FAT" hidden="1">{"'Eng (page2)'!$A$1:$D$52"}</definedName>
    <definedName name="fbf" hidden="1">{"'Model'!$A$1:$N$53"}</definedName>
    <definedName name="fbfy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" hidden="1">#REF!</definedName>
    <definedName name="fdfd" hidden="1">#REF!</definedName>
    <definedName name="fdfdfdfdfdfgfgffg" hidden="1">{"'Sell_Office'!$C$5:$D$6"}</definedName>
    <definedName name="fdfdffsdfdf" hidden="1">{"cashflow",#N/A,FALSE,"CASHFLOW 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ijfjfjfjjfjejejjsjwwjwjsc" hidden="1">{"'Model'!$A$1:$N$53"}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ksf" hidden="1">{"'Eng (page2)'!$A$1:$D$52"}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vfdv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dvfdv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fwe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df" hidden="1">{"'Model'!$A$1:$N$53"}</definedName>
    <definedName name="ffef" hidden="1">#REF!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HH" hidden="1">{#N/A,#N/A,FALSE,"BUDGET"}</definedName>
    <definedName name="fgdp" hidden="1">{"'Eng (page2)'!$A$1:$D$52"}</definedName>
    <definedName name="fgdsfdsf" hidden="1">[19]GROUPING!$F$440:$F$1029</definedName>
    <definedName name="FGE\" hidden="1">{"'Eng (page2)'!$A$1:$D$52"}</definedName>
    <definedName name="fgf" hidden="1">{"'Model'!$A$1:$N$53"}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g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" hidden="1">{#N/A,#N/A,FALSE,"BUDGET"}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le" hidden="1">{#N/A,#N/A,FALSE,"CAT3516";#N/A,#N/A,FALSE,"CAT3608";#N/A,#N/A,FALSE,"Wartsila";#N/A,#N/A,FALSE,"Asm";#N/A,#N/A,FALSE,"DG cost"}</definedName>
    <definedName name="fill" hidden="1">#REF!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dsflkdsfkgl" hidden="1">#REF!</definedName>
    <definedName name="fjfjjf" hidden="1">{#N/A,#N/A,FALSE,"상재GS";#N/A,#N/A,FALSE,"상재GM";#N/A,#N/A,FALSE,"건재";#N/A,#N/A,FALSE,"SBR";#N/A,#N/A,FALSE,"부품";#N/A,#N/A,FALSE,"기능자재";#N/A,#N/A,FALSE,"특수"}</definedName>
    <definedName name="fkdfjkdfjkdfjdkfjdkfjdkfjdk" hidden="1">{"cashflow",#N/A,FALSE,"CASHFLOW "}</definedName>
    <definedName name="fojwp" hidden="1">{"'Eng (page2)'!$A$1:$D$52"}</definedName>
    <definedName name="for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fsdf" hidden="1">{"'Model'!$A$1:$N$53"}</definedName>
    <definedName name="FSDFSDF" hidden="1">{#N/A,#N/A,TRUE,"SUM";#N/A,#N/A,TRUE,"EE";#N/A,#N/A,TRUE,"AC";#N/A,#N/A,TRUE,"SN"}</definedName>
    <definedName name="fserrr" hidden="1">{"'Eng (page2)'!$A$1:$D$52"}</definedName>
    <definedName name="fslfklkdsldkg" hidden="1">#REF!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ck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ck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aef" hidden="1">{"'Eng (page2)'!$A$1:$D$52"}</definedName>
    <definedName name="FWP" hidden="1">{"'Eng (page2)'!$A$1:$D$52"}</definedName>
    <definedName name="fzdtfr" hidden="1">{"'Eng (page2)'!$A$1:$D$52"}</definedName>
    <definedName name="G" hidden="1">{"'Model'!$A$1:$N$53"}</definedName>
    <definedName name="g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GAAP" hidden="1">{#N/A,#N/A,FALSE,"Assessment";#N/A,#N/A,FALSE,"Staffing";#N/A,#N/A,FALSE,"Hires";#N/A,#N/A,FALSE,"Assumptions"}</definedName>
    <definedName name="gbgfrs" hidden="1">{"'Model'!$A$1:$N$53"}</definedName>
    <definedName name="gcp" hidden="1">#REF!</definedName>
    <definedName name="gcpkey" hidden="1">[2]Zones!#REF!</definedName>
    <definedName name="gcpkey2" hidden="1">[2]Zones!#REF!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aa" hidden="1">{"'Model'!$A$1:$N$53"}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F" hidden="1">{#N/A,#N/A,FALSE,"COMP"}</definedName>
    <definedName name="GDS" hidden="1">{#N/A,#N/A,FALSE,"Assessment";#N/A,#N/A,FALSE,"Staffing";#N/A,#N/A,FALSE,"Hires";#N/A,#N/A,FALSE,"Assumptions"}</definedName>
    <definedName name="gfbvcxzdsfegtjygnbvc" hidden="1">{"'Model'!$A$1:$N$53"}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hfj" hidden="1">#REF!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b" hidden="1">{#N/A,#N/A,FALSE,"BUDGET"}</definedName>
    <definedName name="gggg" hidden="1">{"'Eng (page2)'!$A$1:$D$52"}</definedName>
    <definedName name="GGGGG" hidden="1">{#N/A,#N/A,TRUE,"SUM";#N/A,#N/A,TRUE,"EE";#N/A,#N/A,TRUE,"AC";#N/A,#N/A,TRUE,"SN"}</definedName>
    <definedName name="ggggg_1" hidden="1">{"'Model'!$A$1:$N$53"}</definedName>
    <definedName name="ggggg_2" hidden="1">{"'Model'!$A$1:$N$53"}</definedName>
    <definedName name="ggggg_3" hidden="1">{"'Model'!$A$1:$N$53"}</definedName>
    <definedName name="ggggg_4" hidden="1">{"'Model'!$A$1:$N$53"}</definedName>
    <definedName name="ggggg_5" hidden="1">{"'Model'!$A$1:$N$53"}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h" hidden="1">{"'Eng (page2)'!$A$1:$D$52"}</definedName>
    <definedName name="ghaa" hidden="1">{"'Eng (page2)'!$A$1:$D$52"}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" hidden="1">[14]TP!#REF!</definedName>
    <definedName name="ghjghj" hidden="1">[14]TP!#REF!</definedName>
    <definedName name="ghuu" hidden="1">{"'Eng (page2)'!$A$1:$D$52"}</definedName>
    <definedName name="gift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hidden="1">{"'Eng (page2)'!$A$1:$D$52"}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" hidden="1">[20]F_OH!#REF!</definedName>
    <definedName name="guhgu" hidden="1">{"'Eng (page2)'!$A$1:$D$52"}</definedName>
    <definedName name="gv" hidden="1">[21]Zones!#REF!</definedName>
    <definedName name="GWRT" hidden="1">{"'Eng (page2)'!$A$1:$D$52"}</definedName>
    <definedName name="GX1.3.1." hidden="1">[8]JAN!#REF!</definedName>
    <definedName name="hak" hidden="1">{#N/A,#N/A,FALSE,"Aging Summary";#N/A,#N/A,FALSE,"Ratio Analysis";#N/A,#N/A,FALSE,"Test 120 Day Accts";#N/A,#N/A,FALSE,"Tickmarks"}</definedName>
    <definedName name="hbvjm" hidden="1">{"'Eng (page2)'!$A$1:$D$52"}</definedName>
    <definedName name="hbzhjx" hidden="1">{"'Model'!$A$1:$N$53"}</definedName>
    <definedName name="he" hidden="1">{"'Eng (page2)'!$A$1:$D$52"}</definedName>
    <definedName name="henry" hidden="1">{#N/A,#N/A,FALSE,"Ocean";#N/A,#N/A,FALSE,"NewYork";#N/A,#N/A,FALSE,"Gateway";#N/A,#N/A,FALSE,"GVH";#N/A,#N/A,FALSE,"GVM";#N/A,#N/A,FALSE,"GVT"}</definedName>
    <definedName name="henry_1" hidden="1">{#N/A,#N/A,FALSE,"Ocean";#N/A,#N/A,FALSE,"NewYork";#N/A,#N/A,FALSE,"Gateway";#N/A,#N/A,FALSE,"GVH";#N/A,#N/A,FALSE,"GVM";#N/A,#N/A,FALSE,"GVT"}</definedName>
    <definedName name="henry_1_1" hidden="1">{#N/A,#N/A,FALSE,"Ocean";#N/A,#N/A,FALSE,"NewYork";#N/A,#N/A,FALSE,"Gateway";#N/A,#N/A,FALSE,"GVH";#N/A,#N/A,FALSE,"GVM";#N/A,#N/A,FALSE,"GVT"}</definedName>
    <definedName name="henry_1_2" hidden="1">{#N/A,#N/A,FALSE,"Ocean";#N/A,#N/A,FALSE,"NewYork";#N/A,#N/A,FALSE,"Gateway";#N/A,#N/A,FALSE,"GVH";#N/A,#N/A,FALSE,"GVM";#N/A,#N/A,FALSE,"GVT"}</definedName>
    <definedName name="henry_1_3" hidden="1">{#N/A,#N/A,FALSE,"Ocean";#N/A,#N/A,FALSE,"NewYork";#N/A,#N/A,FALSE,"Gateway";#N/A,#N/A,FALSE,"GVH";#N/A,#N/A,FALSE,"GVM";#N/A,#N/A,FALSE,"GVT"}</definedName>
    <definedName name="henry_1_4" hidden="1">{#N/A,#N/A,FALSE,"Ocean";#N/A,#N/A,FALSE,"NewYork";#N/A,#N/A,FALSE,"Gateway";#N/A,#N/A,FALSE,"GVH";#N/A,#N/A,FALSE,"GVM";#N/A,#N/A,FALSE,"GVT"}</definedName>
    <definedName name="henry_1_5" hidden="1">{#N/A,#N/A,FALSE,"Ocean";#N/A,#N/A,FALSE,"NewYork";#N/A,#N/A,FALSE,"Gateway";#N/A,#N/A,FALSE,"GVH";#N/A,#N/A,FALSE,"GVM";#N/A,#N/A,FALSE,"GVT"}</definedName>
    <definedName name="henry_2" hidden="1">{#N/A,#N/A,FALSE,"Ocean";#N/A,#N/A,FALSE,"NewYork";#N/A,#N/A,FALSE,"Gateway";#N/A,#N/A,FALSE,"GVH";#N/A,#N/A,FALSE,"GVM";#N/A,#N/A,FALSE,"GVT"}</definedName>
    <definedName name="henry_2_1" hidden="1">{#N/A,#N/A,FALSE,"Ocean";#N/A,#N/A,FALSE,"NewYork";#N/A,#N/A,FALSE,"Gateway";#N/A,#N/A,FALSE,"GVH";#N/A,#N/A,FALSE,"GVM";#N/A,#N/A,FALSE,"GVT"}</definedName>
    <definedName name="henry_2_2" hidden="1">{#N/A,#N/A,FALSE,"Ocean";#N/A,#N/A,FALSE,"NewYork";#N/A,#N/A,FALSE,"Gateway";#N/A,#N/A,FALSE,"GVH";#N/A,#N/A,FALSE,"GVM";#N/A,#N/A,FALSE,"GVT"}</definedName>
    <definedName name="henry_2_3" hidden="1">{#N/A,#N/A,FALSE,"Ocean";#N/A,#N/A,FALSE,"NewYork";#N/A,#N/A,FALSE,"Gateway";#N/A,#N/A,FALSE,"GVH";#N/A,#N/A,FALSE,"GVM";#N/A,#N/A,FALSE,"GVT"}</definedName>
    <definedName name="henry_2_4" hidden="1">{#N/A,#N/A,FALSE,"Ocean";#N/A,#N/A,FALSE,"NewYork";#N/A,#N/A,FALSE,"Gateway";#N/A,#N/A,FALSE,"GVH";#N/A,#N/A,FALSE,"GVM";#N/A,#N/A,FALSE,"GVT"}</definedName>
    <definedName name="henry_2_5" hidden="1">{#N/A,#N/A,FALSE,"Ocean";#N/A,#N/A,FALSE,"NewYork";#N/A,#N/A,FALSE,"Gateway";#N/A,#N/A,FALSE,"GVH";#N/A,#N/A,FALSE,"GVM";#N/A,#N/A,FALSE,"GVT"}</definedName>
    <definedName name="henry_3" hidden="1">{#N/A,#N/A,FALSE,"Ocean";#N/A,#N/A,FALSE,"NewYork";#N/A,#N/A,FALSE,"Gateway";#N/A,#N/A,FALSE,"GVH";#N/A,#N/A,FALSE,"GVM";#N/A,#N/A,FALSE,"GVT"}</definedName>
    <definedName name="henry_4" hidden="1">{#N/A,#N/A,FALSE,"Ocean";#N/A,#N/A,FALSE,"NewYork";#N/A,#N/A,FALSE,"Gateway";#N/A,#N/A,FALSE,"GVH";#N/A,#N/A,FALSE,"GVM";#N/A,#N/A,FALSE,"GVT"}</definedName>
    <definedName name="henry_5" hidden="1">{#N/A,#N/A,FALSE,"Ocean";#N/A,#N/A,FALSE,"NewYork";#N/A,#N/A,FALSE,"Gateway";#N/A,#N/A,FALSE,"GVH";#N/A,#N/A,FALSE,"GVM";#N/A,#N/A,FALSE,"GVT"}</definedName>
    <definedName name="hf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f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gfgy" hidden="1">{"Book Income",#N/A,FALSE,"B&amp;T";"Taxable Income",#N/A,FALSE,"B&amp;T"}</definedName>
    <definedName name="hh" hidden="1">{"conso",#N/A,FALSE,"cash flow"}</definedName>
    <definedName name="hhhh" hidden="1">[5]Competitors!$K$12:$K$22</definedName>
    <definedName name="hhhhhb" hidden="1">{"'Model'!$A$1:$N$53"}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hidden="1">{"'Eng (page2)'!$A$1:$D$52"}</definedName>
    <definedName name="hitech" hidden="1">#REF!</definedName>
    <definedName name="hj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k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HK\" hidden="1">{#N/A,#N/A,FALSE,"CAT3516";#N/A,#N/A,FALSE,"CAT3608";#N/A,#N/A,FALSE,"Wartsila";#N/A,#N/A,FALSE,"Asm";#N/A,#N/A,FALSE,"DG cost"}</definedName>
    <definedName name="HML" hidden="1">{"'Interest'!$A$1:$M$25"}</definedName>
    <definedName name="hn" hidden="1">{"income",#N/A,FALSE,"INCOME"}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io" hidden="1">{"'Eng (page2)'!$A$1:$D$52"}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{"'Carried'!$A$1:$M$15"}</definedName>
    <definedName name="HTML_control_" hidden="1">{"'Eng (page2)'!$A$1:$D$52"}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Control_4" hidden="1">{"'Model'!$A$1:$N$53"}</definedName>
    <definedName name="HTML_Control_5" hidden="1">{"'Model'!$A$1:$N$53"}</definedName>
    <definedName name="HTML_Control1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PathTemplate" hidden="1">"\\Der2\vol1\DATABANK\DOWNLOAD\HEAD6-1.HTM"</definedName>
    <definedName name="HTML_Title" hidden="1">""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diot" hidden="1">[2]Zones!#REF!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m" hidden="1">{"'Eng (page2)'!$A$1:$D$52"}</definedName>
    <definedName name="Img_ML_1c3d1n6n" hidden="1">"IMG_11"</definedName>
    <definedName name="Img_ML_1e1k9n5y" hidden="1">"IMG_6"</definedName>
    <definedName name="Img_ML_1h4n3h8h" hidden="1">"IMG_18"</definedName>
    <definedName name="Img_ML_1k4g9u7k" hidden="1">"IMG_10"</definedName>
    <definedName name="Img_ML_1t5s6u1f" hidden="1">"IMG_11"</definedName>
    <definedName name="Img_ML_1y7a6c1t" hidden="1">"IMG_11"</definedName>
    <definedName name="Img_ML_2e1r5p2m" hidden="1">"IMG_18"</definedName>
    <definedName name="Img_ML_2i4d6c2r" hidden="1">"IMG_10"</definedName>
    <definedName name="Img_ML_2j4h5d5y" hidden="1">"IMG_6"</definedName>
    <definedName name="Img_ML_2j6i5k6b" hidden="1">"IMG_18"</definedName>
    <definedName name="Img_ML_2v6s9i5c" hidden="1">"IMG_18"</definedName>
    <definedName name="Img_ML_2x1b8j5c" hidden="1">"IMG_5"</definedName>
    <definedName name="Img_ML_2x8r4a2e" hidden="1">"IMG_18"</definedName>
    <definedName name="Img_ML_3b3j3x9k" hidden="1">"IMG_11"</definedName>
    <definedName name="Img_ML_3c6e9c4g" hidden="1">"IMG_5"</definedName>
    <definedName name="Img_ML_3e2q4k7i" hidden="1">"IMG_17"</definedName>
    <definedName name="Img_ML_3h2n3p4v" hidden="1">"IMG_11"</definedName>
    <definedName name="Img_ML_3p2b9c6w" hidden="1">"IMG_10"</definedName>
    <definedName name="Img_ML_3p5d9q5j" hidden="1">"IMG_18"</definedName>
    <definedName name="Img_ML_3r4u7k1k" hidden="1">"IMG_11"</definedName>
    <definedName name="Img_ML_3x8m5t8j" hidden="1">"IMG_11"</definedName>
    <definedName name="Img_ML_3y1j4m2m" hidden="1">"IMG_18"</definedName>
    <definedName name="Img_ML_4b5r5k9y" hidden="1">"IMG_11"</definedName>
    <definedName name="Img_ML_4k8k7q4x" hidden="1">"IMG_6"</definedName>
    <definedName name="Img_ML_4m3p5r8j" hidden="1">"IMG_11"</definedName>
    <definedName name="Img_ML_4n6t1k1h" hidden="1">"IMG_11"</definedName>
    <definedName name="Img_ML_4r3t2p9g" hidden="1">"IMG_6"</definedName>
    <definedName name="Img_ML_5d3i8b5s" hidden="1">"IMG_17"</definedName>
    <definedName name="Img_ML_5e7s6t2u" hidden="1">"IMG_11"</definedName>
    <definedName name="Img_ML_5e9m1k3s" hidden="1">"IMG_18"</definedName>
    <definedName name="Img_ML_5f9d1i5x" hidden="1">"IMG_5"</definedName>
    <definedName name="Img_ML_5f9x9u4u" hidden="1">"IMG_10"</definedName>
    <definedName name="Img_ML_5h6q3g8u" hidden="1">"IMG_11"</definedName>
    <definedName name="Img_ML_5k1g6v5e" hidden="1">"IMG_17"</definedName>
    <definedName name="Img_ML_5k7e4n8n" hidden="1">"IMG_11"</definedName>
    <definedName name="Img_ML_5k8u7s9i" hidden="1">"IMG_11"</definedName>
    <definedName name="Img_ML_6f2p1m9g" hidden="1">"IMG_11"</definedName>
    <definedName name="Img_ML_6j4v6x5i" hidden="1">"IMG_11"</definedName>
    <definedName name="Img_ML_6k9c9p4d" hidden="1">"IMG_18"</definedName>
    <definedName name="Img_ML_6m3p7m9h" hidden="1">"IMG_18"</definedName>
    <definedName name="Img_ML_6m6i9t6k" hidden="1">"IMG_11"</definedName>
    <definedName name="Img_ML_6n6c2h1d" hidden="1">"IMG_11"</definedName>
    <definedName name="Img_ML_6p3m8v1n" hidden="1">"IMG_10"</definedName>
    <definedName name="Img_ML_6r9u1n9k" hidden="1">"IMG_18"</definedName>
    <definedName name="Img_ML_6u1b6h4m" hidden="1">"IMG_11"</definedName>
    <definedName name="Img_ML_6u4t7r7e" hidden="1">"IMG_11"</definedName>
    <definedName name="Img_ML_6w6m7b7r" hidden="1">"IMG_17"</definedName>
    <definedName name="Img_ML_6y9f7y3n" hidden="1">"IMG_11"</definedName>
    <definedName name="Img_ML_7e1g7x4r" hidden="1">"IMG_11"</definedName>
    <definedName name="Img_ML_7g4k9d6i" hidden="1">"IMG_13"</definedName>
    <definedName name="Img_ML_7m3b4p7p" hidden="1">"IMG_11"</definedName>
    <definedName name="Img_ML_7m5m4k3b" hidden="1">"IMG_18"</definedName>
    <definedName name="Img_ML_7n6h3t1t" hidden="1">"IMG_18"</definedName>
    <definedName name="Img_ML_7s4w7c6r" hidden="1">"IMG_13"</definedName>
    <definedName name="Img_ML_7w3j1h9t" hidden="1">"IMG_18"</definedName>
    <definedName name="Img_ML_8a8m2p9x" hidden="1">"IMG_11"</definedName>
    <definedName name="Img_ML_8b4s3j4n" hidden="1">"IMG_6"</definedName>
    <definedName name="Img_ML_8b9j5t1p" hidden="1">"IMG_13"</definedName>
    <definedName name="Img_ML_8c2q5i2r" hidden="1">"IMG_13"</definedName>
    <definedName name="Img_ML_8g3e4a7v" hidden="1">"IMG_18"</definedName>
    <definedName name="Img_ML_8h3m3i1m" hidden="1">"IMG_6"</definedName>
    <definedName name="Img_ML_8i9u7w8k" hidden="1">"IMG_11"</definedName>
    <definedName name="Img_ML_8j3w6p4c" hidden="1">"IMG_11"</definedName>
    <definedName name="Img_ML_8r1k8t4y" hidden="1">"IMG_18"</definedName>
    <definedName name="Img_ML_8s3q3c1i" hidden="1">"IMG_18"</definedName>
    <definedName name="Img_ML_8t3m5u6f" hidden="1">"IMG_18"</definedName>
    <definedName name="Img_ML_9c9p6w6g" hidden="1">"IMG_18"</definedName>
    <definedName name="Img_ML_9g2r1i7c" hidden="1">"IMG_10"</definedName>
    <definedName name="Img_ML_9j3t2m3v" hidden="1">"IMG_6"</definedName>
    <definedName name="Img_ML_9n1s4m5f" hidden="1">"IMG_6"</definedName>
    <definedName name="Img_ML_9u2c1d4e" hidden="1">"IMG_11"</definedName>
    <definedName name="Img_ML_9v6s2g1u" hidden="1">"IMG_11"</definedName>
    <definedName name="Img_NI_Chart" hidden="1">"IMG_11"</definedName>
    <definedName name="Img_Overseas_Contri" hidden="1">"IMG_13"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ntroPrintArea" hidden="1">#REF!</definedName>
    <definedName name="Inv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" hidden="1">{"'Eng (page2)'!$A$1:$D$52"}</definedName>
    <definedName name="IOGUI" hidden="1">{#N/A,#N/A,FALSE,"보고";#N/A,#N/A,FALSE,"유첨"}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hidden="1">{#N/A,#N/A,FALSE,"보고";#N/A,#N/A,FALSE,"유첨"}</definedName>
    <definedName name="IOP" hidden="1">{"'Eng (page2)'!$A$1:$D$52"}</definedName>
    <definedName name="iopo" hidden="1">{"'Model'!$A$1:$N$53"}</definedName>
    <definedName name="ip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p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CP_CDS_MDS_DATE" hidden="1">"c27273"</definedName>
    <definedName name="IQ_GCP_CDS_MDS_SCORE" hidden="1">"c27272"</definedName>
    <definedName name="IQ_GCP_CDS_MDS_Z_SCORE" hidden="1">"c27274"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42018.4686805556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11" hidden="1">"$C$12:$C$262"</definedName>
    <definedName name="IQRD11" hidden="1">"$D$12:$D$262"</definedName>
    <definedName name="IQRE9" hidden="1">"$E$10:$E$14"</definedName>
    <definedName name="IQRF11" hidden="1">"$F$12:$F$262"</definedName>
    <definedName name="IQRF9" hidden="1">"$F$10:$F$14"</definedName>
    <definedName name="IQRG11" hidden="1">"$G$12:$G$262"</definedName>
    <definedName name="iQShowHideColumns" hidden="1">"iQShowAnnual"</definedName>
    <definedName name="IUE" hidden="1">{"'Eng (page2)'!$A$1:$D$52"}</definedName>
    <definedName name="IUGI" hidden="1">{#N/A,#N/A,FALSE,"보고";#N/A,#N/A,FALSE,"유첨"}</definedName>
    <definedName name="IUO" hidden="1">{"'Eng (page2)'!$A$1:$D$52"}</definedName>
    <definedName name="IUY" hidden="1">{"'Eng (page2)'!$A$1:$D$52"}</definedName>
    <definedName name="j" hidden="1">[21]Competitors!$B$5:$B$10</definedName>
    <definedName name="Janie1" hidden="1">#REF!</definedName>
    <definedName name="jath" hidden="1">{"'Model'!$A$1:$N$53"}</definedName>
    <definedName name="JD" hidden="1">{"'Eng (page2)'!$A$1:$D$52"}</definedName>
    <definedName name="jdalj" hidden="1">[22]BANK!#REF!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dlfjdlfjdfdffdf" hidden="1">{"cashflow",#N/A,FALSE,"CASHFLOW 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fjkdfjdkfjdkfjdk" hidden="1">{"cashflow",#N/A,FALSE,"CASHFLOW "}</definedName>
    <definedName name="jfkdfkfdkjkfjkdjfdk" hidden="1">{"cashflow",#N/A,FALSE,"CASHFLOW "}</definedName>
    <definedName name="jfklsjfkfjkdfjkfjkdjfkd" hidden="1">{"cashflow",#N/A,FALSE,"CASHFLOW 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j" hidden="1">{"Book Income",#N/A,FALSE,"B&amp;T";"Taxable Income",#N/A,FALSE,"B&amp;T"}</definedName>
    <definedName name="jjjj" hidden="1">[5]Competitors!$M$12:$M$22</definedName>
    <definedName name="jjjjjjjjjjj" hidden="1">{"'Sell_Office'!$C$5:$D$6"}</definedName>
    <definedName name="jkdfjkdfjdklfjdkfjdkfjdk" hidden="1">{"cashflow",#N/A,FALSE,"CASHFLOW "}</definedName>
    <definedName name="jkdfjkfjkdfjdkfjkdfjk" hidden="1">{"cashflow",#N/A,FALSE,"CASHFLOW 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r" hidden="1">#REF!</definedName>
    <definedName name="JL" hidden="1">{"'Eng (page2)'!$A$1:$D$52"}</definedName>
    <definedName name="jlk" hidden="1">{#N/A,#N/A,FALSE,"Aging Summary";#N/A,#N/A,FALSE,"Ratio Analysis";#N/A,#N/A,FALSE,"Test 120 Day Accts";#N/A,#N/A,FALSE,"Tickmarks"}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n" hidden="1">{"lev2monbt",#N/A,FALSE,"2_levmonB-T"}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k101.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101.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400_1" hidden="1">#REF!</definedName>
    <definedName name="K400CF" hidden="1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fjkfjkfjakfjkdjfkfkd" hidden="1">{"cashflow",#N/A,FALSE,"CASHFLOW 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d_4" hidden="1">{"'Model'!$A$1:$N$53"}</definedName>
    <definedName name="ked_5" hidden="1">{"'Model'!$A$1:$N$53"}</definedName>
    <definedName name="keel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fjkdfjkdfjkdfjkdfjkfdkfjdkfjdfkjasdkls" hidden="1">{"'Model'!$A$1:$N$53"}</definedName>
    <definedName name="kflaflfksdlkalfklfkaldfkflkd" hidden="1">{"sales",#N/A,FALSE,"SALES"}</definedName>
    <definedName name="KHJGDFGFHGHJ" hidden="1">{"cashflow",#N/A,FALSE,"cash flow"}</definedName>
    <definedName name="ki" hidden="1">{#N/A,#N/A,FALSE,"MAIN";#N/A,#N/A,FALSE,"ACTvsBUD"}</definedName>
    <definedName name="kie" hidden="1">{"'Eng (page2)'!$A$1:$D$52"}</definedName>
    <definedName name="KIECO" hidden="1">[23]ST!#REF!</definedName>
    <definedName name="KING" hidden="1">'[24]진행 DATA (2)'!#REF!</definedName>
    <definedName name="kinji" hidden="1">[25]MOTO!#REF!</definedName>
    <definedName name="kj" hidden="1">{"'Eng (page2)'!$A$1:$D$52"}</definedName>
    <definedName name="kjfg\" hidden="1">{"'Eng (page2)'!$A$1:$D$52"}</definedName>
    <definedName name="kjfkdj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fkdj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kj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 hidden="1">{"'Model'!$A$1:$N$53"}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[26]Accrue!#REF!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dakfldfklsdfksfkldl" hidden="1">{"cashflow",#N/A,FALSE,"CASHFLOW "}</definedName>
    <definedName name="klfdkfldfklfkldfkdlfkd" hidden="1">{"cashflow",#N/A,FALSE,"CASHFLOW "}</definedName>
    <definedName name="klj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jfkdljfkfjdkfjdk" hidden="1">{"cashflow",#N/A,FALSE,"CASHFLOW "}</definedName>
    <definedName name="klk" hidden="1">{"'Eng (page2)'!$A$1:$D$52"}</definedName>
    <definedName name="klk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kl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I" hidden="1">#REF!</definedName>
    <definedName name="kojtyuikolp" hidden="1">#REF!</definedName>
    <definedName name="KOKO" hidden="1">{"cashflow",#N/A,FALSE,"cash flow"}</definedName>
    <definedName name="KOL" hidden="1">{"'Eng (page2)'!$A$1:$D$52"}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tfrxcvbnm" hidden="1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n" hidden="1">{#N/A,#N/A,TRUE,"BT M200 da 10x20"}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fkdlfkdlfkdlfkldfkdl" hidden="1">{"cashflow",#N/A,FALSE,"CASHFLOW "}</definedName>
    <definedName name="ldkfjkdafjkfdk" hidden="1">{"cashflow",#N/A,FALSE,"CASHFLOW "}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imcount" hidden="1">1</definedName>
    <definedName name="liza" hidden="1">{"level1",#N/A,FALSE,"1_LEV";"LEVEL1",#N/A,FALSE,"1_LEV"}</definedName>
    <definedName name="ljfkldfjkldfdkfdk" hidden="1">{"cashflow",#N/A,FALSE,"CASHFLOW "}</definedName>
    <definedName name="lkhj" hidden="1">{"'Eng (page2)'!$A$1:$D$52"}</definedName>
    <definedName name="lkjfdklfjdklfjdkfjdk" hidden="1">{"cashflow",#N/A,FALSE,"CASHFLOW 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kl" hidden="1">{#N/A,#N/A,FALSE,"Aging Summary";#N/A,#N/A,FALSE,"Ratio Analysis";#N/A,#N/A,FALSE,"Test 120 Day Accts";#N/A,#N/A,FALSE,"Tickmarks"}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K" hidden="1">{"'Eng (page2)'!$A$1:$D$52"}</definedName>
    <definedName name="llk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k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ll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[5]Competitors!$B$12:$B$22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[14]TP!#REF!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lo" hidden="1">{"revsale",#N/A,FALSE,"REV-ยุพดี"}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mfdmfdmf" hidden="1">#REF!</definedName>
    <definedName name="lo" hidden="1">{#N/A,#N/A,FALSE,"BUDGET"}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V" hidden="1">{"'Eng (page2)'!$A$1:$D$52"}</definedName>
    <definedName name="ly" hidden="1">{"'Eng (page2)'!$A$1:$D$52"}</definedName>
    <definedName name="lyhdtu" hidden="1">{"'Eng (page2)'!$A$1:$D$52"}</definedName>
    <definedName name="m" hidden="1">{"'Model'!$A$1:$N$53"}</definedName>
    <definedName name="ｍ" hidden="1">#REF!</definedName>
    <definedName name="mae" hidden="1">{"'Eng (page2)'!$A$1:$D$52"}</definedName>
    <definedName name="manao" hidden="1">{"'Eng (page2)'!$A$1:$D$52"}</definedName>
    <definedName name="Maprang" hidden="1">{"'Eng (page2)'!$A$1:$D$52"}</definedName>
    <definedName name="maprang2" hidden="1">{"'Eng (page2)'!$A$1:$D$52"}</definedName>
    <definedName name="MCOP" hidden="1">{"'Eng (page2)'!$A$1:$D$52"}</definedName>
    <definedName name="MFPW" hidden="1">{"'Eng (page2)'!$A$1:$D$52"}</definedName>
    <definedName name="Ming" hidden="1">{"'Eng (page2)'!$A$1:$D$52"}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group" hidden="1">[19]GROUPING!$B$440:$B$1029</definedName>
    <definedName name="mkfd" hidden="1">{"'Model'!$A$1:$N$53"}</definedName>
    <definedName name="mklfjsliiekadmooopp" hidden="1">{"'Model'!$A$1:$N$53"}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" hidden="1">[5]Competitors!$A$12:$A$22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mnjbm" hidden="1">{"'Sell_Office'!$C$5:$D$6"}</definedName>
    <definedName name="MOL" hidden="1">{"'Eng (page2)'!$A$1:$D$52"}</definedName>
    <definedName name="monmon" hidden="1">{"'Model'!$A$1:$N$53"}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hidden="1">{"'Model'!$A$1:$N$53"}</definedName>
    <definedName name="muroi" hidden="1">[25]MOTO!#REF!</definedName>
    <definedName name="MWEP" hidden="1">{"'Eng (page2)'!$A$1:$D$52"}</definedName>
    <definedName name="Myanmar_3T" hidden="1">{"'Model'!$A$1:$N$53"}</definedName>
    <definedName name="n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n" hidden="1">{"'Model'!$A$1:$N$53"}</definedName>
    <definedName name="nat" hidden="1">{#N/A,#N/A,FALSE,"Assessment";#N/A,#N/A,FALSE,"Staffing";#N/A,#N/A,FALSE,"Hires";#N/A,#N/A,FALSE,"Assumptions"}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{"'Model'!$A$1:$N$53"}</definedName>
    <definedName name="NEW_1" hidden="1">{"Act Vs Fcst YTD",#N/A,TRUE,"Monthly PL"}</definedName>
    <definedName name="NEW_1_1" hidden="1">{"Act Vs Fcst YTD",#N/A,TRUE,"Monthly PL"}</definedName>
    <definedName name="NEW_1_2" hidden="1">{"Act Vs Fcst YTD",#N/A,TRUE,"Monthly PL"}</definedName>
    <definedName name="NEW_1_3" hidden="1">{"Act Vs Fcst YTD",#N/A,TRUE,"Monthly PL"}</definedName>
    <definedName name="NEW_1_4" hidden="1">{"Act Vs Fcst YTD",#N/A,TRUE,"Monthly PL"}</definedName>
    <definedName name="NEW_1_5" hidden="1">{"Act Vs Fcst YTD",#N/A,TRUE,"Monthly PL"}</definedName>
    <definedName name="NEW_2" hidden="1">{"Act Vs Fcst YTD",#N/A,TRUE,"Monthly PL"}</definedName>
    <definedName name="NEW_2_1" hidden="1">{"Act Vs Fcst YTD",#N/A,TRUE,"Monthly PL"}</definedName>
    <definedName name="NEW_2_2" hidden="1">{"Act Vs Fcst YTD",#N/A,TRUE,"Monthly PL"}</definedName>
    <definedName name="NEW_2_3" hidden="1">{"Act Vs Fcst YTD",#N/A,TRUE,"Monthly PL"}</definedName>
    <definedName name="NEW_2_4" hidden="1">{"Act Vs Fcst YTD",#N/A,TRUE,"Monthly PL"}</definedName>
    <definedName name="NEW_2_5" hidden="1">{"Act Vs Fcst YTD",#N/A,TRUE,"Monthly PL"}</definedName>
    <definedName name="NEW_3" hidden="1">{"Act Vs Fcst YTD",#N/A,TRUE,"Monthly PL"}</definedName>
    <definedName name="NEW_4" hidden="1">{"Act Vs Fcst YTD",#N/A,TRUE,"Monthly PL"}</definedName>
    <definedName name="NEW_5" hidden="1">{"Act Vs Fcst YTD",#N/A,TRUE,"Monthly PL"}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FS" hidden="1">{"'Eng (page2)'!$A$1:$D$52"}</definedName>
    <definedName name="nilitta" hidden="1">{"'Eng (page2)'!$A$1:$D$52"}</definedName>
    <definedName name="nin" hidden="1">{"'Model'!$A$1:$N$53"}</definedName>
    <definedName name="nm" hidden="1">{"'Eng (page2)'!$A$1:$D$52"}</definedName>
    <definedName name="nn" hidden="1">{"'Model'!$A$1:$N$53"}</definedName>
    <definedName name="nnn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e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ne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note" hidden="1">{"lev2ytd",#N/A,FALSE,"2_LEVYTD"}</definedName>
    <definedName name="note2" hidden="1">{"'Model'!$A$1:$N$53"}</definedName>
    <definedName name="NotUse" hidden="1">{"'ตัวอย่าง'!$A$1:$O$21"}</definedName>
    <definedName name="NRV_253" hidden="1">{"'Model'!$A$1:$N$53"}</definedName>
    <definedName name="nu" hidden="1">{"cashflow",#N/A,FALSE,"cash flow"}</definedName>
    <definedName name="Nup" hidden="1">#REF!</definedName>
    <definedName name="nut" hidden="1">{"Book Income",#N/A,FALSE,"B&amp;T";"Taxable Income",#N/A,FALSE,"B&amp;T"}</definedName>
    <definedName name="nvkjnfvf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nvkjnfvf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o_1" hidden="1">{#N/A,#N/A,FALSE,"Ocean";#N/A,#N/A,FALSE,"NewYork";#N/A,#N/A,FALSE,"Gateway";#N/A,#N/A,FALSE,"GVH";#N/A,#N/A,FALSE,"GVM";#N/A,#N/A,FALSE,"GVT"}</definedName>
    <definedName name="o_1_1" hidden="1">{#N/A,#N/A,FALSE,"Ocean";#N/A,#N/A,FALSE,"NewYork";#N/A,#N/A,FALSE,"Gateway";#N/A,#N/A,FALSE,"GVH";#N/A,#N/A,FALSE,"GVM";#N/A,#N/A,FALSE,"GVT"}</definedName>
    <definedName name="o_1_2" hidden="1">{#N/A,#N/A,FALSE,"Ocean";#N/A,#N/A,FALSE,"NewYork";#N/A,#N/A,FALSE,"Gateway";#N/A,#N/A,FALSE,"GVH";#N/A,#N/A,FALSE,"GVM";#N/A,#N/A,FALSE,"GVT"}</definedName>
    <definedName name="o_1_3" hidden="1">{#N/A,#N/A,FALSE,"Ocean";#N/A,#N/A,FALSE,"NewYork";#N/A,#N/A,FALSE,"Gateway";#N/A,#N/A,FALSE,"GVH";#N/A,#N/A,FALSE,"GVM";#N/A,#N/A,FALSE,"GVT"}</definedName>
    <definedName name="o_1_4" hidden="1">{#N/A,#N/A,FALSE,"Ocean";#N/A,#N/A,FALSE,"NewYork";#N/A,#N/A,FALSE,"Gateway";#N/A,#N/A,FALSE,"GVH";#N/A,#N/A,FALSE,"GVM";#N/A,#N/A,FALSE,"GVT"}</definedName>
    <definedName name="o_1_5" hidden="1">{#N/A,#N/A,FALSE,"Ocean";#N/A,#N/A,FALSE,"NewYork";#N/A,#N/A,FALSE,"Gateway";#N/A,#N/A,FALSE,"GVH";#N/A,#N/A,FALSE,"GVM";#N/A,#N/A,FALSE,"GVT"}</definedName>
    <definedName name="o_2" hidden="1">{#N/A,#N/A,FALSE,"Ocean";#N/A,#N/A,FALSE,"NewYork";#N/A,#N/A,FALSE,"Gateway";#N/A,#N/A,FALSE,"GVH";#N/A,#N/A,FALSE,"GVM";#N/A,#N/A,FALSE,"GVT"}</definedName>
    <definedName name="o_2_1" hidden="1">{#N/A,#N/A,FALSE,"Ocean";#N/A,#N/A,FALSE,"NewYork";#N/A,#N/A,FALSE,"Gateway";#N/A,#N/A,FALSE,"GVH";#N/A,#N/A,FALSE,"GVM";#N/A,#N/A,FALSE,"GVT"}</definedName>
    <definedName name="o_2_2" hidden="1">{#N/A,#N/A,FALSE,"Ocean";#N/A,#N/A,FALSE,"NewYork";#N/A,#N/A,FALSE,"Gateway";#N/A,#N/A,FALSE,"GVH";#N/A,#N/A,FALSE,"GVM";#N/A,#N/A,FALSE,"GVT"}</definedName>
    <definedName name="o_2_3" hidden="1">{#N/A,#N/A,FALSE,"Ocean";#N/A,#N/A,FALSE,"NewYork";#N/A,#N/A,FALSE,"Gateway";#N/A,#N/A,FALSE,"GVH";#N/A,#N/A,FALSE,"GVM";#N/A,#N/A,FALSE,"GVT"}</definedName>
    <definedName name="o_2_4" hidden="1">{#N/A,#N/A,FALSE,"Ocean";#N/A,#N/A,FALSE,"NewYork";#N/A,#N/A,FALSE,"Gateway";#N/A,#N/A,FALSE,"GVH";#N/A,#N/A,FALSE,"GVM";#N/A,#N/A,FALSE,"GVT"}</definedName>
    <definedName name="o_2_5" hidden="1">{#N/A,#N/A,FALSE,"Ocean";#N/A,#N/A,FALSE,"NewYork";#N/A,#N/A,FALSE,"Gateway";#N/A,#N/A,FALSE,"GVH";#N/A,#N/A,FALSE,"GVM";#N/A,#N/A,FALSE,"GVT"}</definedName>
    <definedName name="o_3" hidden="1">{#N/A,#N/A,FALSE,"Ocean";#N/A,#N/A,FALSE,"NewYork";#N/A,#N/A,FALSE,"Gateway";#N/A,#N/A,FALSE,"GVH";#N/A,#N/A,FALSE,"GVM";#N/A,#N/A,FALSE,"GVT"}</definedName>
    <definedName name="o_4" hidden="1">{#N/A,#N/A,FALSE,"Ocean";#N/A,#N/A,FALSE,"NewYork";#N/A,#N/A,FALSE,"Gateway";#N/A,#N/A,FALSE,"GVH";#N/A,#N/A,FALSE,"GVM";#N/A,#N/A,FALSE,"GVT"}</definedName>
    <definedName name="o_5" hidden="1">{#N/A,#N/A,FALSE,"Ocean";#N/A,#N/A,FALSE,"NewYork";#N/A,#N/A,FALSE,"Gateway";#N/A,#N/A,FALSE,"GVH";#N/A,#N/A,FALSE,"GVM";#N/A,#N/A,FALSE,"GVT"}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jokl" hidden="1">{"'Eng (page2)'!$A$1:$D$52"}</definedName>
    <definedName name="OK" hidden="1">{"'Model'!$A$1:$N$53"}</definedName>
    <definedName name="ok_1" hidden="1">{#N/A,#N/A,FALSE,"Gateway";#N/A,#N/A,FALSE,"NewYork";#N/A,#N/A,FALSE,"Ocean";#N/A,#N/A,FALSE,"GVH";#N/A,#N/A,FALSE,"GVM";#N/A,#N/A,FALSE,"GVT"}</definedName>
    <definedName name="ok_1_1" hidden="1">{#N/A,#N/A,FALSE,"Gateway";#N/A,#N/A,FALSE,"NewYork";#N/A,#N/A,FALSE,"Ocean";#N/A,#N/A,FALSE,"GVH";#N/A,#N/A,FALSE,"GVM";#N/A,#N/A,FALSE,"GVT"}</definedName>
    <definedName name="ok_1_2" hidden="1">{#N/A,#N/A,FALSE,"Gateway";#N/A,#N/A,FALSE,"NewYork";#N/A,#N/A,FALSE,"Ocean";#N/A,#N/A,FALSE,"GVH";#N/A,#N/A,FALSE,"GVM";#N/A,#N/A,FALSE,"GVT"}</definedName>
    <definedName name="ok_1_3" hidden="1">{#N/A,#N/A,FALSE,"Gateway";#N/A,#N/A,FALSE,"NewYork";#N/A,#N/A,FALSE,"Ocean";#N/A,#N/A,FALSE,"GVH";#N/A,#N/A,FALSE,"GVM";#N/A,#N/A,FALSE,"GVT"}</definedName>
    <definedName name="ok_1_4" hidden="1">{#N/A,#N/A,FALSE,"Gateway";#N/A,#N/A,FALSE,"NewYork";#N/A,#N/A,FALSE,"Ocean";#N/A,#N/A,FALSE,"GVH";#N/A,#N/A,FALSE,"GVM";#N/A,#N/A,FALSE,"GVT"}</definedName>
    <definedName name="ok_1_5" hidden="1">{#N/A,#N/A,FALSE,"Gateway";#N/A,#N/A,FALSE,"NewYork";#N/A,#N/A,FALSE,"Ocean";#N/A,#N/A,FALSE,"GVH";#N/A,#N/A,FALSE,"GVM";#N/A,#N/A,FALSE,"GVT"}</definedName>
    <definedName name="ok_2" hidden="1">{#N/A,#N/A,FALSE,"Gateway";#N/A,#N/A,FALSE,"NewYork";#N/A,#N/A,FALSE,"Ocean";#N/A,#N/A,FALSE,"GVH";#N/A,#N/A,FALSE,"GVM";#N/A,#N/A,FALSE,"GVT"}</definedName>
    <definedName name="ok_2_1" hidden="1">{#N/A,#N/A,FALSE,"Gateway";#N/A,#N/A,FALSE,"NewYork";#N/A,#N/A,FALSE,"Ocean";#N/A,#N/A,FALSE,"GVH";#N/A,#N/A,FALSE,"GVM";#N/A,#N/A,FALSE,"GVT"}</definedName>
    <definedName name="ok_2_2" hidden="1">{#N/A,#N/A,FALSE,"Gateway";#N/A,#N/A,FALSE,"NewYork";#N/A,#N/A,FALSE,"Ocean";#N/A,#N/A,FALSE,"GVH";#N/A,#N/A,FALSE,"GVM";#N/A,#N/A,FALSE,"GVT"}</definedName>
    <definedName name="ok_2_3" hidden="1">{#N/A,#N/A,FALSE,"Gateway";#N/A,#N/A,FALSE,"NewYork";#N/A,#N/A,FALSE,"Ocean";#N/A,#N/A,FALSE,"GVH";#N/A,#N/A,FALSE,"GVM";#N/A,#N/A,FALSE,"GVT"}</definedName>
    <definedName name="ok_2_4" hidden="1">{#N/A,#N/A,FALSE,"Gateway";#N/A,#N/A,FALSE,"NewYork";#N/A,#N/A,FALSE,"Ocean";#N/A,#N/A,FALSE,"GVH";#N/A,#N/A,FALSE,"GVM";#N/A,#N/A,FALSE,"GVT"}</definedName>
    <definedName name="ok_2_5" hidden="1">{#N/A,#N/A,FALSE,"Gateway";#N/A,#N/A,FALSE,"NewYork";#N/A,#N/A,FALSE,"Ocean";#N/A,#N/A,FALSE,"GVH";#N/A,#N/A,FALSE,"GVM";#N/A,#N/A,FALSE,"GVT"}</definedName>
    <definedName name="ok_3" hidden="1">{#N/A,#N/A,FALSE,"Gateway";#N/A,#N/A,FALSE,"NewYork";#N/A,#N/A,FALSE,"Ocean";#N/A,#N/A,FALSE,"GVH";#N/A,#N/A,FALSE,"GVM";#N/A,#N/A,FALSE,"GVT"}</definedName>
    <definedName name="ok_4" hidden="1">{#N/A,#N/A,FALSE,"Gateway";#N/A,#N/A,FALSE,"NewYork";#N/A,#N/A,FALSE,"Ocean";#N/A,#N/A,FALSE,"GVH";#N/A,#N/A,FALSE,"GVM";#N/A,#N/A,FALSE,"GVT"}</definedName>
    <definedName name="ok_5" hidden="1">{#N/A,#N/A,FALSE,"Gateway";#N/A,#N/A,FALSE,"NewYork";#N/A,#N/A,FALSE,"Ocean";#N/A,#N/A,FALSE,"GVH";#N/A,#N/A,FALSE,"GVM";#N/A,#N/A,FALSE,"GVT"}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 hidden="1">{"'connew '!$C$40:$C$60"}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OPLL" hidden="1">{"'Eng (page2)'!$A$1:$D$52"}</definedName>
    <definedName name="opop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o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opyt" hidden="1">#REF!</definedName>
    <definedName name="ora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derTable" hidden="1">#REF!</definedName>
    <definedName name="ot" hidden="1">{"'WWW'!$A$1:$J$18"}</definedName>
    <definedName name="oy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p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andL" hidden="1">#REF!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단계별" hidden="1">{#N/A,#N/A,TRUE,"일정"}</definedName>
    <definedName name="PIA" hidden="1">{#N/A,#N/A,FALSE,"상재GS";#N/A,#N/A,FALSE,"상재GM";#N/A,#N/A,FALSE,"건재";#N/A,#N/A,FALSE,"SBR";#N/A,#N/A,FALSE,"부품";#N/A,#N/A,FALSE,"기능자재";#N/A,#N/A,FALSE,"특수"}</definedName>
    <definedName name="PJ" hidden="1">{"'Eng (page2)'!$A$1:$D$52"}</definedName>
    <definedName name="PJIO" hidden="1">{#N/A,#N/A,FALSE,"보고";#N/A,#N/A,FALSE,"유첨"}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st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PRJE1" hidden="1">{"'Eng (page2)'!$A$1:$D$52"}</definedName>
    <definedName name="ProdForm" hidden="1">#REF!</definedName>
    <definedName name="Product" hidden="1">#REF!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TA" hidden="1">{"revsale",#N/A,FALSE,"REV-ยุพดี"}</definedName>
    <definedName name="pyb" hidden="1">{"'Sheet1'!$A$14:$L$181"}</definedName>
    <definedName name="q" hidden="1">{"'Model'!$A$1:$N$53"}</definedName>
    <definedName name="q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1kka" hidden="1">{"'Eng (page2)'!$A$1:$D$52"}</definedName>
    <definedName name="qa" hidden="1">{#N/A,#N/A,FALSE,"Monthly Rate By Activity";#N/A,#N/A,FALSE,"Hourly Rate By Activity";#N/A,#N/A,FALSE,"Monthly Rate By Custom Resource";#N/A,#N/A,FALSE,"Hourly Rate By Custom Resource"}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cc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l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l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" hidden="1">{"cashflow",#N/A,FALSE,"cash flow"}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qqq" hidden="1">{"'Eng (page2)'!$A$1:$D$52"}</definedName>
    <definedName name="QQW" hidden="1">{"'Eng (page2)'!$A$1:$D$52"}</definedName>
    <definedName name="qs" hidden="1">{"PRINT_EST",#N/A,FALSE,"ESTMON"}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hidden="1">{"'Eng (page2)'!$A$1:$D$52"}</definedName>
    <definedName name="qwe" hidden="1">{"'Eng (page2)'!$A$1:$D$52"}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r" hidden="1">{"'Eng (page2)'!$A$1:$D$52"}</definedName>
    <definedName name="qwqwq" hidden="1">{"cashflow",#N/A,FALSE,"cash flow"}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hidden="1">{"'Eng (page2)'!$A$1:$D$52"}</definedName>
    <definedName name="RAT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dd" hidden="1">[14]TP!#REF!</definedName>
    <definedName name="rdy" hidden="1">[14]TP!#REF!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r" hidden="1">#REF!</definedName>
    <definedName name="RER" hidden="1">{"'Eng (page2)'!$A$1:$D$52"}</definedName>
    <definedName name="rere" hidden="1">{"conso",#N/A,FALSE,"cash flow"}</definedName>
    <definedName name="resources" hidden="1">{#N/A,#N/A,FALSE,"Assessment";#N/A,#N/A,FALSE,"Staffing";#N/A,#N/A,FALSE,"Hires";#N/A,#N/A,FALSE,"Assumptions"}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fre" hidden="1">{"'Model'!$A$1:$N$53"}</definedName>
    <definedName name="rf" hidden="1">{#N/A,#N/A,FALSE,"상재GS";#N/A,#N/A,FALSE,"상재GM";#N/A,#N/A,FALSE,"건재";#N/A,#N/A,FALSE,"SBR";#N/A,#N/A,FALSE,"부품";#N/A,#N/A,FALSE,"기능자재";#N/A,#N/A,FALSE,"특수"}</definedName>
    <definedName name="rfsdxd" hidden="1">{"'Eng (page2)'!$A$1:$D$52"}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E_Owner" hidden="1">{"Book Income",#N/A,FALSE,"B&amp;T";"Taxable Income",#N/A,FALSE,"B&amp;T"}</definedName>
    <definedName name="RJO" hidden="1">{"'Eng (page2)'!$A$1:$D$52"}</definedName>
    <definedName name="RLA" hidden="1">{#N/A,#N/A,FALSE,"보고";#N/A,#N/A,FALSE,"유첨"}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hidden="1">{#N/A,#N/A,TRUE,"일정"}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hidden="1">{"'Eng (page2)'!$A$1:$D$52"}</definedName>
    <definedName name="rr" hidden="1">[4]PLANBS3!#REF!</definedName>
    <definedName name="RRE" hidden="1">{"'Eng (page2)'!$A$1:$D$52"}</definedName>
    <definedName name="rrer" hidden="1">{"'ตัวอย่าง'!$A$1:$O$21"}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ung" hidden="1">"sci"</definedName>
    <definedName name="rutrut" hidden="1">{"'Model'!$A$1:$N$53"}</definedName>
    <definedName name="ry" hidden="1">{"hilight1",#N/A,FALSE,"HILIGHT1"}</definedName>
    <definedName name="s." hidden="1">{"'Monthly'!$A$3:$U$60"}</definedName>
    <definedName name="s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a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AB" hidden="1">{"'Eng (page2)'!$A$1:$D$52"}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as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e" hidden="1">{"cashflow",#N/A,FALSE,"CASHFLOW "}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"BP1"</definedName>
    <definedName name="SAPBEXwbID" hidden="1">"3XQ19Z9RH9EGRBRG8QV0FOFLY"</definedName>
    <definedName name="SAPsysID" hidden="1">"708C5W7SBKP804JT78WJ0JNKI"</definedName>
    <definedName name="SAPwbID" hidden="1">"ARS"</definedName>
    <definedName name="saq" hidden="1">{"'Eng (page2)'!$A$1:$D$52"}</definedName>
    <definedName name="SAS" hidden="1">{"'Eng (page2)'!$A$1:$D$52"}</definedName>
    <definedName name="sassa" hidden="1">#REF!</definedName>
    <definedName name="SC" hidden="1">{"'Eng (page2)'!$A$1:$D$52"}</definedName>
    <definedName name="SCC" hidden="1">'[27]Wkgs_BS Lead'!#REF!</definedName>
    <definedName name="SCMT" hidden="1">{"'connew '!$C$40:$C$60"}</definedName>
    <definedName name="scs" hidden="1">{"'Eng (page2)'!$A$1:$D$52"}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c" hidden="1">{"'Model'!$A$1:$N$53"}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dsdsd" hidden="1">{"'Eng (page2)'!$A$1:$D$52"}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FFAESF" hidden="1">{"'Model'!$A$1:$N$53"}</definedName>
    <definedName name="sdgwaered" hidden="1">[1]DETAIL!#REF!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hidden="1">{"'Eng (page2)'!$A$1:$D$52"}</definedName>
    <definedName name="sdsd" hidden="1">{"'Model'!$A$1:$N$53"}</definedName>
    <definedName name="sdsds" hidden="1">#REF!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hidden="1">{#N/A,#N/A,FALSE,"Aging Summary";#N/A,#N/A,FALSE,"Ratio Analysis";#N/A,#N/A,FALSE,"Test 120 Day Accts";#N/A,#N/A,FALSE,"Tickmarks"}</definedName>
    <definedName name="sehw" hidden="1">{"'Eng (page2)'!$A$1:$D$52"}</definedName>
    <definedName name="SELECTOR" hidden="1">{#N/A,#N/A,TRUE,"일정"}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ncount" hidden="1">1</definedName>
    <definedName name="SEPFIX01" hidden="1">{"income",#N/A,FALSE,"INCOME"}</definedName>
    <definedName name="sfcxcxvx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2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sheh" hidden="1">{"'Eng (page2)'!$A$1:$D$52"}</definedName>
    <definedName name="siam" hidden="1">#REF!</definedName>
    <definedName name="Sine" hidden="1">{"'Eng (page2)'!$A$1:$D$52"}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pecialPrice" hidden="1">#REF!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d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d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{"Golf Assumptions",#N/A,FALSE,"Asu";"Golf PF1",#N/A,FALSE,"Golf";"Golf PF2",#N/A,FALSE,"Golf";"Golf Dep1",#N/A,FALSE,"Golf";"Golf Dep2",#N/A,FALSE,"Golf"}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hidden="1">{"'Eng (page2)'!$A$1:$D$52"}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mPL" hidden="1">{"PL for plan 96 2000",#N/A,FALSE,"Model";"BS for budget 96 2000",#N/A,FALSE,"Model"}</definedName>
    <definedName name="supawit" hidden="1">#REF!</definedName>
    <definedName name="sw" hidden="1">{"index",#N/A,FALSE,"INDEX"}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{"'Model'!$A$1:$N$53"}</definedName>
    <definedName name="t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T2004HP16" hidden="1">{#N/A,#N/A,TRUE,"일정"}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hidden="1">{#N/A,#N/A,TRUE,"일정"}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hidden="1">{#N/A,#N/A,FALSE,"Aging Summary";#N/A,#N/A,FALSE,"Ratio Analysis";#N/A,#N/A,FALSE,"Test 120 Day Accts";#N/A,#N/A,FALSE,"Tickmarks"}</definedName>
    <definedName name="TAK" hidden="1">{"'Eng (page2)'!$A$1:$D$52"}</definedName>
    <definedName name="tast" hidden="1">{"'connew '!$C$40:$C$60"}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" hidden="1">'[27]Wkgs_BS Lead'!#REF!</definedName>
    <definedName name="TCFPBOD" hidden="1">{"'Eng (page2)'!$A$1:$D$52"}</definedName>
    <definedName name="tck" hidden="1">#REF!</definedName>
    <definedName name="tckk" hidden="1">#REF!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 hidden="1">{"'Model'!$A$1:$N$53"}</definedName>
    <definedName name="tew" hidden="1">{"'Eng (page2)'!$A$1:$D$52"}</definedName>
    <definedName name="TextRefCopyRangeCount" hidden="1">18</definedName>
    <definedName name="tey" hidden="1">[14]TP!#REF!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rthtrhr" hidden="1">{"'Eng (page2)'!$A$1:$D$52"}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L" hidden="1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PC" hidden="1">#REF!</definedName>
    <definedName name="TQM_SK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hidden="1">{"'Model'!$A$1:$N$53"}</definedName>
    <definedName name="trew" hidden="1">{"'Eng (page2)'!$A$1:$D$52"}</definedName>
    <definedName name="trg" hidden="1">{"Sensitivity1",#N/A,FALSE,"Sensitivity";"Sensitivity2",#N/A,FALSE,"Sensitivity"}</definedName>
    <definedName name="TTE" hidden="1">{"'ตัวอย่าง'!$A$1:$O$21"}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m" hidden="1">{#N/A,#N/A,FALSE,"PEHD";#N/A,#N/A,FALSE,"PP";#N/A,#N/A,FALSE,"PVC-S";#N/A,#N/A,FALSE,"PVC-E"}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m" hidden="1">{"'Eng (page2)'!$A$1:$D$52"}</definedName>
    <definedName name="tun" hidden="1">{"'Model'!$A$1:$N$53"}</definedName>
    <definedName name="tunf" hidden="1">{"'Model'!$A$1:$N$53"}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hidden="1">{"'Eng (page2)'!$A$1:$D$52"}</definedName>
    <definedName name="twt" hidden="1">{#N/A,#N/A,FALSE,"PEHD";#N/A,#N/A,FALSE,"PP";#N/A,#N/A,FALSE,"PVC-S";#N/A,#N/A,FALSE,"PVC-E"}</definedName>
    <definedName name="tyt" hidden="1">[14]TP!#REF!</definedName>
    <definedName name="u" hidden="1">{"'Model'!$A$1:$N$53"}</definedName>
    <definedName name="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i" hidden="1">'[28]#REF'!$A$206:$Q$214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" hidden="1">{#N/A,#N/A,FALSE,"Aging Summary";#N/A,#N/A,FALSE,"Ratio Analysis";#N/A,#N/A,FALSE,"Test 120 Day Accts";#N/A,#N/A,FALSE,"Tickmarks"}</definedName>
    <definedName name="UOO" hidden="1">{"'Eng (page2)'!$A$1:$D$52"}</definedName>
    <definedName name="Uor" hidden="1">{"'Eng (page2)'!$A$1:$D$52"}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hidden="1">{"'Eng (page2)'!$A$1:$D$52"}</definedName>
    <definedName name="UU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_1" hidden="1">{#N/A,#N/A,FALSE,"Ocean";#N/A,#N/A,FALSE,"NewYork";#N/A,#N/A,FALSE,"Gateway";#N/A,#N/A,FALSE,"GVH";#N/A,#N/A,FALSE,"GVM";#N/A,#N/A,FALSE,"GVT"}</definedName>
    <definedName name="v_1_1" hidden="1">{#N/A,#N/A,FALSE,"Ocean";#N/A,#N/A,FALSE,"NewYork";#N/A,#N/A,FALSE,"Gateway";#N/A,#N/A,FALSE,"GVH";#N/A,#N/A,FALSE,"GVM";#N/A,#N/A,FALSE,"GVT"}</definedName>
    <definedName name="v_1_2" hidden="1">{#N/A,#N/A,FALSE,"Ocean";#N/A,#N/A,FALSE,"NewYork";#N/A,#N/A,FALSE,"Gateway";#N/A,#N/A,FALSE,"GVH";#N/A,#N/A,FALSE,"GVM";#N/A,#N/A,FALSE,"GVT"}</definedName>
    <definedName name="v_1_3" hidden="1">{#N/A,#N/A,FALSE,"Ocean";#N/A,#N/A,FALSE,"NewYork";#N/A,#N/A,FALSE,"Gateway";#N/A,#N/A,FALSE,"GVH";#N/A,#N/A,FALSE,"GVM";#N/A,#N/A,FALSE,"GVT"}</definedName>
    <definedName name="v_1_4" hidden="1">{#N/A,#N/A,FALSE,"Ocean";#N/A,#N/A,FALSE,"NewYork";#N/A,#N/A,FALSE,"Gateway";#N/A,#N/A,FALSE,"GVH";#N/A,#N/A,FALSE,"GVM";#N/A,#N/A,FALSE,"GVT"}</definedName>
    <definedName name="v_1_5" hidden="1">{#N/A,#N/A,FALSE,"Ocean";#N/A,#N/A,FALSE,"NewYork";#N/A,#N/A,FALSE,"Gateway";#N/A,#N/A,FALSE,"GVH";#N/A,#N/A,FALSE,"GVM";#N/A,#N/A,FALSE,"GVT"}</definedName>
    <definedName name="v_2" hidden="1">{#N/A,#N/A,FALSE,"Ocean";#N/A,#N/A,FALSE,"NewYork";#N/A,#N/A,FALSE,"Gateway";#N/A,#N/A,FALSE,"GVH";#N/A,#N/A,FALSE,"GVM";#N/A,#N/A,FALSE,"GVT"}</definedName>
    <definedName name="v_2_1" hidden="1">{#N/A,#N/A,FALSE,"Ocean";#N/A,#N/A,FALSE,"NewYork";#N/A,#N/A,FALSE,"Gateway";#N/A,#N/A,FALSE,"GVH";#N/A,#N/A,FALSE,"GVM";#N/A,#N/A,FALSE,"GVT"}</definedName>
    <definedName name="v_2_2" hidden="1">{#N/A,#N/A,FALSE,"Ocean";#N/A,#N/A,FALSE,"NewYork";#N/A,#N/A,FALSE,"Gateway";#N/A,#N/A,FALSE,"GVH";#N/A,#N/A,FALSE,"GVM";#N/A,#N/A,FALSE,"GVT"}</definedName>
    <definedName name="v_2_3" hidden="1">{#N/A,#N/A,FALSE,"Ocean";#N/A,#N/A,FALSE,"NewYork";#N/A,#N/A,FALSE,"Gateway";#N/A,#N/A,FALSE,"GVH";#N/A,#N/A,FALSE,"GVM";#N/A,#N/A,FALSE,"GVT"}</definedName>
    <definedName name="v_2_4" hidden="1">{#N/A,#N/A,FALSE,"Ocean";#N/A,#N/A,FALSE,"NewYork";#N/A,#N/A,FALSE,"Gateway";#N/A,#N/A,FALSE,"GVH";#N/A,#N/A,FALSE,"GVM";#N/A,#N/A,FALSE,"GVT"}</definedName>
    <definedName name="v_2_5" hidden="1">{#N/A,#N/A,FALSE,"Ocean";#N/A,#N/A,FALSE,"NewYork";#N/A,#N/A,FALSE,"Gateway";#N/A,#N/A,FALSE,"GVH";#N/A,#N/A,FALSE,"GVM";#N/A,#N/A,FALSE,"GVT"}</definedName>
    <definedName name="v_3" hidden="1">{#N/A,#N/A,FALSE,"Ocean";#N/A,#N/A,FALSE,"NewYork";#N/A,#N/A,FALSE,"Gateway";#N/A,#N/A,FALSE,"GVH";#N/A,#N/A,FALSE,"GVM";#N/A,#N/A,FALSE,"GVT"}</definedName>
    <definedName name="v_4" hidden="1">{#N/A,#N/A,FALSE,"Ocean";#N/A,#N/A,FALSE,"NewYork";#N/A,#N/A,FALSE,"Gateway";#N/A,#N/A,FALSE,"GVH";#N/A,#N/A,FALSE,"GVM";#N/A,#N/A,FALSE,"GVT"}</definedName>
    <definedName name="v_5" hidden="1">{#N/A,#N/A,FALSE,"Ocean";#N/A,#N/A,FALSE,"NewYork";#N/A,#N/A,FALSE,"Gateway";#N/A,#N/A,FALSE,"GVH";#N/A,#N/A,FALSE,"GVM";#N/A,#N/A,FALSE,"GVT"}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300_1" hidden="1">{"'Eng (page2)'!$A$1:$D$52"}</definedName>
    <definedName name="vbcxzz" hidden="1">{"'ตัวอย่าง'!$A$1:$O$21"}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gw" hidden="1">{"'Eng (page2)'!$A$1:$D$52"}</definedName>
    <definedName name="VLI" hidden="1">{"'Proposal Balance Sheet'!$A$268:$L$320"}</definedName>
    <definedName name="vssvs" hidden="1">#REF!</definedName>
    <definedName name="vsvsvs" hidden="1">#REF!</definedName>
    <definedName name="VTM_1" hidden="1">#REF!</definedName>
    <definedName name="VTM_10" hidden="1">#REF!</definedName>
    <definedName name="VTM_1229001" hidden="1">#REF!</definedName>
    <definedName name="VTM_1315205" hidden="1">[29]L300!#REF!</definedName>
    <definedName name="VTM_14402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8" hidden="1" xml:space="preserve">                   [30]GE111!$E$5</definedName>
    <definedName name="VTM_9" hidden="1">#REF!</definedName>
    <definedName name="vv" hidden="1">{"'Model'!$A$1:$N$53"}</definedName>
    <definedName name="vvv" hidden="1">{"'Model'!$A$1:$N$53"}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" hidden="1">{"'ตัวอย่าง'!$A$1:$O$21"}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" hidden="1">{"'Eng (page2)'!$A$1:$D$52"}</definedName>
    <definedName name="wer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erw" hidden="1">{#N/A,#N/A,FALSE,"MAIN";#N/A,#N/A,FALSE,"ACTvsBUD"}</definedName>
    <definedName name="werwer" hidden="1">{"'Model'!$A$1:$N$53"}</definedName>
    <definedName name="werwethg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M" hidden="1">{#N/A,#N/A,FALSE,"보고";#N/A,#N/A,FALSE,"유첨"}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hidden="1">{#N/A,#N/A,TRUE,"SUM";#N/A,#N/A,TRUE,"EE";#N/A,#N/A,TRUE,"AC";#N/A,#N/A,TRUE,"SN"}</definedName>
    <definedName name="wrn.ACCEL._.PERF." hidden="1">{#N/A,#N/A,FALSE,"입력SHT"}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3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print." hidden="1">{"profit",#N/A,FALSE,"P&amp;L";"cap",#N/A,FALSE,"Capital";"cash",#N/A,FALSE,"Cash Flow";"bs",#N/A,FALSE,"Bal Sheet"}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1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1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2_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_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_Sht_Inc_Stmt." hidden="1">{"Income_Statement",#N/A,FALSE,"XNV";"Balance_Sheet",#N/A,FALSE,"XNV"}</definedName>
    <definedName name="wrn.BALANCE." hidden="1">{"balance",#N/A,FALSE,"BALANCE"}</definedName>
    <definedName name="wrn.Balance_Sheet." hidden="1">{"Balance_Sheet",#N/A,FALSE,"XNV"}</definedName>
    <definedName name="wrn.balsheet." hidden="1">{#N/A,#N/A,FALSE,"Bal Sheet"}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oard._.Report." hidden="1">{#N/A,#N/A,FALSE,"p&amp;l sum";#N/A,#N/A,FALSE,"mth comment";#N/A,#N/A,FALSE,"ytd comment";#N/A,#N/A,FALSE,"p&amp;l";#N/A,#N/A,FALSE,"summary";#N/A,#N/A,FALSE,"ElecPerf";#N/A,#N/A,FALSE,"Sales Perf (Allgas)";#N/A,#N/A,FALSE,"ElecMargin";#N/A,#N/A,FALSE,"Segment Profit (Allgas)";#N/A,#N/A,FALSE,"Homesuite Report"}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hidden="1">{#N/A,#N/A,FALSE,"보고";#N/A,#N/A,FALSE,"유첨"}</definedName>
    <definedName name="wrn.capital." hidden="1">{"cap",#N/A,FALSE,"Capital"}</definedName>
    <definedName name="wrn.cash." hidden="1">{"cash",#N/A,FALSE,"Cash Flow"}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EBITDA._.Print._.Range." hidden="1">{"EBITDA Print Range",#N/A,FALSE,"EBITDA"}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02." hidden="1">{#N/A,#N/A,FALSE,"F-02,03"}</definedName>
    <definedName name="wrn.F03." hidden="1">{#N/A,#N/A,FALSE,"F-02,03"}</definedName>
    <definedName name="wrn.fc." hidden="1">{"letter",#N/A,FALSE,"Letter";"amort",#N/A,FALSE,"Amort"}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IX._1" hidden="1">{#N/A,#N/A,FALSE,"TL";#N/A,#N/A,FALSE,"KK";#N/A,#N/A,FALSE,"TS";#N/A,#N/A,FALSE,"KW";#N/A,#N/A,FALSE,"LP";#N/A,#N/A,FALSE,"DC"}</definedName>
    <definedName name="wrn.FIX._1_1" hidden="1">{#N/A,#N/A,FALSE,"TL";#N/A,#N/A,FALSE,"KK";#N/A,#N/A,FALSE,"TS";#N/A,#N/A,FALSE,"KW";#N/A,#N/A,FALSE,"LP";#N/A,#N/A,FALSE,"DC"}</definedName>
    <definedName name="wrn.FIX._1_1_1" hidden="1">{#N/A,#N/A,FALSE,"TL";#N/A,#N/A,FALSE,"KK";#N/A,#N/A,FALSE,"TS";#N/A,#N/A,FALSE,"KW";#N/A,#N/A,FALSE,"LP";#N/A,#N/A,FALSE,"DC"}</definedName>
    <definedName name="wrn.FIX._1_1_1_1" hidden="1">{#N/A,#N/A,FALSE,"TL";#N/A,#N/A,FALSE,"KK";#N/A,#N/A,FALSE,"TS";#N/A,#N/A,FALSE,"KW";#N/A,#N/A,FALSE,"LP";#N/A,#N/A,FALSE,"DC"}</definedName>
    <definedName name="wrn.FIX._1_1_2" hidden="1">{#N/A,#N/A,FALSE,"TL";#N/A,#N/A,FALSE,"KK";#N/A,#N/A,FALSE,"TS";#N/A,#N/A,FALSE,"KW";#N/A,#N/A,FALSE,"LP";#N/A,#N/A,FALSE,"DC"}</definedName>
    <definedName name="wrn.FIX._1_2" hidden="1">{#N/A,#N/A,FALSE,"TL";#N/A,#N/A,FALSE,"KK";#N/A,#N/A,FALSE,"TS";#N/A,#N/A,FALSE,"KW";#N/A,#N/A,FALSE,"LP";#N/A,#N/A,FALSE,"DC"}</definedName>
    <definedName name="wrn.FIX._1_2_1" hidden="1">{#N/A,#N/A,FALSE,"TL";#N/A,#N/A,FALSE,"KK";#N/A,#N/A,FALSE,"TS";#N/A,#N/A,FALSE,"KW";#N/A,#N/A,FALSE,"LP";#N/A,#N/A,FALSE,"DC"}</definedName>
    <definedName name="wrn.FIX._1_3" hidden="1">{#N/A,#N/A,FALSE,"TL";#N/A,#N/A,FALSE,"KK";#N/A,#N/A,FALSE,"TS";#N/A,#N/A,FALSE,"KW";#N/A,#N/A,FALSE,"LP";#N/A,#N/A,FALSE,"DC"}</definedName>
    <definedName name="wrn.FIX._2" hidden="1">{#N/A,#N/A,FALSE,"TL";#N/A,#N/A,FALSE,"KK";#N/A,#N/A,FALSE,"TS";#N/A,#N/A,FALSE,"KW";#N/A,#N/A,FALSE,"LP";#N/A,#N/A,FALSE,"DC"}</definedName>
    <definedName name="wrn.FIX._2_1" hidden="1">{#N/A,#N/A,FALSE,"TL";#N/A,#N/A,FALSE,"KK";#N/A,#N/A,FALSE,"TS";#N/A,#N/A,FALSE,"KW";#N/A,#N/A,FALSE,"LP";#N/A,#N/A,FALSE,"DC"}</definedName>
    <definedName name="wrn.FIX._3" hidden="1">{#N/A,#N/A,FALSE,"TL";#N/A,#N/A,FALSE,"KK";#N/A,#N/A,FALSE,"TS";#N/A,#N/A,FALSE,"KW";#N/A,#N/A,FALSE,"LP";#N/A,#N/A,FALSE,"DC"}</definedName>
    <definedName name="wrn.FIX._4" hidden="1">{#N/A,#N/A,FALSE,"TL";#N/A,#N/A,FALSE,"KK";#N/A,#N/A,FALSE,"TS";#N/A,#N/A,FALSE,"KW";#N/A,#N/A,FALSE,"LP";#N/A,#N/A,FALSE,"DC"}</definedName>
    <definedName name="wrn.FIX._5" hidden="1">{#N/A,#N/A,FALSE,"TL";#N/A,#N/A,FALSE,"KK";#N/A,#N/A,FALSE,"TS";#N/A,#N/A,FALSE,"KW";#N/A,#N/A,FALSE,"LP";#N/A,#N/A,FALSE,"DC"}</definedName>
    <definedName name="wrn.FIXED._.ASSETS.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IXED._.ASSETS.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1." hidden="1">{#N/A,#N/A,FALSE,"COMP"}</definedName>
    <definedName name="wrn.FOUR._.SHEETS." hidden="1">{#N/A,#N/A,FALSE,"PEHD";#N/A,#N/A,FALSE,"PP";#N/A,#N/A,FALSE,"PVC-S";#N/A,#N/A,FALSE,"PVC-E"}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1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1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2_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_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come_Statement." hidden="1">{"Income_Statement",#N/A,FALSE,"XNV"}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WG._.Plant." hidden="1">{"KWG Current month TB. &amp; B / T",#N/A,FALSE,"DOMESTIC &amp; EXPORT_KWG";"KWG YTD TB. &amp; B / T",#N/A,FALSE,"DOMESTIC &amp; EXPORT_KWG"}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gtReport." hidden="1">{#N/A,#N/A,FALSE,"Summary RA";#N/A,#N/A,FALSE,"EleF";#N/A,#N/A,FALSE,"ElefSum";#N/A,#N/A,FALSE,"Elec TOT";#N/A,#N/A,FALSE,"Elec QLD";#N/A,#N/A,FALSE,"Elec SEQ";#N/A,#N/A,FALSE,"Elec ROQ";#N/A,#N/A,FALSE,"Elec INT";#N/A,#N/A,FALSE,"Elec NSW";#N/A,#N/A,FALSE,"Elec VIC";#N/A,#N/A,FALSE,"TOT SEQ";#N/A,#N/A,FALSE,"NGF";#N/A,#N/A,FALSE,"NGC SEQ";#N/A,#N/A,FALSE,"NGC TOT";#N/A,#N/A,FALSE,"NGC ROQ";#N/A,#N/A,FALSE,"NGC INT";#N/A,#N/A,FALSE,"NGC NSW";#N/A,#N/A,FALSE,"NGC VIC";#N/A,#N/A,FALSE,"LPG";#N/A,#N/A,FALSE,"vap2";#N/A,#N/A,FALSE,"vap"}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PL._.Act._.Vs._.Fcst._.YTD." hidden="1">{"Act Vs Fcst YTD",#N/A,TRUE,"Monthly PL"}</definedName>
    <definedName name="wrn.Monthly._.PL._.Act._.Vs._.Fcst._.YTD._1" hidden="1">{"Act Vs Fcst YTD",#N/A,TRUE,"Monthly PL"}</definedName>
    <definedName name="wrn.Monthly._.PL._.Act._.Vs._.Fcst._.YTD._1_1" hidden="1">{"Act Vs Fcst YTD",#N/A,TRUE,"Monthly PL"}</definedName>
    <definedName name="wrn.Monthly._.PL._.Act._.Vs._.Fcst._.YTD._1_2" hidden="1">{"Act Vs Fcst YTD",#N/A,TRUE,"Monthly PL"}</definedName>
    <definedName name="wrn.Monthly._.PL._.Act._.Vs._.Fcst._.YTD._1_3" hidden="1">{"Act Vs Fcst YTD",#N/A,TRUE,"Monthly PL"}</definedName>
    <definedName name="wrn.Monthly._.PL._.Act._.Vs._.Fcst._.YTD._1_4" hidden="1">{"Act Vs Fcst YTD",#N/A,TRUE,"Monthly PL"}</definedName>
    <definedName name="wrn.Monthly._.PL._.Act._.Vs._.Fcst._.YTD._1_5" hidden="1">{"Act Vs Fcst YTD",#N/A,TRUE,"Monthly PL"}</definedName>
    <definedName name="wrn.Monthly._.PL._.Act._.Vs._.Fcst._.YTD._2" hidden="1">{"Act Vs Fcst YTD",#N/A,TRUE,"Monthly PL"}</definedName>
    <definedName name="wrn.Monthly._.PL._.Act._.Vs._.Fcst._.YTD._2_1" hidden="1">{"Act Vs Fcst YTD",#N/A,TRUE,"Monthly PL"}</definedName>
    <definedName name="wrn.Monthly._.PL._.Act._.Vs._.Fcst._.YTD._2_2" hidden="1">{"Act Vs Fcst YTD",#N/A,TRUE,"Monthly PL"}</definedName>
    <definedName name="wrn.Monthly._.PL._.Act._.Vs._.Fcst._.YTD._2_3" hidden="1">{"Act Vs Fcst YTD",#N/A,TRUE,"Monthly PL"}</definedName>
    <definedName name="wrn.Monthly._.PL._.Act._.Vs._.Fcst._.YTD._2_4" hidden="1">{"Act Vs Fcst YTD",#N/A,TRUE,"Monthly PL"}</definedName>
    <definedName name="wrn.Monthly._.PL._.Act._.Vs._.Fcst._.YTD._2_5" hidden="1">{"Act Vs Fcst YTD",#N/A,TRUE,"Monthly PL"}</definedName>
    <definedName name="wrn.Monthly._.PL._.Act._.Vs._.Fcst._.YTD._3" hidden="1">{"Act Vs Fcst YTD",#N/A,TRUE,"Monthly PL"}</definedName>
    <definedName name="wrn.Monthly._.PL._.Act._.Vs._.Fcst._.YTD._4" hidden="1">{"Act Vs Fcst YTD",#N/A,TRUE,"Monthly PL"}</definedName>
    <definedName name="wrn.Monthly._.PL._.Act._.Vs._.Fcst._.YTD._5" hidden="1">{"Act Vs Fcst YTD",#N/A,TRUE,"Monthly PL"}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1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l." hidden="1">{"profit",#N/A,FALSE,"P&amp;L"}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1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1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2_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_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{#N/A,#N/A,FALSE,"Gateway";#N/A,#N/A,FALSE,"NewYork";#N/A,#N/A,FALSE,"Ocean";#N/A,#N/A,FALSE,"GVH";#N/A,#N/A,FALSE,"GVM";#N/A,#N/A,FALSE,"GVT"}</definedName>
    <definedName name="wrn.print._.all._1" hidden="1">{#N/A,#N/A,FALSE,"Gateway";#N/A,#N/A,FALSE,"NewYork";#N/A,#N/A,FALSE,"Ocean";#N/A,#N/A,FALSE,"GVH";#N/A,#N/A,FALSE,"GVM";#N/A,#N/A,FALSE,"GVT"}</definedName>
    <definedName name="wrn.print._.all._1_1" hidden="1">{#N/A,#N/A,FALSE,"Gateway";#N/A,#N/A,FALSE,"NewYork";#N/A,#N/A,FALSE,"Ocean";#N/A,#N/A,FALSE,"GVH";#N/A,#N/A,FALSE,"GVM";#N/A,#N/A,FALSE,"GVT"}</definedName>
    <definedName name="wrn.print._.all._1_2" hidden="1">{#N/A,#N/A,FALSE,"Gateway";#N/A,#N/A,FALSE,"NewYork";#N/A,#N/A,FALSE,"Ocean";#N/A,#N/A,FALSE,"GVH";#N/A,#N/A,FALSE,"GVM";#N/A,#N/A,FALSE,"GVT"}</definedName>
    <definedName name="wrn.print._.all._1_3" hidden="1">{#N/A,#N/A,FALSE,"Gateway";#N/A,#N/A,FALSE,"NewYork";#N/A,#N/A,FALSE,"Ocean";#N/A,#N/A,FALSE,"GVH";#N/A,#N/A,FALSE,"GVM";#N/A,#N/A,FALSE,"GVT"}</definedName>
    <definedName name="wrn.print._.all._1_4" hidden="1">{#N/A,#N/A,FALSE,"Gateway";#N/A,#N/A,FALSE,"NewYork";#N/A,#N/A,FALSE,"Ocean";#N/A,#N/A,FALSE,"GVH";#N/A,#N/A,FALSE,"GVM";#N/A,#N/A,FALSE,"GVT"}</definedName>
    <definedName name="wrn.print._.all._1_5" hidden="1">{#N/A,#N/A,FALSE,"Gateway";#N/A,#N/A,FALSE,"NewYork";#N/A,#N/A,FALSE,"Ocean";#N/A,#N/A,FALSE,"GVH";#N/A,#N/A,FALSE,"GVM";#N/A,#N/A,FALSE,"GVT"}</definedName>
    <definedName name="wrn.print._.all._2" hidden="1">{#N/A,#N/A,FALSE,"Gateway";#N/A,#N/A,FALSE,"NewYork";#N/A,#N/A,FALSE,"Ocean";#N/A,#N/A,FALSE,"GVH";#N/A,#N/A,FALSE,"GVM";#N/A,#N/A,FALSE,"GVT"}</definedName>
    <definedName name="wrn.print._.all._2_1" hidden="1">{#N/A,#N/A,FALSE,"Gateway";#N/A,#N/A,FALSE,"NewYork";#N/A,#N/A,FALSE,"Ocean";#N/A,#N/A,FALSE,"GVH";#N/A,#N/A,FALSE,"GVM";#N/A,#N/A,FALSE,"GVT"}</definedName>
    <definedName name="wrn.print._.all._2_2" hidden="1">{#N/A,#N/A,FALSE,"Gateway";#N/A,#N/A,FALSE,"NewYork";#N/A,#N/A,FALSE,"Ocean";#N/A,#N/A,FALSE,"GVH";#N/A,#N/A,FALSE,"GVM";#N/A,#N/A,FALSE,"GVT"}</definedName>
    <definedName name="wrn.print._.all._2_3" hidden="1">{#N/A,#N/A,FALSE,"Gateway";#N/A,#N/A,FALSE,"NewYork";#N/A,#N/A,FALSE,"Ocean";#N/A,#N/A,FALSE,"GVH";#N/A,#N/A,FALSE,"GVM";#N/A,#N/A,FALSE,"GVT"}</definedName>
    <definedName name="wrn.print._.all._2_4" hidden="1">{#N/A,#N/A,FALSE,"Gateway";#N/A,#N/A,FALSE,"NewYork";#N/A,#N/A,FALSE,"Ocean";#N/A,#N/A,FALSE,"GVH";#N/A,#N/A,FALSE,"GVM";#N/A,#N/A,FALSE,"GVT"}</definedName>
    <definedName name="wrn.print._.all._2_5" hidden="1">{#N/A,#N/A,FALSE,"Gateway";#N/A,#N/A,FALSE,"NewYork";#N/A,#N/A,FALSE,"Ocean";#N/A,#N/A,FALSE,"GVH";#N/A,#N/A,FALSE,"GVM";#N/A,#N/A,FALSE,"GVT"}</definedName>
    <definedName name="wrn.print._.all._3" hidden="1">{#N/A,#N/A,FALSE,"Gateway";#N/A,#N/A,FALSE,"NewYork";#N/A,#N/A,FALSE,"Ocean";#N/A,#N/A,FALSE,"GVH";#N/A,#N/A,FALSE,"GVM";#N/A,#N/A,FALSE,"GVT"}</definedName>
    <definedName name="wrn.print._.all._4" hidden="1">{#N/A,#N/A,FALSE,"Gateway";#N/A,#N/A,FALSE,"NewYork";#N/A,#N/A,FALSE,"Ocean";#N/A,#N/A,FALSE,"GVH";#N/A,#N/A,FALSE,"GVM";#N/A,#N/A,FALSE,"GVT"}</definedName>
    <definedName name="wrn.print._.all._5" hidden="1">{#N/A,#N/A,FALSE,"Gateway";#N/A,#N/A,FALSE,"NewYork";#N/A,#N/A,FALSE,"Ocean";#N/A,#N/A,FALSE,"GVH";#N/A,#N/A,FALSE,"GVM";#N/A,#N/A,FALSE,"GVT"}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port2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1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1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2_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_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TEMENT." hidden="1">{#N/A,#N/A,FALSE,"Sheet2"}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tmnts._.for._.96._.2000._.budget." hidden="1">{"PL for plan 96 2000",#N/A,FALSE,"Model";"BS for budget 96 2000",#N/A,FALSE,"Model"}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For1996." hidden="1">{"Monthly PL 1996",#N/A,TRUE,"Model";"SummAss",#N/A,TRUE,"MainAss";"Sales1996",#N/A,TRUE,"Model";"Inventories1996",#N/A,TRUE,"Model"}</definedName>
    <definedName name="wrn.Supplemental._.Information." hidden="1">{#N/A,#N/A,FALSE,"Assumptions";#N/A,#N/A,FALSE,"DNP Expense Summary";#N/A,#N/A,FALSE,"Sensitivity Analysis"}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est2." hidden="1">{#N/A,#N/A,FALSE,"SUMMARY"}</definedName>
    <definedName name="wrn.test3." hidden="1">{#N/A,#N/A,FALSE,"SUMMARY"}</definedName>
    <definedName name="wrn.TL._.Plant." hidden="1">{"TL Current month TB. &amp; B / T",#N/A,FALSE,"DOMESTIC &amp; EXPORT_TL";"TL YTD TB. &amp; B / T",#N/A,FALSE,"DOMESTIC &amp; EXPORT_TL"}</definedName>
    <definedName name="wrn.TOTAL." hidden="1">{#N/A,#N/A,FALSE,"INCOME";#N/A,#N/A,FALSE,"BG1-QUARTERLY";#N/A,#N/A,FALSE,"BG1-MONTHLY"}</definedName>
    <definedName name="wrn.Total._.F_CS." hidden="1">{"c&amp;FS_total",#N/A,FALSE,"F&amp;CS-lc";"C&amp;FS_business",#N/A,FALSE,"F&amp;CS-lc";"C&amp;FS_infrastructure",#N/A,FALSE,"F&amp;CS-lc"}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hidden="1">{"IM_total",#N/A,FALSE,"IM-lc";"IM_business",#N/A,FALSE,"IM-lc";"IM_infrastructure",#N/A,FALSE,"IM-lc"}</definedName>
    <definedName name="wrn.Total_IM_US." hidden="1">{"IM_total_US$",#N/A,FALSE,"IM-US$";"IM_business_US$",#N/A,FALSE,"IM-US$";"IM_infrastructure_US$",#N/A,FALSE,"IM-US$"}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vd." hidden="1">{#N/A,#N/A,TRUE,"BT M200 da 10x20"}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rn1.opm" hidden="1">{"Index",#N/A,FALSE,"Header Pages";"Commercial Header",#N/A,FALSE,"Header Pages";"Staff Header",#N/A,FALSE,"Header Pages";"Staff Page 1",#N/A,FALSE,"Employee Safety";"Staff Page 2",#N/A,FALSE,"Sales";"Staff Page 3",#N/A,FALSE,"Productivity";"Customer Header",#N/A,FALSE,"Header Pages";"Customer Page 1",#N/A,FALSE,"Service Quality";"Customer Page 2",#N/A,FALSE,"Price, Corporate";"Customer Page 3",#N/A,FALSE,"Customer Numbers";"Customer Page 4",#N/A,FALSE,"Product Quality";"Improvement Header",#N/A,FALSE,"Header Pages";"Improvement Page 1",#N/A,FALSE,"Safety";"Improvement Page 2",#N/A,FALSE,"Demand"}</definedName>
    <definedName name="wrn2.allprint" hidden="1">{"profit",#N/A,FALSE,"P&amp;L";"cap",#N/A,FALSE,"Capital";"cash",#N/A,FALSE,"Cash Flow";"bs",#N/A,FALSE,"Bal Sheet"}</definedName>
    <definedName name="WRNCAPA2" hidden="1">{#N/A,#N/A,FALSE,"보고";#N/A,#N/A,FALSE,"유첨"}</definedName>
    <definedName name="ws" hidden="1">{0}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www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wwwewe" hidden="1">{"'ตัวอย่าง'!$A$1:$O$21"}</definedName>
    <definedName name="xasas" hidden="1">{"sales",#N/A,FALSE,"SALES"}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dfk.jxsyr" hidden="1">{"'Eng (page2)'!$A$1:$D$52"}</definedName>
    <definedName name="XREF_COLUMN_1" hidden="1">#REF!</definedName>
    <definedName name="XREF_COLUMN_5" hidden="1">#REF!</definedName>
    <definedName name="XRefActiveRow" hidden="1">#REF!</definedName>
    <definedName name="XRefColumnsCount" hidden="1">1</definedName>
    <definedName name="XRefCopy1" hidden="1">'[31]Wkgs_BS Lead'!#REF!</definedName>
    <definedName name="XRefCopy13" hidden="1">'[32]Fixed asset register'!#REF!</definedName>
    <definedName name="XRefCopy13Row" hidden="1">[32]XREF!#REF!</definedName>
    <definedName name="XRefCopy14" hidden="1">'[32]Fixed asset register'!#REF!</definedName>
    <definedName name="XRefCopy14Row" hidden="1">[32]XREF!#REF!</definedName>
    <definedName name="XRefCopy15Row" hidden="1">[32]XREF!#REF!</definedName>
    <definedName name="XRefCopy1Row" hidden="1">#REF!</definedName>
    <definedName name="XRefCopy2" hidden="1">[33]L310!#REF!</definedName>
    <definedName name="XRefCopy2Row" hidden="1">#REF!</definedName>
    <definedName name="XRefCopy3" hidden="1">'[34]ATT 2 Tax Calculation'!#REF!</definedName>
    <definedName name="XRefCopy3Row" hidden="1">#REF!</definedName>
    <definedName name="XRefCopy4Row" hidden="1">[32]XREF!#REF!</definedName>
    <definedName name="XRefCopy6" hidden="1">#REF!</definedName>
    <definedName name="XRefCopy7Row" hidden="1">[32]XREF!#REF!</definedName>
    <definedName name="XRefCopyRangeCount" hidden="1">1</definedName>
    <definedName name="XRefPaste12Row" hidden="1">[32]XREF!#REF!</definedName>
    <definedName name="XRefPaste13Row" hidden="1">[32]XREF!#REF!</definedName>
    <definedName name="XRefPaste14Row" hidden="1">[32]XREF!#REF!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6Row" hidden="1">[32]XREF!#REF!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sd" hidden="1">#REF!</definedName>
    <definedName name="XWC" hidden="1">{"'Eng (page2)'!$A$1:$D$52"}</definedName>
    <definedName name="xwee" hidden="1">{"'Model'!$A$1:$N$53"}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1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2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2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3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_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y8yjji" hidden="1">#REF!</definedName>
    <definedName name="yao" hidden="1">{"'Model'!$A$1:$N$53"}</definedName>
    <definedName name="yhn" hidden="1">{"'Eng (page2)'!$A$1:$D$52"}</definedName>
    <definedName name="y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 hidden="1">{"hilight2",#N/A,FALSE,"HILIGHT2"}</definedName>
    <definedName name="YO" hidden="1">#REF!</definedName>
    <definedName name="yrc" hidden="1">[14]TP!#REF!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" hidden="1">{#N/A,#N/A,FALSE,"Aging Summary";#N/A,#N/A,FALSE,"Ratio Analysis";#N/A,#N/A,FALSE,"Test 120 Day Accts";#N/A,#N/A,FALSE,"Tickmarks"}</definedName>
    <definedName name="yuy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1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1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2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2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3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4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_5" hidden="1">{"FIX ASSETS PAGE 1",#N/A,TRUE,"FIXED ASSETS";"FIX ASSETS PAGE 2",#N/A,TRUE,"FIXED ASSETS";"FIX ASSETS PAGE 3",#N/A,TRUE,"FIXED ASSETS";"FIX ASSETS PAGE 4",#N/A,TRUE,"FIXED ASSETS";"FIX ASSETS PAGE 5",#N/A,TRUE,"FIXED ASSETS";"FIX ASSETS PAGE 6",#N/A,TRUE,"FIXED ASSETS";"FIX ASSETS PAGE 7",#N/A,TRUE,"FIXED ASSETS"}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#REF!</definedName>
    <definedName name="z" hidden="1">{"'Model'!$A$1:$N$53"}</definedName>
    <definedName name="Z_0CCEA51C_6B5A_492A_905D_2F185A7C043A_.wvu.PrintArea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3783511_164C_11D6_AF80_00B0D0D37522_.wvu.PrintAre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'[35]P&amp;L'!$D$1:$F$65536,'[35]P&amp;L'!$H$1:$O$65536,'[35]P&amp;L'!$S$1:$U$65536,'[35]P&amp;L'!$W$1:$AD$65536,'[35]P&amp;L'!$AG$1:$AI$65536,'[35]P&amp;L'!$AK$1:$AR$65536</definedName>
    <definedName name="Z_947F83E2_2FC3_11D4_8F9E_00A024037BF9_.wvu.Rows" hidden="1">[35]detail!$A$125:$IV$132,[35]detail!$A$137:$IV$144</definedName>
    <definedName name="Z_9668DB74_F6B7_11D5_84F8_00C04F163E1C_.wvu.Cols" hidden="1">'[36]Q2 EXPECTED'!$B$1:$B$65536,'[36]Q2 EXPECTED'!$K$1:$L$65536</definedName>
    <definedName name="Z_9668DB74_F6B7_11D5_84F8_00C04F163E1C_.wvu.PrintArea" hidden="1">'[36]Q2 EXPECTED'!$A:$IV</definedName>
    <definedName name="Z_9668DB74_F6B7_11D5_84F8_00C04F163E1C_.wvu.Rows" hidden="1">'[36]Q2 EXPECTED'!$A$26:$IV$26,'[36]Q2 EXPECTED'!$A$73:$IV$75,'[36]Q2 EXPECTED'!$A$80:$IV$80,'[36]Q2 EXPECTED'!$A$83:$IV$85,'[36]Q2 EXPECTED'!$A$115:$IV$116,'[36]Q2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[37]Detail!$U$1:$AC$65536,[37]Detail!$G$1:$O$65536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b" hidden="1">{#N/A,#N/A,FALSE,"Aging Summary";#N/A,#N/A,FALSE,"Ratio Analysis";#N/A,#N/A,FALSE,"Test 120 Day Accts";#N/A,#N/A,FALSE,"Tickmarks"}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L" hidden="1">{"'Eng (page2)'!$A$1:$D$52"}</definedName>
    <definedName name="zv" hidden="1">{#N/A,#N/A,FALSE,"Aging Summary";#N/A,#N/A,FALSE,"Ratio Analysis";#N/A,#N/A,FALSE,"Test 120 Day Accts";#N/A,#N/A,FALSE,"Tickmarks"}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え" hidden="1">#REF!</definedName>
    <definedName name="ここ" hidden="1">#REF!</definedName>
    <definedName name="ここ２" hidden="1">#REF!</definedName>
    <definedName name="ここ３" hidden="1">#REF!</definedName>
    <definedName name="เ" hidden="1">{"'Model'!$A$1:$N$53"}</definedName>
    <definedName name="เก่าSkK" hidden="1">{"'ตัวอย่าง'!$A$1:$O$21"}</definedName>
    <definedName name="เด" hidden="1">{"'Model'!$A$1:$N$53"}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แจน" hidden="1">{"'Eng (page2)'!$A$1:$D$52"}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ดฟหกด" hidden="1">{"'ตัวอย่าง'!$A$1:$O$21"}</definedName>
    <definedName name="กหฟ" hidden="1">{"'Model'!$A$1:$N$53"}</definedName>
    <definedName name="ขขขขข" hidden="1">{"'Sell_Office'!$C$5:$D$6"}</definedName>
    <definedName name="งบลงทุน50" hidden="1">{"cashflow",#N/A,FALSE,"CASHFLOW 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ะฟรส" hidden="1">{#N/A,#N/A,FALSE,"PM1";#N/A,#N/A,FALSE,"PM2";#N/A,#N/A,FALSE,"PM3";#N/A,#N/A,FALSE,"PM4";#N/A,#N/A,FALSE,"PM5";#N/A,#N/A,FALSE,"PM6";#N/A,#N/A,FALSE,"CM1"}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{"'Eng (page2)'!$A$1:$D$52"}</definedName>
    <definedName name="ดกกด" hidden="1">#REF!</definedName>
    <definedName name="ดด" hidden="1">{"'Model'!$A$1:$N$53"}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า" hidden="1">{"'ตัวอย่าง'!$A$1:$O$21"}</definedName>
    <definedName name="ดารา" hidden="1">{"'ตัวอย่าง'!$A$1:$O$21"}</definedName>
    <definedName name="ที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นำ" hidden="1">"C:\My Documents\Information System\loss\ce-00120.htm"</definedName>
    <definedName name="น้ำ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ฤษภาคม" hidden="1">{"'ตัวอย่าง'!$A$1:$O$21"}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ฟฟ" hidden="1">{"'Eng (page2)'!$A$1:$D$52"}</definedName>
    <definedName name="ฟภ" hidden="1">{"index",#N/A,FALSE,"INDEX"}</definedName>
    <definedName name="ฟมร" hidden="1">{#N/A,#N/A,TRUE,"Str.";#N/A,#N/A,TRUE,"Steel &amp; Roof";#N/A,#N/A,TRUE,"Arc.";#N/A,#N/A,TRUE,"Preliminary";#N/A,#N/A,TRUE,"Sum_Prelim"}</definedName>
    <definedName name="ภภภ" hidden="1">#REF!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ระบบโฟม" hidden="1">{"'ตัวอย่าง'!$A$1:$O$21"}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บทร" hidden="1">{"'Model'!$A$1:$N$53"}</definedName>
    <definedName name="ส่วนลดจ่าย" hidden="1">{"'Eng (page2)'!$A$1:$D$52"}</definedName>
    <definedName name="สสสส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ฟ" hidden="1">{#N/A,#N/A,TRUE,"SUM";#N/A,#N/A,TRUE,"EE";#N/A,#N/A,TRUE,"AC";#N/A,#N/A,TRUE,"SN"}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hidden="1">{#N/A,#N/A,FALSE,"보고";#N/A,#N/A,FALSE,"유첨"}</definedName>
    <definedName name="ㄱㄷㅎ" hidden="1">{#N/A,#N/A,FALSE,"보고";#N/A,#N/A,FALSE,"유첨"}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hidden="1">{#N/A,#N/A,FALSE,"보고";#N/A,#N/A,FALSE,"유첨"}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hidden="1">{#N/A,#N/A,FALSE,"보고";#N/A,#N/A,FALSE,"유첨"}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hidden="1">{#N/A,#N/A,FALSE,"보고";#N/A,#N/A,FALSE,"유첨"}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hidden="1">{#N/A,#N/A,FALSE,"보고";#N/A,#N/A,FALSE,"유첨"}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hidden="1">{#N/A,#N/A,FALSE,"보고";#N/A,#N/A,FALSE,"유첨"}</definedName>
    <definedName name="ㄳㅎ" hidden="1">{#N/A,#N/A,FALSE,"보고";#N/A,#N/A,FALSE,"유첨"}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hidden="1">{"'2001년(품의전) 8월'!$A$5:$L$64","'2001년(품의전) 8월'!$C$73"}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hidden="1">{#N/A,#N/A,FALSE,"보고";#N/A,#N/A,FALSE,"유첨"}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hidden="1">{#N/A,#N/A,FALSE,"보고";#N/A,#N/A,FALSE,"유첨"}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hidden="1">{#N/A,#N/A,FALSE,"보고";#N/A,#N/A,FALSE,"유첨"}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hidden="1">{#N/A,#N/A,FALSE,"보고";#N/A,#N/A,FALSE,"유첨"}</definedName>
    <definedName name="ㄷㄷ" hidden="1">{#N/A,#N/A,FALSE,"보고";#N/A,#N/A,FALSE,"유첨"}</definedName>
    <definedName name="ㄷㄹㅇㅈ" hidden="1">{#N/A,#N/A,FALSE,"보고";#N/A,#N/A,FALSE,"유첨"}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hidden="1">{#N/A,#N/A,FALSE,"보고";#N/A,#N/A,FALSE,"유첨"}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hidden="1">{#N/A,#N/A,FALSE,"보고";#N/A,#N/A,FALSE,"유첨"}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hidden="1">{#N/A,#N/A,FALSE,"보고";#N/A,#N/A,FALSE,"유첨"}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hidden="1">{#N/A,#N/A,FALSE,"보고";#N/A,#N/A,FALSE,"유첨"}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hidden="1">{#N/A,#N/A,FALSE,"보고";#N/A,#N/A,FALSE,"유첨"}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hidden="1">{#N/A,#N/A,TRUE,"일정"}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hidden="1">{#N/A,#N/A,FALSE,"보고";#N/A,#N/A,FALSE,"유첨"}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hidden="1">{#N/A,#N/A,TRUE,"일정"}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hidden="1">{#N/A,#N/A,FALSE,"보고";#N/A,#N/A,FALSE,"유첨"}</definedName>
    <definedName name="부강13" hidden="1">{#N/A,#N/A,FALSE,"보고";#N/A,#N/A,FALSE,"유첨"}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hidden="1">{#N/A,#N/A,FALSE,"보고";#N/A,#N/A,FALSE,"유첨"}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hidden="1">{#N/A,#N/A,FALSE,"보고";#N/A,#N/A,FALSE,"유첨"}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hidden="1">{#N/A,#N/A,FALSE,"보고";#N/A,#N/A,FALSE,"유첨"}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hidden="1">{#N/A,#N/A,FALSE,"보고";#N/A,#N/A,FALSE,"유첨"}</definedName>
    <definedName name="ㅅ룡ㅅ" hidden="1">{#N/A,#N/A,FALSE,"보고";#N/A,#N/A,FALSE,"유첨"}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hidden="1">{#N/A,#N/A,TRUE,"일정"}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hidden="1">{#N/A,#N/A,FALSE,"보고";#N/A,#N/A,FALSE,"유첨"}</definedName>
    <definedName name="실적" hidden="1">{#N/A,#N/A,FALSE,"보고";#N/A,#N/A,FALSE,"유첨"}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hidden="1">{#N/A,#N/A,FALSE,"보고";#N/A,#N/A,FALSE,"유첨"}</definedName>
    <definedName name="ㅇㄴ" hidden="1">{#N/A,#N/A,FALSE,"보고";#N/A,#N/A,FALSE,"유첨"}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hidden="1">{#N/A,#N/A,FALSE,"보고";#N/A,#N/A,FALSE,"유첨"}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hidden="1">{#N/A,#N/A,FALSE,"보고";#N/A,#N/A,FALSE,"유첨"}</definedName>
    <definedName name="ㅇㅀㄹㅇㅎㄹㄷㅎ" hidden="1">{#N/A,#N/A,FALSE,"보고";#N/A,#N/A,FALSE,"유첨"}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hidden="1">{"'2001년(품의전) 8월'!$A$5:$L$64","'2001년(품의전) 8월'!$C$73"}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hidden="1">{#N/A,#N/A,FALSE,"보고";#N/A,#N/A,FALSE,"유첨"}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hidden="1">{#N/A,#N/A,FALSE,"보고";#N/A,#N/A,FALSE,"유첨"}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hidden="1">{#N/A,#N/A,FALSE,"보고";#N/A,#N/A,FALSE,"유첨"}</definedName>
    <definedName name="월12" hidden="1">{#N/A,#N/A,FALSE,"보고";#N/A,#N/A,FALSE,"유첨"}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hidden="1">{#N/A,#N/A,FALSE,"보고";#N/A,#N/A,FALSE,"유첨"}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hidden="1">{#N/A,#N/A,FALSE,"보고";#N/A,#N/A,FALSE,"유첨"}</definedName>
    <definedName name="인큐" hidden="1">{#N/A,#N/A,FALSE,"보고";#N/A,#N/A,FALSE,"유첨"}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hidden="1">{#N/A,#N/A,FALSE,"보고";#N/A,#N/A,FALSE,"유첨"}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hidden="1">{#N/A,#N/A,FALSE,"보고";#N/A,#N/A,FALSE,"유첨"}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hidden="1">{#N/A,#N/A,TRUE,"일정"}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hidden="1">{#N/A,#N/A,FALSE,"보고";#N/A,#N/A,FALSE,"유첨"}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hidden="1">{#N/A,#N/A,FALSE,"보고";#N/A,#N/A,FALSE,"유첨"}</definedName>
    <definedName name="ㅎㅁㅋㄱ" hidden="1">{#N/A,#N/A,FALSE,"보고";#N/A,#N/A,FALSE,"유첨"}</definedName>
    <definedName name="ㅎㅋㄹ" hidden="1">{#N/A,#N/A,FALSE,"보고";#N/A,#N/A,FALSE,"유첨"}</definedName>
    <definedName name="ㅎㅎㅎ" hidden="1">{#N/A,#N/A,FALSE,"보고";#N/A,#N/A,FALSE,"유첨"}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hidden="1">{#N/A,#N/A,FALSE,"보고";#N/A,#N/A,FALSE,"유첨"}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hidden="1">{#N/A,#N/A,FALSE,"보고";#N/A,#N/A,FALSE,"유첨"}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hidden="1">{#N/A,#N/A,FALSE,"보고";#N/A,#N/A,FALSE,"유첨"}</definedName>
    <definedName name="ㅓㄹ" hidden="1">{#N/A,#N/A,TRUE,"일정"}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hidden="1">{#N/A,#N/A,FALSE,"보고";#N/A,#N/A,FALSE,"유첨"}</definedName>
    <definedName name="ㅕㅛ려" hidden="1">{#N/A,#N/A,FALSE,"보고";#N/A,#N/A,FALSE,"유첨"}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hidden="1">{#N/A,#N/A,FALSE,"보고";#N/A,#N/A,FALSE,"유첨"}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hidden="1">{"'2001년(품의전) 8월'!$A$5:$L$64","'2001년(품의전) 8월'!$C$73"}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hidden="1">{#N/A,#N/A,FALSE,"보고";#N/A,#N/A,FALSE,"유첨"}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hidden="1">{#N/A,#N/A,FALSE,"보고";#N/A,#N/A,FALSE,"유첨"}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hidden="1">{#N/A,#N/A,FALSE,"보고";#N/A,#N/A,FALSE,"유첨"}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hidden="1">{#N/A,#N/A,FALSE,"보고";#N/A,#N/A,FALSE,"유첨"}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hidden="1">{#N/A,#N/A,FALSE,"보고";#N/A,#N/A,FALSE,"유첨"}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hidden="1">{#N/A,#N/A,FALSE,"보고";#N/A,#N/A,FALSE,"유첨"}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不要ファイル" hidden="1">[38]Sheet1!$F$39:$F$93</definedName>
    <definedName name="投入の狙い" hidden="1">#REF!</definedName>
    <definedName name="試乗車マップ" hidden="1">#REF!</definedName>
    <definedName name="费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4" i="5" l="1"/>
  <c r="K80" i="6"/>
  <c r="G80" i="6"/>
  <c r="K75" i="6"/>
  <c r="I75" i="6"/>
  <c r="G75" i="6"/>
  <c r="E75" i="6"/>
  <c r="K64" i="6"/>
  <c r="I64" i="6"/>
  <c r="G64" i="6"/>
  <c r="E64" i="6"/>
  <c r="K25" i="6"/>
  <c r="K37" i="6" s="1"/>
  <c r="K41" i="6" s="1"/>
  <c r="I25" i="6"/>
  <c r="I37" i="6" s="1"/>
  <c r="I41" i="6" s="1"/>
  <c r="G25" i="6"/>
  <c r="G37" i="6" s="1"/>
  <c r="G41" i="6" s="1"/>
  <c r="E25" i="6"/>
  <c r="E37" i="6" s="1"/>
  <c r="E41" i="6" s="1"/>
  <c r="L18" i="5"/>
  <c r="N11" i="5"/>
  <c r="J18" i="5"/>
  <c r="H18" i="5"/>
  <c r="F18" i="5"/>
  <c r="H27" i="5"/>
  <c r="R26" i="4"/>
  <c r="H31" i="4"/>
  <c r="N15" i="5"/>
  <c r="N18" i="4"/>
  <c r="R18" i="4" s="1"/>
  <c r="N17" i="4"/>
  <c r="R17" i="4" s="1"/>
  <c r="N16" i="4"/>
  <c r="R16" i="4" s="1"/>
  <c r="P21" i="4"/>
  <c r="N13" i="4"/>
  <c r="R13" i="4" s="1"/>
  <c r="L21" i="4"/>
  <c r="H21" i="4"/>
  <c r="F21" i="4"/>
  <c r="J38" i="3"/>
  <c r="J32" i="3"/>
  <c r="F38" i="3"/>
  <c r="F32" i="3"/>
  <c r="I127" i="1"/>
  <c r="I129" i="1" s="1"/>
  <c r="E127" i="1"/>
  <c r="E129" i="1" s="1"/>
  <c r="N16" i="5" l="1"/>
  <c r="N18" i="5" s="1"/>
  <c r="N19" i="4"/>
  <c r="R19" i="4" s="1"/>
  <c r="R21" i="4" s="1"/>
  <c r="K81" i="1"/>
  <c r="I81" i="1"/>
  <c r="G81" i="1"/>
  <c r="G83" i="1" s="1"/>
  <c r="E81" i="1"/>
  <c r="K73" i="1"/>
  <c r="I73" i="1"/>
  <c r="E73" i="1"/>
  <c r="G73" i="1"/>
  <c r="K33" i="1"/>
  <c r="I33" i="1"/>
  <c r="G33" i="1"/>
  <c r="E33" i="1"/>
  <c r="E21" i="1"/>
  <c r="N21" i="4" l="1"/>
  <c r="K83" i="1"/>
  <c r="I83" i="1"/>
  <c r="I131" i="1" s="1"/>
  <c r="E83" i="1"/>
  <c r="N27" i="5"/>
  <c r="L27" i="5"/>
  <c r="J27" i="5"/>
  <c r="F27" i="5"/>
  <c r="R27" i="4"/>
  <c r="R23" i="4" l="1"/>
  <c r="A96" i="6" l="1"/>
  <c r="A48" i="6"/>
  <c r="P31" i="4"/>
  <c r="N31" i="4"/>
  <c r="L31" i="4"/>
  <c r="J31" i="4"/>
  <c r="F31" i="4"/>
  <c r="R29" i="4"/>
  <c r="R28" i="4"/>
  <c r="J21" i="4"/>
  <c r="A3" i="4"/>
  <c r="A3" i="5" s="1"/>
  <c r="J13" i="3"/>
  <c r="J19" i="3" s="1"/>
  <c r="J22" i="3" s="1"/>
  <c r="J25" i="3" s="1"/>
  <c r="F13" i="3"/>
  <c r="F19" i="3" s="1"/>
  <c r="F22" i="3" s="1"/>
  <c r="F25" i="3" s="1"/>
  <c r="J38" i="2"/>
  <c r="F38" i="2"/>
  <c r="J32" i="2"/>
  <c r="F32" i="2"/>
  <c r="J13" i="2"/>
  <c r="F13" i="2"/>
  <c r="F19" i="2" s="1"/>
  <c r="F22" i="2" s="1"/>
  <c r="F25" i="2" s="1"/>
  <c r="K127" i="1"/>
  <c r="K129" i="1" s="1"/>
  <c r="G127" i="1"/>
  <c r="G129" i="1" s="1"/>
  <c r="A100" i="1"/>
  <c r="A98" i="1"/>
  <c r="A97" i="1"/>
  <c r="A144" i="1" s="1"/>
  <c r="A52" i="1"/>
  <c r="A50" i="1"/>
  <c r="K21" i="1"/>
  <c r="I21" i="1"/>
  <c r="I35" i="1" s="1"/>
  <c r="G21" i="1"/>
  <c r="R31" i="4" l="1"/>
  <c r="J19" i="2"/>
  <c r="J22" i="2" s="1"/>
  <c r="J25" i="2" s="1"/>
  <c r="E131" i="1"/>
  <c r="E35" i="1"/>
  <c r="K131" i="1"/>
  <c r="K35" i="1"/>
  <c r="G35" i="1"/>
  <c r="I77" i="6"/>
  <c r="I80" i="6" s="1"/>
  <c r="E77" i="6"/>
  <c r="E80" i="6" s="1"/>
  <c r="G131" i="1"/>
  <c r="A3" i="6"/>
  <c r="A50" i="6" s="1"/>
</calcChain>
</file>

<file path=xl/sharedStrings.xml><?xml version="1.0" encoding="utf-8"?>
<sst xmlns="http://schemas.openxmlformats.org/spreadsheetml/2006/main" count="370" uniqueCount="169">
  <si>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</si>
  <si>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</si>
  <si>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</si>
  <si>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</si>
  <si>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</si>
  <si>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</si>
  <si>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</si>
  <si>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</si>
  <si>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</si>
  <si>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</si>
  <si>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</si>
  <si>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</si>
  <si>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</si>
  <si>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</si>
  <si>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</si>
  <si>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>ต้นทุนบริการระหว่างทำ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</si>
  <si>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</si>
  <si>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</si>
  <si>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</si>
  <si>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</si>
  <si>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</si>
  <si>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ส่วนปรับปรุงอาคารและอุปกรณ์</t>
  </si>
  <si>
    <t>สินทรัพย์สิทธิการใช้</t>
  </si>
  <si>
    <t>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</si>
  <si>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</si>
  <si>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</si>
  <si>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</si>
  <si>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</si>
  <si>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</si>
  <si>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</si>
  <si>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</si>
  <si>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</si>
  <si>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</si>
  <si>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</si>
  <si>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</si>
  <si>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</si>
  <si>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หนี้สินตามสัญญาเช่าส่วนที่ถึง</t>
  </si>
  <si>
    <t>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</si>
  <si>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</si>
  <si>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</si>
  <si>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</si>
  <si>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</si>
  <si>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</si>
  <si>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</si>
  <si>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</si>
  <si>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</si>
  <si>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</si>
  <si>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</si>
  <si>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</si>
  <si>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</si>
  <si>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</si>
  <si>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</si>
  <si>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</si>
  <si>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</si>
  <si>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</si>
  <si>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</si>
  <si>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</si>
  <si>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</si>
  <si>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</si>
  <si>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</si>
  <si>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</si>
  <si>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</si>
  <si>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</si>
  <si>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</si>
  <si>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</si>
  <si>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</si>
  <si>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</si>
  <si>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</si>
  <si>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</si>
  <si>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</si>
  <si>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</si>
  <si>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</si>
  <si>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</si>
  <si>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</si>
  <si>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</si>
  <si>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</si>
  <si>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</si>
  <si>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</si>
  <si>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</si>
  <si>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ส่วนของเจ้าของบริษัทใหญ่</t>
  </si>
  <si>
    <t>จัดสรรแล้ว -</t>
  </si>
  <si>
    <t>ทุนที่ออกและ</t>
  </si>
  <si>
    <t>สำรอง</t>
  </si>
  <si>
    <t>รวมส่วนของ</t>
  </si>
  <si>
    <t>ส่วนได้เสียที่ไม่มี</t>
  </si>
  <si>
    <t>รวม</t>
  </si>
  <si>
    <t>ชำระแล้ว</t>
  </si>
  <si>
    <t>ตามกฏหมาย</t>
  </si>
  <si>
    <t>ยังไม่ได้จัดสรร</t>
  </si>
  <si>
    <t>เจ้าของบริษัทใหญ่</t>
  </si>
  <si>
    <t>อำนาจควบคุม</t>
  </si>
  <si>
    <t>ยอดคงเหลือ ณ วันที่ 1 มกราคม พ.ศ. 2565</t>
  </si>
  <si>
    <t>การเปลี่ยนแปลงในส่วนของเจ้าของสำหรับงวด</t>
  </si>
  <si>
    <t>เรียกชำระค่าหุ้นสามัญ</t>
  </si>
  <si>
    <t>เงินปันผลจ่าย</t>
  </si>
  <si>
    <t>กำไรเบ็ดเสร็จรวมสำหรับงวด</t>
  </si>
  <si>
    <t>ยอดคงเหลือ ณ วันที่ 30 มิถุนายน พ.ศ. 2565</t>
  </si>
  <si>
    <t>ทุนที่ออก</t>
  </si>
  <si>
    <t>และชำระแล้ว</t>
  </si>
  <si>
    <t>สำรองตามกฏหมาย</t>
  </si>
  <si>
    <t>งบกระแสเงินสด (ยังไม่ได้ตรวจสอบ)</t>
  </si>
  <si>
    <t>กระแสเงินสดจากกิจกรรมดำเนินงาน</t>
  </si>
  <si>
    <t>กำไรก่อนค่าใช้จ่ายภาษีเงินได้</t>
  </si>
  <si>
    <t>รายการปรับปรุง :</t>
  </si>
  <si>
    <t>ค่าเสื่อมราคา</t>
  </si>
  <si>
    <t>ค่าตัดจำหน่าย</t>
  </si>
  <si>
    <t>ดอกเบี้ยรับ</t>
  </si>
  <si>
    <t>เงินปันผลรับ</t>
  </si>
  <si>
    <t>ผลขาดทุนด้านเครดิตที่คาดว่าจะเกิดขึ้น</t>
  </si>
  <si>
    <t>ค่าใช้จ่ายผลประโยชน์พนักงาน</t>
  </si>
  <si>
    <t>การเปลี่ยนแปลงในเงินทุนหมุนเวียน</t>
  </si>
  <si>
    <t>สินทรัพย์ที่เกิดขึ้นจากสัญญา</t>
  </si>
  <si>
    <t>หนี้สินที่เกิดขึ้นจากสัญญา</t>
  </si>
  <si>
    <t>จ่ายดอกเบี้ย</t>
  </si>
  <si>
    <t>จ่ายภาษีเงินได้</t>
  </si>
  <si>
    <r>
      <t>งบกระแสเงินสด (ยังไม่ได้ตรวจสอบ)</t>
    </r>
    <r>
      <rPr>
        <sz val="13"/>
        <color theme="1"/>
        <rFont val="Browallia New"/>
        <family val="2"/>
      </rPr>
      <t xml:space="preserve"> (ต่อ)</t>
    </r>
  </si>
  <si>
    <t>กระแสเงินสดจากกิจกรรมลงทุน</t>
  </si>
  <si>
    <t>การลดลงของเงินสดที่มีข้อจำกัดในการใช้</t>
  </si>
  <si>
    <t>เงินสดจ่ายลงทุนในบริษัทย่อย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</si>
  <si>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</si>
  <si>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</si>
  <si>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</si>
  <si>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</si>
  <si>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เงินสดรับจากเงินกู้ยืมระยะสั้นจากธนาคาร</t>
  </si>
  <si>
    <t>เงินสดรับจากส่วนได้เสียที่ไม่มีอำนาจควบคุม</t>
  </si>
  <si>
    <t>เงินสดจ่ายคืนเงินต้นตามสัญญาเช่า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</si>
  <si>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</si>
  <si>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</si>
  <si>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</si>
  <si>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</si>
  <si>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รายการที่ไม่ใช่เงินสดที่มีสาระสำคัญสำหรับงวดสิ้นสุด</t>
  </si>
  <si>
    <t>วันที่ 30 มิถุนายน มีดังนี้</t>
  </si>
  <si>
    <t>การซื้ออุปกรณ์โดยที่ยังมิได้ชำระเงิน</t>
  </si>
  <si>
    <t>เรียกชำระค่าหุ้นสามัญให้แก่บริษัทและบริษัทย่อย</t>
  </si>
  <si>
    <t>เงินปันผลจ่ายโดยบริษัทย่อย</t>
  </si>
  <si>
    <t>พ.ศ. 2566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</si>
  <si>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</si>
  <si>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</si>
  <si>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</si>
  <si>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 ณ วันที่ 1 มกราคม พ.ศ. 2566</t>
  </si>
  <si>
    <t>ยอดคงเหลือ ณ วันที่ 30 มิถุนายน พ.ศ. 2566</t>
  </si>
  <si>
    <t>-</t>
  </si>
  <si>
    <t>ประมาณการหนี้สิน</t>
  </si>
  <si>
    <t xml:space="preserve">   หุ้นสามัญจำนวน 100,000,000 หุ้น </t>
  </si>
  <si>
    <t xml:space="preserve">      มูลค่าที่ตราไว้หุ้นละ 0.5 บาท</t>
  </si>
  <si>
    <t xml:space="preserve">      มูลค่าที่ชำระแล้วหุ้นละ 0.5 บาท</t>
  </si>
  <si>
    <t xml:space="preserve">      มูลค่าที่ชำระแล้วหุ้นละ 0.5 บาท)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</si>
  <si>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</si>
  <si>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</si>
  <si>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</si>
  <si>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ขาดทุนจากการตัดจำหน่ายส่วนปรับปรุงอาคารและอุปกรณ์</t>
  </si>
  <si>
    <t>(กลับรายการ) ประมาณการรับประกันสินค้า</t>
  </si>
  <si>
    <t xml:space="preserve">   ของโครงการที่ขาดทุน</t>
  </si>
  <si>
    <t>ขาดทุนจากอัตราแลกเปลี่ยน</t>
  </si>
  <si>
    <t>เงินสดจ่ายคืนเงินกู้ยืมระยะสั้นจากธนาคาร</t>
  </si>
  <si>
    <t>กระแสเงินสด (ใช้ไปใน) ได้มาจากกิจกรรมดำเนินงาน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</si>
  <si>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</si>
  <si>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กิจกรรมจัดหาเงิน</t>
  </si>
  <si>
    <t>กรรมการ  ____________________________________       กรรมการ  ____________________________________</t>
  </si>
  <si>
    <t xml:space="preserve">      (พ.ศ.2565: หุ้นสามัญจำนวน 75,000,000 หุ้น</t>
  </si>
  <si>
    <t>การเพิ่มขึ้นของสินทรัพย์สิทธิการใช้</t>
  </si>
  <si>
    <t>จากการเปลี่ยนแปลงสัญญาเช่า</t>
  </si>
  <si>
    <t>บริษัท ทีบีเอ็น คอร์ปอเรชั่น จำกัด (มหาชน)</t>
  </si>
  <si>
    <t>เรียกชำระค่าหุ้นสามัญให้แก่บริษัท</t>
  </si>
  <si>
    <t>กลับรายการผลขาดทุนจากประมาณการหนี้สิน</t>
  </si>
  <si>
    <t>เงินสดและรายการเทียบเท่าเงินสดเพิ่มขึ้น (ลดลง) สุทธิ</t>
  </si>
  <si>
    <t>7,8</t>
  </si>
  <si>
    <t>เงินสดรับจากการเพิ่มทุน</t>
  </si>
  <si>
    <t>จ่ายประมาณการหนี้สิน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</si>
</sst>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#,##0;\(#,##0\);&quot;-&quot;;@"/>
    <numFmt numFmtId="167" formatCode="#,##0.00;\(#,##0.00\);&quot;-&quot;;@"/>
    <numFmt numFmtId="168" formatCode="#,##0.0;\(#,##0.0\);&quot;-&quot;;@"/>
    <numFmt numFmtId="169" formatCode="_(* #,##0_);_(* \(#,##0\);_(* &quot;-&quot;_);_(@_)"/>
  </numFmts>
  <fonts count="12">
    <font>
      <sz val="10"/>
      <color theme="1"/>
      <name val="Cambria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3"/>
      <color rgb="FFFF0000"/>
      <name val="Browallia New"/>
      <family val="2"/>
    </font>
    <font>
      <sz val="10"/>
      <name val="ApFont"/>
    </font>
    <font>
      <sz val="13"/>
      <color rgb="FF00000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</cellStyleXfs>
  <cellXfs count="196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166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horizontal="centerContinuous" vertical="center"/>
    </xf>
    <xf numFmtId="164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0" fontId="4" fillId="0" borderId="1" xfId="1" quotePrefix="1" applyFont="1" applyBorder="1" applyAlignment="1">
      <alignment horizontal="lef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Continuous" vertical="center"/>
    </xf>
    <xf numFmtId="166" fontId="3" fillId="0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2" applyNumberFormat="1" applyFont="1" applyFill="1" applyBorder="1" applyAlignment="1">
      <alignment vertical="center"/>
    </xf>
    <xf numFmtId="166" fontId="2" fillId="0" borderId="0" xfId="3" applyNumberFormat="1" applyFont="1" applyFill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" fontId="2" fillId="0" borderId="0" xfId="1" quotePrefix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166" fontId="2" fillId="0" borderId="0" xfId="2" quotePrefix="1" applyNumberFormat="1" applyFont="1" applyFill="1" applyBorder="1" applyAlignment="1">
      <alignment horizontal="right" vertical="center"/>
    </xf>
    <xf numFmtId="0" fontId="2" fillId="0" borderId="1" xfId="1" applyFont="1" applyBorder="1" applyAlignment="1">
      <alignment horizontal="center" vertical="center"/>
    </xf>
    <xf numFmtId="166" fontId="2" fillId="0" borderId="1" xfId="2" quotePrefix="1" applyNumberFormat="1" applyFont="1" applyFill="1" applyBorder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6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166" fontId="3" fillId="2" borderId="1" xfId="4" applyNumberFormat="1" applyFont="1" applyFill="1" applyBorder="1" applyAlignment="1">
      <alignment horizontal="right" vertical="center"/>
    </xf>
    <xf numFmtId="166" fontId="3" fillId="0" borderId="1" xfId="4" applyNumberFormat="1" applyFont="1" applyFill="1" applyBorder="1" applyAlignment="1">
      <alignment horizontal="right" vertical="center"/>
    </xf>
    <xf numFmtId="166" fontId="3" fillId="2" borderId="0" xfId="2" applyNumberFormat="1" applyFont="1" applyFill="1" applyBorder="1" applyAlignment="1">
      <alignment horizontal="right" vertical="center"/>
    </xf>
    <xf numFmtId="166" fontId="3" fillId="2" borderId="1" xfId="2" applyNumberFormat="1" applyFont="1" applyFill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3" fillId="0" borderId="0" xfId="2" applyNumberFormat="1" applyFont="1" applyFill="1" applyBorder="1" applyAlignment="1">
      <alignment horizontal="center" vertical="center"/>
    </xf>
    <xf numFmtId="0" fontId="7" fillId="0" borderId="0" xfId="6" applyFont="1" applyAlignment="1">
      <alignment vertical="center"/>
    </xf>
    <xf numFmtId="166" fontId="3" fillId="2" borderId="3" xfId="2" applyNumberFormat="1" applyFont="1" applyFill="1" applyBorder="1" applyAlignment="1">
      <alignment horizontal="right" vertical="center"/>
    </xf>
    <xf numFmtId="166" fontId="3" fillId="0" borderId="3" xfId="2" applyNumberFormat="1" applyFont="1" applyFill="1" applyBorder="1" applyAlignment="1">
      <alignment horizontal="right" vertical="center"/>
    </xf>
    <xf numFmtId="166" fontId="2" fillId="0" borderId="0" xfId="2" quotePrefix="1" applyNumberFormat="1" applyFont="1" applyFill="1" applyAlignment="1">
      <alignment horizontal="right" vertical="center"/>
    </xf>
    <xf numFmtId="166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9" fontId="3" fillId="0" borderId="0" xfId="7" applyFont="1" applyFill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37" fontId="8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6" fontId="3" fillId="0" borderId="3" xfId="4" applyNumberFormat="1" applyFont="1" applyFill="1" applyBorder="1" applyAlignment="1">
      <alignment horizontal="right" vertical="center"/>
    </xf>
    <xf numFmtId="166" fontId="3" fillId="2" borderId="3" xfId="4" applyNumberFormat="1" applyFont="1" applyFill="1" applyBorder="1" applyAlignment="1">
      <alignment horizontal="righ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3" fillId="0" borderId="0" xfId="4" applyNumberFormat="1" applyFont="1" applyFill="1" applyBorder="1" applyAlignment="1">
      <alignment horizontal="centerContinuous" vertical="center"/>
    </xf>
    <xf numFmtId="166" fontId="2" fillId="0" borderId="0" xfId="4" quotePrefix="1" applyNumberFormat="1" applyFont="1" applyFill="1" applyAlignment="1">
      <alignment horizontal="centerContinuous" vertical="center"/>
    </xf>
    <xf numFmtId="166" fontId="3" fillId="0" borderId="0" xfId="4" applyNumberFormat="1" applyFont="1" applyFill="1" applyAlignment="1">
      <alignment horizontal="centerContinuous" vertical="center"/>
    </xf>
    <xf numFmtId="0" fontId="4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6" fontId="3" fillId="0" borderId="1" xfId="4" applyNumberFormat="1" applyFont="1" applyFill="1" applyBorder="1" applyAlignment="1">
      <alignment horizontal="centerContinuous" vertical="center"/>
    </xf>
    <xf numFmtId="166" fontId="2" fillId="2" borderId="0" xfId="4" quotePrefix="1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6" fontId="2" fillId="0" borderId="0" xfId="4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6" fontId="3" fillId="2" borderId="0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Border="1" applyAlignment="1">
      <alignment horizontal="right" vertical="top"/>
    </xf>
    <xf numFmtId="166" fontId="3" fillId="2" borderId="1" xfId="4" applyNumberFormat="1" applyFont="1" applyFill="1" applyBorder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0" fontId="7" fillId="0" borderId="0" xfId="8" applyFont="1" applyAlignment="1">
      <alignment vertical="center"/>
    </xf>
    <xf numFmtId="0" fontId="3" fillId="0" borderId="0" xfId="1" applyFont="1"/>
    <xf numFmtId="166" fontId="7" fillId="0" borderId="0" xfId="4" applyNumberFormat="1" applyFont="1" applyFill="1" applyBorder="1" applyAlignment="1">
      <alignment horizontal="right" vertical="top"/>
    </xf>
    <xf numFmtId="166" fontId="7" fillId="2" borderId="3" xfId="4" applyNumberFormat="1" applyFont="1" applyFill="1" applyBorder="1" applyAlignment="1">
      <alignment horizontal="right" vertical="top"/>
    </xf>
    <xf numFmtId="166" fontId="7" fillId="0" borderId="3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Alignment="1">
      <alignment vertical="center"/>
    </xf>
    <xf numFmtId="166" fontId="7" fillId="0" borderId="0" xfId="4" applyNumberFormat="1" applyFont="1" applyFill="1" applyAlignment="1">
      <alignment vertical="top"/>
    </xf>
    <xf numFmtId="166" fontId="3" fillId="2" borderId="3" xfId="4" applyNumberFormat="1" applyFont="1" applyFill="1" applyBorder="1" applyAlignment="1">
      <alignment horizontal="right" vertical="top"/>
    </xf>
    <xf numFmtId="166" fontId="3" fillId="0" borderId="3" xfId="4" applyNumberFormat="1" applyFont="1" applyFill="1" applyBorder="1" applyAlignment="1">
      <alignment horizontal="right" vertical="top"/>
    </xf>
    <xf numFmtId="166" fontId="3" fillId="0" borderId="0" xfId="9" applyNumberFormat="1" applyFont="1" applyAlignment="1">
      <alignment vertical="top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Border="1" applyAlignment="1">
      <alignment horizontal="right" vertical="top"/>
    </xf>
    <xf numFmtId="166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top"/>
    </xf>
    <xf numFmtId="0" fontId="4" fillId="0" borderId="0" xfId="6" applyFont="1" applyAlignment="1">
      <alignment vertical="center"/>
    </xf>
    <xf numFmtId="164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center" vertical="center"/>
    </xf>
    <xf numFmtId="166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164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7" fillId="0" borderId="0" xfId="6" applyNumberFormat="1" applyFont="1" applyAlignment="1">
      <alignment horizontal="center" vertical="center"/>
    </xf>
    <xf numFmtId="164" fontId="7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166" fontId="7" fillId="0" borderId="0" xfId="6" applyNumberFormat="1" applyFont="1" applyAlignment="1">
      <alignment horizontal="center" vertical="center"/>
    </xf>
    <xf numFmtId="166" fontId="7" fillId="2" borderId="0" xfId="6" applyNumberFormat="1" applyFont="1" applyFill="1" applyAlignment="1">
      <alignment horizontal="right" vertical="center"/>
    </xf>
    <xf numFmtId="166" fontId="3" fillId="2" borderId="0" xfId="10" applyNumberFormat="1" applyFont="1" applyFill="1" applyAlignment="1">
      <alignment horizontal="right" vertical="center"/>
    </xf>
    <xf numFmtId="166" fontId="3" fillId="0" borderId="0" xfId="10" applyNumberFormat="1" applyFont="1" applyAlignment="1">
      <alignment horizontal="right"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6" fontId="3" fillId="2" borderId="0" xfId="6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8" fontId="7" fillId="0" borderId="0" xfId="6" applyNumberFormat="1" applyFont="1" applyAlignment="1">
      <alignment horizontal="center" vertical="center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6" fontId="7" fillId="2" borderId="3" xfId="6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3" fillId="0" borderId="1" xfId="10" applyNumberFormat="1" applyFont="1" applyBorder="1" applyAlignment="1">
      <alignment horizontal="right" vertical="center"/>
    </xf>
    <xf numFmtId="166" fontId="7" fillId="0" borderId="3" xfId="6" applyNumberFormat="1" applyFont="1" applyBorder="1" applyAlignment="1">
      <alignment horizontal="right" vertical="center"/>
    </xf>
    <xf numFmtId="0" fontId="7" fillId="0" borderId="1" xfId="6" applyFont="1" applyBorder="1" applyAlignment="1">
      <alignment vertical="center"/>
    </xf>
    <xf numFmtId="166" fontId="7" fillId="0" borderId="1" xfId="6" applyNumberFormat="1" applyFont="1" applyBorder="1" applyAlignment="1">
      <alignment horizontal="center" vertical="center"/>
    </xf>
    <xf numFmtId="166" fontId="7" fillId="0" borderId="1" xfId="6" applyNumberFormat="1" applyFont="1" applyBorder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166" fontId="3" fillId="2" borderId="0" xfId="11" applyNumberFormat="1" applyFont="1" applyFill="1" applyAlignment="1">
      <alignment vertical="center"/>
    </xf>
    <xf numFmtId="0" fontId="2" fillId="0" borderId="0" xfId="6" applyFont="1" applyAlignment="1">
      <alignment vertical="center"/>
    </xf>
    <xf numFmtId="169" fontId="7" fillId="0" borderId="0" xfId="0" applyNumberFormat="1" applyFont="1" applyAlignment="1">
      <alignment horizontal="right" vertical="center"/>
    </xf>
    <xf numFmtId="166" fontId="3" fillId="2" borderId="1" xfId="6" applyNumberFormat="1" applyFont="1" applyFill="1" applyBorder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vertical="center"/>
    </xf>
    <xf numFmtId="164" fontId="7" fillId="0" borderId="1" xfId="6" applyNumberFormat="1" applyFont="1" applyBorder="1" applyAlignment="1">
      <alignment horizontal="right" vertical="center"/>
    </xf>
    <xf numFmtId="0" fontId="7" fillId="0" borderId="0" xfId="11" applyFont="1" applyAlignment="1">
      <alignment vertical="center"/>
    </xf>
    <xf numFmtId="166" fontId="2" fillId="0" borderId="0" xfId="12" applyNumberFormat="1" applyFont="1" applyFill="1" applyAlignment="1">
      <alignment horizontal="right" vertical="center"/>
    </xf>
    <xf numFmtId="164" fontId="4" fillId="0" borderId="0" xfId="11" quotePrefix="1" applyNumberFormat="1" applyFont="1" applyAlignment="1">
      <alignment horizontal="left" vertical="center"/>
    </xf>
    <xf numFmtId="166" fontId="3" fillId="0" borderId="0" xfId="12" applyNumberFormat="1" applyFont="1" applyFill="1" applyAlignment="1">
      <alignment horizontal="centerContinuous" vertical="center"/>
    </xf>
    <xf numFmtId="164" fontId="4" fillId="0" borderId="1" xfId="11" applyNumberFormat="1" applyFont="1" applyBorder="1" applyAlignment="1">
      <alignment horizontal="left" vertical="center"/>
    </xf>
    <xf numFmtId="0" fontId="7" fillId="0" borderId="1" xfId="11" applyFont="1" applyBorder="1" applyAlignment="1">
      <alignment vertical="center"/>
    </xf>
    <xf numFmtId="166" fontId="3" fillId="0" borderId="1" xfId="12" applyNumberFormat="1" applyFont="1" applyFill="1" applyBorder="1" applyAlignment="1">
      <alignment horizontal="centerContinuous" vertical="center"/>
    </xf>
    <xf numFmtId="164" fontId="4" fillId="0" borderId="0" xfId="11" applyNumberFormat="1" applyFont="1" applyAlignment="1">
      <alignment horizontal="left" vertical="center"/>
    </xf>
    <xf numFmtId="166" fontId="3" fillId="0" borderId="2" xfId="12" applyNumberFormat="1" applyFont="1" applyFill="1" applyBorder="1" applyAlignment="1">
      <alignment horizontal="center" vertical="center"/>
    </xf>
    <xf numFmtId="166" fontId="3" fillId="0" borderId="2" xfId="11" applyNumberFormat="1" applyFont="1" applyBorder="1" applyAlignment="1">
      <alignment vertical="center"/>
    </xf>
    <xf numFmtId="166" fontId="3" fillId="0" borderId="2" xfId="12" applyNumberFormat="1" applyFont="1" applyFill="1" applyBorder="1" applyAlignment="1">
      <alignment horizontal="centerContinuous" vertical="center"/>
    </xf>
    <xf numFmtId="0" fontId="7" fillId="0" borderId="2" xfId="11" applyFont="1" applyBorder="1" applyAlignment="1">
      <alignment vertical="center"/>
    </xf>
    <xf numFmtId="164" fontId="7" fillId="0" borderId="0" xfId="11" applyNumberFormat="1" applyFont="1" applyAlignment="1">
      <alignment horizontal="left" vertical="center"/>
    </xf>
    <xf numFmtId="37" fontId="7" fillId="0" borderId="0" xfId="14" applyNumberFormat="1" applyFont="1" applyAlignment="1">
      <alignment horizontal="left" vertical="center"/>
    </xf>
    <xf numFmtId="164" fontId="7" fillId="0" borderId="0" xfId="11" applyNumberFormat="1" applyFont="1" applyAlignment="1">
      <alignment vertical="center"/>
    </xf>
    <xf numFmtId="164" fontId="4" fillId="0" borderId="0" xfId="14" applyNumberFormat="1" applyFont="1" applyAlignment="1">
      <alignment horizontal="right" vertical="center"/>
    </xf>
    <xf numFmtId="0" fontId="4" fillId="0" borderId="1" xfId="14" applyFont="1" applyBorder="1" applyAlignment="1">
      <alignment horizontal="center" vertical="center"/>
    </xf>
    <xf numFmtId="166" fontId="3" fillId="2" borderId="0" xfId="11" applyNumberFormat="1" applyFont="1" applyFill="1" applyAlignment="1">
      <alignment horizontal="right" vertical="center" wrapText="1"/>
    </xf>
    <xf numFmtId="166" fontId="3" fillId="0" borderId="0" xfId="11" applyNumberFormat="1" applyFont="1" applyAlignment="1">
      <alignment horizontal="right" vertical="center" wrapText="1"/>
    </xf>
    <xf numFmtId="37" fontId="4" fillId="0" borderId="0" xfId="14" applyNumberFormat="1" applyFont="1" applyAlignment="1">
      <alignment horizontal="left" vertical="center"/>
    </xf>
    <xf numFmtId="166" fontId="3" fillId="2" borderId="0" xfId="12" applyNumberFormat="1" applyFont="1" applyFill="1" applyAlignment="1">
      <alignment vertical="center"/>
    </xf>
    <xf numFmtId="166" fontId="3" fillId="0" borderId="0" xfId="12" applyNumberFormat="1" applyFont="1" applyFill="1" applyAlignment="1">
      <alignment vertical="center"/>
    </xf>
    <xf numFmtId="166" fontId="3" fillId="2" borderId="0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Border="1" applyAlignment="1">
      <alignment horizontal="right" vertical="center"/>
    </xf>
    <xf numFmtId="164" fontId="7" fillId="0" borderId="0" xfId="11" applyNumberFormat="1" applyFont="1" applyAlignment="1">
      <alignment horizontal="center" vertical="center"/>
    </xf>
    <xf numFmtId="166" fontId="3" fillId="2" borderId="1" xfId="12" applyNumberFormat="1" applyFont="1" applyFill="1" applyBorder="1" applyAlignment="1">
      <alignment vertical="center"/>
    </xf>
    <xf numFmtId="166" fontId="3" fillId="0" borderId="0" xfId="12" applyNumberFormat="1" applyFont="1" applyFill="1" applyAlignment="1">
      <alignment horizontal="right" vertical="center" wrapText="1"/>
    </xf>
    <xf numFmtId="166" fontId="3" fillId="0" borderId="1" xfId="12" applyNumberFormat="1" applyFont="1" applyFill="1" applyBorder="1" applyAlignment="1">
      <alignment vertical="center"/>
    </xf>
    <xf numFmtId="0" fontId="4" fillId="0" borderId="0" xfId="14" applyFont="1" applyAlignment="1">
      <alignment horizontal="center" vertical="center"/>
    </xf>
    <xf numFmtId="166" fontId="2" fillId="2" borderId="0" xfId="12" applyNumberFormat="1" applyFont="1" applyFill="1" applyBorder="1" applyAlignment="1">
      <alignment horizontal="right" vertical="center"/>
    </xf>
    <xf numFmtId="166" fontId="2" fillId="0" borderId="0" xfId="12" applyNumberFormat="1" applyFont="1" applyFill="1" applyBorder="1" applyAlignment="1">
      <alignment horizontal="right" vertical="center"/>
    </xf>
    <xf numFmtId="166" fontId="3" fillId="2" borderId="0" xfId="12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166" fontId="3" fillId="2" borderId="1" xfId="12" applyNumberFormat="1" applyFont="1" applyFill="1" applyBorder="1" applyAlignment="1">
      <alignment horizontal="right" vertical="center"/>
    </xf>
    <xf numFmtId="166" fontId="3" fillId="0" borderId="1" xfId="12" applyNumberFormat="1" applyFont="1" applyFill="1" applyBorder="1" applyAlignment="1">
      <alignment horizontal="right" vertical="center"/>
    </xf>
    <xf numFmtId="166" fontId="3" fillId="0" borderId="0" xfId="12" applyNumberFormat="1" applyFont="1" applyFill="1" applyAlignment="1">
      <alignment horizontal="right" vertical="center"/>
    </xf>
    <xf numFmtId="0" fontId="7" fillId="0" borderId="0" xfId="14" applyFont="1" applyAlignment="1">
      <alignment horizontal="center" vertical="center"/>
    </xf>
    <xf numFmtId="0" fontId="7" fillId="0" borderId="0" xfId="6" applyFont="1" applyAlignment="1">
      <alignment horizontal="left" vertical="center"/>
    </xf>
    <xf numFmtId="164" fontId="7" fillId="0" borderId="1" xfId="11" applyNumberFormat="1" applyFont="1" applyBorder="1" applyAlignment="1">
      <alignment horizontal="left" vertical="center"/>
    </xf>
    <xf numFmtId="166" fontId="3" fillId="0" borderId="0" xfId="12" applyNumberFormat="1" applyFont="1" applyFill="1" applyBorder="1" applyAlignment="1">
      <alignment vertical="center"/>
    </xf>
    <xf numFmtId="37" fontId="3" fillId="0" borderId="0" xfId="14" applyNumberFormat="1" applyFont="1" applyAlignment="1">
      <alignment horizontal="left" vertical="center"/>
    </xf>
    <xf numFmtId="0" fontId="3" fillId="0" borderId="0" xfId="11" applyFont="1" applyAlignment="1">
      <alignment vertical="center"/>
    </xf>
    <xf numFmtId="166" fontId="3" fillId="2" borderId="1" xfId="11" applyNumberFormat="1" applyFont="1" applyFill="1" applyBorder="1" applyAlignment="1">
      <alignment vertical="center"/>
    </xf>
    <xf numFmtId="164" fontId="3" fillId="0" borderId="0" xfId="11" applyNumberFormat="1" applyFont="1" applyAlignment="1">
      <alignment vertical="center"/>
    </xf>
    <xf numFmtId="166" fontId="3" fillId="2" borderId="3" xfId="1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164" fontId="4" fillId="0" borderId="1" xfId="14" applyNumberFormat="1" applyFont="1" applyBorder="1" applyAlignment="1">
      <alignment horizontal="right" vertical="center"/>
    </xf>
    <xf numFmtId="166" fontId="2" fillId="0" borderId="1" xfId="12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6" fontId="3" fillId="0" borderId="3" xfId="6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166" fontId="4" fillId="0" borderId="1" xfId="6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7" fillId="2" borderId="0" xfId="6" applyFont="1" applyFill="1" applyAlignment="1">
      <alignment vertical="center"/>
    </xf>
    <xf numFmtId="166" fontId="3" fillId="0" borderId="3" xfId="11" applyNumberFormat="1" applyFont="1" applyBorder="1" applyAlignment="1">
      <alignment vertical="center"/>
    </xf>
    <xf numFmtId="166" fontId="3" fillId="0" borderId="0" xfId="11" applyNumberFormat="1" applyFont="1" applyFill="1" applyAlignment="1">
      <alignment vertical="center"/>
    </xf>
    <xf numFmtId="166" fontId="3" fillId="0" borderId="1" xfId="11" applyNumberFormat="1" applyFont="1" applyFill="1" applyBorder="1" applyAlignment="1">
      <alignment vertical="center"/>
    </xf>
    <xf numFmtId="0" fontId="3" fillId="0" borderId="1" xfId="1" applyFont="1" applyBorder="1" applyAlignment="1">
      <alignment horizontal="justify" vertical="center"/>
    </xf>
    <xf numFmtId="164" fontId="2" fillId="0" borderId="1" xfId="2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66" fontId="4" fillId="0" borderId="1" xfId="6" applyNumberFormat="1" applyFont="1" applyBorder="1" applyAlignment="1">
      <alignment horizontal="center" vertical="center"/>
    </xf>
    <xf numFmtId="166" fontId="4" fillId="0" borderId="4" xfId="6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7" fillId="0" borderId="0" xfId="6" applyFont="1" applyAlignment="1">
      <alignment horizontal="center" vertical="center"/>
    </xf>
    <xf numFmtId="3" fontId="2" fillId="0" borderId="1" xfId="13" applyNumberFormat="1" applyFont="1" applyBorder="1" applyAlignment="1">
      <alignment horizontal="center" vertical="center"/>
    </xf>
    <xf numFmtId="166" fontId="2" fillId="0" borderId="1" xfId="13" applyNumberFormat="1" applyFont="1" applyBorder="1" applyAlignment="1">
      <alignment horizontal="center" vertical="center"/>
    </xf>
  </cellXfs>
  <cellStyles count="15">
    <cellStyle name="Comma 2 2" xfId="12" xr:uid="{9BAA8851-AD18-45B7-9D11-F40A55804680}"/>
    <cellStyle name="Comma 2 7" xfId="4" xr:uid="{F9BDF42A-D163-42EA-A76C-8C4F5D2B31B3}"/>
    <cellStyle name="Comma 3 2 2" xfId="3" xr:uid="{708BE604-2CDE-444A-83B7-AD45FF84CF41}"/>
    <cellStyle name="Comma 4" xfId="2" xr:uid="{D9E876D7-2F3F-454F-9C86-65F1BE0537C9}"/>
    <cellStyle name="Normal" xfId="0" builtinId="0"/>
    <cellStyle name="Normal 2 3" xfId="1" xr:uid="{6A29E971-DCBE-4FA3-BB62-ED3202F43F4E}"/>
    <cellStyle name="Normal 3 2 3" xfId="14" xr:uid="{EE2FE620-12C9-4BDB-97EC-1609E8AC3730}"/>
    <cellStyle name="Normal 3 3 3" xfId="5" xr:uid="{4E3BFC4F-859E-4568-B372-5844195D7F0C}"/>
    <cellStyle name="Normal 4 12" xfId="6" xr:uid="{9B50F8D0-B0F0-4C19-93E6-24E33169A2D4}"/>
    <cellStyle name="Normal 6 2 3" xfId="11" xr:uid="{1DD4DAFA-717C-4B21-9C66-FB8A127F529A}"/>
    <cellStyle name="Normal 7 2" xfId="9" xr:uid="{2889B7B1-D784-4F2F-92DA-7D9F29ECD133}"/>
    <cellStyle name="Normal 923" xfId="10" xr:uid="{7F3AAABE-0FB5-4B07-9DDB-B02790E76C1E}"/>
    <cellStyle name="Normal_Fabrinet_Income statement" xfId="8" xr:uid="{AE25AA0E-A97E-4967-998D-463B737D6FA7}"/>
    <cellStyle name="Normal_OHTL - E updat" xfId="13" xr:uid="{31AD1A19-078B-481D-8ED9-EE3C97C4D047}"/>
    <cellStyle name="Percent 3" xfId="7" xr:uid="{7DDF2F65-DA00-424A-BBEB-693BDFC1494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ustomXml" Target="../customXml/item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RM\2001%20TRMs\HK%20TRM%20Oct%20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\SG\SGTRM9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Documents%20and%20Settings/louisk/Local%20Settings/Temporary%20Internet%20Files/OLK2/184TPD%200312%20Liquifier%20-%20to%20shareholder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WINDOWS\Desktop\Sun%20Ace\Client%20Schedules\RMRECEIVE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x-new02\tex%20documents\Documents%20and%20Settings\ex490002\My%20Documents\TEX\KPI\MTP_Scorecard_TEX_Eth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tc1\H00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D8DF94\CAPX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\MY%20DOCUMENTS\bakup\LTK&#36039;&#26009;&#65420;&#65387;&#65433;&#65408;&#65438;&#65392;\&#65412;&#65438;&#65399;&#65389;&#65426;&#65437;&#65412;\&#30330;&#29017;&#29305;&#24615;&#35336;&#31639;&#205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Documents%20and%20Settings/pongsak/My%20Documents/Budget/Model/NSM%20Breakeven%20analysi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temp/Temporary%20Directory%201%20for%202005%20NSM%20Budget%20Model%20(7).zip/MASTER%20-%202005%20NSM%20Budget%20Model_Ver04_15.12.20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My%20Documents\WIMOL\camera\Cost2001\std_aug01\GL_CAAUG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Marketing%20&amp;%20Sales%20Support\Pricing%20&amp;%20Planning\Projects\Tariff%202001\Material%20for%20Sales\SG%20TRM%20Sept%20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&#44592;&#54925;-&#51060;&#44284;&#51109;\dumm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0&#51333;&#54217;\&#44608;&#47564;&#49688;\USERS\YKJ\T&amp;D&#51221;&#47532;\USERS\A_YKM\FLEET\V_FLE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ZZ/01-Tax%20return%20compliance/T_TR/3Com/FY05_2004/IT50_2004%203Com/Client's%20file/6900_leadshee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hchutha\AppData\Local\Microsoft\Windows\Temporary%20Internet%20Files\Content.Outlook\Z5P13A29\Users\nongsaard\WP\2013\OFM\2013\Q2%202013\WP%20Q2%202013\Lead%20OFM%20Q2%202013_13%20Aug%2013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nthailand.sharepoint.com/Users/osawitree/Workplace/Workpaper/OUE%20Group/2010/The%20Group/OUE/Hard%20close/Hotel/Chris/GE%20100%20(Hotel)%20v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ZZ\01-Tax%20return%20compliance\T_TR\3Com\FY05_2004\IT50_2004%203Com\Client's%20file\6900_leadshee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\MAR%2002%20IND%20AUDIT\F%20A%20summary%20-%2031%2003%2002-SBI%20cop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029FB2D\L300_SII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pserver\dipbs\GL\Gift\Deloitte_Audit\Detail%20of%20document%20requ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hbkkin01/Documents%20and%20Settings/Administrator/Local%20Settings/Temporary%20Internet%20Files/Content.Outlook/DE9ZAK8J/EOA%20Internal%20Project%20-%20LSMW/4.0%20%20GL_CREATE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usolsat\Local%20Settings\Temporary%20Internet%20Files\OLK46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tbnthailand.sharepoint.com/Documents%20and%20Settings/v/Local%20Settings/Temporary%20Internet%20Files/Content.IE5/FVTFJLKW/Documents%20and%20Settings/NA/Local%20Settings/Temporary%20Internet%20Files/Content.IE5/WHYNW5QN/PBK&#24037;&#22580;/&#35211;&#31309;&#12426;/MASTER.xls?B39C5469" TargetMode="External"/><Relationship Id="rId1" Type="http://schemas.openxmlformats.org/officeDocument/2006/relationships/externalLinkPath" Target="file:///\\B39C5469\MAST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ใบปะหน้าใหม่ Bidding"/>
      <sheetName val="ต้นไม้ทางเท้า"/>
      <sheetName val="SH-E"/>
      <sheetName val="Structure"/>
      <sheetName val="TYPE SD125"/>
      <sheetName val="Driver"/>
      <sheetName val="Drop Down"/>
      <sheetName val="Sheet2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Sheet1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Sheet1 (2)"/>
      <sheetName val="sales3level"/>
      <sheetName val="Bill No. 2 - Carpark"/>
      <sheetName val="sheetNO"/>
      <sheetName val="ZPS02"/>
      <sheetName val="I-slab"/>
      <sheetName val="Goal"/>
      <sheetName val="วัดใต้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Tax coupon"/>
      <sheetName val="Macro5"/>
      <sheetName val="PRO-TOTAL"/>
      <sheetName val="PGMMNG"/>
      <sheetName val="UPC_SKU"/>
      <sheetName val="ตารางคำนวณกระเบื้อง A"/>
      <sheetName val="DDL"/>
      <sheetName val="stat local"/>
      <sheetName val="Table Name"/>
      <sheetName val="BAL"/>
      <sheetName val="ลูกหนี้(เก่า)"/>
      <sheetName val="Law data"/>
      <sheetName val="Index"/>
      <sheetName val="com"/>
      <sheetName val="คำอธิบาย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คำชี้แจง"/>
      <sheetName val="SCG group"/>
      <sheetName val="FR"/>
      <sheetName val="43"/>
      <sheetName val="Vender list"/>
      <sheetName val="List"/>
      <sheetName val="อ้างอิง"/>
      <sheetName val="2017"/>
      <sheetName val="Mapping"/>
      <sheetName val="Chart"/>
      <sheetName val="Master"/>
      <sheetName val="Prhd"/>
      <sheetName val="Control"/>
      <sheetName val="Cost center"/>
      <sheetName val="Account code"/>
      <sheetName val="Comapny Name"/>
      <sheetName val="S-Plant"/>
      <sheetName val="Office_plants"/>
      <sheetName val="Company Name"/>
      <sheetName val="Sheet3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SCG Chemicals group"/>
      <sheetName val="Ref"/>
      <sheetName val="Config"/>
      <sheetName val="Dont delete!!"/>
      <sheetName val="Production Queue GB"/>
      <sheetName val="cost center name"/>
      <sheetName val="L410"/>
      <sheetName val="Type ถูก House"/>
      <sheetName val="รายชื่อ"/>
      <sheetName val="Month"/>
      <sheetName val="Log CCR TG 3"/>
      <sheetName val="2019"/>
      <sheetName val="DTA"/>
      <sheetName val="Assumption"/>
      <sheetName val="Risk Level"/>
      <sheetName val="Risk Category"/>
      <sheetName val="Business"/>
      <sheetName val="TB(PY 2016)"/>
      <sheetName val="IS"/>
      <sheetName val="GL"/>
      <sheetName val="TP"/>
      <sheetName val="MasterTB"/>
      <sheetName val="F-1"/>
      <sheetName val="P300"/>
      <sheetName val="Materiality"/>
      <sheetName val="ดอกเบี้ย TR2560"/>
      <sheetName val="S300"/>
      <sheetName val="Accure"/>
      <sheetName val="V1"/>
      <sheetName val="V7 Confirm RPT"/>
      <sheetName val="Master TB"/>
      <sheetName val="H300"/>
      <sheetName val="F-3"/>
      <sheetName val="K400"/>
      <sheetName val="REPORT"/>
      <sheetName val="CF weekly"/>
      <sheetName val="1.CF (M)(Ratchatewee)"/>
      <sheetName val="1.CF (M)(Rama4)"/>
      <sheetName val="1.CF (M) (TL10ph2)"/>
      <sheetName val="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Trial Balance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Master COA V21"/>
      <sheetName val="แยกงบ"/>
      <sheetName val="DD List"/>
      <sheetName val="Ms"/>
      <sheetName val="Variance"/>
      <sheetName val="Multi Rater"/>
      <sheetName val="#REF"/>
      <sheetName val="Status"/>
      <sheetName val="summary_ee"/>
      <sheetName val="ee_unit type"/>
      <sheetName val="ee_build "/>
      <sheetName val="ชลทิพย์"/>
      <sheetName val="beer-indstry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설계내역서"/>
      <sheetName val="Wkgs_BS Lead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MasterBrand"/>
      <sheetName val="data บัญชี"/>
      <sheetName val="ฐานข้อมูล"/>
      <sheetName val="Data (2)"/>
      <sheetName val="ZA110 Sale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LS"/>
      <sheetName val="Mat"/>
      <sheetName val="PGM_2LEVYTD"/>
      <sheetName val="Reference(do_not_delete)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코드관리"/>
      <sheetName val="SUM-AIR-Submit"/>
      <sheetName val="KKC Brkdwn"/>
      <sheetName val="SPT vs PHI"/>
      <sheetName val="esc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OB Tariff"/>
      <sheetName val="Unit Costs"/>
      <sheetName val="Shipment costs"/>
      <sheetName val="Zones"/>
      <sheetName val="Competitors"/>
      <sheetName val="New OB Tariff"/>
      <sheetName val="Proposed IB Tariff"/>
      <sheetName val="Jumbo"/>
      <sheetName val="Revenue Impact Details"/>
      <sheetName val="New card vs old"/>
      <sheetName val="Full Tariff OB Shipments"/>
      <sheetName val="Full Tariff IB Shipments"/>
      <sheetName val="Matrix"/>
      <sheetName val="Inbound ISRs"/>
      <sheetName val="OB Zone List"/>
      <sheetName val="Weight Break Charges"/>
      <sheetName val="SRInf"/>
      <sheetName val="SRSetup"/>
      <sheetName val="DOMRate"/>
      <sheetName val="IMPRate"/>
      <sheetName val="OBRate"/>
      <sheetName val="Zone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太陽機械T087"/>
      <sheetName val="094_APP別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BS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総括NO.1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Q2 EXPECTED"/>
      <sheetName val="Detail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PL"/>
      <sheetName val="财务评价"/>
      <sheetName val="基PL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Function"/>
      <sheetName val="List"/>
      <sheetName val="Comapny Name"/>
      <sheetName val="Master1"/>
      <sheetName val="Emplyee Record"/>
      <sheetName val="BLUE"/>
      <sheetName val="Sheet1"/>
      <sheetName val="sales3level"/>
      <sheetName val="703105"/>
      <sheetName val="Est. Budget"/>
      <sheetName val="4_1CAPEX_Additional"/>
      <sheetName val="Drop_Down"/>
      <sheetName val="SCG_group"/>
      <sheetName val="Comapny_Name"/>
      <sheetName val="Emplyee_Record"/>
      <sheetName val="Est__Budget"/>
      <sheetName val="Sheet4"/>
      <sheetName val="MyWork"/>
      <sheetName val="SCG Chemicals group"/>
      <sheetName val="Merter"/>
      <sheetName val="Dropdown lis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Tariff"/>
      <sheetName val="Current Costs"/>
      <sheetName val="Current Cost Card $"/>
      <sheetName val="Current Margin card %"/>
      <sheetName val="Graph"/>
      <sheetName val="Zones"/>
      <sheetName val="New Tariff"/>
      <sheetName val="New Costs"/>
      <sheetName val="New Cost Card $"/>
      <sheetName val="New Margin card % "/>
      <sheetName val="Competitors"/>
      <sheetName val="New card vs old"/>
      <sheetName val="Contract Rates"/>
      <sheetName val="Contract Rates Schedule"/>
      <sheetName val="Discount"/>
      <sheetName val="New Margin card %"/>
      <sheetName val="Module1"/>
      <sheetName val="Module2"/>
      <sheetName val="Module3"/>
      <sheetName val="Module4"/>
      <sheetName val="Module5"/>
      <sheetName val="Sheet1"/>
      <sheetName val="Sheet2"/>
      <sheetName val="Sheet3"/>
      <sheetName val="Unit Costs"/>
      <sheetName val="Shipment costs"/>
      <sheetName val="Jumbo"/>
      <sheetName val="Rainbow"/>
      <sheetName val="Module6"/>
      <sheetName val="Module7"/>
      <sheetName val="Module8"/>
      <sheetName val="SGTRM98"/>
      <sheetName val="Current_Tariff"/>
      <sheetName val="Current_Costs"/>
      <sheetName val="Current_Cost_Card_$"/>
      <sheetName val="Current_Margin_card_%"/>
      <sheetName val="New_Tariff"/>
      <sheetName val="New_Costs"/>
      <sheetName val="New_Cost_Card_$"/>
      <sheetName val="New_Margin_card_%_"/>
      <sheetName val="New_card_vs_old"/>
      <sheetName val="Contract_Rates"/>
      <sheetName val="Contract_Rates_Schedule"/>
      <sheetName val="New_Margin_card_%"/>
      <sheetName val="Unit_Costs"/>
      <sheetName val="Shipment_co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5">
          <cell r="B5">
            <v>0</v>
          </cell>
          <cell r="E5">
            <v>0</v>
          </cell>
          <cell r="G5">
            <v>3.4482758620689724E-2</v>
          </cell>
          <cell r="I5">
            <v>0</v>
          </cell>
          <cell r="K5">
            <v>-3.4482758620689613E-2</v>
          </cell>
          <cell r="M5">
            <v>-1</v>
          </cell>
        </row>
        <row r="6">
          <cell r="B6">
            <v>0</v>
          </cell>
          <cell r="E6">
            <v>0</v>
          </cell>
          <cell r="G6">
            <v>2.1505376344086002E-2</v>
          </cell>
          <cell r="I6">
            <v>0</v>
          </cell>
          <cell r="K6">
            <v>-3.2258064516129004E-2</v>
          </cell>
          <cell r="M6">
            <v>-1</v>
          </cell>
        </row>
        <row r="7">
          <cell r="B7">
            <v>0</v>
          </cell>
          <cell r="E7">
            <v>0</v>
          </cell>
          <cell r="G7">
            <v>0.16814159292035402</v>
          </cell>
          <cell r="I7">
            <v>0.13274336283185839</v>
          </cell>
          <cell r="K7">
            <v>0.10619469026548667</v>
          </cell>
          <cell r="M7">
            <v>-1</v>
          </cell>
        </row>
        <row r="8">
          <cell r="B8">
            <v>0</v>
          </cell>
          <cell r="E8">
            <v>0</v>
          </cell>
          <cell r="G8">
            <v>0.27067669172932329</v>
          </cell>
          <cell r="I8">
            <v>0.22556390977443619</v>
          </cell>
          <cell r="K8">
            <v>0.19548872180451138</v>
          </cell>
          <cell r="M8">
            <v>-1</v>
          </cell>
        </row>
        <row r="9">
          <cell r="B9">
            <v>0</v>
          </cell>
          <cell r="E9">
            <v>0</v>
          </cell>
          <cell r="G9">
            <v>0.33986928104575154</v>
          </cell>
          <cell r="I9">
            <v>0.29411764705882359</v>
          </cell>
          <cell r="K9">
            <v>0.26797385620915026</v>
          </cell>
          <cell r="M9">
            <v>-1</v>
          </cell>
        </row>
        <row r="10">
          <cell r="B10">
            <v>0</v>
          </cell>
          <cell r="E10">
            <v>2.9761904761904656E-2</v>
          </cell>
          <cell r="G10">
            <v>0.43452380952380953</v>
          </cell>
          <cell r="I10">
            <v>0.38690476190476186</v>
          </cell>
          <cell r="K10">
            <v>0.33928571428571419</v>
          </cell>
          <cell r="M10">
            <v>-1</v>
          </cell>
        </row>
        <row r="12">
          <cell r="A12">
            <v>0.5</v>
          </cell>
          <cell r="B12">
            <v>0</v>
          </cell>
          <cell r="E12">
            <v>0</v>
          </cell>
          <cell r="G12">
            <v>0.10000000000000009</v>
          </cell>
          <cell r="I12">
            <v>0</v>
          </cell>
          <cell r="K12">
            <v>-1.2499999999999956E-2</v>
          </cell>
          <cell r="M12">
            <v>0.30000000000000004</v>
          </cell>
        </row>
        <row r="13">
          <cell r="A13">
            <v>3</v>
          </cell>
          <cell r="B13">
            <v>0</v>
          </cell>
          <cell r="E13">
            <v>2.6315789473684292E-2</v>
          </cell>
          <cell r="G13">
            <v>0.34736842105263155</v>
          </cell>
          <cell r="I13">
            <v>0.34210526315789469</v>
          </cell>
          <cell r="K13">
            <v>0.23684210526315796</v>
          </cell>
          <cell r="M13">
            <v>-0.48</v>
          </cell>
        </row>
        <row r="14">
          <cell r="A14">
            <v>5</v>
          </cell>
          <cell r="B14">
            <v>0</v>
          </cell>
          <cell r="E14">
            <v>0.10000000000000009</v>
          </cell>
          <cell r="G14">
            <v>0.53600000000000003</v>
          </cell>
          <cell r="I14">
            <v>0.33200000000000007</v>
          </cell>
          <cell r="K14">
            <v>0.45199999999999996</v>
          </cell>
          <cell r="M14">
            <v>-0.63276836158192085</v>
          </cell>
        </row>
        <row r="15">
          <cell r="A15">
            <v>10</v>
          </cell>
          <cell r="B15">
            <v>0</v>
          </cell>
          <cell r="E15">
            <v>0.28787878787878785</v>
          </cell>
          <cell r="G15">
            <v>0.92121212121212115</v>
          </cell>
          <cell r="I15">
            <v>0.50303030303030294</v>
          </cell>
          <cell r="K15">
            <v>0.87575757575757573</v>
          </cell>
          <cell r="M15">
            <v>-0.68787878787878787</v>
          </cell>
        </row>
        <row r="16">
          <cell r="A16">
            <v>15</v>
          </cell>
          <cell r="B16">
            <v>0</v>
          </cell>
          <cell r="E16">
            <v>0.23170731707317072</v>
          </cell>
          <cell r="G16">
            <v>1.1317073170731708</v>
          </cell>
          <cell r="I16">
            <v>0.40487804878048772</v>
          </cell>
          <cell r="K16">
            <v>1.1439024390243904</v>
          </cell>
          <cell r="M16">
            <v>-0.51310861423220966</v>
          </cell>
        </row>
        <row r="17">
          <cell r="A17">
            <v>20</v>
          </cell>
          <cell r="B17">
            <v>0</v>
          </cell>
          <cell r="E17">
            <v>0.19387755102040827</v>
          </cell>
          <cell r="G17">
            <v>1.1000000000000001</v>
          </cell>
          <cell r="I17">
            <v>0.3387755102040817</v>
          </cell>
          <cell r="K17">
            <v>1.2571428571428571</v>
          </cell>
          <cell r="M17">
            <v>-0.46254071661237783</v>
          </cell>
        </row>
        <row r="18">
          <cell r="A18">
            <v>25</v>
          </cell>
          <cell r="B18">
            <v>0</v>
          </cell>
          <cell r="E18">
            <v>0.16666666666666674</v>
          </cell>
          <cell r="G18">
            <v>1.1491228070175437</v>
          </cell>
          <cell r="I18">
            <v>0.29122807017543861</v>
          </cell>
          <cell r="K18">
            <v>1.2035087719298247</v>
          </cell>
          <cell r="M18">
            <v>-0.68771929824561395</v>
          </cell>
        </row>
        <row r="19">
          <cell r="A19">
            <v>30</v>
          </cell>
          <cell r="B19">
            <v>0</v>
          </cell>
          <cell r="E19">
            <v>0.14615384615384608</v>
          </cell>
          <cell r="G19">
            <v>1.2615384615384615</v>
          </cell>
          <cell r="I19">
            <v>0.25538461538461532</v>
          </cell>
          <cell r="K19">
            <v>1.1630769230769231</v>
          </cell>
          <cell r="M19">
            <v>-0.39276485788113691</v>
          </cell>
        </row>
        <row r="20">
          <cell r="A20">
            <v>50</v>
          </cell>
          <cell r="B20">
            <v>0</v>
          </cell>
          <cell r="E20">
            <v>9.7938144329897003E-2</v>
          </cell>
          <cell r="G20">
            <v>1.268041237113402</v>
          </cell>
          <cell r="I20">
            <v>0.17113402061855676</v>
          </cell>
          <cell r="K20">
            <v>1.2989690721649483</v>
          </cell>
          <cell r="M20">
            <v>-0.31444241316270571</v>
          </cell>
        </row>
        <row r="21">
          <cell r="A21">
            <v>75</v>
          </cell>
          <cell r="B21">
            <v>0</v>
          </cell>
          <cell r="E21">
            <v>6.9343065693430628E-2</v>
          </cell>
          <cell r="G21">
            <v>1.2992700729927007</v>
          </cell>
          <cell r="I21">
            <v>0.12116788321167893</v>
          </cell>
          <cell r="K21">
            <v>1.3759124087591239</v>
          </cell>
          <cell r="M21">
            <v>-0.26372155287817933</v>
          </cell>
        </row>
        <row r="22">
          <cell r="A22">
            <v>100</v>
          </cell>
          <cell r="B22">
            <v>0</v>
          </cell>
          <cell r="E22">
            <v>5.3672316384180796E-2</v>
          </cell>
          <cell r="G22">
            <v>1.2598870056497176</v>
          </cell>
          <cell r="I22">
            <v>9.3785310734463279E-2</v>
          </cell>
          <cell r="K22">
            <v>1.4186440677966101</v>
          </cell>
          <cell r="M22">
            <v>0.50475184794086592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 cost saving - per HK inpu"/>
      <sheetName val="File from HK Tang"/>
      <sheetName val="Summary"/>
      <sheetName val="Demand"/>
      <sheetName val="Capex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Actions &amp; Projec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card"/>
      <sheetName val="Actions &amp; Projects"/>
      <sheetName val="TBCR"/>
      <sheetName val="Accure"/>
      <sheetName val="Master TB"/>
      <sheetName val="F-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48810真"/>
      <sheetName val="ﾊﾟｲﾌﾟ"/>
      <sheetName val="他材料費"/>
      <sheetName val="熱延鋼板"/>
      <sheetName val="冷延鋼板"/>
      <sheetName val="総合B"/>
      <sheetName val="見積依頼部品一覧"/>
      <sheetName val="電線早見表"/>
      <sheetName val="SCH"/>
      <sheetName val="①評価項目_メーカー"/>
      <sheetName val="Labor"/>
      <sheetName val="Kalk_PKO"/>
      <sheetName val="#REF"/>
      <sheetName val="res_mc"/>
      <sheetName val="発注書"/>
      <sheetName val="●현황"/>
      <sheetName val="●목차"/>
      <sheetName val="BOM TOP"/>
      <sheetName val="Glcost"/>
      <sheetName val="MM利益・原価企画方針書ｶｸ１"/>
      <sheetName val="WG_00"/>
      <sheetName val="2000_ALL"/>
      <sheetName val="SUS_00"/>
      <sheetName val="품의서"/>
      <sheetName val="N719(NC)"/>
      <sheetName val="DECKBLATT"/>
      <sheetName val="Kalkulation"/>
      <sheetName val="Material Input Status"/>
      <sheetName val="Header"/>
      <sheetName val="HUNIT"/>
      <sheetName val="生涯利益計画ｼｰﾄ"/>
      <sheetName val="NPV1200"/>
      <sheetName val="input"/>
      <sheetName val="添付１"/>
      <sheetName val="Vehicle Parts List"/>
      <sheetName val="RIEPILOGO"/>
      <sheetName val="RFQI"/>
      <sheetName val="Sheet2"/>
      <sheetName val="Sheet1"/>
      <sheetName val="神奈川生産部"/>
      <sheetName val="３発デ－タ"/>
      <sheetName val="99年度原単位"/>
      <sheetName val="推移データ"/>
      <sheetName val="工数集計"/>
      <sheetName val="BOM_TOP"/>
      <sheetName val="Material_Input_Status"/>
      <sheetName val="Vehicle_Parts_List"/>
      <sheetName val="Kapitaleinsatz &amp; Umsatz"/>
      <sheetName val="Herstellkosten (Referenz)"/>
      <sheetName val="Working Capital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投資利益率計算"/>
      <sheetName val="1-2-1"/>
      <sheetName val="capacité"/>
      <sheetName val="作業中"/>
      <sheetName val="MOTOc_x0000_?_x0000_?ご?_x0012_?_x0012_??_x0000__x0000__x0000__x0000_?ご?_x0000_?_x0012_????_x0000_"/>
      <sheetName val="MOTOc_x0000_ࠀ_x0000_笰ごꒈ_x0012_ꐸ_x0012_뜝瞮_x0000__x0000__x0000__x0000_猰ごࠀ_x0000_ꒀ_x0012_嘻瞦咚瞦_x0000_"/>
      <sheetName val="MOTOc_x0000_?_x0000_?ご?_x0012_?_x0012_??_x0000_?ご?_x0000_?_x0012_????_x0000_?_x0000_?"/>
      <sheetName val="MOTOc_x0000_ࠀ笰ごꒈ_x0012_ꐸ_x0012_뜝瞮猰ごࠀꒀ_x0012_嘻瞦咚瞦یꑠ_x0012_噍瞦ՠڄ"/>
      <sheetName val="MOTOc_x0000_ࠀ笰ごꒈ_x0012_ꐸ_x0012_뜝瞮猰ごࠀꒀ_x0012_嘻瞦咚瞦৿ꑠ_x0012_噍瞦ՠষ"/>
      <sheetName val="MOTOc_x0000_ࠀ笰ごꒈ_x0012_ꐸ_x0012_뜝瞮猰ごࠀꒀ_x0012_嘻瞦咚瞦۲ꑠ_x0012_噍瞦ᕀč"/>
      <sheetName val="別紙3-1機能別ﾌﾞﾛｯｸ別原価目標"/>
      <sheetName val="別紙3-2Budget(機能、費目別)"/>
      <sheetName val="MOTOc_x0000_?_x0000_?ご?_x0012_?_x0012_??_x0000__x0000__x0000__x0000_&gt;ご?_x0000_?_x0012_????_x0000_"/>
      <sheetName val="MOTOc"/>
      <sheetName val="Sales"/>
      <sheetName val="TKBN_TKBNA"/>
      <sheetName val="Ideas Entered"/>
      <sheetName val="PRICE STRAT FOR 3F"/>
      <sheetName val="fkp"/>
      <sheetName val="材料使用量原紙"/>
      <sheetName val="Config"/>
      <sheetName val="DATA_HEAD"/>
      <sheetName val="DATA_LIST"/>
      <sheetName val="DATA_HISTORY"/>
      <sheetName val="J or E"/>
      <sheetName val="saxo"/>
      <sheetName val="MessageList"/>
      <sheetName val="３月ＫＤ"/>
      <sheetName val="MOTOc????ご?_x0012_?_x0012_???????ご???_x0012_?????"/>
      <sheetName val="MOTOc?ࠀ?笰ごꒈ_x0012_ꐸ_x0012_뜝瞮????猰ごࠀ?ꒀ_x0012_嘻瞦咚瞦?"/>
      <sheetName val="MOTOc????ご?_x0012_?_x0012_????ご???_x0012_????????"/>
      <sheetName val="MOTOc?ࠀ笰ごꒈ_x0012_ꐸ_x0012_뜝瞮猰ごࠀꒀ_x0012_嘻瞦咚瞦یꑠ_x0012_噍瞦ՠڄ"/>
      <sheetName val="MOTOc?ࠀ笰ごꒈ_x0012_ꐸ_x0012_뜝瞮猰ごࠀꒀ_x0012_嘻瞦咚瞦৿ꑠ_x0012_噍瞦ՠষ"/>
      <sheetName val="MOTOc?ࠀ笰ごꒈ_x0012_ꐸ_x0012_뜝瞮猰ごࠀꒀ_x0012_嘻瞦咚瞦۲ꑠ_x0012_噍瞦ᕀč"/>
      <sheetName val="MOTOc????ご?_x0012_?_x0012_??????&gt;ご???_x0012_?????"/>
      <sheetName val="MOTOc____ご__x0012___x0012________ご____x0012______"/>
      <sheetName val="MOTOc_ࠀ_笰ごꒈ_x0012_ꐸ_x0012_뜝瞮____猰ごࠀ_ꒀ_x0012_嘻瞦咚瞦_"/>
      <sheetName val="MOTOc____ご__x0012___x0012_____ご____x0012_________"/>
      <sheetName val="MOTOc_ࠀ笰ごꒈ_x0012_ꐸ_x0012_뜝瞮猰ごࠀꒀ_x0012_嘻瞦咚瞦یꑠ_x0012_噍瞦ՠڄ"/>
      <sheetName val="MOTOc_ࠀ笰ごꒈ_x0012_ꐸ_x0012_뜝瞮猰ごࠀꒀ_x0012_嘻瞦咚瞦৿ꑠ_x0012_噍瞦ՠষ"/>
      <sheetName val="MOTOc_ࠀ笰ごꒈ_x0012_ꐸ_x0012_뜝瞮猰ごࠀꒀ_x0012_嘻瞦咚瞦۲ꑠ_x0012_噍瞦ᕀč"/>
      <sheetName val="MOTOc____ご__x0012___x0012_______&gt;ご____x0012______"/>
      <sheetName val="加工費Muster"/>
      <sheetName val="Accure"/>
      <sheetName val="STARTPAGE"/>
      <sheetName val="A1"/>
      <sheetName val="Content"/>
      <sheetName val="sapactivexlhiddensheet"/>
      <sheetName val="LEGAL GUJ"/>
      <sheetName val="BOM_TOP1"/>
      <sheetName val="Material_Input_Status1"/>
      <sheetName val="Vehicle_Parts_List1"/>
      <sheetName val="Kapitaleinsatz_&amp;_Umsatz"/>
      <sheetName val="Herstellkosten_(Referenz)"/>
      <sheetName val="Working_Capital"/>
      <sheetName val="K440_can_wake-up_logic"/>
      <sheetName val="Seatbelt_Guides"/>
      <sheetName val="Stowage_Tray"/>
      <sheetName val="Consolidated"/>
      <sheetName val="COVER"/>
      <sheetName val="Group"/>
      <sheetName val="GBY.C企"/>
      <sheetName val="INI"/>
      <sheetName val="YQ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J716(KYOUDO)"/>
      <sheetName val="成型負荷data"/>
      <sheetName val="MPL 技連"/>
      <sheetName val="342E BLOCK"/>
      <sheetName val="MOTO"/>
      <sheetName val="X02A (DF) TERMINAL LIST"/>
      <sheetName val="SRP FH"/>
      <sheetName val="capacité"/>
      <sheetName val="工数集計"/>
      <sheetName val="静ﾊﾟﾀﾝ分析"/>
      <sheetName val="1998"/>
      <sheetName val="1996A"/>
      <sheetName val="推移データ"/>
      <sheetName val="CSM with CKD"/>
      <sheetName val="工数海外比率"/>
      <sheetName val="XL4Poppy"/>
      <sheetName val="371国内試設変通知（日車記入）"/>
      <sheetName val="FAV"/>
      <sheetName val="GPC"/>
      <sheetName val="JAH"/>
      <sheetName val="損益予算Muster"/>
      <sheetName val="主要WH売上"/>
      <sheetName val="月次データ"/>
      <sheetName val="結果一覧"/>
      <sheetName val="発注ロット月数"/>
      <sheetName val="在庫にＬＴ＆ｻｲｸﾙ付加"/>
      <sheetName val="04年度長期操業予測_金額_0408月3発反映_長計修正"/>
      <sheetName val="TW_STDATA"/>
      <sheetName val="３発デ－タ"/>
      <sheetName val="#REF!"/>
      <sheetName val="計算DATA"/>
      <sheetName val="Summary PL-No Variations"/>
      <sheetName val="コード表"/>
      <sheetName val="CHART COST n GM"/>
      <sheetName val="ﾄﾞﾗｲﾌﾞ鋳造"/>
      <sheetName val="ﾑｰﾊﾞﾌﾞﾙ鋳造 "/>
      <sheetName val="4-m sheets"/>
      <sheetName val="Ramp-up"/>
      <sheetName val="Summary"/>
      <sheetName val="発煙特性計算値"/>
      <sheetName val="CaseAnoInvest"/>
      <sheetName val="ﾋﾟﾆｵﾝｾﾝｻ1万"/>
      <sheetName val="1課(PC誘導）"/>
      <sheetName val="11月"/>
      <sheetName val="CHHS AVSS6"/>
      <sheetName val="4課khong phan tich"/>
      <sheetName val="Backデータ2"/>
      <sheetName val="VN48 A,Btype 標準工数"/>
      <sheetName val="After Sales Supplier #'s"/>
      <sheetName val="ﾊﾟｲﾌﾟ"/>
      <sheetName val="他材料費"/>
      <sheetName val="熱延鋼板"/>
      <sheetName val="冷延鋼板"/>
      <sheetName val="①評価項目_メーカー"/>
      <sheetName val="部品明細"/>
      <sheetName val="部品設定"/>
      <sheetName val="週数量"/>
      <sheetName val="DATE"/>
      <sheetName val="投資利益率計算"/>
      <sheetName val="標準単価ﾏｽﾀ"/>
      <sheetName val="7 issue TS Report-Production"/>
      <sheetName val="箔Data"/>
      <sheetName val="Gia vat tu"/>
      <sheetName val="INPUT SHEET"/>
      <sheetName val="TABLE"/>
      <sheetName val="_MISSION"/>
      <sheetName val="名簿データ"/>
      <sheetName val="gvl"/>
      <sheetName val="总"/>
      <sheetName val="DIST"/>
      <sheetName val="Ｊ１６Ｌ　ＡＪＤ　電源体系"/>
      <sheetName val="06年度長期操業予測_金額_0701月3発反映_070112"/>
      <sheetName val="Lban"/>
      <sheetName val="T_クロス集計テーブル【基データ】"/>
      <sheetName val="MYｺｰﾄﾞ"/>
      <sheetName val="車名照合表"/>
      <sheetName val="状況ｺｰﾄﾞ照合表"/>
      <sheetName val="DU LIEU XUAT KHO VO"/>
      <sheetName val="VN48 A_Btype 標準工数"/>
      <sheetName val="⑦項目 (chinh thuc)"/>
      <sheetName val="Muc tieu 2015"/>
      <sheetName val="⑦項目LOI NANG"/>
      <sheetName val="段ﾎﾞｰﾙ箱図番･荷姿ｺｰﾄﾞ"/>
      <sheetName val="TKBN_TKBNA"/>
      <sheetName val="Véhicule"/>
      <sheetName val="ACT -2005 Rear"/>
      <sheetName val="co"/>
      <sheetName val="WIP"/>
      <sheetName val="MPL_技連"/>
      <sheetName val="342E_BLOCK"/>
      <sheetName val="X02A_(DF)_TERMINAL_LIST"/>
      <sheetName val="SRP_FH"/>
      <sheetName val="CSM_with_CKD"/>
      <sheetName val="Summary_PL-No_Variations"/>
    </sheetNames>
    <sheetDataSet>
      <sheetData sheetId="0" refreshError="1">
        <row r="39">
          <cell r="C39">
            <v>1</v>
          </cell>
          <cell r="D39">
            <v>82.178752022418294</v>
          </cell>
          <cell r="E39">
            <v>115.62192633149695</v>
          </cell>
          <cell r="F39">
            <v>162.2224624451668</v>
          </cell>
          <cell r="G39">
            <v>224.33958916613651</v>
          </cell>
        </row>
        <row r="40">
          <cell r="C40">
            <v>1.5</v>
          </cell>
          <cell r="D40">
            <v>67.37232165799135</v>
          </cell>
          <cell r="E40">
            <v>94.735225831855956</v>
          </cell>
          <cell r="F40">
            <v>132.85267310667254</v>
          </cell>
          <cell r="G40">
            <v>183.63819359862734</v>
          </cell>
        </row>
        <row r="41">
          <cell r="C41">
            <v>2</v>
          </cell>
          <cell r="D41">
            <v>58.583442014295066</v>
          </cell>
          <cell r="E41">
            <v>82.329499704544801</v>
          </cell>
          <cell r="F41">
            <v>115.39931365767781</v>
          </cell>
          <cell r="G41">
            <v>159.43897094130602</v>
          </cell>
        </row>
        <row r="42">
          <cell r="C42">
            <v>2.5</v>
          </cell>
          <cell r="D42">
            <v>52.611145329974754</v>
          </cell>
          <cell r="E42">
            <v>73.894182065649318</v>
          </cell>
          <cell r="F42">
            <v>103.52562857771929</v>
          </cell>
          <cell r="G42">
            <v>142.9678652935948</v>
          </cell>
        </row>
        <row r="43">
          <cell r="C43">
            <v>3</v>
          </cell>
          <cell r="D43">
            <v>48.221437293698145</v>
          </cell>
          <cell r="E43">
            <v>67.690204577065671</v>
          </cell>
          <cell r="F43">
            <v>94.788198599966606</v>
          </cell>
          <cell r="G43">
            <v>130.84131000568411</v>
          </cell>
        </row>
        <row r="44">
          <cell r="C44">
            <v>3.5</v>
          </cell>
          <cell r="D44">
            <v>44.824444235803597</v>
          </cell>
          <cell r="E44">
            <v>62.886157996643774</v>
          </cell>
          <cell r="F44">
            <v>88.018761206647284</v>
          </cell>
          <cell r="G44">
            <v>121.44137638889801</v>
          </cell>
        </row>
        <row r="45">
          <cell r="C45">
            <v>4</v>
          </cell>
          <cell r="D45">
            <v>42.09807509708358</v>
          </cell>
          <cell r="E45">
            <v>59.028010713111705</v>
          </cell>
          <cell r="F45">
            <v>82.579265515672674</v>
          </cell>
          <cell r="G45">
            <v>113.88434204889191</v>
          </cell>
        </row>
        <row r="46">
          <cell r="C46">
            <v>4.5</v>
          </cell>
          <cell r="D46">
            <v>39.849641392085665</v>
          </cell>
          <cell r="E46">
            <v>55.844109873548845</v>
          </cell>
          <cell r="F46">
            <v>78.087919616008364</v>
          </cell>
          <cell r="G46">
            <v>107.64136183776364</v>
          </cell>
        </row>
        <row r="47">
          <cell r="C47">
            <v>5</v>
          </cell>
          <cell r="D47">
            <v>37.955896651424823</v>
          </cell>
          <cell r="E47">
            <v>53.160681914915642</v>
          </cell>
          <cell r="F47">
            <v>74.30047096174691</v>
          </cell>
          <cell r="G47">
            <v>102.37407350951024</v>
          </cell>
        </row>
        <row r="48">
          <cell r="C48">
            <v>5.5</v>
          </cell>
          <cell r="D48">
            <v>36.333868516880642</v>
          </cell>
          <cell r="E48">
            <v>50.860724899565398</v>
          </cell>
          <cell r="F48">
            <v>71.052447862697761</v>
          </cell>
          <cell r="G48">
            <v>97.854613569079461</v>
          </cell>
        </row>
        <row r="49">
          <cell r="C49">
            <v>6</v>
          </cell>
          <cell r="D49">
            <v>34.925387453064118</v>
          </cell>
          <cell r="E49">
            <v>48.862202664350022</v>
          </cell>
          <cell r="F49">
            <v>68.228519347960727</v>
          </cell>
          <cell r="G49">
            <v>93.923184443738123</v>
          </cell>
        </row>
        <row r="50">
          <cell r="C50">
            <v>6.5</v>
          </cell>
          <cell r="D50">
            <v>33.688308047732072</v>
          </cell>
          <cell r="E50">
            <v>47.105670950459483</v>
          </cell>
          <cell r="F50">
            <v>65.745107249698094</v>
          </cell>
          <cell r="G50">
            <v>90.463973067738351</v>
          </cell>
        </row>
        <row r="51">
          <cell r="C51">
            <v>7</v>
          </cell>
          <cell r="D51">
            <v>32.591250675641668</v>
          </cell>
          <cell r="E51">
            <v>45.546865113901326</v>
          </cell>
          <cell r="F51">
            <v>63.539969780983476</v>
          </cell>
          <cell r="G51">
            <v>87.390723879580193</v>
          </cell>
        </row>
        <row r="52">
          <cell r="C52">
            <v>7.5</v>
          </cell>
          <cell r="D52">
            <v>31.610308482542052</v>
          </cell>
          <cell r="E52">
            <v>44.152057897882564</v>
          </cell>
          <cell r="F52">
            <v>61.565677493699006</v>
          </cell>
          <cell r="G52">
            <v>84.637702383708941</v>
          </cell>
        </row>
        <row r="53">
          <cell r="C53">
            <v>8</v>
          </cell>
          <cell r="D53">
            <v>30.726906845750356</v>
          </cell>
          <cell r="E53">
            <v>42.89504167560488</v>
          </cell>
          <cell r="F53">
            <v>59.78537198162708</v>
          </cell>
          <cell r="G53">
            <v>82.153820228108344</v>
          </cell>
        </row>
        <row r="54">
          <cell r="C54">
            <v>8.5</v>
          </cell>
          <cell r="D54">
            <v>29.926367182926509</v>
          </cell>
          <cell r="E54">
            <v>41.755103558849562</v>
          </cell>
          <cell r="F54">
            <v>58.169919846219514</v>
          </cell>
          <cell r="G54">
            <v>79.89869275195575</v>
          </cell>
        </row>
        <row r="55">
          <cell r="C55">
            <v>9</v>
          </cell>
          <cell r="D55">
            <v>29.196916691018139</v>
          </cell>
          <cell r="E55">
            <v>40.715629134055369</v>
          </cell>
          <cell r="F55">
            <v>56.695950105389706</v>
          </cell>
          <cell r="G55">
            <v>77.839920174656953</v>
          </cell>
        </row>
        <row r="56">
          <cell r="C56">
            <v>9.5</v>
          </cell>
          <cell r="D56">
            <v>28.528989147482751</v>
          </cell>
          <cell r="E56">
            <v>39.763116530747389</v>
          </cell>
          <cell r="F56">
            <v>55.344468289928713</v>
          </cell>
          <cell r="G56">
            <v>75.951167579281076</v>
          </cell>
        </row>
        <row r="57">
          <cell r="C57">
            <v>10</v>
          </cell>
          <cell r="D57">
            <v>27.914720814481591</v>
          </cell>
          <cell r="E57">
            <v>38.886465556017761</v>
          </cell>
          <cell r="F57">
            <v>54.099857139634196</v>
          </cell>
          <cell r="G57">
            <v>74.210780414698007</v>
          </cell>
        </row>
        <row r="58">
          <cell r="C58">
            <v>15</v>
          </cell>
          <cell r="D58">
            <v>23.679534670645722</v>
          </cell>
          <cell r="E58">
            <v>32.818583643784947</v>
          </cell>
          <cell r="F58">
            <v>45.45762991217368</v>
          </cell>
          <cell r="G58">
            <v>62.090553281047889</v>
          </cell>
        </row>
        <row r="59">
          <cell r="C59">
            <v>20</v>
          </cell>
          <cell r="D59">
            <v>21.281831079747796</v>
          </cell>
          <cell r="E59">
            <v>29.353728315326418</v>
          </cell>
          <cell r="F59">
            <v>40.488475606442805</v>
          </cell>
          <cell r="G59">
            <v>55.077339977999223</v>
          </cell>
        </row>
        <row r="60">
          <cell r="C60">
            <v>25</v>
          </cell>
          <cell r="D60">
            <v>19.73255498811039</v>
          </cell>
          <cell r="E60">
            <v>27.093761349013338</v>
          </cell>
          <cell r="F60">
            <v>37.222836030699554</v>
          </cell>
          <cell r="G60">
            <v>50.436862190584336</v>
          </cell>
        </row>
        <row r="61">
          <cell r="C61">
            <v>30</v>
          </cell>
          <cell r="D61">
            <v>18.653133538629586</v>
          </cell>
          <cell r="E61">
            <v>25.502985414067613</v>
          </cell>
          <cell r="F61">
            <v>34.905398674407742</v>
          </cell>
          <cell r="G61">
            <v>47.119614219739283</v>
          </cell>
        </row>
        <row r="62">
          <cell r="C62">
            <v>35</v>
          </cell>
          <cell r="D62">
            <v>17.86380629865851</v>
          </cell>
          <cell r="E62">
            <v>24.326799689737438</v>
          </cell>
          <cell r="F62">
            <v>33.176895581906173</v>
          </cell>
          <cell r="G62">
            <v>44.625988594612153</v>
          </cell>
        </row>
        <row r="63">
          <cell r="C63">
            <v>40</v>
          </cell>
          <cell r="D63">
            <v>17.267039364671707</v>
          </cell>
          <cell r="E63">
            <v>23.426944924859257</v>
          </cell>
          <cell r="F63">
            <v>31.842082691316403</v>
          </cell>
          <cell r="G63">
            <v>42.684269585715597</v>
          </cell>
        </row>
        <row r="64">
          <cell r="C64">
            <v>45</v>
          </cell>
          <cell r="D64">
            <v>16.804841621270359</v>
          </cell>
          <cell r="E64">
            <v>22.72114399043917</v>
          </cell>
          <cell r="F64">
            <v>30.784688293997025</v>
          </cell>
          <cell r="G64">
            <v>41.132530759610539</v>
          </cell>
        </row>
        <row r="65">
          <cell r="C65">
            <v>50</v>
          </cell>
          <cell r="D65">
            <v>16.440347051619771</v>
          </cell>
          <cell r="E65">
            <v>22.157040825228634</v>
          </cell>
          <cell r="F65">
            <v>29.930670569584478</v>
          </cell>
          <cell r="G65">
            <v>39.867587227088286</v>
          </cell>
        </row>
        <row r="66">
          <cell r="C66">
            <v>55</v>
          </cell>
          <cell r="D66">
            <v>16.148891738964235</v>
          </cell>
          <cell r="E66">
            <v>21.699567054917456</v>
          </cell>
          <cell r="F66">
            <v>29.230396870942702</v>
          </cell>
          <cell r="G66">
            <v>38.820223761220184</v>
          </cell>
        </row>
        <row r="67">
          <cell r="C67">
            <v>60</v>
          </cell>
          <cell r="D67">
            <v>15.913299365640032</v>
          </cell>
          <cell r="E67">
            <v>21.32426373948276</v>
          </cell>
          <cell r="F67">
            <v>28.649218674695806</v>
          </cell>
          <cell r="G67">
            <v>37.942086805987195</v>
          </cell>
        </row>
        <row r="68">
          <cell r="C68">
            <v>65</v>
          </cell>
          <cell r="D68">
            <v>15.721215984339604</v>
          </cell>
          <cell r="E68">
            <v>21.013504520775058</v>
          </cell>
          <cell r="F68">
            <v>28.162138901949895</v>
          </cell>
          <cell r="G68">
            <v>37.198264418189488</v>
          </cell>
        </row>
        <row r="69">
          <cell r="C69">
            <v>70</v>
          </cell>
          <cell r="D69">
            <v>15.563519009733932</v>
          </cell>
          <cell r="E69">
            <v>20.754240518860282</v>
          </cell>
          <cell r="F69">
            <v>27.750626644422841</v>
          </cell>
          <cell r="G69">
            <v>36.562852175187345</v>
          </cell>
        </row>
        <row r="70">
          <cell r="C70">
            <v>75</v>
          </cell>
          <cell r="D70">
            <v>15.433323867310531</v>
          </cell>
          <cell r="E70">
            <v>20.536592327727526</v>
          </cell>
          <cell r="F70">
            <v>27.40062783026789</v>
          </cell>
          <cell r="G70">
            <v>36.016182770895682</v>
          </cell>
        </row>
        <row r="71">
          <cell r="C71">
            <v>80</v>
          </cell>
          <cell r="D71">
            <v>15.325339934841335</v>
          </cell>
          <cell r="E71">
            <v>20.352937327708851</v>
          </cell>
          <cell r="F71">
            <v>27.101275505179053</v>
          </cell>
          <cell r="G71">
            <v>35.543029288209944</v>
          </cell>
        </row>
        <row r="72">
          <cell r="C72">
            <v>85</v>
          </cell>
          <cell r="D72">
            <v>15.235439264232749</v>
          </cell>
          <cell r="E72">
            <v>20.197298851710499</v>
          </cell>
          <cell r="F72">
            <v>26.844026660471648</v>
          </cell>
          <cell r="G72">
            <v>35.131402373820301</v>
          </cell>
        </row>
        <row r="73">
          <cell r="C73">
            <v>90</v>
          </cell>
          <cell r="D73">
            <v>15.160359604667821</v>
          </cell>
          <cell r="E73">
            <v>20.064925920380865</v>
          </cell>
          <cell r="F73">
            <v>26.622068463032718</v>
          </cell>
          <cell r="G73">
            <v>34.771722679642025</v>
          </cell>
        </row>
        <row r="74">
          <cell r="C74">
            <v>95</v>
          </cell>
          <cell r="D74">
            <v>15.097494842575177</v>
          </cell>
          <cell r="E74">
            <v>19.951997022279425</v>
          </cell>
          <cell r="F74">
            <v>26.429899905199395</v>
          </cell>
          <cell r="G74">
            <v>34.456237762286158</v>
          </cell>
        </row>
        <row r="75">
          <cell r="C75">
            <v>100</v>
          </cell>
          <cell r="D75">
            <v>15.044743900175034</v>
          </cell>
          <cell r="E75">
            <v>19.85540682520077</v>
          </cell>
          <cell r="F75">
            <v>26.263030762339845</v>
          </cell>
          <cell r="G75">
            <v>34.178602523980182</v>
          </cell>
        </row>
        <row r="76">
          <cell r="C76">
            <v>150</v>
          </cell>
          <cell r="D76">
            <v>14.812810691412198</v>
          </cell>
          <cell r="E76">
            <v>19.392494939864079</v>
          </cell>
          <cell r="F76">
            <v>25.404361192527301</v>
          </cell>
          <cell r="G76">
            <v>32.653822185837932</v>
          </cell>
        </row>
        <row r="77">
          <cell r="C77">
            <v>200</v>
          </cell>
          <cell r="D77">
            <v>14.769015846313883</v>
          </cell>
          <cell r="E77">
            <v>19.283813670953062</v>
          </cell>
          <cell r="F77">
            <v>25.163697711018656</v>
          </cell>
          <cell r="G77">
            <v>32.152037390620769</v>
          </cell>
        </row>
        <row r="78">
          <cell r="C78">
            <v>250</v>
          </cell>
          <cell r="D78">
            <v>14.760558799442618</v>
          </cell>
          <cell r="E78">
            <v>19.257434563423434</v>
          </cell>
          <cell r="F78">
            <v>25.093103600872361</v>
          </cell>
          <cell r="G78">
            <v>31.976686921007555</v>
          </cell>
        </row>
        <row r="79">
          <cell r="C79">
            <v>300</v>
          </cell>
          <cell r="D79">
            <v>14.758918698698768</v>
          </cell>
          <cell r="E79">
            <v>19.250980893232057</v>
          </cell>
          <cell r="F79">
            <v>25.072124903625102</v>
          </cell>
          <cell r="G79">
            <v>31.914155325254949</v>
          </cell>
        </row>
        <row r="80">
          <cell r="C80">
            <v>350</v>
          </cell>
          <cell r="D80">
            <v>14.75860036590403</v>
          </cell>
          <cell r="E80">
            <v>19.249398947591651</v>
          </cell>
          <cell r="F80">
            <v>25.065866613408147</v>
          </cell>
          <cell r="G80">
            <v>31.891696098523095</v>
          </cell>
        </row>
        <row r="81">
          <cell r="C81">
            <v>400</v>
          </cell>
          <cell r="D81">
            <v>14.75853856968577</v>
          </cell>
          <cell r="E81">
            <v>19.249010992405807</v>
          </cell>
          <cell r="F81">
            <v>25.063997528079938</v>
          </cell>
          <cell r="G81">
            <v>31.883608866951569</v>
          </cell>
        </row>
        <row r="82">
          <cell r="C82">
            <v>450</v>
          </cell>
          <cell r="D82">
            <v>14.75852657314771</v>
          </cell>
          <cell r="E82">
            <v>19.24891583953827</v>
          </cell>
          <cell r="F82">
            <v>25.063439121317622</v>
          </cell>
          <cell r="G82">
            <v>31.880694098989078</v>
          </cell>
        </row>
        <row r="83">
          <cell r="C83">
            <v>500</v>
          </cell>
          <cell r="D83">
            <v>14.758524244238284</v>
          </cell>
          <cell r="E83">
            <v>19.248892500952309</v>
          </cell>
          <cell r="F83">
            <v>25.063272275067447</v>
          </cell>
          <cell r="G83">
            <v>31.87964322211311</v>
          </cell>
        </row>
        <row r="84">
          <cell r="C84">
            <v>550</v>
          </cell>
          <cell r="D84">
            <v>14.758523792122393</v>
          </cell>
          <cell r="E84">
            <v>19.248886776548989</v>
          </cell>
          <cell r="F84">
            <v>25.063222421590833</v>
          </cell>
          <cell r="G84">
            <v>31.879264298650305</v>
          </cell>
        </row>
        <row r="85">
          <cell r="C85">
            <v>600</v>
          </cell>
          <cell r="D85">
            <v>14.758523704352204</v>
          </cell>
          <cell r="E85">
            <v>19.248885372485802</v>
          </cell>
          <cell r="F85">
            <v>25.063207525291215</v>
          </cell>
          <cell r="G85">
            <v>31.879127661171253</v>
          </cell>
        </row>
        <row r="86">
          <cell r="C86">
            <v>650</v>
          </cell>
          <cell r="D86">
            <v>14.758523687313193</v>
          </cell>
          <cell r="E86">
            <v>19.248885028101569</v>
          </cell>
          <cell r="F86">
            <v>25.063203074240654</v>
          </cell>
          <cell r="G86">
            <v>31.879078389769237</v>
          </cell>
        </row>
        <row r="87">
          <cell r="C87">
            <v>700</v>
          </cell>
          <cell r="D87">
            <v>14.758523684005375</v>
          </cell>
          <cell r="E87">
            <v>19.248884943632071</v>
          </cell>
          <cell r="F87">
            <v>25.063201744254837</v>
          </cell>
          <cell r="G87">
            <v>31.879060622428597</v>
          </cell>
        </row>
        <row r="88">
          <cell r="C88">
            <v>750</v>
          </cell>
          <cell r="D88">
            <v>14.758523683363222</v>
          </cell>
          <cell r="E88">
            <v>19.248884922913653</v>
          </cell>
          <cell r="F88">
            <v>25.063201346851422</v>
          </cell>
          <cell r="G88">
            <v>31.879054215486288</v>
          </cell>
        </row>
        <row r="89">
          <cell r="C89">
            <v>800</v>
          </cell>
          <cell r="D89">
            <v>14.758523683238559</v>
          </cell>
          <cell r="E89">
            <v>19.248884917831901</v>
          </cell>
          <cell r="F89">
            <v>25.06320122810618</v>
          </cell>
          <cell r="G89">
            <v>31.879051905127049</v>
          </cell>
        </row>
        <row r="90">
          <cell r="C90">
            <v>850</v>
          </cell>
          <cell r="D90">
            <v>14.758523683214358</v>
          </cell>
          <cell r="E90">
            <v>19.248884916585467</v>
          </cell>
          <cell r="F90">
            <v>25.063201192624771</v>
          </cell>
          <cell r="G90">
            <v>31.879051072005577</v>
          </cell>
        </row>
        <row r="91">
          <cell r="C91">
            <v>900</v>
          </cell>
          <cell r="D91">
            <v>14.75852368320966</v>
          </cell>
          <cell r="E91">
            <v>19.248884916279746</v>
          </cell>
          <cell r="F91">
            <v>25.063201182022826</v>
          </cell>
          <cell r="G91">
            <v>31.879050771579809</v>
          </cell>
        </row>
        <row r="92">
          <cell r="C92">
            <v>950</v>
          </cell>
          <cell r="D92">
            <v>14.758523683208749</v>
          </cell>
          <cell r="E92">
            <v>19.248884916204759</v>
          </cell>
          <cell r="F92">
            <v>25.063201178854939</v>
          </cell>
          <cell r="G92">
            <v>31.87905066324549</v>
          </cell>
        </row>
        <row r="93">
          <cell r="C93">
            <v>1000</v>
          </cell>
          <cell r="D93">
            <v>14.758523683208571</v>
          </cell>
          <cell r="E93">
            <v>19.248884916186366</v>
          </cell>
          <cell r="F93">
            <v>25.063201177908365</v>
          </cell>
          <cell r="G93">
            <v>31.87905062417985</v>
          </cell>
        </row>
        <row r="94">
          <cell r="C94">
            <v>1500</v>
          </cell>
        </row>
        <row r="95">
          <cell r="C95">
            <v>2000</v>
          </cell>
        </row>
        <row r="96">
          <cell r="C96">
            <v>2500</v>
          </cell>
        </row>
        <row r="97">
          <cell r="C97">
            <v>3000</v>
          </cell>
        </row>
        <row r="98">
          <cell r="C98">
            <v>3500</v>
          </cell>
        </row>
        <row r="99">
          <cell r="C99">
            <v>4000</v>
          </cell>
        </row>
        <row r="100">
          <cell r="C100">
            <v>4500</v>
          </cell>
        </row>
        <row r="101">
          <cell r="C101">
            <v>5000</v>
          </cell>
        </row>
        <row r="102">
          <cell r="C102">
            <v>5500</v>
          </cell>
        </row>
        <row r="103">
          <cell r="C103">
            <v>6000</v>
          </cell>
        </row>
        <row r="104">
          <cell r="C104">
            <v>6500</v>
          </cell>
        </row>
        <row r="105">
          <cell r="C105">
            <v>7000</v>
          </cell>
        </row>
        <row r="106">
          <cell r="C106">
            <v>7500</v>
          </cell>
        </row>
        <row r="107">
          <cell r="C107">
            <v>8000</v>
          </cell>
        </row>
        <row r="108">
          <cell r="C108">
            <v>8500</v>
          </cell>
        </row>
        <row r="109">
          <cell r="C109">
            <v>9000</v>
          </cell>
        </row>
        <row r="110">
          <cell r="C110">
            <v>9500</v>
          </cell>
        </row>
        <row r="111">
          <cell r="C111">
            <v>10000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Group"/>
      <sheetName val="Total 01'05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BS (ToP)"/>
      <sheetName val="#366-6E"/>
      <sheetName val="NHMT"/>
      <sheetName val="3-ADJ"/>
      <sheetName val="14"/>
      <sheetName val="CIPA"/>
      <sheetName val="5).Action Plan BL Debone"/>
      <sheetName val="เงินกู้ธนช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คำชี้แจง"/>
      <sheetName val="#REF"/>
      <sheetName val="DETAIL"/>
      <sheetName val="Calculation PS"/>
      <sheetName val="TB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NSC-BS11-02"/>
      <sheetName val="Database"/>
      <sheetName val="TFB-1998"/>
      <sheetName val="Q2 EXPECTED"/>
      <sheetName val="data"/>
      <sheetName val="発停サイクル表"/>
      <sheetName val="Deferred tax Adjs Clo (P) Q2'18"/>
      <sheetName val="P&amp;L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2017 Expense Break down"/>
      <sheetName val="MOULD"/>
      <sheetName val="Sheet2"/>
      <sheetName val="F3-3GP"/>
      <sheetName val="PNT-QUOT-#3"/>
      <sheetName val="COAT&amp;WRAP-QIOT-#3"/>
      <sheetName val="数量"/>
      <sheetName val="mapping"/>
      <sheetName val="損益分岐点"/>
      <sheetName val="表紙"/>
      <sheetName val="TREND"/>
      <sheetName val="Statement-BAHT"/>
      <sheetName val="11"/>
      <sheetName val="FEBRUARY"/>
      <sheetName val="10K4"/>
      <sheetName val="donnee lct"/>
      <sheetName val="I-Données_de_base"/>
      <sheetName val="AcqBS"/>
      <sheetName val="SCB 1 - Current"/>
      <sheetName val="SCB 2 - Current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  <sheetName val="NOTE 29"/>
      <sheetName val="Library Procedures"/>
      <sheetName val="exchange rate"/>
      <sheetName val="OtherKPI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Margins"/>
      <sheetName val=" Code -สิทธิรักษาพยาบาล1-9-53"/>
      <sheetName val="Salary  StructureBK. 20-12- (2)"/>
      <sheetName val="REPORT"/>
      <sheetName val="MA"/>
      <sheetName val="N-4.4"/>
      <sheetName val="ที่ดินอาคาร อุปกรณ์"/>
      <sheetName val="VL"/>
      <sheetName val="TN"/>
      <sheetName val="ND"/>
      <sheetName val="report detial"/>
      <sheetName val="Breakeven Analysis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mix"/>
      <sheetName val="เงินกู้ธนชาติ"/>
      <sheetName val="qtr3"/>
      <sheetName val="qtr4"/>
      <sheetName val="P1"/>
      <sheetName val="MainComp"/>
      <sheetName val="BMCT2003"/>
      <sheetName val="ฝ่ายบัญชีและการเงิน"/>
      <sheetName val="falso"/>
      <sheetName val="donnee_lct"/>
      <sheetName val="3A STD"/>
      <sheetName val="4003-1 lead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Puerto Rico"/>
      <sheetName val="graph"/>
      <sheetName val="基本量販店動向"/>
      <sheetName val="Puerto_Rico"/>
      <sheetName val="B1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/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/>
      <sheetData sheetId="305">
        <row r="769">
          <cell r="D769">
            <v>0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/>
      <sheetData sheetId="351" refreshError="1"/>
      <sheetData sheetId="352">
        <row r="769">
          <cell r="D76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Accure"/>
      <sheetName val="Total 01'05"/>
      <sheetName val="発停サイクル表"/>
      <sheetName val="co"/>
      <sheetName val="WIP"/>
      <sheetName val="IC_Statement"/>
      <sheetName val="PR4"/>
      <sheetName val="J300 "/>
      <sheetName val="Identitas"/>
      <sheetName val="bblยังไม่จ่าย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Pivot Aug'01"/>
      <sheetName val="Breakeven_Analysis_Data"/>
      <sheetName val="Breakeven_Analysis_Chart"/>
      <sheetName val="Master_TB"/>
      <sheetName val="OtherIntan"/>
      <sheetName val="Accure"/>
      <sheetName val="DETAIL"/>
      <sheetName val="Monthly highlights"/>
      <sheetName val="K400B"/>
      <sheetName val="K400A"/>
      <sheetName val="May'07"/>
      <sheetName val="Dec15"/>
      <sheetName val="DEC31"/>
      <sheetName val="YQty"/>
      <sheetName val="X400"/>
      <sheetName val="G300"/>
      <sheetName val="M400"/>
      <sheetName val="SRP FH"/>
      <sheetName val="MA"/>
      <sheetName val="総括NO.1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2006"/>
      <sheetName val="SCH_B13"/>
      <sheetName val="PRODUCT"/>
      <sheetName val="BATCH_M"/>
      <sheetName val="std ing "/>
      <sheetName val="TP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GING"/>
      <sheetName val="mapping"/>
      <sheetName val="APRCPDAT_2017-07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0</v>
          </cell>
        </row>
      </sheetData>
      <sheetData sheetId="59" refreshError="1"/>
      <sheetData sheetId="60" refreshError="1"/>
      <sheetData sheetId="61">
        <row r="1">
          <cell r="B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_+_ ช้อยซ์ เลขที่ช้อยซ์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>
            <v>0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Brand</v>
          </cell>
        </row>
      </sheetData>
      <sheetData sheetId="114">
        <row r="1">
          <cell r="B1" t="str">
            <v>ราคาถัว เมษายน 2561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Brand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>
            <v>0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>
            <v>1</v>
          </cell>
        </row>
      </sheetData>
      <sheetData sheetId="185">
        <row r="1">
          <cell r="B1" t="str">
            <v>_+_ ช้อยซ์ เลขที่ช้อยซ์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>
            <v>1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_+_ ช้อยซ์ เลขที่ช้อยซ์</v>
          </cell>
        </row>
      </sheetData>
      <sheetData sheetId="197">
        <row r="1">
          <cell r="B1" t="str">
            <v>ทีมตรวจสอบภาคที่ 2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 t="str">
            <v>ทีมตรวจสอบภาคที่ 2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รายงานวันทำงาน : รายวัน</v>
          </cell>
        </row>
      </sheetData>
      <sheetData sheetId="205">
        <row r="1">
          <cell r="B1" t="str">
            <v>ทีมตรวจสอบภาคที่ 2</v>
          </cell>
        </row>
      </sheetData>
      <sheetData sheetId="206">
        <row r="1">
          <cell r="B1" t="str">
            <v>ทีมตรวจสอบภาคที่ 2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 t="str">
            <v>รายงานวันทำงาน : รายวัน</v>
          </cell>
        </row>
      </sheetData>
      <sheetData sheetId="209">
        <row r="1">
          <cell r="B1" t="str">
            <v>รายงานวันทำงาน : รายวัน</v>
          </cell>
        </row>
      </sheetData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ทีมตรวจสอบภาคที่ 2</v>
          </cell>
        </row>
      </sheetData>
      <sheetData sheetId="212">
        <row r="1">
          <cell r="B1" t="str">
            <v>ราคาถัว เมษายน 2561</v>
          </cell>
        </row>
      </sheetData>
      <sheetData sheetId="213">
        <row r="1">
          <cell r="B1" t="str">
            <v>รายงานวันทำงาน : รายวัน</v>
          </cell>
        </row>
      </sheetData>
      <sheetData sheetId="214">
        <row r="1">
          <cell r="B1" t="str">
            <v>รายงานวันทำงาน : รายวัน</v>
          </cell>
        </row>
      </sheetData>
      <sheetData sheetId="215">
        <row r="1">
          <cell r="B1">
            <v>1</v>
          </cell>
        </row>
      </sheetData>
      <sheetData sheetId="216">
        <row r="1">
          <cell r="B1">
            <v>1</v>
          </cell>
        </row>
      </sheetData>
      <sheetData sheetId="217">
        <row r="1">
          <cell r="B1" t="str">
            <v>ราคาถัว เมษายน 2561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>
            <v>1</v>
          </cell>
        </row>
      </sheetData>
      <sheetData sheetId="220">
        <row r="1">
          <cell r="B1">
            <v>1</v>
          </cell>
        </row>
      </sheetData>
      <sheetData sheetId="221">
        <row r="1">
          <cell r="B1" t="str">
            <v>ทีมตรวจสอบภาคที่ 2</v>
          </cell>
        </row>
      </sheetData>
      <sheetData sheetId="222">
        <row r="1">
          <cell r="B1" t="str">
            <v>ทีมตรวจสอบภาคที่ 2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รายงานวันทำงาน : รายวัน</v>
          </cell>
        </row>
      </sheetData>
      <sheetData sheetId="225">
        <row r="1">
          <cell r="B1">
            <v>1</v>
          </cell>
        </row>
      </sheetData>
      <sheetData sheetId="226">
        <row r="1">
          <cell r="B1" t="str">
            <v>ทีมตรวจสอบภาคที่ 2</v>
          </cell>
        </row>
      </sheetData>
      <sheetData sheetId="227">
        <row r="1">
          <cell r="B1">
            <v>0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รายงานวันทำงาน : รายวัน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ทีมตรวจสอบภาคที่ 2</v>
          </cell>
        </row>
      </sheetData>
      <sheetData sheetId="232">
        <row r="1">
          <cell r="B1" t="str">
            <v>Brand</v>
          </cell>
        </row>
      </sheetData>
      <sheetData sheetId="233">
        <row r="1">
          <cell r="B1" t="str">
            <v>_+_ ช้อยซ์ เลขที่ช้อยซ์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>
            <v>0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_+_ ช้อยซ์ เลขที่ช้อยซ์</v>
          </cell>
        </row>
      </sheetData>
      <sheetData sheetId="240">
        <row r="1">
          <cell r="B1">
            <v>0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 t="str">
            <v>Brand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 t="str">
            <v>Brand</v>
          </cell>
        </row>
      </sheetData>
      <sheetData sheetId="248">
        <row r="1">
          <cell r="B1" t="str">
            <v>_+_ ช้อยซ์ เลขที่ช้อยซ์</v>
          </cell>
        </row>
      </sheetData>
      <sheetData sheetId="249">
        <row r="1">
          <cell r="B1">
            <v>1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_+_ ช้อยซ์ เลขที่ช้อยซ์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_+_ ช้อยซ์ เลขที่ช้อยซ์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1</v>
          </cell>
        </row>
      </sheetData>
      <sheetData sheetId="259">
        <row r="1">
          <cell r="B1" t="str">
            <v>_+_ ช้อยซ์ เลขที่ช้อยซ์</v>
          </cell>
        </row>
      </sheetData>
      <sheetData sheetId="260">
        <row r="1">
          <cell r="B1">
            <v>0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Brand</v>
          </cell>
        </row>
      </sheetData>
      <sheetData sheetId="266">
        <row r="1">
          <cell r="B1">
            <v>0</v>
          </cell>
        </row>
      </sheetData>
      <sheetData sheetId="267">
        <row r="1">
          <cell r="B1" t="str">
            <v>Brand</v>
          </cell>
        </row>
      </sheetData>
      <sheetData sheetId="268">
        <row r="1">
          <cell r="B1" t="str">
            <v>ราคาถัว เมษายน 2561</v>
          </cell>
        </row>
      </sheetData>
      <sheetData sheetId="269">
        <row r="1">
          <cell r="B1">
            <v>0</v>
          </cell>
        </row>
      </sheetData>
      <sheetData sheetId="270">
        <row r="1">
          <cell r="B1">
            <v>1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0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 t="str">
            <v>_+_ ช้อยซ์ เลขที่ช้อยซ์</v>
          </cell>
        </row>
      </sheetData>
      <sheetData sheetId="276">
        <row r="1">
          <cell r="B1">
            <v>1</v>
          </cell>
        </row>
      </sheetData>
      <sheetData sheetId="277">
        <row r="1">
          <cell r="B1">
            <v>0</v>
          </cell>
        </row>
      </sheetData>
      <sheetData sheetId="278">
        <row r="1">
          <cell r="B1" t="str">
            <v>ราคาถัว เมษายน 2561</v>
          </cell>
        </row>
      </sheetData>
      <sheetData sheetId="279">
        <row r="1">
          <cell r="B1">
            <v>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 t="str">
            <v>Brand</v>
          </cell>
        </row>
      </sheetData>
      <sheetData sheetId="282">
        <row r="1">
          <cell r="B1">
            <v>1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_+_ ช้อยซ์ เลขที่ช้อยซ์</v>
          </cell>
        </row>
      </sheetData>
      <sheetData sheetId="285">
        <row r="1">
          <cell r="B1">
            <v>0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3">
          <cell r="C3" t="str">
            <v>เลขที่</v>
          </cell>
        </row>
      </sheetData>
      <sheetData sheetId="373">
        <row r="3">
          <cell r="C3" t="str">
            <v>เลขที่</v>
          </cell>
        </row>
      </sheetData>
      <sheetData sheetId="374">
        <row r="3">
          <cell r="C3" t="str">
            <v>เลขที่</v>
          </cell>
        </row>
      </sheetData>
      <sheetData sheetId="375">
        <row r="3">
          <cell r="C3" t="str">
            <v>เลขที่</v>
          </cell>
        </row>
      </sheetData>
      <sheetData sheetId="376">
        <row r="3">
          <cell r="C3" t="str">
            <v>เลขที่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12_31_01"/>
      <sheetName val="Trial_Balance"/>
      <sheetName val="FIN_TB_SI"/>
      <sheetName val="_FS1220"/>
      <sheetName val="_FS1610"/>
      <sheetName val="_FS1710"/>
      <sheetName val="stat local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REPORT"/>
      <sheetName val="Investments"/>
      <sheetName val="43"/>
      <sheetName val="AA-1"/>
      <sheetName val="PS-1995"/>
      <sheetName val="กราฟ"/>
      <sheetName val="10-1 Media"/>
      <sheetName val="10-cut"/>
      <sheetName val="様式B-15"/>
      <sheetName val="VBMON"/>
      <sheetName val="ข้อมูลทำ DropDown"/>
      <sheetName val="DATA"/>
      <sheetName val="Detail"/>
      <sheetName val="J1"/>
      <sheetName val="________BLDG"/>
      <sheetName val="DATA LC_TR__K_Bank  "/>
      <sheetName val="Rate"/>
      <sheetName val="JH"/>
      <sheetName val="JAN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Group"/>
      <sheetName val="non taxable"/>
      <sheetName val="F1"/>
      <sheetName val="P&amp;L"/>
      <sheetName val="AP Trade"/>
      <sheetName val="Graph data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12_31_013"/>
      <sheetName val="FIN_TB_SI3"/>
      <sheetName val="Accruals_&amp;_Prepayments_3"/>
      <sheetName val="Trial_Balance3"/>
      <sheetName val="BALANCE_SHEET_2"/>
      <sheetName val="Wkgs_BS_Lead2"/>
      <sheetName val="Total_01'052"/>
      <sheetName val="stat_local"/>
      <sheetName val="ข้อมูลทำ_DropDown2"/>
      <sheetName val="10-1_Media"/>
      <sheetName val="non_taxable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MP account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Variables"/>
      <sheetName val="IMQ-001"/>
      <sheetName val="P2対D1"/>
      <sheetName val="Trial Balance"/>
      <sheetName val="คีย์ข้อมูลรายละเอียดต่างๆ"/>
      <sheetName val="MA"/>
      <sheetName val="Ex_Rate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Group"/>
      <sheetName val="CompanyList"/>
      <sheetName val="Basic_Information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>
        <row r="17">
          <cell r="D17">
            <v>30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Dealer Sales"/>
      <sheetName val="C-1(WIP)"/>
      <sheetName val="____"/>
      <sheetName val="A"/>
      <sheetName val="operational performance power"/>
      <sheetName val="CONTANGO"/>
      <sheetName val="10-1 Media"/>
      <sheetName val="10-cut"/>
      <sheetName val="bsnov01corr"/>
      <sheetName val="Feriados"/>
      <sheetName val="Plan1"/>
      <sheetName val="GAS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Quantity"/>
      <sheetName val="DPT-PW"/>
      <sheetName val="DESIG"/>
      <sheetName val="ChickOrder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Export Sales"/>
      <sheetName val="Domestic Sales"/>
      <sheetName val="total"/>
      <sheetName val="Detail"/>
      <sheetName val="2266957"/>
      <sheetName val="compu(format)"/>
      <sheetName val="単体SGA"/>
      <sheetName val="TRX ADDITION"/>
      <sheetName val="operational_performance_power"/>
      <sheetName val="3A_FA_Record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Variables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10-1_Media"/>
      <sheetName val="Raw_Material"/>
      <sheetName val="Joint_Cost"/>
      <sheetName val="Export_Sales"/>
      <sheetName val="Domestic_Sales"/>
      <sheetName val="  Price formula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/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EXP"/>
      <sheetName val="ALL_SUB"/>
      <sheetName val="JVFROM"/>
      <sheetName val="BS"/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BSLA"/>
      <sheetName val="CON M2'06"/>
      <sheetName val="加工リスト"/>
      <sheetName val="M_Maincomp"/>
      <sheetName val="อาคาร"/>
      <sheetName val="เครื่องตกแต่ง"/>
      <sheetName val="เครื่องมือ"/>
      <sheetName val="Age311299TESP"/>
      <sheetName val="P4DDBFTESP"/>
      <sheetName val="IntDec00TespM&amp;B"/>
      <sheetName val="ADVANCE-STAFF"/>
      <sheetName val="L300"/>
      <sheetName val="PO_List"/>
      <sheetName val="PL"/>
      <sheetName val="REPORT"/>
      <sheetName val="J1"/>
      <sheetName val="FG-ISSUED"/>
      <sheetName val="Jungceylon"/>
      <sheetName val="Adj.JV งานซ่อมที่ Write Off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10-1 Media"/>
      <sheetName val="10-cut"/>
      <sheetName val="Sheet1"/>
      <sheetName val="Master Config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Current Tariff"/>
      <sheetName val="Unit Costs"/>
      <sheetName val="Shipment costs"/>
      <sheetName val="Zones"/>
      <sheetName val="Competitors"/>
      <sheetName val="New Tariff"/>
      <sheetName val="Full Tariff Shipments"/>
      <sheetName val="Revenue Impact Details"/>
      <sheetName val="New card vs old"/>
      <sheetName val="Jumbo"/>
      <sheetName val="Proposed IB Tariff"/>
      <sheetName val="Rainbow"/>
      <sheetName val="Inbound ISRs"/>
      <sheetName val="OB Zone List"/>
      <sheetName val="0000000"/>
      <sheetName val="BLANK"/>
      <sheetName val="Conversion data"/>
      <sheetName val="doc"/>
      <sheetName val="nondoc"/>
      <sheetName val="WBs"/>
      <sheetName val="AU Cover Sheet"/>
      <sheetName val="VAS"/>
      <sheetName val="_OB_9.00"/>
      <sheetName val="_OB_12.00"/>
      <sheetName val="AU_OB_LCY"/>
      <sheetName val="AU_OB_Zone"/>
      <sheetName val="_IB_9.00"/>
      <sheetName val="_IB_12.00"/>
      <sheetName val="AU_IB_LCY"/>
      <sheetName val="AU_IB_Zone"/>
      <sheetName val="_DOM_9.00"/>
      <sheetName val="_DOM_12.00"/>
      <sheetName val="_DOM_LCY"/>
      <sheetName val="DOM_Zone"/>
      <sheetName val="_OB_ESI"/>
      <sheetName val="Export_ESI_Zone"/>
      <sheetName val="_IB_ESI"/>
      <sheetName val="Import_ESI_Zone"/>
      <sheetName val="_DOM_ESI"/>
      <sheetName val="Dom_ESI_Zone"/>
      <sheetName val="Terms and Conditions"/>
      <sheetName val="Current_Tariff"/>
      <sheetName val="Unit_Costs"/>
      <sheetName val="Shipment_costs"/>
      <sheetName val="New_Tariff"/>
      <sheetName val="Full_Tariff_Shipments"/>
      <sheetName val="Revenue_Impact_Details"/>
      <sheetName val="New_card_vs_old"/>
      <sheetName val="Proposed_IB_Tariff"/>
      <sheetName val="Inbound_ISRs"/>
      <sheetName val="OB_Zone_List"/>
      <sheetName val="Conversion_data"/>
      <sheetName val="AU_Cover_Sheet"/>
      <sheetName val="_OB_9_00"/>
      <sheetName val="_OB_12_00"/>
      <sheetName val="_IB_9_00"/>
      <sheetName val="_IB_12_00"/>
      <sheetName val="_DOM_9_00"/>
      <sheetName val="_DOM_12_00"/>
      <sheetName val="Terms_and_Conditions"/>
      <sheetName val="Current_Tariff1"/>
      <sheetName val="Unit_Costs1"/>
      <sheetName val="Shipment_costs1"/>
      <sheetName val="New_Tariff1"/>
      <sheetName val="Full_Tariff_Shipments1"/>
      <sheetName val="Revenue_Impact_Details1"/>
      <sheetName val="New_card_vs_old1"/>
      <sheetName val="Proposed_IB_Tariff1"/>
      <sheetName val="Inbound_ISRs1"/>
      <sheetName val="OB_Zone_List1"/>
      <sheetName val="Conversion_data1"/>
      <sheetName val="AU_Cover_Sheet1"/>
      <sheetName val="_OB_9_001"/>
      <sheetName val="_OB_12_001"/>
      <sheetName val="_IB_9_001"/>
      <sheetName val="_IB_12_001"/>
      <sheetName val="_DOM_9_001"/>
      <sheetName val="_DOM_12_001"/>
      <sheetName val="Terms_and_Conditions1"/>
      <sheetName val="S&amp;S 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Destination: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TP"/>
      <sheetName val="Breakeven Analysis"/>
      <sheetName val="Int."/>
      <sheetName val="TrialBalance Q3-2002"/>
      <sheetName val="Trial Balance"/>
      <sheetName val="F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dummy"/>
      <sheetName val="Actual_Kor"/>
      <sheetName val="ST"/>
      <sheetName val="Actual_Source_Data"/>
      <sheetName val="#REF"/>
      <sheetName val="실적_00"/>
      <sheetName val="예산_00"/>
      <sheetName val="Income_report"/>
      <sheetName val="Operation_report"/>
      <sheetName val="Budget_Kor"/>
      <sheetName val="Capex_Kor"/>
      <sheetName val="Kgs"/>
      <sheetName val="Tabelle1"/>
      <sheetName val="Dummy.xls"/>
      <sheetName val="Tabelle2"/>
      <sheetName val="Tabelle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진행 DATA (2)"/>
      <sheetName val="Sheet1"/>
      <sheetName val="Sheet2"/>
      <sheetName val="Sheet3"/>
      <sheetName val="ASR_공유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ﾊﾟｲﾌﾟ"/>
      <sheetName val="他材料費"/>
      <sheetName val="冷延鋼板"/>
      <sheetName val="熱延鋼板"/>
      <sheetName val="SCH"/>
      <sheetName val="48810真"/>
      <sheetName val="①評価項目_メーカー"/>
      <sheetName val="Labor"/>
      <sheetName val="Kalk_PKO"/>
      <sheetName val="#REF"/>
      <sheetName val="res_mc"/>
      <sheetName val="BOM TOP"/>
      <sheetName val="Glcost"/>
      <sheetName val="MM利益・原価企画方針書ｶｸ１"/>
      <sheetName val="●현황"/>
      <sheetName val="●목차"/>
      <sheetName val="품의서"/>
      <sheetName val="発注書"/>
      <sheetName val="WG_00"/>
      <sheetName val="2000_ALL"/>
      <sheetName val="SUS_00"/>
      <sheetName val="N719(NC)"/>
      <sheetName val="Material Input Status"/>
      <sheetName val="DECKBLATT"/>
      <sheetName val="Kalkulation"/>
      <sheetName val="HUNIT"/>
      <sheetName val="３発デ－タ"/>
      <sheetName val="Header"/>
      <sheetName val="NPV1200"/>
      <sheetName val="input"/>
      <sheetName val="99年度原単位"/>
      <sheetName val="生涯利益計画ｼｰﾄ"/>
      <sheetName val="Kapitaleinsatz &amp; Umsatz"/>
      <sheetName val="Herstellkosten (Referenz)"/>
      <sheetName val="Working Capital"/>
      <sheetName val="添付１"/>
      <sheetName val="Vehicle Parts List"/>
      <sheetName val="RIEPILOGO"/>
      <sheetName val="RFQI"/>
      <sheetName val="Sheet2"/>
      <sheetName val="Sheet1"/>
      <sheetName val="神奈川生産部"/>
      <sheetName val="推移データ"/>
      <sheetName val="工数集計"/>
      <sheetName val="BOM_TOP"/>
      <sheetName val="Material_Input_Status"/>
      <sheetName val="Vehicle_Parts_List"/>
      <sheetName val="094_APP別"/>
      <sheetName val="１１月"/>
      <sheetName val="K440 can wake-up logic"/>
      <sheetName val="Seatbelt Guides"/>
      <sheetName val="Stowage Tray"/>
      <sheetName val="Constant"/>
      <sheetName val="WACC"/>
      <sheetName val="NCAB"/>
      <sheetName val="Table"/>
      <sheetName val="CASHFLOW"/>
      <sheetName val="総合B"/>
      <sheetName val="fkp"/>
      <sheetName val="材料使用量原紙"/>
      <sheetName val="Ideas Entered"/>
      <sheetName val="PRICE STRAT FOR 3F"/>
      <sheetName val="Config"/>
      <sheetName val="DATA_HEAD"/>
      <sheetName val="DATA_LIST"/>
      <sheetName val="DATA_HISTORY"/>
      <sheetName val="J or E"/>
      <sheetName val="TCA"/>
      <sheetName val="saxo"/>
      <sheetName val="MessageList"/>
      <sheetName val="TKBN_TKBNA"/>
      <sheetName val="表紙Ｐ２"/>
      <sheetName val="SUM14ZC1"/>
      <sheetName val="JOB_FO"/>
      <sheetName val="00-1"/>
      <sheetName val="HYO"/>
      <sheetName val="MATRIZ POR AREA"/>
      <sheetName val="３月ＫＤ"/>
      <sheetName val="Sales"/>
      <sheetName val="基準"/>
      <sheetName val="コード表"/>
      <sheetName val="部品情報"/>
      <sheetName val="89"/>
      <sheetName val="Titel"/>
      <sheetName val="Hyp"/>
      <sheetName val="部品精度"/>
      <sheetName val="ｼｽﾃﾑ設定"/>
      <sheetName val="依頼書　Ｐ１"/>
      <sheetName val="Plan Sheet"/>
      <sheetName val="ALPL"/>
      <sheetName val="square1"/>
      <sheetName val="Build Sheets"/>
      <sheetName val="d&amp;F"/>
      <sheetName val="ETRS"/>
      <sheetName val="full (2)"/>
      <sheetName val="MPL 技連"/>
      <sheetName val="342E BLOCK"/>
      <sheetName val="ES4"/>
      <sheetName val="段ﾎﾞｰﾙ箱図番･荷姿ｺｰﾄﾞ"/>
      <sheetName val="主要WH売上"/>
      <sheetName val="HPS Slit Coil (Centralia)"/>
      <sheetName val="基本（編集禁止）"/>
      <sheetName val="ｺﾝﾄ構想再審査"/>
      <sheetName val="ﾊﾞﾗﾝｽｼｰﾄ"/>
      <sheetName val="年度予算申請"/>
      <sheetName val="問題課題(pattern 3)"/>
      <sheetName val="Read me first"/>
      <sheetName val="県別ﾏﾙﾁ"/>
      <sheetName val="Ideal Cost"/>
      <sheetName val="挿入リスト"/>
      <sheetName val="算出一覧ＣⅡ"/>
      <sheetName val="原単位表"/>
      <sheetName val="tZR_39區分(案)0226"/>
      <sheetName val="Kapitaleinsatz_&amp;_Umsatz"/>
      <sheetName val="Herstellkosten_(Referenz)"/>
      <sheetName val="Working_Capital"/>
      <sheetName val="K440_can_wake-up_logic"/>
      <sheetName val="事務所引越見積書"/>
      <sheetName val="ebom excel"/>
      <sheetName val="qad bom"/>
      <sheetName val="OM600"/>
      <sheetName val="Content"/>
      <sheetName val="Trim Dev Materials"/>
      <sheetName val="Labour"/>
      <sheetName val="Non Labour Forecast"/>
      <sheetName val="Costed Parts Matrix"/>
      <sheetName val="Engineering Assumptions"/>
      <sheetName val="Labour Forecast"/>
      <sheetName val="国产工装"/>
      <sheetName val="Default Rates"/>
      <sheetName val="After Sales Supplier #'s"/>
      <sheetName val="FY99 Volume"/>
      <sheetName val="Tbom-tot"/>
      <sheetName val="Tables"/>
      <sheetName val="ＴＡ２"/>
      <sheetName val="Sep"/>
      <sheetName val="TT (13)"/>
      <sheetName val="AS-A"/>
      <sheetName val="T4-C_CAB"/>
      <sheetName val="cover_org"/>
      <sheetName val="Forecast"/>
      <sheetName val="原価表"/>
      <sheetName val="基礎ﾃﾞｰﾀ"/>
      <sheetName val="New DYNA"/>
      <sheetName val="月度報告書"/>
      <sheetName val="Table Master"/>
      <sheetName val="COST"/>
      <sheetName val="一般"/>
      <sheetName val="管理"/>
      <sheetName val="管理職"/>
      <sheetName val="Process Summary"/>
      <sheetName val="EPW 0630"/>
      <sheetName val="Europe PU-1"/>
      <sheetName val="FB sepa S2"/>
      <sheetName val="計算結果"/>
      <sheetName val="Iss-unp"/>
      <sheetName val="Iss-wo"/>
      <sheetName val="Rct-unp"/>
      <sheetName val="J2"/>
      <sheetName val="J1"/>
      <sheetName val="10-1 Media"/>
      <sheetName val="10-cut"/>
      <sheetName val="車体構成"/>
      <sheetName val="342A Block"/>
      <sheetName val="月次データ"/>
      <sheetName val="74上"/>
      <sheetName val="工数海外比率"/>
      <sheetName val="Stamping Tool building Hrs"/>
      <sheetName val="Stamping Burden"/>
      <sheetName val="Parameters"/>
      <sheetName val="ＣＡＭＹ　ＭⅢ"/>
      <sheetName val="PN LIST"/>
      <sheetName val="F7 Custom Service Center (CSC)"/>
      <sheetName val="F5 E1-TEI "/>
      <sheetName val="F5 Specific expenses Vol Drop"/>
      <sheetName val="F5 Specific expenses"/>
      <sheetName val="ｸﾗｾﾝｼｽﾃﾑFMEA"/>
      <sheetName val="設計通知書原紙"/>
      <sheetName val="システム記号リスト"/>
      <sheetName val="FW_STEXCEL"/>
      <sheetName val="計算DATA"/>
      <sheetName val="HL extract"/>
      <sheetName val="JT3.0견적-구1"/>
      <sheetName val="SUM_TMT"/>
      <sheetName val="Breakeven Analysis"/>
      <sheetName val="Data 2"/>
      <sheetName val="DEP12"/>
      <sheetName val="GROUPING"/>
      <sheetName val="BOM_TOP1"/>
      <sheetName val="Material_Input_Status1"/>
      <sheetName val="Kapitaleinsatz_&amp;_Umsatz1"/>
      <sheetName val="Herstellkosten_(Referenz)1"/>
      <sheetName val="Working_Capital1"/>
      <sheetName val="Vehicle_Parts_List1"/>
      <sheetName val="K440_can_wake-up_logic1"/>
      <sheetName val="Seatbelt_Guides"/>
      <sheetName val="Stowage_Tray"/>
      <sheetName val="Ideas_Entered"/>
      <sheetName val="PRICE_STRAT_FOR_3F"/>
      <sheetName val="J_or_E"/>
      <sheetName val="MATRIZ_POR_AREA"/>
      <sheetName val="Plan_Sheet"/>
      <sheetName val="Build_Sheets"/>
      <sheetName val="full_(2)"/>
      <sheetName val="MPL_技連"/>
      <sheetName val="342E_BLOCK"/>
      <sheetName val="HPS_Slit_Coil_(Centralia)"/>
      <sheetName val="問題課題(pattern_3)"/>
      <sheetName val="Read_me_first"/>
      <sheetName val="Ideal_Cost"/>
      <sheetName val="ebom_excel"/>
      <sheetName val="qad_bom"/>
      <sheetName val="Trim_Dev_Materials"/>
      <sheetName val="Non_Labour_Forecast"/>
      <sheetName val="Costed_Parts_Matrix"/>
      <sheetName val="Engineering_Assumptions"/>
      <sheetName val="Labour_Forecast"/>
      <sheetName val="Default_Rates"/>
      <sheetName val="After_Sales_Supplier_#'s"/>
      <sheetName val="FY99_Volume"/>
      <sheetName val="TT_(13)"/>
      <sheetName val="New_DYNA"/>
      <sheetName val="Table_Master"/>
      <sheetName val="Process_Summary"/>
      <sheetName val="EPW_0630"/>
      <sheetName val="Europe_PU-1"/>
      <sheetName val="FB_sepa_S2"/>
      <sheetName val="10-1_Media"/>
      <sheetName val="Test cost oversea"/>
      <sheetName val="BANK"/>
      <sheetName val="TienLuong"/>
      <sheetName val="JAN50"/>
      <sheetName val="CODE,NAME"/>
      <sheetName val="co"/>
      <sheetName val="WIP"/>
      <sheetName val="Quantity"/>
      <sheetName val="ﾌﾗｸﾞ"/>
      <sheetName val="(参考)_ﾌﾟﾙﾀﾞｳﾝ項目設定"/>
      <sheetName val="Data"/>
      <sheetName val="Traceability"/>
      <sheetName val="E150001(1)"/>
      <sheetName val="両側公差"/>
      <sheetName val="フラグ"/>
      <sheetName val="分析対策内容一覧（重複抜き）"/>
      <sheetName val="生データ"/>
      <sheetName val="新規手配票選択項目"/>
      <sheetName val="890317主檔"/>
      <sheetName val="テレビＣＭ"/>
      <sheetName val="Productivity"/>
      <sheetName val="CAMCAL1"/>
      <sheetName val="残業計画"/>
      <sheetName val="ラミ"/>
      <sheetName val="DIEZEL動弁相場"/>
      <sheetName val="結果一覧 ｼｰﾄ"/>
      <sheetName val="転造盤まとめ"/>
      <sheetName val="?d?l?? (full-SUV)"/>
      <sheetName val="設定1"/>
      <sheetName val="入力"/>
      <sheetName val="組立費算出シート"/>
      <sheetName val="LCD(SEG)回路組立"/>
      <sheetName val="07実績"/>
      <sheetName val="A"/>
      <sheetName val="INFO"/>
      <sheetName val="PLM"/>
      <sheetName val="VAC BLK CALC "/>
      <sheetName val="e-BOM"/>
      <sheetName val="Blank AQR (old)"/>
      <sheetName val="CAP PLAN"/>
      <sheetName val="PKG &amp; FRT"/>
      <sheetName val="PROCESS INFO"/>
      <sheetName val="生産計画"/>
      <sheetName val="Croisements (Ai - Ej - Mk) X85"/>
      <sheetName val="SourceData"/>
      <sheetName val="Report Key"/>
      <sheetName val="Original ED&amp;D summary"/>
      <sheetName val="Total Income Statement"/>
      <sheetName val="Price J60E6"/>
      <sheetName val="Precios"/>
      <sheetName val="Tooling breakdown"/>
      <sheetName val="Change"/>
      <sheetName val="会社情報"/>
      <sheetName val="日程"/>
      <sheetName val="進め方"/>
      <sheetName val="計算"/>
      <sheetName val="Japanese Summary"/>
      <sheetName val="PREMISAS"/>
      <sheetName val="指数比較"/>
      <sheetName val="集計結果"/>
      <sheetName val="VQS⑦-⑭"/>
      <sheetName val="VQS⑮"/>
      <sheetName val="APEAL詳細項目"/>
      <sheetName val="iqs_data"/>
      <sheetName val="iqs_index"/>
      <sheetName val="TOC"/>
      <sheetName val="01"/>
      <sheetName val="新中部位"/>
      <sheetName val="Budget"/>
      <sheetName val="Analyst"/>
      <sheetName val="Inputs and Data"/>
      <sheetName val="DV Release"/>
      <sheetName val="BOM系"/>
      <sheetName val="NYTO-model"/>
      <sheetName val="391.各"/>
      <sheetName val="LESCI J77"/>
      <sheetName val="WIRE"/>
      <sheetName val="元データー"/>
      <sheetName val="MOTEUR"/>
      <sheetName val="organization data"/>
      <sheetName val="Labor cost"/>
      <sheetName val="sheet17"/>
      <sheetName val="A33(引三引四)"/>
      <sheetName val="系統選單"/>
      <sheetName val="SU BOM 20071213"/>
      <sheetName val="作業中"/>
      <sheetName val="list"/>
      <sheetName val="DETA1121ｋｋｋ"/>
      <sheetName val="チーム案2英語"/>
      <sheetName val="RES"/>
      <sheetName val="LOTUS"/>
      <sheetName val="DD96.1.18"/>
      <sheetName val="PROFILE"/>
      <sheetName val="cc 0214 2300"/>
      <sheetName val="进口工装"/>
      <sheetName val="Fert.ablauf"/>
      <sheetName val="mster"/>
      <sheetName val="日程管理表"/>
      <sheetName val="财务计算"/>
      <sheetName val="gds"/>
      <sheetName val="値マスタ"/>
      <sheetName val="#ofclose"/>
      <sheetName val="FORM"/>
      <sheetName val="Seatbelt_Guides1"/>
      <sheetName val="Stowage_Tray1"/>
      <sheetName val="J_or_E1"/>
      <sheetName val="MATRIZ_POR_AREA1"/>
      <sheetName val="Croisements_(Ai_-_Ej_-_Mk)_X85"/>
      <sheetName val="JT3_0견적-구1"/>
      <sheetName val="VAC_BLK_CALC_"/>
      <sheetName val="Blank_AQR_(old)"/>
      <sheetName val="CAP_PLAN"/>
      <sheetName val="PKG_&amp;_FRT"/>
      <sheetName val="PROCESS_INFO"/>
      <sheetName val="Inputs_and_Data"/>
      <sheetName val="Report_Key"/>
      <sheetName val="Original_ED&amp;D_summary"/>
      <sheetName val="Total_Income_Statement"/>
      <sheetName val="Price_J60E6"/>
      <sheetName val="保証項目一覧"/>
      <sheetName val="部品ﾘｽﾄ"/>
      <sheetName val="ﾀﾘﾌ"/>
      <sheetName val="実績"/>
      <sheetName val="Antivol D2"/>
      <sheetName val="Ford"/>
      <sheetName val="TSM6709G"/>
      <sheetName val="Laser Weld"/>
      <sheetName val="WEIGHT"/>
      <sheetName val="Portfolio"/>
      <sheetName val="Gates"/>
      <sheetName val="Summary"/>
      <sheetName val="LOAD HOURS"/>
      <sheetName val="型上げ"/>
      <sheetName val="EUR"/>
      <sheetName val="中実"/>
      <sheetName val="5 UPS Data"/>
      <sheetName val="E TOPICS"/>
      <sheetName val="415T原"/>
      <sheetName val="Acc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ay-Apr 2009"/>
      <sheetName val="MOTO"/>
      <sheetName val="เงินกู้ธนชาติ"/>
      <sheetName val="UBSR"/>
      <sheetName val="BANK"/>
      <sheetName val="stat local"/>
      <sheetName val="G300"/>
      <sheetName val="TienLuong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 IB-PL-YTD"/>
      <sheetName val="CIPA"/>
      <sheetName val="Parameters"/>
      <sheetName val="Leasehold"/>
      <sheetName val="Auto"/>
      <sheetName val="ตั๋วเงินรับ"/>
      <sheetName val="ESM ver2"/>
      <sheetName val="Detail-Sep"/>
      <sheetName val="Disposal"/>
      <sheetName val="SRO WIP Accrued"/>
      <sheetName val="TB"/>
      <sheetName val="C-3"/>
      <sheetName val="Working Capital "/>
      <sheetName val="#REF"/>
      <sheetName val="Thailand"/>
      <sheetName val="Job header"/>
      <sheetName val="W.REG"/>
      <sheetName val="เงินกู้ MGC"/>
      <sheetName val="1201"/>
      <sheetName val="손익계산서"/>
      <sheetName val="1120"/>
      <sheetName val="PG8"/>
      <sheetName val="PG7"/>
      <sheetName val="USA"/>
      <sheetName val="設計通知"/>
      <sheetName val="SCB 1 - Current"/>
      <sheetName val="SCB 2 - Current"/>
      <sheetName val=" IB-PL-00-01 SUMMARY"/>
      <sheetName val="Call Down Data OLD"/>
      <sheetName val="CRITERIA1"/>
      <sheetName val="Final"/>
      <sheetName val="ttl fty"/>
      <sheetName val="Month v YTD"/>
      <sheetName val="U-5"/>
      <sheetName val="10-cut"/>
      <sheetName val="DealerData"/>
      <sheetName val="DEP12"/>
      <sheetName val="NZDUTY-JAN01"/>
      <sheetName val="M_Maincomp"/>
      <sheetName val="@Master9612"/>
      <sheetName val="Exchange Rate"/>
      <sheetName val="BSLA"/>
      <sheetName val="CJEs"/>
      <sheetName val="Q300_old"/>
      <sheetName val="Links"/>
      <sheetName val="Lead"/>
      <sheetName val="TrialBalance Q3-2002"/>
      <sheetName val="Acct Map"/>
      <sheetName val="INFO"/>
      <sheetName val="Ulti5_0307"/>
      <sheetName val="F_OH"/>
      <sheetName val="Assumptions"/>
      <sheetName val="Guidelines"/>
      <sheetName val="Sheet2"/>
      <sheetName val="Setting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Master"/>
      <sheetName val="WORKUNIT"/>
      <sheetName val="FG"/>
      <sheetName val="BS ATTACH"/>
      <sheetName val="6900_leadsheet"/>
      <sheetName val="BKE"/>
      <sheetName val="EPR"/>
      <sheetName val="Sheet1"/>
      <sheetName val="Supplier Listing"/>
      <sheetName val="Rate"/>
      <sheetName val="10JV_TIP"/>
      <sheetName val="Permanent info"/>
      <sheetName val="5 Analysis"/>
      <sheetName val="Control Sheet"/>
      <sheetName val=" IBPL0001"/>
      <sheetName val="incom tax 2005"/>
      <sheetName val="BS(Foamtec)"/>
      <sheetName val="PL(Foamtec)"/>
      <sheetName val="Wkgs_BS_Lead"/>
      <sheetName val="Vendor"/>
      <sheetName val="Map"/>
      <sheetName val="Seihan"/>
      <sheetName val="TB-BPMS"/>
      <sheetName val="DropDown"/>
      <sheetName val="営業外明細書"/>
      <sheetName val="RJE4"/>
      <sheetName val="10"/>
      <sheetName val="Cross Ref"/>
      <sheetName val="KPI48"/>
      <sheetName val="Group"/>
      <sheetName val="index"/>
      <sheetName val="Exchange"/>
      <sheetName val="Raw Material"/>
      <sheetName val="Breakeven Analysis"/>
      <sheetName val="Key assump. &amp; Sensitivities"/>
      <sheetName val="G350"/>
      <sheetName val="GIVTR00P"/>
      <sheetName val="O311"/>
      <sheetName val="MOTO"/>
      <sheetName val="Sheet3"/>
      <sheetName val="dummy"/>
      <sheetName val="Actual_Kor"/>
      <sheetName val="ST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CORE_as of 0507"/>
      <sheetName val="PRMT-00"/>
      <sheetName val="LTX"/>
      <sheetName val="PD"/>
      <sheetName val="Exchange_Rate"/>
      <sheetName val="_IB-PL-YTD"/>
      <sheetName val="ESM_ver2"/>
      <sheetName val="SRO_WIP_Accrued"/>
      <sheetName val="เงินกู้_MGC"/>
      <sheetName val="Working_Capital_"/>
      <sheetName val="Job_header"/>
      <sheetName val="W_REG"/>
      <sheetName val="_IB-PL-00-01_SUMMARY"/>
      <sheetName val="Call_Down_Data_OLD"/>
      <sheetName val="SCB_1_-_Current"/>
      <sheetName val="SCB_2_-_Current"/>
      <sheetName val="ttl_fty"/>
      <sheetName val="Month_v_YTD"/>
      <sheetName val="TrialBalance_Q3-2002"/>
      <sheetName val="Acct_Map"/>
      <sheetName val="SRP FH"/>
      <sheetName val="235"/>
      <sheetName val="Account master"/>
      <sheetName val="AJE"/>
      <sheetName val="PWC BS"/>
      <sheetName val="PWC PL"/>
      <sheetName val="original"/>
      <sheetName val="สมุดรายวัน"/>
      <sheetName val="TB Compared"/>
      <sheetName val="Wkgs_BS_Lead1"/>
      <sheetName val="Old_IAC_Canada"/>
      <sheetName val="Rev_Inv"/>
      <sheetName val="Var_Allo"/>
      <sheetName val="Sale_Total"/>
      <sheetName val="10-1_Media"/>
      <sheetName val="Permanent_info"/>
      <sheetName val="Supplier_Listing"/>
      <sheetName val="5_Analysis"/>
      <sheetName val="Control_Sheet"/>
      <sheetName val="_IBPL0001"/>
      <sheetName val="BS_ATTACH"/>
      <sheetName val="incom_tax_2005"/>
      <sheetName val="Cross_Ref"/>
      <sheetName val="Raw_Material"/>
      <sheetName val="total"/>
      <sheetName val="SAP"/>
      <sheetName val="PhilipMorrisCost-Dec24"/>
      <sheetName val="1"/>
      <sheetName val="vat"/>
      <sheetName val="10Segment report"/>
      <sheetName val="7Long term liabilities"/>
      <sheetName val="1Cash for Interest"/>
      <sheetName val="3Detail of cash flow"/>
      <sheetName val="LF05xx-RC_GV"/>
      <sheetName val="Ma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mmy"/>
      <sheetName val="ST"/>
      <sheetName val="#REF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100"/>
      <sheetName val="GE101"/>
      <sheetName val="GE101.4 Reconciliation"/>
      <sheetName val="GE101.5 Aging 31-10-10"/>
      <sheetName val="GE101.1"/>
      <sheetName val="GE101.2"/>
      <sheetName val="GE101.3"/>
      <sheetName val="GE110 (H)"/>
      <sheetName val="GE113"/>
      <sheetName val="GE111"/>
      <sheetName val="GE1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kgs_Lead_P&amp;L"/>
      <sheetName val="Wkgs_BS Lead"/>
      <sheetName val="Exchange Rate"/>
      <sheetName val="M_Maincomp"/>
      <sheetName val="@Master9612"/>
      <sheetName val="DEP12"/>
      <sheetName val="CJEs"/>
      <sheetName val="NZDUTY-JAN01"/>
      <sheetName val="BSLA"/>
      <sheetName val="Q300_old"/>
      <sheetName val="ตั๋วเงินรับ"/>
      <sheetName val=" IB-PL-YTD"/>
      <sheetName val="CIPA"/>
      <sheetName val="ESM ver2"/>
      <sheetName val="Detail-Sep"/>
      <sheetName val="Disposal"/>
      <sheetName val="SRO WIP Accrued"/>
      <sheetName val="Parameters"/>
      <sheetName val="เงินกู้ MGC"/>
      <sheetName val="TB"/>
      <sheetName val="Thailand"/>
      <sheetName val="Working Capital "/>
      <sheetName val="Leasehold"/>
      <sheetName val="Auto"/>
      <sheetName val="PG8"/>
      <sheetName val="PG7"/>
      <sheetName val="1120"/>
      <sheetName val="Job header"/>
      <sheetName val="W.REG"/>
      <sheetName val="C-3"/>
      <sheetName val="1201"/>
      <sheetName val="손익계산서"/>
      <sheetName val="#REF"/>
      <sheetName val="USA"/>
      <sheetName val="設計通知"/>
      <sheetName val=" IB-PL-00-01 SUMMARY"/>
      <sheetName val="Call Down Data OLD"/>
      <sheetName val="CRITERIA1"/>
      <sheetName val="Final"/>
      <sheetName val="SCB 1 - Current"/>
      <sheetName val="SCB 2 - Current"/>
      <sheetName val="ttl fty"/>
      <sheetName val="Month v YTD"/>
      <sheetName val="U-5"/>
      <sheetName val="Links"/>
      <sheetName val="Lead"/>
      <sheetName val="TrialBalance Q3-2002"/>
      <sheetName val="Acct Map"/>
      <sheetName val="INFO"/>
      <sheetName val="Ulti5_0307"/>
      <sheetName val="Sheet2"/>
      <sheetName val="F_OH"/>
      <sheetName val="Assumptions"/>
      <sheetName val="Guidelines"/>
      <sheetName val="10-cut"/>
      <sheetName val="DealerData"/>
      <sheetName val="Setting"/>
      <sheetName val="Master"/>
      <sheetName val="03中"/>
      <sheetName val="Old IAC Canada"/>
      <sheetName val="BS-Thai"/>
      <sheetName val="115円ﾍﾞｰｽ"/>
      <sheetName val="Rev Inv"/>
      <sheetName val="Data"/>
      <sheetName val="Var Allo"/>
      <sheetName val="trfc02-26(Fes+Ses)"/>
      <sheetName val="Sale Total"/>
      <sheetName val="10-1 Media"/>
      <sheetName val="WORKUNIT"/>
      <sheetName val="FG"/>
      <sheetName val="Permanent info"/>
      <sheetName val="Sheet1"/>
      <sheetName val="BKE"/>
      <sheetName val="EPR"/>
      <sheetName val="Rate"/>
      <sheetName val="Supplier Listing"/>
      <sheetName val="5 Analysis"/>
      <sheetName val="Control Sheet"/>
      <sheetName val="10JV_TIP"/>
      <sheetName val="6900_leadsheet"/>
      <sheetName val=" IBPL0001"/>
      <sheetName val="incom tax 2005"/>
      <sheetName val="BS(Foamtec)"/>
      <sheetName val="PL(Foamtec)"/>
      <sheetName val="BS ATTACH"/>
      <sheetName val="Wkgs_BS_Lead"/>
      <sheetName val="Vendor"/>
      <sheetName val="Map"/>
      <sheetName val="Seihan"/>
      <sheetName val="10"/>
      <sheetName val="TB-BPMS"/>
      <sheetName val="RJE4"/>
      <sheetName val="Cross Ref"/>
      <sheetName val="KPI48"/>
      <sheetName val="Group"/>
      <sheetName val="DropDown"/>
      <sheetName val="営業外明細書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 Final Schedule"/>
      <sheetName val="FA register-copy"/>
      <sheetName val="Retirals"/>
      <sheetName val="Reco-updated"/>
      <sheetName val="Sheet1"/>
      <sheetName val="Fixed asset register"/>
      <sheetName val="Add. vehicle"/>
      <sheetName val="Add-Pl. &amp; Mach"/>
      <sheetName val="Add-Off Eqp"/>
      <sheetName val="ADD-Comp"/>
      <sheetName val="ADD-Furn."/>
      <sheetName val="FNDWRR (2)"/>
      <sheetName val="XREF"/>
      <sheetName val="Tickmarks"/>
      <sheetName val="changes"/>
      <sheetName val="Variables"/>
      <sheetName val="Wkgs_BS Lead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1 FA"/>
      <sheetName val="ATT 2 Tax Calculation"/>
      <sheetName val="ATT3"/>
      <sheetName val="Asset group"/>
      <sheetName val="Income Summary &amp; What-if Charts"/>
      <sheetName val="Detail of document request"/>
      <sheetName val="ATT1_FA"/>
      <sheetName val="ATT_2_Tax_Calculation"/>
      <sheetName val="Asset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V310"/>
      <sheetName val="Trial Balance"/>
      <sheetName val="投資利益率計算"/>
      <sheetName val="Update_041110"/>
      <sheetName val="PS-1995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Fixed asset register"/>
      <sheetName val="XREF"/>
      <sheetName val="Group"/>
      <sheetName val="XRT2007"/>
      <sheetName val="Sheet1"/>
      <sheetName val="V6 revalue"/>
      <sheetName val="SLB_PROD"/>
      <sheetName val="sheet2"/>
      <sheetName val="Surg.order-sizemix"/>
      <sheetName val="OLD P.S"/>
      <sheetName val="fbmar"/>
      <sheetName val="W300"/>
      <sheetName val="L310"/>
      <sheetName val="SLLNG EXP"/>
      <sheetName val="xrt2005"/>
      <sheetName val="Deprec. Testing"/>
      <sheetName val="brm (3)"/>
      <sheetName val="xrate"/>
      <sheetName val="Wkgs_BS Lead"/>
      <sheetName val="Detailed Analyses IVE"/>
      <sheetName val="Detailed Analyses PET"/>
      <sheetName val="Detailed Analyses PET (2)"/>
      <sheetName val="TBJ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>
        <row r="1">
          <cell r="A1" t="str">
            <v>INDORAMA CHEMICALS (THAILAND) LIMITED</v>
          </cell>
        </row>
      </sheetData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B1" t="str">
            <v>Indorama Chemicals (Thailand) Ltd.</v>
          </cell>
        </row>
      </sheetData>
      <sheetData sheetId="98"/>
      <sheetData sheetId="99"/>
      <sheetData sheetId="100">
        <row r="1">
          <cell r="A1" t="str">
            <v>INDORAMA CHEMICALS (THAILAND) LIMITED</v>
          </cell>
        </row>
      </sheetData>
      <sheetData sheetId="101">
        <row r="1">
          <cell r="B1" t="str">
            <v>Indorama Chemicals (Thailand) Ltd.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B1" t="str">
            <v>Indorama Chemicals (Thailand) Ltd.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aster fields"/>
      <sheetName val="Description and values"/>
      <sheetName val="Screens"/>
      <sheetName val="P&amp;L"/>
      <sheetName val="detail"/>
      <sheetName val="Q2 EXPECTED"/>
    </sheetNames>
    <sheetDataSet>
      <sheetData sheetId="0" refreshError="1"/>
      <sheetData sheetId="1">
        <row r="5">
          <cell r="E5">
            <v>1000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310"/>
      <sheetName val="Detail"/>
      <sheetName val="P&amp;L-A2001DCCN"/>
      <sheetName val="BSLA"/>
      <sheetName val="Group"/>
      <sheetName val="MA"/>
      <sheetName val="Sheet1"/>
      <sheetName val="Main"/>
      <sheetName val="M_Maincomp"/>
      <sheetName val="TB Worksheet"/>
      <sheetName val="DEP12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CON M2'06"/>
      <sheetName val="@Master9612"/>
      <sheetName val="MASTER"/>
      <sheetName val="INFORM"/>
      <sheetName val="DEP12"/>
      <sheetName val="สาขา"/>
      <sheetName val="ค่าใช้จ่าย"/>
      <sheetName val="เครื่องตกแต่ง"/>
      <sheetName val="เครื่องมือ"/>
      <sheetName val="อาคาร"/>
      <sheetName val="Detail Item"/>
      <sheetName val="STart"/>
      <sheetName val="CL-DP"/>
      <sheetName val="HO"/>
      <sheetName val="BN"/>
      <sheetName val="งบทดลอง - ต.ค.2547"/>
      <sheetName val="Sheet1"/>
      <sheetName val="차체 품안표"/>
      <sheetName val="RM&amp;OH"/>
      <sheetName val="หักกลบ-ลบหนี้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5EDC-911D-4154-8CA0-F999F2B8DB43}">
  <dimension ref="A1:K144"/>
  <sheetViews>
    <sheetView tabSelected="1" topLeftCell="A119" zoomScale="106" zoomScaleNormal="106" zoomScaleSheetLayoutView="120" workbookViewId="0">
      <selection activeCell="B132" sqref="B132"/>
    </sheetView>
  </sheetViews>
  <sheetFormatPr defaultColWidth="12.28515625" defaultRowHeight="20.100000000000001" customHeight="1"/>
  <cols>
    <col min="1" max="1" width="2.140625" style="2" customWidth="1"/>
    <col min="2" max="2" width="38.140625" style="2" customWidth="1"/>
    <col min="3" max="3" width="7.5703125" style="2" customWidth="1"/>
    <col min="4" max="4" width="0.5703125" style="2" customWidth="1"/>
    <col min="5" max="5" width="14.28515625" style="3" customWidth="1"/>
    <col min="6" max="6" width="0.5703125" style="4" customWidth="1"/>
    <col min="7" max="7" width="12.140625" style="3" customWidth="1"/>
    <col min="8" max="8" width="0.5703125" style="3" customWidth="1"/>
    <col min="9" max="9" width="14.28515625" style="3" customWidth="1"/>
    <col min="10" max="10" width="0.5703125" style="4" customWidth="1"/>
    <col min="11" max="11" width="12.140625" style="3" customWidth="1"/>
    <col min="12" max="16384" width="12.28515625" style="2"/>
  </cols>
  <sheetData>
    <row r="1" spans="1:11" ht="20.100000000000001" customHeight="1">
      <c r="A1" s="1" t="s">
        <v>162</v>
      </c>
      <c r="K1" s="5"/>
    </row>
    <row r="2" spans="1:11" ht="20.100000000000001" customHeight="1">
      <c r="A2" s="6" t="s">
        <v>0</v>
      </c>
      <c r="B2" s="6"/>
      <c r="C2" s="7"/>
      <c r="D2" s="7"/>
      <c r="F2" s="8"/>
      <c r="G2" s="9"/>
      <c r="H2" s="9"/>
    </row>
    <row r="3" spans="1:11" ht="20.100000000000001" customHeight="1">
      <c r="A3" s="10" t="s">
        <v>136</v>
      </c>
      <c r="B3" s="11"/>
      <c r="C3" s="12"/>
      <c r="D3" s="12"/>
      <c r="E3" s="13"/>
      <c r="F3" s="14"/>
      <c r="G3" s="13"/>
      <c r="H3" s="13"/>
      <c r="I3" s="13"/>
      <c r="J3" s="14"/>
      <c r="K3" s="13"/>
    </row>
    <row r="4" spans="1:11" ht="19.899999999999999" customHeight="1">
      <c r="A4" s="6"/>
      <c r="B4" s="6"/>
      <c r="C4" s="7"/>
      <c r="D4" s="7"/>
      <c r="E4" s="15"/>
      <c r="F4" s="16"/>
      <c r="G4" s="15"/>
      <c r="H4" s="15"/>
      <c r="I4" s="15"/>
      <c r="J4" s="16"/>
      <c r="K4" s="9"/>
    </row>
    <row r="5" spans="1:11" s="17" customFormat="1" ht="19.899999999999999" customHeight="1">
      <c r="C5" s="18"/>
      <c r="D5" s="18"/>
      <c r="E5" s="187" t="s">
        <v>1</v>
      </c>
      <c r="F5" s="187"/>
      <c r="G5" s="187"/>
      <c r="H5" s="19"/>
      <c r="I5" s="187" t="s">
        <v>2</v>
      </c>
      <c r="J5" s="187"/>
      <c r="K5" s="187"/>
    </row>
    <row r="6" spans="1:11" s="17" customFormat="1" ht="19.899999999999999" customHeight="1">
      <c r="C6" s="18"/>
      <c r="D6" s="18"/>
      <c r="E6" s="20" t="s">
        <v>3</v>
      </c>
      <c r="F6" s="20"/>
      <c r="G6" s="20" t="s">
        <v>4</v>
      </c>
      <c r="H6" s="21"/>
      <c r="I6" s="20" t="s">
        <v>3</v>
      </c>
      <c r="J6" s="20"/>
      <c r="K6" s="20" t="s">
        <v>4</v>
      </c>
    </row>
    <row r="7" spans="1:11" s="17" customFormat="1" ht="19.899999999999999" customHeight="1">
      <c r="C7" s="18"/>
      <c r="D7" s="18"/>
      <c r="E7" s="22" t="s">
        <v>5</v>
      </c>
      <c r="F7" s="23"/>
      <c r="G7" s="23" t="s">
        <v>6</v>
      </c>
      <c r="H7" s="23"/>
      <c r="I7" s="22" t="s">
        <v>5</v>
      </c>
      <c r="J7" s="23"/>
      <c r="K7" s="23" t="s">
        <v>6</v>
      </c>
    </row>
    <row r="8" spans="1:11" s="17" customFormat="1" ht="19.899999999999999" customHeight="1">
      <c r="D8" s="24"/>
      <c r="E8" s="25" t="s">
        <v>135</v>
      </c>
      <c r="F8" s="21"/>
      <c r="G8" s="25" t="s">
        <v>7</v>
      </c>
      <c r="H8" s="25"/>
      <c r="I8" s="25" t="s">
        <v>135</v>
      </c>
      <c r="J8" s="21"/>
      <c r="K8" s="25" t="s">
        <v>7</v>
      </c>
    </row>
    <row r="9" spans="1:11" s="17" customFormat="1" ht="19.899999999999999" customHeight="1">
      <c r="C9" s="26" t="s">
        <v>8</v>
      </c>
      <c r="D9" s="24"/>
      <c r="E9" s="27" t="s">
        <v>9</v>
      </c>
      <c r="F9" s="21"/>
      <c r="G9" s="27" t="s">
        <v>9</v>
      </c>
      <c r="H9" s="25"/>
      <c r="I9" s="27" t="s">
        <v>9</v>
      </c>
      <c r="J9" s="21"/>
      <c r="K9" s="27" t="s">
        <v>9</v>
      </c>
    </row>
    <row r="10" spans="1:11" ht="6" customHeight="1">
      <c r="B10" s="17"/>
      <c r="C10" s="178"/>
      <c r="D10" s="178"/>
      <c r="E10" s="28"/>
      <c r="F10" s="8"/>
      <c r="I10" s="28"/>
      <c r="J10" s="8"/>
    </row>
    <row r="11" spans="1:11" s="17" customFormat="1" ht="19.899999999999999" customHeight="1">
      <c r="A11" s="17" t="s">
        <v>10</v>
      </c>
      <c r="C11" s="18"/>
      <c r="D11" s="18"/>
      <c r="E11" s="28"/>
      <c r="F11" s="21"/>
      <c r="G11" s="3"/>
      <c r="H11" s="3"/>
      <c r="I11" s="28"/>
      <c r="J11" s="8"/>
      <c r="K11" s="3"/>
    </row>
    <row r="12" spans="1:11" ht="6" customHeight="1">
      <c r="B12" s="17"/>
      <c r="C12" s="178"/>
      <c r="D12" s="178"/>
      <c r="E12" s="28"/>
      <c r="F12" s="8"/>
      <c r="I12" s="28"/>
      <c r="J12" s="8"/>
    </row>
    <row r="13" spans="1:11" ht="19.899999999999999" customHeight="1">
      <c r="A13" s="17" t="s">
        <v>11</v>
      </c>
      <c r="B13" s="17"/>
      <c r="C13" s="178"/>
      <c r="D13" s="178"/>
      <c r="E13" s="28"/>
      <c r="I13" s="28"/>
      <c r="J13" s="8"/>
    </row>
    <row r="14" spans="1:11" ht="6" customHeight="1">
      <c r="A14" s="17"/>
      <c r="B14" s="17"/>
      <c r="C14" s="178"/>
      <c r="D14" s="178"/>
      <c r="E14" s="28"/>
      <c r="I14" s="28"/>
      <c r="J14" s="8"/>
    </row>
    <row r="15" spans="1:11" ht="19.899999999999999" customHeight="1">
      <c r="A15" s="29" t="s">
        <v>12</v>
      </c>
      <c r="B15" s="29"/>
      <c r="C15" s="30"/>
      <c r="D15" s="178"/>
      <c r="E15" s="31">
        <v>337380127</v>
      </c>
      <c r="G15" s="32">
        <v>30812704</v>
      </c>
      <c r="H15" s="32"/>
      <c r="I15" s="31">
        <v>336487162</v>
      </c>
      <c r="K15" s="32">
        <v>29172914</v>
      </c>
    </row>
    <row r="16" spans="1:11" ht="19.899999999999999" customHeight="1">
      <c r="A16" s="29" t="s">
        <v>13</v>
      </c>
      <c r="B16" s="29"/>
      <c r="C16" s="30">
        <v>6</v>
      </c>
      <c r="D16" s="178"/>
      <c r="E16" s="31">
        <v>93533550</v>
      </c>
      <c r="G16" s="32">
        <v>58619582</v>
      </c>
      <c r="H16" s="32"/>
      <c r="I16" s="31">
        <v>97760234</v>
      </c>
      <c r="K16" s="32">
        <v>58738999</v>
      </c>
    </row>
    <row r="17" spans="1:11" ht="19.899999999999999" customHeight="1">
      <c r="A17" s="29" t="s">
        <v>14</v>
      </c>
      <c r="B17" s="29"/>
      <c r="C17" s="30"/>
      <c r="D17" s="178"/>
      <c r="E17" s="31">
        <v>137940362</v>
      </c>
      <c r="G17" s="32">
        <v>100770595</v>
      </c>
      <c r="H17" s="32"/>
      <c r="I17" s="31">
        <v>138134860</v>
      </c>
      <c r="K17" s="32">
        <v>101359219</v>
      </c>
    </row>
    <row r="18" spans="1:11" ht="19.899999999999999" customHeight="1">
      <c r="A18" s="29" t="s">
        <v>15</v>
      </c>
      <c r="B18" s="29"/>
      <c r="C18" s="30"/>
      <c r="D18" s="178"/>
      <c r="E18" s="31">
        <v>382419</v>
      </c>
      <c r="G18" s="32">
        <v>369755</v>
      </c>
      <c r="H18" s="32"/>
      <c r="I18" s="31">
        <v>382419</v>
      </c>
      <c r="K18" s="32">
        <v>369755</v>
      </c>
    </row>
    <row r="19" spans="1:11" ht="19.899999999999999" customHeight="1">
      <c r="A19" s="29" t="s">
        <v>16</v>
      </c>
      <c r="B19" s="29"/>
      <c r="C19" s="30"/>
      <c r="D19" s="178"/>
      <c r="E19" s="33">
        <v>9036832</v>
      </c>
      <c r="G19" s="34">
        <v>7234554</v>
      </c>
      <c r="H19" s="32"/>
      <c r="I19" s="33">
        <v>6766635</v>
      </c>
      <c r="K19" s="34">
        <v>5891271</v>
      </c>
    </row>
    <row r="20" spans="1:11" ht="6" customHeight="1">
      <c r="A20" s="29"/>
      <c r="B20" s="29"/>
      <c r="C20" s="178"/>
      <c r="D20" s="178"/>
      <c r="E20" s="35"/>
      <c r="F20" s="8"/>
      <c r="G20" s="9"/>
      <c r="H20" s="9"/>
      <c r="I20" s="35"/>
      <c r="J20" s="8"/>
      <c r="K20" s="9"/>
    </row>
    <row r="21" spans="1:11" ht="19.899999999999999" customHeight="1">
      <c r="A21" s="6" t="s">
        <v>17</v>
      </c>
      <c r="C21" s="178"/>
      <c r="D21" s="178"/>
      <c r="E21" s="36">
        <f>SUM(E15:E20)</f>
        <v>578273290</v>
      </c>
      <c r="G21" s="13">
        <f>SUM(G15:G20)</f>
        <v>197807190</v>
      </c>
      <c r="H21" s="9"/>
      <c r="I21" s="36">
        <f>SUM(I15:I20)</f>
        <v>579531310</v>
      </c>
      <c r="K21" s="13">
        <f>SUM(K15:K20)</f>
        <v>195532158</v>
      </c>
    </row>
    <row r="22" spans="1:11" ht="15" customHeight="1">
      <c r="A22" s="29"/>
      <c r="B22" s="29"/>
      <c r="C22" s="178"/>
      <c r="D22" s="178"/>
      <c r="E22" s="35"/>
      <c r="G22" s="9"/>
      <c r="H22" s="9"/>
      <c r="I22" s="35"/>
      <c r="K22" s="9"/>
    </row>
    <row r="23" spans="1:11" ht="19.899999999999999" customHeight="1">
      <c r="A23" s="6" t="s">
        <v>18</v>
      </c>
      <c r="B23" s="6"/>
      <c r="C23" s="178"/>
      <c r="D23" s="178"/>
      <c r="E23" s="28"/>
      <c r="I23" s="28"/>
    </row>
    <row r="24" spans="1:11" ht="6" customHeight="1">
      <c r="A24" s="6"/>
      <c r="B24" s="6"/>
      <c r="C24" s="178"/>
      <c r="D24" s="178"/>
      <c r="E24" s="28"/>
      <c r="I24" s="28"/>
    </row>
    <row r="25" spans="1:11" ht="19.899999999999999" customHeight="1">
      <c r="A25" s="37" t="s">
        <v>19</v>
      </c>
      <c r="B25" s="6"/>
      <c r="C25" s="178">
        <v>17</v>
      </c>
      <c r="D25" s="178"/>
      <c r="E25" s="28">
        <v>5615200</v>
      </c>
      <c r="G25" s="3">
        <v>5615200</v>
      </c>
      <c r="I25" s="28">
        <v>5615200</v>
      </c>
      <c r="K25" s="3">
        <v>5615200</v>
      </c>
    </row>
    <row r="26" spans="1:11" ht="19.899999999999999" customHeight="1">
      <c r="A26" s="29" t="s">
        <v>20</v>
      </c>
      <c r="B26" s="6"/>
      <c r="C26" s="38"/>
      <c r="D26" s="178"/>
      <c r="E26" s="31">
        <v>0</v>
      </c>
      <c r="G26" s="32">
        <v>0</v>
      </c>
      <c r="H26" s="32"/>
      <c r="I26" s="31">
        <v>706990</v>
      </c>
      <c r="K26" s="32">
        <v>706990</v>
      </c>
    </row>
    <row r="27" spans="1:11" ht="19.899999999999999" customHeight="1">
      <c r="A27" s="29" t="s">
        <v>21</v>
      </c>
      <c r="B27" s="29"/>
      <c r="C27" s="38">
        <v>7</v>
      </c>
      <c r="D27" s="178"/>
      <c r="E27" s="31">
        <v>14033282</v>
      </c>
      <c r="G27" s="32">
        <v>16399176</v>
      </c>
      <c r="H27" s="32"/>
      <c r="I27" s="31">
        <v>11770472</v>
      </c>
      <c r="K27" s="32">
        <v>13643223</v>
      </c>
    </row>
    <row r="28" spans="1:11" ht="19.899999999999999" customHeight="1">
      <c r="A28" s="29" t="s">
        <v>22</v>
      </c>
      <c r="B28" s="29"/>
      <c r="C28" s="38">
        <v>8</v>
      </c>
      <c r="D28" s="178"/>
      <c r="E28" s="31">
        <v>39595105</v>
      </c>
      <c r="G28" s="32">
        <v>43283082</v>
      </c>
      <c r="H28" s="32"/>
      <c r="I28" s="31">
        <v>27560019</v>
      </c>
      <c r="K28" s="32">
        <v>30332722</v>
      </c>
    </row>
    <row r="29" spans="1:11" ht="19.899999999999999" customHeight="1">
      <c r="A29" s="29" t="s">
        <v>23</v>
      </c>
      <c r="B29" s="29"/>
      <c r="C29" s="30">
        <v>7</v>
      </c>
      <c r="D29" s="178"/>
      <c r="E29" s="31">
        <v>2776820</v>
      </c>
      <c r="G29" s="32">
        <v>1432336</v>
      </c>
      <c r="H29" s="32"/>
      <c r="I29" s="31">
        <v>2722652</v>
      </c>
      <c r="K29" s="32">
        <v>1363293</v>
      </c>
    </row>
    <row r="30" spans="1:11" ht="19.899999999999999" customHeight="1">
      <c r="A30" s="39" t="s">
        <v>24</v>
      </c>
      <c r="B30" s="29"/>
      <c r="C30" s="30"/>
      <c r="D30" s="178"/>
      <c r="E30" s="31">
        <v>2738997</v>
      </c>
      <c r="G30" s="32">
        <v>3859668</v>
      </c>
      <c r="H30" s="32"/>
      <c r="I30" s="31">
        <v>2362592</v>
      </c>
      <c r="K30" s="32">
        <v>1950151</v>
      </c>
    </row>
    <row r="31" spans="1:11" ht="19.899999999999999" customHeight="1">
      <c r="A31" s="39" t="s">
        <v>25</v>
      </c>
      <c r="C31" s="30"/>
      <c r="D31" s="178"/>
      <c r="E31" s="33">
        <v>2229000</v>
      </c>
      <c r="G31" s="34">
        <v>2194440</v>
      </c>
      <c r="H31" s="32"/>
      <c r="I31" s="33">
        <v>1514260</v>
      </c>
      <c r="K31" s="34">
        <v>1514260</v>
      </c>
    </row>
    <row r="32" spans="1:11" ht="6" customHeight="1">
      <c r="C32" s="178"/>
      <c r="D32" s="178"/>
      <c r="E32" s="35"/>
      <c r="F32" s="8"/>
      <c r="G32" s="9"/>
      <c r="H32" s="9"/>
      <c r="I32" s="35"/>
      <c r="J32" s="8"/>
      <c r="K32" s="9"/>
    </row>
    <row r="33" spans="1:11" ht="19.899999999999999" customHeight="1">
      <c r="A33" s="17" t="s">
        <v>26</v>
      </c>
      <c r="C33" s="178"/>
      <c r="D33" s="178"/>
      <c r="E33" s="36">
        <f>SUM(E25:E31)</f>
        <v>66988404</v>
      </c>
      <c r="F33" s="8"/>
      <c r="G33" s="13">
        <f>SUM(G25:G31)</f>
        <v>72783902</v>
      </c>
      <c r="H33" s="9"/>
      <c r="I33" s="36">
        <f>SUM(I25:I31)</f>
        <v>52252185</v>
      </c>
      <c r="J33" s="8"/>
      <c r="K33" s="13">
        <f>SUM(K25:K31)</f>
        <v>55125839</v>
      </c>
    </row>
    <row r="34" spans="1:11" ht="6" customHeight="1">
      <c r="C34" s="178"/>
      <c r="D34" s="178"/>
      <c r="E34" s="35"/>
      <c r="F34" s="8"/>
      <c r="G34" s="9"/>
      <c r="H34" s="9"/>
      <c r="I34" s="35"/>
      <c r="J34" s="8"/>
      <c r="K34" s="9"/>
    </row>
    <row r="35" spans="1:11" ht="20.100000000000001" customHeight="1" thickBot="1">
      <c r="A35" s="17" t="s">
        <v>27</v>
      </c>
      <c r="B35" s="17"/>
      <c r="C35" s="178"/>
      <c r="D35" s="178"/>
      <c r="E35" s="40">
        <f>SUM(E33,E21)</f>
        <v>645261694</v>
      </c>
      <c r="F35" s="8"/>
      <c r="G35" s="41">
        <f>SUM(G33,G21)</f>
        <v>270591092</v>
      </c>
      <c r="H35" s="9"/>
      <c r="I35" s="40">
        <f>SUM(I33,I21)</f>
        <v>631783495</v>
      </c>
      <c r="J35" s="8"/>
      <c r="K35" s="41">
        <f>SUM(K33,K21)</f>
        <v>250657997</v>
      </c>
    </row>
    <row r="36" spans="1:11" ht="20.100000000000001" customHeight="1" thickTop="1">
      <c r="A36" s="17"/>
      <c r="C36" s="178"/>
      <c r="D36" s="178"/>
      <c r="E36" s="9"/>
      <c r="F36" s="8"/>
      <c r="G36" s="9"/>
      <c r="H36" s="9"/>
      <c r="I36" s="9"/>
      <c r="J36" s="8"/>
      <c r="K36" s="9"/>
    </row>
    <row r="38" spans="1:11" ht="20.100000000000001" customHeight="1">
      <c r="A38" s="178"/>
      <c r="B38" s="178"/>
      <c r="C38" s="178"/>
      <c r="D38" s="178"/>
      <c r="E38" s="178"/>
      <c r="F38" s="178"/>
      <c r="G38" s="178"/>
      <c r="H38" s="178"/>
      <c r="I38" s="178"/>
      <c r="J38" s="178"/>
      <c r="K38" s="178"/>
    </row>
    <row r="39" spans="1:11" ht="20.100000000000001" customHeight="1">
      <c r="A39" s="178"/>
      <c r="B39" s="178"/>
      <c r="C39" s="178"/>
      <c r="D39" s="178"/>
      <c r="E39" s="178"/>
      <c r="F39" s="178"/>
      <c r="G39" s="178"/>
      <c r="H39" s="178"/>
      <c r="I39" s="178"/>
      <c r="J39" s="178"/>
      <c r="K39" s="178"/>
    </row>
    <row r="40" spans="1:11" ht="20.100000000000001" customHeight="1">
      <c r="A40" s="178"/>
      <c r="B40" s="178"/>
      <c r="C40" s="178"/>
      <c r="D40" s="178"/>
      <c r="E40" s="178"/>
      <c r="F40" s="178"/>
      <c r="G40" s="178"/>
      <c r="H40" s="178"/>
      <c r="I40" s="178"/>
      <c r="J40" s="178"/>
      <c r="K40" s="178"/>
    </row>
    <row r="41" spans="1:11" ht="20.100000000000001" customHeight="1">
      <c r="A41" s="178"/>
      <c r="B41" s="178"/>
      <c r="C41" s="178"/>
      <c r="D41" s="178"/>
      <c r="E41" s="178"/>
      <c r="F41" s="178"/>
      <c r="G41" s="178"/>
      <c r="H41" s="178"/>
      <c r="I41" s="178"/>
      <c r="J41" s="178"/>
      <c r="K41" s="178"/>
    </row>
    <row r="42" spans="1:11" ht="20.100000000000001" customHeight="1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</row>
    <row r="43" spans="1:11" ht="20.100000000000001" customHeight="1">
      <c r="A43" s="178"/>
      <c r="B43" s="178"/>
      <c r="C43" s="178"/>
      <c r="D43" s="178"/>
      <c r="E43" s="178"/>
      <c r="F43" s="178"/>
      <c r="G43" s="178"/>
      <c r="H43" s="178"/>
      <c r="I43" s="178"/>
      <c r="J43" s="178"/>
      <c r="K43" s="178"/>
    </row>
    <row r="44" spans="1:11" ht="23.25" customHeight="1">
      <c r="A44" s="178"/>
      <c r="B44" s="178"/>
      <c r="C44" s="178"/>
      <c r="D44" s="178"/>
      <c r="E44" s="178"/>
      <c r="F44" s="178"/>
      <c r="G44" s="178"/>
      <c r="H44" s="178"/>
      <c r="I44" s="178"/>
      <c r="J44" s="178"/>
      <c r="K44" s="178"/>
    </row>
    <row r="45" spans="1:11" ht="20.100000000000001" customHeight="1">
      <c r="A45" s="188" t="s">
        <v>28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</row>
    <row r="46" spans="1:11" ht="20.100000000000001" customHeight="1">
      <c r="A46" s="178"/>
      <c r="B46" s="178"/>
      <c r="C46" s="178"/>
      <c r="D46" s="178"/>
      <c r="E46" s="178"/>
      <c r="F46" s="178"/>
      <c r="G46" s="178"/>
      <c r="H46" s="178"/>
      <c r="I46" s="178"/>
      <c r="J46" s="178"/>
      <c r="K46" s="178"/>
    </row>
    <row r="47" spans="1:11" ht="20.100000000000001" customHeight="1">
      <c r="A47" s="178"/>
      <c r="B47" s="178"/>
      <c r="C47" s="178"/>
      <c r="D47" s="178"/>
      <c r="E47" s="178"/>
      <c r="F47" s="178"/>
      <c r="G47" s="178"/>
      <c r="H47" s="178"/>
      <c r="I47" s="178"/>
      <c r="J47" s="178"/>
      <c r="K47" s="178"/>
    </row>
    <row r="48" spans="1:11" ht="3.75" customHeight="1">
      <c r="A48" s="178"/>
      <c r="B48" s="178"/>
      <c r="C48" s="178"/>
      <c r="D48" s="178"/>
      <c r="E48" s="178"/>
      <c r="F48" s="178"/>
      <c r="G48" s="178"/>
      <c r="H48" s="178"/>
      <c r="I48" s="178"/>
      <c r="J48" s="178"/>
      <c r="K48" s="178"/>
    </row>
    <row r="49" spans="1:11" ht="22.15" customHeight="1">
      <c r="A49" s="186" t="s">
        <v>29</v>
      </c>
      <c r="B49" s="186"/>
      <c r="C49" s="186"/>
      <c r="D49" s="186"/>
      <c r="E49" s="186"/>
      <c r="F49" s="186"/>
      <c r="G49" s="186"/>
      <c r="H49" s="186"/>
      <c r="I49" s="186"/>
      <c r="J49" s="186"/>
      <c r="K49" s="186"/>
    </row>
    <row r="50" spans="1:11" ht="20.100000000000001" customHeight="1">
      <c r="A50" s="1" t="str">
        <f>A1</f>
        <v>บริษัท ทีบีเอ็น คอร์ปอเรชั่น จำกัด (มหาชน)</v>
      </c>
      <c r="C50" s="7"/>
      <c r="D50" s="7"/>
      <c r="E50" s="42"/>
      <c r="F50" s="8"/>
      <c r="G50" s="9"/>
      <c r="H50" s="9"/>
      <c r="I50" s="42"/>
      <c r="K50" s="5"/>
    </row>
    <row r="51" spans="1:11" ht="20.100000000000001" customHeight="1">
      <c r="A51" s="6" t="s">
        <v>30</v>
      </c>
      <c r="B51" s="6"/>
      <c r="C51" s="7"/>
      <c r="D51" s="7"/>
      <c r="F51" s="8"/>
      <c r="G51" s="9"/>
      <c r="H51" s="9"/>
    </row>
    <row r="52" spans="1:11" ht="20.100000000000001" customHeight="1">
      <c r="A52" s="11" t="str">
        <f>+A3</f>
        <v>ณ วันที่ 30 มิถุนายน พ.ศ. 2566</v>
      </c>
      <c r="B52" s="11"/>
      <c r="C52" s="12"/>
      <c r="D52" s="12"/>
      <c r="E52" s="13"/>
      <c r="F52" s="14"/>
      <c r="G52" s="13"/>
      <c r="H52" s="13"/>
      <c r="I52" s="13"/>
      <c r="J52" s="14"/>
      <c r="K52" s="13"/>
    </row>
    <row r="53" spans="1:11" ht="20.100000000000001" customHeight="1">
      <c r="A53" s="6"/>
      <c r="B53" s="6"/>
      <c r="C53" s="7"/>
      <c r="D53" s="7"/>
      <c r="E53" s="15"/>
      <c r="F53" s="16"/>
      <c r="G53" s="15"/>
      <c r="H53" s="15"/>
      <c r="I53" s="15"/>
      <c r="J53" s="16"/>
      <c r="K53" s="9"/>
    </row>
    <row r="54" spans="1:11" s="17" customFormat="1" ht="20.100000000000001" customHeight="1">
      <c r="C54" s="18"/>
      <c r="D54" s="18"/>
      <c r="E54" s="187" t="s">
        <v>1</v>
      </c>
      <c r="F54" s="187"/>
      <c r="G54" s="187"/>
      <c r="H54" s="19"/>
      <c r="I54" s="187" t="s">
        <v>2</v>
      </c>
      <c r="J54" s="187"/>
      <c r="K54" s="187"/>
    </row>
    <row r="55" spans="1:11" s="17" customFormat="1" ht="20.100000000000001" customHeight="1">
      <c r="C55" s="18"/>
      <c r="D55" s="18"/>
      <c r="E55" s="20" t="s">
        <v>3</v>
      </c>
      <c r="F55" s="20"/>
      <c r="G55" s="20" t="s">
        <v>4</v>
      </c>
      <c r="H55" s="21"/>
      <c r="I55" s="20" t="s">
        <v>3</v>
      </c>
      <c r="J55" s="20"/>
      <c r="K55" s="20" t="s">
        <v>4</v>
      </c>
    </row>
    <row r="56" spans="1:11" s="17" customFormat="1" ht="20.100000000000001" customHeight="1">
      <c r="C56" s="18"/>
      <c r="D56" s="18"/>
      <c r="E56" s="22" t="s">
        <v>5</v>
      </c>
      <c r="F56" s="23"/>
      <c r="G56" s="23" t="s">
        <v>6</v>
      </c>
      <c r="H56" s="23"/>
      <c r="I56" s="22" t="s">
        <v>5</v>
      </c>
      <c r="J56" s="23"/>
      <c r="K56" s="23" t="s">
        <v>6</v>
      </c>
    </row>
    <row r="57" spans="1:11" s="17" customFormat="1" ht="20.100000000000001" customHeight="1">
      <c r="D57" s="24"/>
      <c r="E57" s="25" t="s">
        <v>135</v>
      </c>
      <c r="F57" s="21"/>
      <c r="G57" s="25" t="s">
        <v>7</v>
      </c>
      <c r="H57" s="25"/>
      <c r="I57" s="25" t="s">
        <v>135</v>
      </c>
      <c r="J57" s="21"/>
      <c r="K57" s="25" t="s">
        <v>7</v>
      </c>
    </row>
    <row r="58" spans="1:11" s="17" customFormat="1" ht="20.100000000000001" customHeight="1">
      <c r="C58" s="26" t="s">
        <v>8</v>
      </c>
      <c r="D58" s="24"/>
      <c r="E58" s="27" t="s">
        <v>9</v>
      </c>
      <c r="F58" s="21"/>
      <c r="G58" s="27" t="s">
        <v>9</v>
      </c>
      <c r="H58" s="25"/>
      <c r="I58" s="27" t="s">
        <v>9</v>
      </c>
      <c r="J58" s="21"/>
      <c r="K58" s="27" t="s">
        <v>9</v>
      </c>
    </row>
    <row r="59" spans="1:11" s="17" customFormat="1" ht="8.1" customHeight="1">
      <c r="C59" s="18"/>
      <c r="D59" s="24"/>
      <c r="E59" s="43"/>
      <c r="F59" s="21"/>
      <c r="G59" s="25"/>
      <c r="H59" s="25"/>
      <c r="I59" s="43"/>
      <c r="J59" s="21"/>
      <c r="K59" s="25"/>
    </row>
    <row r="60" spans="1:11" ht="20.100000000000001" customHeight="1">
      <c r="A60" s="6" t="s">
        <v>31</v>
      </c>
      <c r="B60" s="17"/>
      <c r="C60" s="18"/>
      <c r="D60" s="18"/>
      <c r="E60" s="28"/>
      <c r="F60" s="21"/>
      <c r="I60" s="28"/>
      <c r="J60" s="8"/>
    </row>
    <row r="61" spans="1:11" ht="8.1" customHeight="1">
      <c r="B61" s="6"/>
      <c r="C61" s="178"/>
      <c r="D61" s="178"/>
      <c r="E61" s="28"/>
      <c r="F61" s="8"/>
      <c r="I61" s="28"/>
      <c r="J61" s="8"/>
    </row>
    <row r="62" spans="1:11" ht="20.100000000000001" customHeight="1">
      <c r="A62" s="17" t="s">
        <v>32</v>
      </c>
      <c r="B62" s="17"/>
      <c r="C62" s="44"/>
      <c r="D62" s="44"/>
      <c r="E62" s="28"/>
      <c r="F62" s="8"/>
      <c r="I62" s="28"/>
      <c r="J62" s="8"/>
    </row>
    <row r="63" spans="1:11" ht="8.1" customHeight="1">
      <c r="A63" s="17"/>
      <c r="B63" s="17"/>
      <c r="C63" s="44"/>
      <c r="D63" s="44"/>
      <c r="E63" s="28"/>
      <c r="F63" s="8"/>
      <c r="I63" s="28"/>
      <c r="J63" s="8"/>
    </row>
    <row r="64" spans="1:11" ht="20.100000000000001" customHeight="1">
      <c r="A64" s="2" t="s">
        <v>33</v>
      </c>
      <c r="C64" s="44">
        <v>9</v>
      </c>
      <c r="D64" s="44"/>
      <c r="E64" s="31">
        <v>0</v>
      </c>
      <c r="F64" s="8"/>
      <c r="G64" s="32">
        <v>16366000</v>
      </c>
      <c r="H64" s="32"/>
      <c r="I64" s="31">
        <v>0</v>
      </c>
      <c r="J64" s="8"/>
      <c r="K64" s="32">
        <v>16366000</v>
      </c>
    </row>
    <row r="65" spans="1:11" ht="20.100000000000001" customHeight="1">
      <c r="A65" s="2" t="s">
        <v>34</v>
      </c>
      <c r="C65" s="44">
        <v>11</v>
      </c>
      <c r="D65" s="44"/>
      <c r="E65" s="31">
        <v>69132971</v>
      </c>
      <c r="F65" s="8"/>
      <c r="G65" s="32">
        <v>53113624</v>
      </c>
      <c r="H65" s="32"/>
      <c r="I65" s="31">
        <v>69664972</v>
      </c>
      <c r="J65" s="8"/>
      <c r="K65" s="32">
        <v>65672454</v>
      </c>
    </row>
    <row r="66" spans="1:11" ht="20.100000000000001" customHeight="1">
      <c r="A66" s="45" t="s">
        <v>35</v>
      </c>
      <c r="B66" s="45"/>
      <c r="C66" s="44"/>
      <c r="D66" s="44"/>
      <c r="E66" s="31">
        <v>48070012</v>
      </c>
      <c r="F66" s="8"/>
      <c r="G66" s="32">
        <v>55676965</v>
      </c>
      <c r="H66" s="32"/>
      <c r="I66" s="31">
        <v>48070012</v>
      </c>
      <c r="J66" s="8"/>
      <c r="K66" s="32">
        <v>55530988</v>
      </c>
    </row>
    <row r="67" spans="1:11" ht="20.100000000000001" customHeight="1">
      <c r="A67" s="45" t="s">
        <v>36</v>
      </c>
      <c r="B67" s="45"/>
      <c r="C67" s="44"/>
      <c r="D67" s="44"/>
      <c r="E67" s="31"/>
      <c r="F67" s="8"/>
      <c r="G67" s="32"/>
      <c r="H67" s="32"/>
      <c r="I67" s="31"/>
      <c r="J67" s="8"/>
      <c r="K67" s="32"/>
    </row>
    <row r="68" spans="1:11" ht="20.100000000000001" customHeight="1">
      <c r="B68" s="29" t="s">
        <v>37</v>
      </c>
      <c r="C68" s="44">
        <v>10</v>
      </c>
      <c r="D68" s="44"/>
      <c r="E68" s="31">
        <v>6623588</v>
      </c>
      <c r="F68" s="8"/>
      <c r="G68" s="32">
        <v>6345649</v>
      </c>
      <c r="H68" s="32"/>
      <c r="I68" s="31">
        <v>4631761</v>
      </c>
      <c r="J68" s="8"/>
      <c r="K68" s="32">
        <v>4356066</v>
      </c>
    </row>
    <row r="69" spans="1:11" ht="20.100000000000001" customHeight="1">
      <c r="A69" s="29" t="s">
        <v>38</v>
      </c>
      <c r="C69" s="44"/>
      <c r="D69" s="44"/>
      <c r="E69" s="31">
        <v>2791215</v>
      </c>
      <c r="F69" s="8"/>
      <c r="G69" s="32">
        <v>1509522</v>
      </c>
      <c r="H69" s="32"/>
      <c r="I69" s="31">
        <v>2791215</v>
      </c>
      <c r="J69" s="8"/>
      <c r="K69" s="32">
        <v>1509522</v>
      </c>
    </row>
    <row r="70" spans="1:11" ht="20.100000000000001" customHeight="1">
      <c r="A70" s="45" t="s">
        <v>142</v>
      </c>
      <c r="B70" s="29"/>
      <c r="C70" s="44"/>
      <c r="D70" s="44"/>
      <c r="E70" s="31">
        <v>374730</v>
      </c>
      <c r="F70" s="8"/>
      <c r="G70" s="32">
        <v>8770909</v>
      </c>
      <c r="H70" s="32"/>
      <c r="I70" s="31">
        <v>63619</v>
      </c>
      <c r="J70" s="8"/>
      <c r="K70" s="32">
        <v>754325</v>
      </c>
    </row>
    <row r="71" spans="1:11" ht="20.100000000000001" customHeight="1">
      <c r="A71" s="29" t="s">
        <v>39</v>
      </c>
      <c r="B71" s="29"/>
      <c r="C71" s="44"/>
      <c r="D71" s="44"/>
      <c r="E71" s="33">
        <v>7193612</v>
      </c>
      <c r="F71" s="8"/>
      <c r="G71" s="34">
        <v>7555408</v>
      </c>
      <c r="H71" s="32"/>
      <c r="I71" s="33">
        <v>6816408</v>
      </c>
      <c r="J71" s="8"/>
      <c r="K71" s="34">
        <v>6973510</v>
      </c>
    </row>
    <row r="72" spans="1:11" ht="8.1" customHeight="1">
      <c r="B72" s="6"/>
      <c r="C72" s="178"/>
      <c r="D72" s="178"/>
      <c r="E72" s="28"/>
      <c r="F72" s="8"/>
      <c r="I72" s="28"/>
      <c r="J72" s="8"/>
    </row>
    <row r="73" spans="1:11" ht="20.100000000000001" customHeight="1">
      <c r="A73" s="17" t="s">
        <v>40</v>
      </c>
      <c r="C73" s="44"/>
      <c r="D73" s="44"/>
      <c r="E73" s="36">
        <f>SUM(E64:E72)</f>
        <v>134186128</v>
      </c>
      <c r="F73" s="8"/>
      <c r="G73" s="13">
        <f>SUM(G64:G72)</f>
        <v>149338077</v>
      </c>
      <c r="H73" s="9"/>
      <c r="I73" s="36">
        <f>SUM(I64:I72)</f>
        <v>132037987</v>
      </c>
      <c r="J73" s="8"/>
      <c r="K73" s="13">
        <f>SUM(K64:K72)</f>
        <v>151162865</v>
      </c>
    </row>
    <row r="74" spans="1:11" ht="20.100000000000001" customHeight="1">
      <c r="C74" s="44"/>
      <c r="D74" s="44"/>
      <c r="E74" s="35"/>
      <c r="F74" s="8"/>
      <c r="G74" s="9"/>
      <c r="H74" s="9"/>
      <c r="I74" s="35"/>
      <c r="J74" s="8"/>
      <c r="K74" s="9"/>
    </row>
    <row r="75" spans="1:11" ht="20.100000000000001" customHeight="1">
      <c r="A75" s="6" t="s">
        <v>41</v>
      </c>
      <c r="B75" s="6"/>
      <c r="C75" s="44"/>
      <c r="D75" s="44"/>
      <c r="E75" s="35"/>
      <c r="F75" s="46"/>
      <c r="G75" s="9"/>
      <c r="H75" s="9"/>
      <c r="I75" s="35"/>
      <c r="J75" s="46"/>
      <c r="K75" s="9"/>
    </row>
    <row r="76" spans="1:11" ht="8.1" customHeight="1">
      <c r="B76" s="6"/>
      <c r="C76" s="178"/>
      <c r="D76" s="178"/>
      <c r="E76" s="28"/>
      <c r="F76" s="8"/>
      <c r="I76" s="28"/>
      <c r="J76" s="8"/>
    </row>
    <row r="77" spans="1:11" ht="20.100000000000001" customHeight="1">
      <c r="A77" s="45" t="s">
        <v>42</v>
      </c>
      <c r="B77" s="45"/>
      <c r="C77" s="44">
        <v>10</v>
      </c>
      <c r="D77" s="44"/>
      <c r="E77" s="31">
        <v>33125279</v>
      </c>
      <c r="F77" s="8"/>
      <c r="G77" s="32">
        <v>36264377</v>
      </c>
      <c r="H77" s="32"/>
      <c r="I77" s="31">
        <v>22806431</v>
      </c>
      <c r="J77" s="8"/>
      <c r="K77" s="32">
        <v>25225539</v>
      </c>
    </row>
    <row r="78" spans="1:11" ht="20.100000000000001" customHeight="1">
      <c r="A78" s="29" t="s">
        <v>43</v>
      </c>
      <c r="B78" s="47"/>
      <c r="C78" s="178"/>
      <c r="D78" s="178"/>
      <c r="E78" s="31">
        <v>8529552</v>
      </c>
      <c r="F78" s="8"/>
      <c r="G78" s="32">
        <v>7180516</v>
      </c>
      <c r="H78" s="32"/>
      <c r="I78" s="31">
        <v>7918278</v>
      </c>
      <c r="J78" s="8"/>
      <c r="K78" s="32">
        <v>6750037</v>
      </c>
    </row>
    <row r="79" spans="1:11" ht="20.100000000000001" customHeight="1">
      <c r="A79" s="29" t="s">
        <v>44</v>
      </c>
      <c r="B79" s="29"/>
      <c r="C79" s="178"/>
      <c r="D79" s="178"/>
      <c r="E79" s="33">
        <v>1074646</v>
      </c>
      <c r="F79" s="8"/>
      <c r="G79" s="34">
        <v>1063592</v>
      </c>
      <c r="H79" s="32"/>
      <c r="I79" s="33">
        <v>737265</v>
      </c>
      <c r="J79" s="8"/>
      <c r="K79" s="34">
        <v>729739</v>
      </c>
    </row>
    <row r="80" spans="1:11" ht="8.1" customHeight="1">
      <c r="B80" s="6"/>
      <c r="C80" s="178"/>
      <c r="D80" s="178"/>
      <c r="E80" s="28"/>
      <c r="F80" s="8"/>
      <c r="I80" s="28"/>
      <c r="J80" s="8"/>
    </row>
    <row r="81" spans="1:11" ht="20.100000000000001" customHeight="1">
      <c r="A81" s="17" t="s">
        <v>45</v>
      </c>
      <c r="C81" s="44"/>
      <c r="D81" s="44"/>
      <c r="E81" s="36">
        <f>SUM(E77:E80)</f>
        <v>42729477</v>
      </c>
      <c r="F81" s="8"/>
      <c r="G81" s="13">
        <f>SUM(G77:G80)</f>
        <v>44508485</v>
      </c>
      <c r="H81" s="9"/>
      <c r="I81" s="36">
        <f>SUM(I77:I80)</f>
        <v>31461974</v>
      </c>
      <c r="J81" s="8"/>
      <c r="K81" s="13">
        <f>SUM(K77:K80)</f>
        <v>32705315</v>
      </c>
    </row>
    <row r="82" spans="1:11" ht="8.1" customHeight="1">
      <c r="B82" s="6"/>
      <c r="C82" s="178"/>
      <c r="D82" s="178"/>
      <c r="E82" s="28"/>
      <c r="F82" s="8"/>
      <c r="I82" s="28"/>
      <c r="J82" s="8"/>
    </row>
    <row r="83" spans="1:11" ht="20.100000000000001" customHeight="1">
      <c r="A83" s="17" t="s">
        <v>46</v>
      </c>
      <c r="C83" s="48"/>
      <c r="D83" s="48"/>
      <c r="E83" s="36">
        <f>SUM(E81,E73)</f>
        <v>176915605</v>
      </c>
      <c r="F83" s="8"/>
      <c r="G83" s="13">
        <f>SUM(G81,G73)</f>
        <v>193846562</v>
      </c>
      <c r="H83" s="9"/>
      <c r="I83" s="36">
        <f>SUM(I81,I73)</f>
        <v>163499961</v>
      </c>
      <c r="J83" s="8"/>
      <c r="K83" s="13">
        <f>SUM(K81,K73)</f>
        <v>183868180</v>
      </c>
    </row>
    <row r="84" spans="1:11" ht="20.100000000000001" customHeight="1">
      <c r="A84" s="17"/>
      <c r="B84" s="17"/>
      <c r="C84" s="48"/>
      <c r="D84" s="48"/>
      <c r="E84" s="9"/>
      <c r="F84" s="8"/>
      <c r="G84" s="9"/>
      <c r="H84" s="9"/>
      <c r="I84" s="9"/>
      <c r="J84" s="8"/>
      <c r="K84" s="9"/>
    </row>
    <row r="85" spans="1:11" ht="20.100000000000001" customHeight="1">
      <c r="A85" s="17"/>
      <c r="B85" s="17"/>
      <c r="C85" s="48"/>
      <c r="D85" s="48"/>
      <c r="E85" s="9"/>
      <c r="F85" s="8"/>
      <c r="G85" s="9"/>
      <c r="H85" s="9"/>
      <c r="I85" s="9"/>
      <c r="J85" s="8"/>
      <c r="K85" s="9"/>
    </row>
    <row r="86" spans="1:11" ht="20.100000000000001" customHeight="1">
      <c r="A86" s="17"/>
      <c r="B86" s="17"/>
      <c r="C86" s="48"/>
      <c r="D86" s="48"/>
      <c r="E86" s="9"/>
      <c r="F86" s="8"/>
      <c r="G86" s="9"/>
      <c r="H86" s="9"/>
      <c r="I86" s="9"/>
      <c r="J86" s="8"/>
      <c r="K86" s="9"/>
    </row>
    <row r="87" spans="1:11" ht="20.100000000000001" customHeight="1">
      <c r="A87" s="17"/>
      <c r="B87" s="17"/>
      <c r="C87" s="48"/>
      <c r="D87" s="48"/>
      <c r="E87" s="9"/>
      <c r="F87" s="8"/>
      <c r="G87" s="9"/>
      <c r="H87" s="9"/>
      <c r="I87" s="9"/>
      <c r="J87" s="8"/>
      <c r="K87" s="9"/>
    </row>
    <row r="88" spans="1:11" ht="20.100000000000001" customHeight="1">
      <c r="A88" s="17"/>
      <c r="B88" s="17"/>
      <c r="C88" s="48"/>
      <c r="D88" s="48"/>
      <c r="E88" s="9"/>
      <c r="F88" s="8"/>
      <c r="G88" s="9"/>
      <c r="H88" s="9"/>
      <c r="I88" s="9"/>
      <c r="J88" s="8"/>
      <c r="K88" s="9"/>
    </row>
    <row r="89" spans="1:11" ht="20.100000000000001" customHeight="1">
      <c r="A89" s="17"/>
      <c r="B89" s="17"/>
      <c r="C89" s="48"/>
      <c r="D89" s="48"/>
      <c r="E89" s="9"/>
      <c r="F89" s="8"/>
      <c r="G89" s="9"/>
      <c r="H89" s="9"/>
      <c r="I89" s="9"/>
      <c r="J89" s="8"/>
      <c r="K89" s="9"/>
    </row>
    <row r="90" spans="1:11" ht="20.100000000000001" customHeight="1">
      <c r="A90" s="17"/>
      <c r="B90" s="17"/>
      <c r="C90" s="48"/>
      <c r="D90" s="48"/>
      <c r="E90" s="9"/>
      <c r="F90" s="8"/>
      <c r="G90" s="9"/>
      <c r="H90" s="9"/>
      <c r="I90" s="9"/>
      <c r="J90" s="8"/>
      <c r="K90" s="9"/>
    </row>
    <row r="91" spans="1:11" ht="20.100000000000001" customHeight="1">
      <c r="A91" s="17"/>
      <c r="B91" s="17"/>
      <c r="C91" s="48"/>
      <c r="D91" s="48"/>
      <c r="E91" s="9"/>
      <c r="F91" s="8"/>
      <c r="G91" s="9"/>
      <c r="H91" s="9"/>
      <c r="I91" s="9"/>
      <c r="J91" s="8"/>
      <c r="K91" s="9"/>
    </row>
    <row r="92" spans="1:11" ht="24" customHeight="1">
      <c r="A92" s="17"/>
      <c r="B92" s="17"/>
      <c r="C92" s="48"/>
      <c r="D92" s="48"/>
      <c r="E92" s="9"/>
      <c r="F92" s="8"/>
      <c r="G92" s="9"/>
      <c r="H92" s="9"/>
      <c r="I92" s="9"/>
      <c r="J92" s="8"/>
      <c r="K92" s="9"/>
    </row>
    <row r="93" spans="1:11" ht="20.100000000000001" customHeight="1">
      <c r="A93" s="188" t="s">
        <v>28</v>
      </c>
      <c r="B93" s="188"/>
      <c r="C93" s="188"/>
      <c r="D93" s="188"/>
      <c r="E93" s="188"/>
      <c r="F93" s="188"/>
      <c r="G93" s="188"/>
      <c r="H93" s="188"/>
      <c r="I93" s="188"/>
      <c r="J93" s="188"/>
      <c r="K93" s="188"/>
    </row>
    <row r="94" spans="1:11" ht="20.100000000000001" customHeight="1">
      <c r="A94" s="17"/>
      <c r="B94" s="17"/>
      <c r="C94" s="48"/>
      <c r="D94" s="48"/>
      <c r="E94" s="9"/>
      <c r="F94" s="8"/>
      <c r="G94" s="9"/>
      <c r="H94" s="9"/>
      <c r="I94" s="9"/>
      <c r="J94" s="8"/>
      <c r="K94" s="9"/>
    </row>
    <row r="95" spans="1:11" ht="20.100000000000001" customHeight="1">
      <c r="A95" s="17"/>
      <c r="B95" s="17"/>
      <c r="C95" s="48"/>
      <c r="D95" s="48"/>
      <c r="E95" s="9"/>
      <c r="F95" s="8"/>
      <c r="G95" s="9"/>
      <c r="H95" s="9"/>
      <c r="I95" s="9"/>
      <c r="J95" s="8"/>
      <c r="K95" s="9"/>
    </row>
    <row r="96" spans="1:11" ht="1.5" customHeight="1">
      <c r="A96" s="17"/>
      <c r="B96" s="17"/>
      <c r="C96" s="48"/>
      <c r="D96" s="48"/>
      <c r="E96" s="9"/>
      <c r="F96" s="8"/>
      <c r="G96" s="9"/>
      <c r="H96" s="9"/>
      <c r="I96" s="9"/>
      <c r="J96" s="8"/>
      <c r="K96" s="9"/>
    </row>
    <row r="97" spans="1:11" ht="22.15" customHeight="1">
      <c r="A97" s="186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</row>
    <row r="98" spans="1:11" ht="20.100000000000001" customHeight="1">
      <c r="A98" s="1" t="str">
        <f>+A1</f>
        <v>บริษัท ทีบีเอ็น คอร์ปอเรชั่น จำกัด (มหาชน)</v>
      </c>
      <c r="B98" s="49"/>
      <c r="C98" s="7"/>
      <c r="D98" s="7"/>
      <c r="E98" s="42"/>
      <c r="F98" s="8"/>
      <c r="G98" s="9"/>
      <c r="H98" s="9"/>
      <c r="I98" s="42"/>
      <c r="K98" s="5"/>
    </row>
    <row r="99" spans="1:11" ht="20.100000000000001" customHeight="1">
      <c r="A99" s="6" t="s">
        <v>30</v>
      </c>
      <c r="B99" s="6"/>
      <c r="C99" s="7"/>
      <c r="D99" s="7"/>
      <c r="F99" s="8"/>
      <c r="G99" s="9"/>
      <c r="H99" s="9"/>
    </row>
    <row r="100" spans="1:11" s="17" customFormat="1" ht="20.100000000000001" customHeight="1">
      <c r="A100" s="11" t="str">
        <f>+A3</f>
        <v>ณ วันที่ 30 มิถุนายน พ.ศ. 2566</v>
      </c>
      <c r="B100" s="11"/>
      <c r="C100" s="12"/>
      <c r="D100" s="12"/>
      <c r="E100" s="13"/>
      <c r="F100" s="14"/>
      <c r="G100" s="13"/>
      <c r="H100" s="13"/>
      <c r="I100" s="13"/>
      <c r="J100" s="14"/>
      <c r="K100" s="13"/>
    </row>
    <row r="101" spans="1:11" s="17" customFormat="1" ht="20.100000000000001" customHeight="1">
      <c r="A101" s="6"/>
      <c r="B101" s="6"/>
      <c r="C101" s="7"/>
      <c r="D101" s="7"/>
      <c r="E101" s="9"/>
      <c r="F101" s="8"/>
      <c r="G101" s="9"/>
      <c r="H101" s="9"/>
      <c r="I101" s="9"/>
      <c r="J101" s="8"/>
      <c r="K101" s="9"/>
    </row>
    <row r="102" spans="1:11" s="17" customFormat="1" ht="20.100000000000001" customHeight="1">
      <c r="C102" s="18"/>
      <c r="D102" s="18"/>
      <c r="E102" s="187" t="s">
        <v>1</v>
      </c>
      <c r="F102" s="187"/>
      <c r="G102" s="187"/>
      <c r="H102" s="19"/>
      <c r="I102" s="187" t="s">
        <v>2</v>
      </c>
      <c r="J102" s="187"/>
      <c r="K102" s="187"/>
    </row>
    <row r="103" spans="1:11" s="17" customFormat="1" ht="20.100000000000001" customHeight="1">
      <c r="C103" s="18"/>
      <c r="D103" s="18"/>
      <c r="E103" s="20" t="s">
        <v>3</v>
      </c>
      <c r="F103" s="20"/>
      <c r="G103" s="20" t="s">
        <v>4</v>
      </c>
      <c r="H103" s="21"/>
      <c r="I103" s="20" t="s">
        <v>3</v>
      </c>
      <c r="J103" s="20"/>
      <c r="K103" s="20" t="s">
        <v>4</v>
      </c>
    </row>
    <row r="104" spans="1:11" s="17" customFormat="1" ht="20.100000000000001" customHeight="1">
      <c r="C104" s="18"/>
      <c r="D104" s="18"/>
      <c r="E104" s="22" t="s">
        <v>5</v>
      </c>
      <c r="F104" s="23"/>
      <c r="G104" s="23" t="s">
        <v>6</v>
      </c>
      <c r="H104" s="23"/>
      <c r="I104" s="22" t="s">
        <v>5</v>
      </c>
      <c r="J104" s="23"/>
      <c r="K104" s="23" t="s">
        <v>6</v>
      </c>
    </row>
    <row r="105" spans="1:11" s="17" customFormat="1" ht="20.100000000000001" customHeight="1">
      <c r="D105" s="24"/>
      <c r="E105" s="25" t="s">
        <v>135</v>
      </c>
      <c r="F105" s="21"/>
      <c r="G105" s="25" t="s">
        <v>7</v>
      </c>
      <c r="H105" s="25"/>
      <c r="I105" s="25" t="s">
        <v>135</v>
      </c>
      <c r="J105" s="21"/>
      <c r="K105" s="25" t="s">
        <v>7</v>
      </c>
    </row>
    <row r="106" spans="1:11" s="17" customFormat="1" ht="20.100000000000001" customHeight="1">
      <c r="C106" s="26" t="s">
        <v>8</v>
      </c>
      <c r="D106" s="24"/>
      <c r="E106" s="27" t="s">
        <v>9</v>
      </c>
      <c r="F106" s="21"/>
      <c r="G106" s="27" t="s">
        <v>9</v>
      </c>
      <c r="H106" s="25"/>
      <c r="I106" s="27" t="s">
        <v>9</v>
      </c>
      <c r="J106" s="21"/>
      <c r="K106" s="27" t="s">
        <v>9</v>
      </c>
    </row>
    <row r="107" spans="1:11" s="17" customFormat="1" ht="8.1" customHeight="1">
      <c r="C107" s="18"/>
      <c r="D107" s="24"/>
      <c r="E107" s="43"/>
      <c r="F107" s="21"/>
      <c r="G107" s="25"/>
      <c r="H107" s="25"/>
      <c r="I107" s="43"/>
      <c r="J107" s="21"/>
      <c r="K107" s="25"/>
    </row>
    <row r="108" spans="1:11" ht="20.100000000000001" customHeight="1">
      <c r="A108" s="6" t="s">
        <v>47</v>
      </c>
      <c r="C108" s="18"/>
      <c r="D108" s="18"/>
      <c r="E108" s="28"/>
      <c r="F108" s="21"/>
      <c r="I108" s="28"/>
      <c r="J108" s="8"/>
    </row>
    <row r="109" spans="1:11" ht="8.1" customHeight="1">
      <c r="C109" s="18"/>
      <c r="D109" s="18"/>
      <c r="E109" s="28"/>
      <c r="F109" s="21"/>
      <c r="I109" s="28"/>
      <c r="J109" s="8"/>
    </row>
    <row r="110" spans="1:11" ht="20.100000000000001" customHeight="1">
      <c r="A110" s="17" t="s">
        <v>48</v>
      </c>
      <c r="B110" s="17"/>
      <c r="C110" s="50"/>
      <c r="D110" s="50"/>
      <c r="E110" s="35"/>
      <c r="F110" s="8"/>
      <c r="G110" s="9"/>
      <c r="H110" s="9"/>
      <c r="I110" s="35"/>
      <c r="J110" s="8"/>
      <c r="K110" s="9"/>
    </row>
    <row r="111" spans="1:11" ht="8.1" customHeight="1">
      <c r="A111" s="17"/>
      <c r="B111" s="17"/>
      <c r="C111" s="50"/>
      <c r="D111" s="50"/>
      <c r="E111" s="35"/>
      <c r="F111" s="8"/>
      <c r="G111" s="9"/>
      <c r="H111" s="9"/>
      <c r="I111" s="35"/>
      <c r="J111" s="8"/>
      <c r="K111" s="9"/>
    </row>
    <row r="112" spans="1:11" ht="20.100000000000001" customHeight="1">
      <c r="A112" s="2" t="s">
        <v>49</v>
      </c>
      <c r="C112" s="178">
        <v>13</v>
      </c>
      <c r="D112" s="178"/>
      <c r="E112" s="35"/>
      <c r="F112" s="8"/>
      <c r="G112" s="9"/>
      <c r="H112" s="9"/>
      <c r="I112" s="35"/>
      <c r="J112" s="8"/>
      <c r="K112" s="9"/>
    </row>
    <row r="113" spans="1:11" ht="20.100000000000001" customHeight="1">
      <c r="B113" s="2" t="s">
        <v>50</v>
      </c>
      <c r="C113" s="178"/>
      <c r="D113" s="178"/>
      <c r="E113" s="51"/>
      <c r="F113" s="2"/>
      <c r="G113" s="2"/>
      <c r="H113" s="2"/>
      <c r="I113" s="51"/>
      <c r="J113" s="2"/>
      <c r="K113" s="2"/>
    </row>
    <row r="114" spans="1:11" ht="20.100000000000001" customHeight="1">
      <c r="B114" s="2" t="s">
        <v>143</v>
      </c>
      <c r="C114" s="178"/>
      <c r="D114" s="178"/>
      <c r="E114" s="51"/>
      <c r="F114" s="2"/>
      <c r="G114" s="2"/>
      <c r="H114" s="2"/>
      <c r="I114" s="51"/>
      <c r="J114" s="2"/>
      <c r="K114" s="2"/>
    </row>
    <row r="115" spans="1:11" ht="20.100000000000001" customHeight="1" thickBot="1">
      <c r="B115" s="2" t="s">
        <v>144</v>
      </c>
      <c r="C115" s="178"/>
      <c r="D115" s="178"/>
      <c r="E115" s="53">
        <v>50000000</v>
      </c>
      <c r="F115" s="8"/>
      <c r="G115" s="52">
        <v>50000000</v>
      </c>
      <c r="H115" s="32"/>
      <c r="I115" s="53">
        <v>50000000</v>
      </c>
      <c r="J115" s="8"/>
      <c r="K115" s="52">
        <v>50000000</v>
      </c>
    </row>
    <row r="116" spans="1:11" ht="8.1" customHeight="1" thickTop="1">
      <c r="C116" s="178"/>
      <c r="D116" s="178"/>
      <c r="E116" s="35"/>
      <c r="F116" s="8"/>
      <c r="G116" s="9"/>
      <c r="H116" s="9"/>
      <c r="I116" s="35"/>
      <c r="J116" s="8"/>
      <c r="K116" s="9"/>
    </row>
    <row r="117" spans="1:11" ht="20.100000000000001" customHeight="1">
      <c r="B117" s="2" t="s">
        <v>51</v>
      </c>
      <c r="C117" s="178"/>
      <c r="D117" s="178"/>
      <c r="E117" s="35"/>
      <c r="F117" s="8"/>
      <c r="G117" s="9"/>
      <c r="H117" s="9"/>
      <c r="I117" s="35"/>
      <c r="J117" s="8"/>
      <c r="K117" s="9"/>
    </row>
    <row r="118" spans="1:11" ht="20.100000000000001" customHeight="1">
      <c r="B118" s="2" t="s">
        <v>143</v>
      </c>
      <c r="C118" s="178"/>
      <c r="D118" s="178"/>
      <c r="E118" s="31"/>
      <c r="F118" s="8"/>
      <c r="G118" s="32"/>
      <c r="H118" s="32"/>
      <c r="I118" s="31"/>
      <c r="J118" s="8"/>
      <c r="K118" s="32"/>
    </row>
    <row r="119" spans="1:11" ht="20.100000000000001" customHeight="1">
      <c r="B119" s="2" t="s">
        <v>145</v>
      </c>
      <c r="C119" s="178"/>
      <c r="D119" s="178"/>
      <c r="E119" s="31"/>
      <c r="F119" s="8"/>
      <c r="G119" s="32"/>
      <c r="H119" s="32"/>
      <c r="I119" s="31"/>
      <c r="J119" s="8"/>
      <c r="K119" s="32"/>
    </row>
    <row r="120" spans="1:11" ht="20.100000000000001" customHeight="1">
      <c r="B120" s="2" t="s">
        <v>159</v>
      </c>
      <c r="C120" s="178"/>
      <c r="D120" s="178"/>
      <c r="E120" s="31">
        <v>50000000</v>
      </c>
      <c r="F120" s="8"/>
      <c r="G120" s="32">
        <v>37500000</v>
      </c>
      <c r="H120" s="32"/>
      <c r="I120" s="31">
        <v>50000000</v>
      </c>
      <c r="J120" s="8"/>
      <c r="K120" s="32">
        <v>37500000</v>
      </c>
    </row>
    <row r="121" spans="1:11" ht="20.100000000000001" customHeight="1">
      <c r="B121" s="2" t="s">
        <v>146</v>
      </c>
      <c r="C121" s="178"/>
      <c r="D121" s="178"/>
      <c r="E121" s="31"/>
      <c r="F121" s="8"/>
      <c r="G121" s="32"/>
      <c r="H121" s="32"/>
      <c r="I121" s="31"/>
      <c r="J121" s="8"/>
      <c r="K121" s="32"/>
    </row>
    <row r="122" spans="1:11" ht="20.100000000000001" customHeight="1">
      <c r="A122" s="2" t="s">
        <v>147</v>
      </c>
      <c r="C122" s="178">
        <v>13</v>
      </c>
      <c r="D122" s="178"/>
      <c r="E122" s="31">
        <v>400470087</v>
      </c>
      <c r="F122" s="8"/>
      <c r="G122" s="32">
        <v>0</v>
      </c>
      <c r="H122" s="32"/>
      <c r="I122" s="31">
        <v>400470087</v>
      </c>
      <c r="J122" s="8"/>
      <c r="K122" s="32">
        <v>0</v>
      </c>
    </row>
    <row r="123" spans="1:11" ht="20.100000000000001" customHeight="1">
      <c r="A123" s="2" t="s">
        <v>52</v>
      </c>
      <c r="E123" s="31"/>
      <c r="F123" s="8"/>
      <c r="G123" s="32"/>
      <c r="H123" s="32"/>
      <c r="I123" s="31"/>
      <c r="J123" s="8"/>
      <c r="K123" s="32"/>
    </row>
    <row r="124" spans="1:11" ht="20.100000000000001" customHeight="1">
      <c r="B124" s="2" t="s">
        <v>53</v>
      </c>
      <c r="C124" s="178">
        <v>14</v>
      </c>
      <c r="D124" s="50"/>
      <c r="E124" s="31">
        <v>5000000</v>
      </c>
      <c r="F124" s="8"/>
      <c r="G124" s="32">
        <v>5000000</v>
      </c>
      <c r="H124" s="32"/>
      <c r="I124" s="31">
        <v>5000000</v>
      </c>
      <c r="J124" s="8"/>
      <c r="K124" s="32">
        <v>5000000</v>
      </c>
    </row>
    <row r="125" spans="1:11" ht="20.100000000000001" customHeight="1">
      <c r="B125" s="2" t="s">
        <v>54</v>
      </c>
      <c r="C125" s="178"/>
      <c r="D125" s="178"/>
      <c r="E125" s="33">
        <v>12688178</v>
      </c>
      <c r="F125" s="8"/>
      <c r="G125" s="34">
        <v>31036375</v>
      </c>
      <c r="H125" s="32"/>
      <c r="I125" s="33">
        <v>12813447</v>
      </c>
      <c r="J125" s="8"/>
      <c r="K125" s="34">
        <v>24289817</v>
      </c>
    </row>
    <row r="126" spans="1:11" ht="8.1" customHeight="1">
      <c r="B126" s="6"/>
      <c r="C126" s="178"/>
      <c r="D126" s="178"/>
      <c r="E126" s="28"/>
      <c r="F126" s="8"/>
      <c r="I126" s="28"/>
      <c r="J126" s="8"/>
    </row>
    <row r="127" spans="1:11" ht="20.100000000000001" customHeight="1">
      <c r="A127" s="47" t="s">
        <v>55</v>
      </c>
      <c r="B127" s="47"/>
      <c r="C127" s="50"/>
      <c r="D127" s="50"/>
      <c r="E127" s="31">
        <f>SUM(E117:E126)</f>
        <v>468158265</v>
      </c>
      <c r="F127" s="8"/>
      <c r="G127" s="32">
        <f>SUM(G117:G125)</f>
        <v>73536375</v>
      </c>
      <c r="H127" s="32"/>
      <c r="I127" s="31">
        <f>SUM(I117:I126)</f>
        <v>468283534</v>
      </c>
      <c r="J127" s="8"/>
      <c r="K127" s="32">
        <f>SUM(K117:K125)</f>
        <v>66789817</v>
      </c>
    </row>
    <row r="128" spans="1:11" ht="20.100000000000001" customHeight="1">
      <c r="A128" s="29" t="s">
        <v>56</v>
      </c>
      <c r="B128" s="29"/>
      <c r="C128" s="178"/>
      <c r="D128" s="50"/>
      <c r="E128" s="33">
        <v>187824</v>
      </c>
      <c r="F128" s="2"/>
      <c r="G128" s="34">
        <v>3208155</v>
      </c>
      <c r="H128" s="32"/>
      <c r="I128" s="33">
        <v>0</v>
      </c>
      <c r="J128" s="2"/>
      <c r="K128" s="34">
        <v>0</v>
      </c>
    </row>
    <row r="129" spans="1:11" ht="20.100000000000001" customHeight="1">
      <c r="A129" s="6" t="s">
        <v>57</v>
      </c>
      <c r="C129" s="178"/>
      <c r="D129" s="50"/>
      <c r="E129" s="36">
        <f>SUM(E127:E128)</f>
        <v>468346089</v>
      </c>
      <c r="F129" s="8"/>
      <c r="G129" s="13">
        <f>SUM(G127:G128)</f>
        <v>76744530</v>
      </c>
      <c r="H129" s="9"/>
      <c r="I129" s="36">
        <f>SUM(I127:I128)</f>
        <v>468283534</v>
      </c>
      <c r="J129" s="8"/>
      <c r="K129" s="13">
        <f>SUM(K127:K128)</f>
        <v>66789817</v>
      </c>
    </row>
    <row r="130" spans="1:11" ht="8.1" customHeight="1">
      <c r="B130" s="6"/>
      <c r="C130" s="178"/>
      <c r="D130" s="178"/>
      <c r="E130" s="28"/>
      <c r="F130" s="8"/>
      <c r="I130" s="28"/>
      <c r="J130" s="8"/>
    </row>
    <row r="131" spans="1:11" ht="20.100000000000001" customHeight="1" thickBot="1">
      <c r="A131" s="6" t="s">
        <v>58</v>
      </c>
      <c r="B131" s="6"/>
      <c r="C131" s="178"/>
      <c r="D131" s="178"/>
      <c r="E131" s="40">
        <f>SUM(E129,E83)</f>
        <v>645261694</v>
      </c>
      <c r="F131" s="8"/>
      <c r="G131" s="41">
        <f>SUM(G129,G83)</f>
        <v>270591092</v>
      </c>
      <c r="H131" s="9"/>
      <c r="I131" s="40">
        <f>SUM(I129,I83)</f>
        <v>631783495</v>
      </c>
      <c r="J131" s="8"/>
      <c r="K131" s="41">
        <f>SUM(K129,K83)</f>
        <v>250657997</v>
      </c>
    </row>
    <row r="132" spans="1:11" ht="20.100000000000001" customHeight="1" thickTop="1">
      <c r="A132" s="6"/>
      <c r="B132" s="6"/>
      <c r="C132" s="178"/>
      <c r="D132" s="178"/>
      <c r="E132" s="9"/>
      <c r="F132" s="8"/>
      <c r="G132" s="9"/>
      <c r="H132" s="9"/>
      <c r="I132" s="54"/>
      <c r="J132" s="8"/>
      <c r="K132" s="9"/>
    </row>
    <row r="133" spans="1:11" ht="20.100000000000001" customHeight="1">
      <c r="A133" s="6"/>
      <c r="B133" s="6"/>
      <c r="C133" s="178"/>
      <c r="D133" s="178"/>
      <c r="E133" s="9"/>
      <c r="F133" s="8"/>
      <c r="G133" s="9"/>
      <c r="H133" s="9"/>
      <c r="I133" s="54"/>
      <c r="J133" s="8"/>
      <c r="K133" s="9"/>
    </row>
    <row r="134" spans="1:11" ht="20.100000000000001" customHeight="1">
      <c r="A134" s="6"/>
      <c r="B134" s="6"/>
      <c r="C134" s="178"/>
      <c r="D134" s="178"/>
      <c r="E134" s="9"/>
      <c r="F134" s="8"/>
      <c r="G134" s="9"/>
      <c r="H134" s="9"/>
      <c r="I134" s="54"/>
      <c r="J134" s="8"/>
      <c r="K134" s="9"/>
    </row>
    <row r="135" spans="1:11" ht="20.100000000000001" customHeight="1">
      <c r="A135" s="6"/>
      <c r="B135" s="6"/>
      <c r="C135" s="178"/>
      <c r="D135" s="178"/>
      <c r="E135" s="9"/>
      <c r="F135" s="8"/>
      <c r="G135" s="9"/>
      <c r="H135" s="9"/>
      <c r="I135" s="54"/>
      <c r="J135" s="8"/>
      <c r="K135" s="9"/>
    </row>
    <row r="136" spans="1:11" ht="20.100000000000001" customHeight="1">
      <c r="A136" s="6"/>
      <c r="B136" s="6"/>
      <c r="C136" s="178"/>
      <c r="D136" s="178"/>
      <c r="E136" s="9"/>
      <c r="F136" s="9"/>
      <c r="G136" s="9"/>
      <c r="H136" s="9"/>
      <c r="I136" s="9"/>
      <c r="J136" s="9"/>
      <c r="K136" s="9"/>
    </row>
    <row r="137" spans="1:11" ht="20.100000000000001" customHeight="1">
      <c r="A137" s="6"/>
      <c r="B137" s="6"/>
      <c r="C137" s="178"/>
      <c r="D137" s="178"/>
      <c r="E137" s="9"/>
      <c r="F137" s="9"/>
      <c r="G137" s="9"/>
      <c r="H137" s="9"/>
      <c r="I137" s="9"/>
      <c r="J137" s="9"/>
      <c r="K137" s="9"/>
    </row>
    <row r="138" spans="1:11" ht="20.100000000000001" customHeight="1">
      <c r="A138" s="6"/>
      <c r="B138" s="6"/>
      <c r="C138" s="178"/>
      <c r="D138" s="178"/>
      <c r="E138" s="9"/>
      <c r="F138" s="8"/>
      <c r="G138" s="9"/>
      <c r="H138" s="9"/>
      <c r="I138" s="9"/>
      <c r="J138" s="8"/>
      <c r="K138" s="9"/>
    </row>
    <row r="139" spans="1:11" ht="12.75" customHeight="1">
      <c r="A139" s="6"/>
      <c r="B139" s="6"/>
      <c r="C139" s="178"/>
      <c r="D139" s="178"/>
      <c r="E139" s="9"/>
      <c r="F139" s="8"/>
      <c r="G139" s="9"/>
      <c r="H139" s="9"/>
      <c r="I139" s="9"/>
      <c r="J139" s="8"/>
      <c r="K139" s="9"/>
    </row>
    <row r="140" spans="1:11" ht="20.100000000000001" customHeight="1">
      <c r="E140" s="2"/>
      <c r="F140" s="2"/>
      <c r="G140" s="2"/>
      <c r="H140" s="2"/>
      <c r="I140" s="2"/>
      <c r="J140" s="2"/>
      <c r="K140" s="2"/>
    </row>
    <row r="141" spans="1:11" ht="20.100000000000001" customHeight="1">
      <c r="A141" s="188" t="s">
        <v>28</v>
      </c>
      <c r="B141" s="188"/>
      <c r="C141" s="188"/>
      <c r="D141" s="188"/>
      <c r="E141" s="188"/>
      <c r="F141" s="188"/>
      <c r="G141" s="188"/>
      <c r="H141" s="188"/>
      <c r="I141" s="188"/>
      <c r="J141" s="188"/>
      <c r="K141" s="188"/>
    </row>
    <row r="142" spans="1:11" ht="20.100000000000001" customHeight="1">
      <c r="A142" s="6"/>
      <c r="B142" s="6"/>
      <c r="C142" s="178"/>
      <c r="D142" s="178"/>
      <c r="E142" s="9"/>
      <c r="F142" s="8"/>
      <c r="G142" s="9"/>
      <c r="H142" s="9"/>
      <c r="I142" s="9"/>
      <c r="J142" s="8"/>
      <c r="K142" s="9"/>
    </row>
    <row r="143" spans="1:11" ht="20.100000000000001" customHeight="1">
      <c r="A143" s="6"/>
      <c r="B143" s="6"/>
      <c r="C143" s="178"/>
      <c r="D143" s="178"/>
      <c r="E143" s="9"/>
      <c r="F143" s="8"/>
      <c r="G143" s="9"/>
      <c r="H143" s="9"/>
      <c r="I143" s="9"/>
      <c r="J143" s="8"/>
      <c r="K143" s="9"/>
    </row>
    <row r="144" spans="1:11" ht="22.15" customHeight="1">
      <c r="A144" s="186" t="str">
        <f>A97</f>
        <v>หมายเหตุประกอบข้อมูลทางการเงินเป็นส่วนหนึ่งของข้อมูลทางการเงินระหว่างกาลนี้</v>
      </c>
      <c r="B144" s="186"/>
      <c r="C144" s="186"/>
      <c r="D144" s="186"/>
      <c r="E144" s="186"/>
      <c r="F144" s="186"/>
      <c r="G144" s="186"/>
      <c r="H144" s="186"/>
      <c r="I144" s="186"/>
      <c r="J144" s="186"/>
      <c r="K144" s="186"/>
    </row>
  </sheetData>
  <mergeCells count="12">
    <mergeCell ref="A144:K144"/>
    <mergeCell ref="E5:G5"/>
    <mergeCell ref="I5:K5"/>
    <mergeCell ref="A45:K45"/>
    <mergeCell ref="A49:K49"/>
    <mergeCell ref="E54:G54"/>
    <mergeCell ref="I54:K54"/>
    <mergeCell ref="A93:K93"/>
    <mergeCell ref="A97:K97"/>
    <mergeCell ref="E102:G102"/>
    <mergeCell ref="I102:K102"/>
    <mergeCell ref="A141:K141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3A669-66C3-48F3-A706-AE1CBB9E0C55}">
  <dimension ref="A1:L47"/>
  <sheetViews>
    <sheetView topLeftCell="A27" zoomScaleNormal="100" zoomScaleSheetLayoutView="86" workbookViewId="0">
      <selection activeCell="C42" sqref="C42"/>
    </sheetView>
  </sheetViews>
  <sheetFormatPr defaultColWidth="12.28515625" defaultRowHeight="20.100000000000001" customHeight="1"/>
  <cols>
    <col min="1" max="2" width="1.5703125" style="2" customWidth="1"/>
    <col min="3" max="3" width="30.28515625" style="2" customWidth="1"/>
    <col min="4" max="4" width="8.42578125" style="2" customWidth="1"/>
    <col min="5" max="5" width="0.85546875" style="2" customWidth="1"/>
    <col min="6" max="6" width="13.28515625" style="74" customWidth="1"/>
    <col min="7" max="7" width="0.85546875" style="74" customWidth="1"/>
    <col min="8" max="8" width="13.28515625" style="74" customWidth="1"/>
    <col min="9" max="9" width="0.85546875" style="2" customWidth="1"/>
    <col min="10" max="10" width="13.28515625" style="74" customWidth="1"/>
    <col min="11" max="11" width="0.85546875" style="74" customWidth="1"/>
    <col min="12" max="12" width="13.28515625" style="74" customWidth="1"/>
    <col min="13" max="16384" width="12.28515625" style="2"/>
  </cols>
  <sheetData>
    <row r="1" spans="1:12" ht="21" customHeight="1">
      <c r="A1" s="1" t="s">
        <v>162</v>
      </c>
      <c r="B1" s="17"/>
      <c r="C1" s="49"/>
      <c r="D1" s="7"/>
      <c r="E1" s="7"/>
      <c r="F1" s="55"/>
      <c r="G1" s="55"/>
      <c r="H1" s="56"/>
      <c r="I1" s="7"/>
      <c r="J1" s="55"/>
      <c r="K1" s="55"/>
      <c r="L1" s="56"/>
    </row>
    <row r="2" spans="1:12" ht="21" customHeight="1">
      <c r="A2" s="6" t="s">
        <v>59</v>
      </c>
      <c r="B2" s="6"/>
      <c r="C2" s="6"/>
      <c r="D2" s="7"/>
      <c r="E2" s="7"/>
      <c r="F2" s="55"/>
      <c r="G2" s="55"/>
      <c r="H2" s="57"/>
      <c r="I2" s="7"/>
      <c r="J2" s="55"/>
      <c r="K2" s="55"/>
      <c r="L2" s="57"/>
    </row>
    <row r="3" spans="1:12" ht="21" customHeight="1">
      <c r="A3" s="58" t="s">
        <v>137</v>
      </c>
      <c r="B3" s="59"/>
      <c r="C3" s="59"/>
      <c r="D3" s="12"/>
      <c r="E3" s="12"/>
      <c r="F3" s="60"/>
      <c r="G3" s="60"/>
      <c r="H3" s="60"/>
      <c r="I3" s="12"/>
      <c r="J3" s="60"/>
      <c r="K3" s="60"/>
      <c r="L3" s="60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87" t="s">
        <v>1</v>
      </c>
      <c r="G5" s="187"/>
      <c r="H5" s="187"/>
      <c r="I5" s="19"/>
      <c r="J5" s="187" t="s">
        <v>2</v>
      </c>
      <c r="K5" s="187"/>
      <c r="L5" s="187"/>
    </row>
    <row r="6" spans="1:12" ht="21" customHeight="1">
      <c r="A6" s="6"/>
      <c r="B6" s="6"/>
      <c r="C6" s="6"/>
      <c r="D6" s="7"/>
      <c r="E6" s="7"/>
      <c r="F6" s="22" t="s">
        <v>5</v>
      </c>
      <c r="G6" s="23"/>
      <c r="H6" s="22" t="s">
        <v>5</v>
      </c>
      <c r="I6" s="23"/>
      <c r="J6" s="22" t="s">
        <v>5</v>
      </c>
      <c r="K6" s="23"/>
      <c r="L6" s="22" t="s">
        <v>5</v>
      </c>
    </row>
    <row r="7" spans="1:12" ht="21" customHeight="1">
      <c r="A7" s="6"/>
      <c r="B7" s="6"/>
      <c r="C7" s="6"/>
      <c r="D7" s="7"/>
      <c r="E7" s="7"/>
      <c r="F7" s="22" t="s">
        <v>135</v>
      </c>
      <c r="G7" s="23"/>
      <c r="H7" s="22" t="s">
        <v>7</v>
      </c>
      <c r="I7" s="23"/>
      <c r="J7" s="22" t="s">
        <v>135</v>
      </c>
      <c r="K7" s="23"/>
      <c r="L7" s="22" t="s">
        <v>7</v>
      </c>
    </row>
    <row r="8" spans="1:12" ht="21" customHeight="1">
      <c r="A8" s="6"/>
      <c r="B8" s="6"/>
      <c r="C8" s="6"/>
      <c r="D8" s="26" t="s">
        <v>8</v>
      </c>
      <c r="E8" s="7"/>
      <c r="F8" s="27" t="s">
        <v>9</v>
      </c>
      <c r="G8" s="21"/>
      <c r="H8" s="27" t="s">
        <v>9</v>
      </c>
      <c r="I8" s="25"/>
      <c r="J8" s="27" t="s">
        <v>9</v>
      </c>
      <c r="K8" s="21"/>
      <c r="L8" s="27" t="s">
        <v>9</v>
      </c>
    </row>
    <row r="9" spans="1:12" ht="6" customHeight="1">
      <c r="D9" s="18"/>
      <c r="E9" s="24"/>
      <c r="F9" s="61"/>
      <c r="G9" s="62"/>
      <c r="H9" s="63"/>
      <c r="I9" s="24"/>
      <c r="J9" s="61"/>
      <c r="K9" s="62"/>
      <c r="L9" s="63"/>
    </row>
    <row r="10" spans="1:12" ht="21" customHeight="1">
      <c r="A10" s="64" t="s">
        <v>60</v>
      </c>
      <c r="B10" s="29"/>
      <c r="D10" s="178"/>
      <c r="E10" s="178"/>
      <c r="F10" s="65">
        <v>102512489</v>
      </c>
      <c r="G10" s="66"/>
      <c r="H10" s="66">
        <v>88468511</v>
      </c>
      <c r="I10" s="178"/>
      <c r="J10" s="65">
        <v>102121794</v>
      </c>
      <c r="K10" s="66"/>
      <c r="L10" s="66">
        <v>89499461</v>
      </c>
    </row>
    <row r="11" spans="1:12" ht="21" customHeight="1">
      <c r="A11" s="64" t="s">
        <v>61</v>
      </c>
      <c r="B11" s="6"/>
      <c r="C11" s="6"/>
      <c r="D11" s="178"/>
      <c r="E11" s="178"/>
      <c r="F11" s="67">
        <v>-68643169</v>
      </c>
      <c r="G11" s="32"/>
      <c r="H11" s="68">
        <v>-58589287</v>
      </c>
      <c r="I11" s="178"/>
      <c r="J11" s="67">
        <v>-70284374</v>
      </c>
      <c r="K11" s="32"/>
      <c r="L11" s="68">
        <v>-62577883</v>
      </c>
    </row>
    <row r="12" spans="1:12" ht="6" customHeight="1">
      <c r="A12" s="29"/>
      <c r="B12" s="29"/>
      <c r="C12" s="29"/>
      <c r="D12" s="178"/>
      <c r="E12" s="178"/>
      <c r="F12" s="65"/>
      <c r="G12" s="32"/>
      <c r="H12" s="66"/>
      <c r="I12" s="178"/>
      <c r="J12" s="65"/>
      <c r="K12" s="32"/>
      <c r="L12" s="66"/>
    </row>
    <row r="13" spans="1:12" ht="21" customHeight="1">
      <c r="A13" s="6" t="s">
        <v>62</v>
      </c>
      <c r="B13" s="6"/>
      <c r="D13" s="178"/>
      <c r="E13" s="178"/>
      <c r="F13" s="65">
        <f>SUM(F10:F11)</f>
        <v>33869320</v>
      </c>
      <c r="G13" s="32"/>
      <c r="H13" s="66">
        <v>29879224</v>
      </c>
      <c r="I13" s="178"/>
      <c r="J13" s="65">
        <f>SUM(J10:J11)</f>
        <v>31837420</v>
      </c>
      <c r="K13" s="32"/>
      <c r="L13" s="66">
        <v>26921578</v>
      </c>
    </row>
    <row r="14" spans="1:12" ht="21" customHeight="1">
      <c r="A14" s="29" t="s">
        <v>63</v>
      </c>
      <c r="B14" s="29"/>
      <c r="D14" s="178"/>
      <c r="E14" s="178"/>
      <c r="F14" s="65">
        <v>117794</v>
      </c>
      <c r="G14" s="66"/>
      <c r="H14" s="66">
        <v>130448</v>
      </c>
      <c r="I14" s="178"/>
      <c r="J14" s="65">
        <v>9156676</v>
      </c>
      <c r="K14" s="66"/>
      <c r="L14" s="66">
        <v>10071943</v>
      </c>
    </row>
    <row r="15" spans="1:12" ht="21" customHeight="1">
      <c r="A15" s="29" t="s">
        <v>64</v>
      </c>
      <c r="B15" s="6"/>
      <c r="C15" s="6"/>
      <c r="D15" s="178"/>
      <c r="E15" s="178"/>
      <c r="F15" s="31">
        <v>-1211243</v>
      </c>
      <c r="G15" s="32"/>
      <c r="H15" s="32">
        <v>-270394</v>
      </c>
      <c r="I15" s="178"/>
      <c r="J15" s="31">
        <v>-1211243</v>
      </c>
      <c r="K15" s="32"/>
      <c r="L15" s="32">
        <v>-270394</v>
      </c>
    </row>
    <row r="16" spans="1:12" ht="21" customHeight="1">
      <c r="A16" s="29" t="s">
        <v>65</v>
      </c>
      <c r="B16" s="29"/>
      <c r="C16" s="29"/>
      <c r="D16" s="178"/>
      <c r="E16" s="178"/>
      <c r="F16" s="65">
        <v>-16170373</v>
      </c>
      <c r="G16" s="66"/>
      <c r="H16" s="66">
        <v>-14025523</v>
      </c>
      <c r="I16" s="178"/>
      <c r="J16" s="65">
        <v>-14330736</v>
      </c>
      <c r="K16" s="66"/>
      <c r="L16" s="66">
        <v>-12210885</v>
      </c>
    </row>
    <row r="17" spans="1:12" ht="21" customHeight="1">
      <c r="A17" s="69" t="s">
        <v>66</v>
      </c>
      <c r="B17" s="70"/>
      <c r="C17" s="70"/>
      <c r="D17" s="178"/>
      <c r="E17" s="178"/>
      <c r="F17" s="67">
        <v>-1110986</v>
      </c>
      <c r="G17" s="71"/>
      <c r="H17" s="68">
        <v>-290426</v>
      </c>
      <c r="I17" s="178"/>
      <c r="J17" s="67">
        <v>-897104</v>
      </c>
      <c r="K17" s="71"/>
      <c r="L17" s="68">
        <v>-269986</v>
      </c>
    </row>
    <row r="18" spans="1:12" ht="6" customHeight="1">
      <c r="C18" s="29"/>
      <c r="D18" s="178"/>
      <c r="E18" s="178"/>
      <c r="F18" s="31"/>
      <c r="G18" s="32"/>
      <c r="H18" s="32"/>
      <c r="I18" s="178"/>
      <c r="J18" s="31"/>
      <c r="K18" s="32"/>
      <c r="L18" s="32"/>
    </row>
    <row r="19" spans="1:12" ht="21" customHeight="1">
      <c r="A19" s="17" t="s">
        <v>67</v>
      </c>
      <c r="B19" s="17"/>
      <c r="D19" s="178"/>
      <c r="E19" s="178"/>
      <c r="F19" s="65">
        <f>SUM(F13:F17)</f>
        <v>15494512</v>
      </c>
      <c r="G19" s="32"/>
      <c r="H19" s="66">
        <v>15423329</v>
      </c>
      <c r="I19" s="178"/>
      <c r="J19" s="65">
        <f>SUM(J13:J17)</f>
        <v>24555013</v>
      </c>
      <c r="K19" s="32"/>
      <c r="L19" s="66">
        <v>24242256</v>
      </c>
    </row>
    <row r="20" spans="1:12" ht="21" customHeight="1">
      <c r="A20" s="29" t="s">
        <v>68</v>
      </c>
      <c r="B20" s="29"/>
      <c r="C20" s="29"/>
      <c r="D20" s="178"/>
      <c r="E20" s="178"/>
      <c r="F20" s="67">
        <v>-3091662</v>
      </c>
      <c r="G20" s="66"/>
      <c r="H20" s="68">
        <v>-3229615</v>
      </c>
      <c r="I20" s="66"/>
      <c r="J20" s="67">
        <v>-3146681</v>
      </c>
      <c r="K20" s="66"/>
      <c r="L20" s="68">
        <v>-2887777</v>
      </c>
    </row>
    <row r="21" spans="1:12" ht="6" customHeight="1">
      <c r="A21" s="29"/>
      <c r="B21" s="29"/>
      <c r="C21" s="29"/>
      <c r="D21" s="178"/>
      <c r="E21" s="178"/>
      <c r="F21" s="31"/>
      <c r="G21" s="32"/>
      <c r="H21" s="32"/>
      <c r="I21" s="178"/>
      <c r="J21" s="31"/>
      <c r="K21" s="32"/>
      <c r="L21" s="32"/>
    </row>
    <row r="22" spans="1:12" ht="21" customHeight="1">
      <c r="A22" s="6" t="s">
        <v>69</v>
      </c>
      <c r="B22" s="6"/>
      <c r="C22" s="17"/>
      <c r="D22" s="178"/>
      <c r="F22" s="65">
        <f>SUM(F19:F21)</f>
        <v>12402850</v>
      </c>
      <c r="G22" s="66"/>
      <c r="H22" s="66">
        <v>12193714</v>
      </c>
      <c r="J22" s="65">
        <f>SUM(J19:J21)</f>
        <v>21408332</v>
      </c>
      <c r="K22" s="66"/>
      <c r="L22" s="66">
        <v>21354479</v>
      </c>
    </row>
    <row r="23" spans="1:12" ht="21" customHeight="1">
      <c r="A23" s="29" t="s">
        <v>70</v>
      </c>
      <c r="B23" s="6"/>
      <c r="C23" s="17"/>
      <c r="D23" s="178"/>
      <c r="F23" s="67">
        <v>0</v>
      </c>
      <c r="G23" s="66"/>
      <c r="H23" s="68">
        <v>0</v>
      </c>
      <c r="I23" s="66"/>
      <c r="J23" s="67">
        <v>0</v>
      </c>
      <c r="K23" s="66"/>
      <c r="L23" s="68">
        <v>0</v>
      </c>
    </row>
    <row r="24" spans="1:12" ht="6" customHeight="1">
      <c r="A24" s="29"/>
      <c r="B24" s="29"/>
      <c r="C24" s="29"/>
      <c r="D24" s="178"/>
      <c r="E24" s="178"/>
      <c r="F24" s="31"/>
      <c r="G24" s="32"/>
      <c r="H24" s="32"/>
      <c r="I24" s="178"/>
      <c r="J24" s="31"/>
      <c r="K24" s="32"/>
      <c r="L24" s="32"/>
    </row>
    <row r="25" spans="1:12" ht="21" customHeight="1" thickBot="1">
      <c r="A25" s="6" t="s">
        <v>71</v>
      </c>
      <c r="B25" s="6"/>
      <c r="C25" s="17"/>
      <c r="D25" s="178"/>
      <c r="F25" s="72">
        <f>SUM(F22:F23)</f>
        <v>12402850</v>
      </c>
      <c r="G25" s="71"/>
      <c r="H25" s="73">
        <v>12193714</v>
      </c>
      <c r="I25" s="71"/>
      <c r="J25" s="72">
        <f>SUM(J22:J23)</f>
        <v>21408332</v>
      </c>
      <c r="K25" s="66"/>
      <c r="L25" s="73">
        <v>21354479</v>
      </c>
    </row>
    <row r="26" spans="1:12" ht="6" customHeight="1" thickTop="1">
      <c r="A26" s="29"/>
      <c r="B26" s="29"/>
      <c r="C26" s="29"/>
      <c r="D26" s="178"/>
      <c r="E26" s="178"/>
      <c r="F26" s="31"/>
      <c r="G26" s="32"/>
      <c r="H26" s="32"/>
      <c r="I26" s="178"/>
      <c r="J26" s="31"/>
      <c r="K26" s="32"/>
      <c r="L26" s="32"/>
    </row>
    <row r="27" spans="1:12" ht="14.65" customHeight="1">
      <c r="A27" s="6"/>
      <c r="B27" s="6"/>
      <c r="C27" s="6"/>
      <c r="D27" s="178"/>
      <c r="E27" s="178"/>
      <c r="F27" s="31"/>
      <c r="G27" s="32"/>
      <c r="H27" s="32"/>
      <c r="I27" s="178"/>
      <c r="J27" s="31"/>
      <c r="K27" s="32"/>
      <c r="L27" s="32"/>
    </row>
    <row r="28" spans="1:12" ht="21" customHeight="1">
      <c r="A28" s="6" t="s">
        <v>72</v>
      </c>
      <c r="B28" s="6"/>
      <c r="C28" s="6"/>
      <c r="D28" s="178"/>
      <c r="E28" s="178"/>
      <c r="F28" s="31"/>
      <c r="H28" s="32"/>
      <c r="I28" s="178"/>
      <c r="J28" s="31"/>
      <c r="L28" s="32"/>
    </row>
    <row r="29" spans="1:12" ht="21" customHeight="1">
      <c r="A29" s="2" t="s">
        <v>73</v>
      </c>
      <c r="D29" s="178"/>
      <c r="E29" s="178"/>
      <c r="F29" s="65">
        <v>12705556</v>
      </c>
      <c r="G29" s="66"/>
      <c r="H29" s="66">
        <v>11693376</v>
      </c>
      <c r="I29" s="178"/>
      <c r="J29" s="65">
        <v>21408332</v>
      </c>
      <c r="K29" s="66"/>
      <c r="L29" s="66">
        <v>21354479</v>
      </c>
    </row>
    <row r="30" spans="1:12" ht="21" customHeight="1">
      <c r="A30" s="2" t="s">
        <v>74</v>
      </c>
      <c r="D30" s="178"/>
      <c r="E30" s="178"/>
      <c r="F30" s="67">
        <v>-302706</v>
      </c>
      <c r="G30" s="75"/>
      <c r="H30" s="68">
        <v>500338</v>
      </c>
      <c r="I30" s="178"/>
      <c r="J30" s="67">
        <v>0</v>
      </c>
      <c r="K30" s="75"/>
      <c r="L30" s="68">
        <v>0</v>
      </c>
    </row>
    <row r="31" spans="1:12" ht="6" customHeight="1">
      <c r="D31" s="178"/>
      <c r="E31" s="178"/>
      <c r="F31" s="65"/>
      <c r="G31" s="66"/>
      <c r="H31" s="66"/>
      <c r="I31" s="178"/>
      <c r="J31" s="65"/>
      <c r="K31" s="66"/>
      <c r="L31" s="66"/>
    </row>
    <row r="32" spans="1:12" ht="21" customHeight="1" thickBot="1">
      <c r="A32" s="6"/>
      <c r="B32" s="6"/>
      <c r="D32" s="178"/>
      <c r="E32" s="178"/>
      <c r="F32" s="76">
        <f>SUM(F29:F30)</f>
        <v>12402850</v>
      </c>
      <c r="G32" s="66"/>
      <c r="H32" s="77">
        <v>12193714</v>
      </c>
      <c r="I32" s="66"/>
      <c r="J32" s="76">
        <f t="shared" ref="G32:K32" si="0">SUM(J29:J30)</f>
        <v>21408332</v>
      </c>
      <c r="K32" s="66"/>
      <c r="L32" s="77">
        <v>21354479</v>
      </c>
    </row>
    <row r="33" spans="1:12" ht="6" customHeight="1" thickTop="1">
      <c r="D33" s="178"/>
      <c r="E33" s="178"/>
      <c r="F33" s="65"/>
      <c r="G33" s="66"/>
      <c r="H33" s="66"/>
      <c r="I33" s="178"/>
      <c r="J33" s="65"/>
      <c r="K33" s="66"/>
      <c r="L33" s="66"/>
    </row>
    <row r="34" spans="1:12" ht="21" customHeight="1">
      <c r="A34" s="6" t="s">
        <v>75</v>
      </c>
      <c r="B34" s="6"/>
      <c r="D34" s="178"/>
      <c r="E34" s="178"/>
      <c r="F34" s="65"/>
      <c r="G34" s="78"/>
      <c r="H34" s="66"/>
      <c r="I34" s="178"/>
      <c r="J34" s="65"/>
      <c r="K34" s="78"/>
      <c r="L34" s="66"/>
    </row>
    <row r="35" spans="1:12" ht="21" customHeight="1">
      <c r="A35" s="2" t="s">
        <v>73</v>
      </c>
      <c r="D35" s="178"/>
      <c r="E35" s="178"/>
      <c r="F35" s="65">
        <v>12705556</v>
      </c>
      <c r="G35" s="66"/>
      <c r="H35" s="66">
        <v>11693376</v>
      </c>
      <c r="I35" s="178"/>
      <c r="J35" s="65">
        <v>21408332</v>
      </c>
      <c r="K35" s="66"/>
      <c r="L35" s="66">
        <v>21354479</v>
      </c>
    </row>
    <row r="36" spans="1:12" ht="21" customHeight="1">
      <c r="A36" s="2" t="s">
        <v>74</v>
      </c>
      <c r="D36" s="178"/>
      <c r="E36" s="178"/>
      <c r="F36" s="67">
        <v>-302706</v>
      </c>
      <c r="G36" s="75"/>
      <c r="H36" s="68">
        <v>500338</v>
      </c>
      <c r="I36" s="178"/>
      <c r="J36" s="67">
        <v>0</v>
      </c>
      <c r="K36" s="75"/>
      <c r="L36" s="68">
        <v>0</v>
      </c>
    </row>
    <row r="37" spans="1:12" ht="6" customHeight="1">
      <c r="D37" s="178"/>
      <c r="E37" s="178"/>
      <c r="F37" s="65"/>
      <c r="G37" s="75"/>
      <c r="H37" s="66"/>
      <c r="I37" s="178"/>
      <c r="J37" s="65"/>
      <c r="K37" s="75"/>
      <c r="L37" s="66"/>
    </row>
    <row r="38" spans="1:12" ht="21" customHeight="1" thickBot="1">
      <c r="A38" s="6"/>
      <c r="B38" s="6"/>
      <c r="D38" s="178"/>
      <c r="E38" s="178"/>
      <c r="F38" s="76">
        <f>SUM(F35:F36)</f>
        <v>12402850</v>
      </c>
      <c r="G38" s="78"/>
      <c r="H38" s="77">
        <v>12193714</v>
      </c>
      <c r="I38" s="178"/>
      <c r="J38" s="76">
        <f>SUM(J35:J36)</f>
        <v>21408332</v>
      </c>
      <c r="K38" s="78"/>
      <c r="L38" s="77">
        <v>21354479</v>
      </c>
    </row>
    <row r="39" spans="1:12" ht="8.1" customHeight="1" thickTop="1">
      <c r="F39" s="79"/>
      <c r="J39" s="79"/>
    </row>
    <row r="40" spans="1:12" ht="21" customHeight="1">
      <c r="A40" s="6" t="s">
        <v>76</v>
      </c>
      <c r="B40" s="6"/>
      <c r="D40" s="178"/>
      <c r="E40" s="178"/>
      <c r="F40" s="65"/>
      <c r="G40" s="78"/>
      <c r="H40" s="66"/>
      <c r="I40" s="178"/>
      <c r="J40" s="65"/>
      <c r="K40" s="78"/>
      <c r="L40" s="66"/>
    </row>
    <row r="41" spans="1:12" ht="21" customHeight="1">
      <c r="A41" s="2" t="s">
        <v>77</v>
      </c>
      <c r="B41" s="6"/>
      <c r="C41" s="6"/>
      <c r="D41" s="178">
        <v>15</v>
      </c>
      <c r="F41" s="80">
        <v>0.16</v>
      </c>
      <c r="G41" s="81"/>
      <c r="H41" s="82">
        <v>0.24</v>
      </c>
      <c r="J41" s="80">
        <v>0.27</v>
      </c>
      <c r="K41" s="81"/>
      <c r="L41" s="82">
        <v>0.45</v>
      </c>
    </row>
    <row r="42" spans="1:12" ht="16.5" customHeight="1">
      <c r="D42" s="178"/>
      <c r="E42" s="178"/>
      <c r="F42" s="83"/>
      <c r="G42" s="83"/>
      <c r="H42" s="82"/>
      <c r="I42" s="178"/>
      <c r="J42" s="83"/>
      <c r="K42" s="83"/>
      <c r="L42" s="82"/>
    </row>
    <row r="43" spans="1:12" ht="21" customHeight="1">
      <c r="D43" s="178"/>
      <c r="E43" s="178"/>
      <c r="F43" s="83"/>
      <c r="G43" s="83"/>
      <c r="H43" s="82"/>
      <c r="I43" s="178"/>
      <c r="J43" s="83"/>
      <c r="K43" s="83"/>
      <c r="L43" s="82"/>
    </row>
    <row r="44" spans="1:12" ht="21" customHeight="1">
      <c r="D44" s="178"/>
      <c r="E44" s="178"/>
      <c r="F44" s="83"/>
      <c r="G44" s="83"/>
      <c r="H44" s="83"/>
      <c r="I44" s="178"/>
      <c r="J44" s="83"/>
      <c r="K44" s="83"/>
      <c r="L44" s="83"/>
    </row>
    <row r="45" spans="1:12" ht="21.75" customHeight="1">
      <c r="A45" s="188" t="s">
        <v>158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</row>
    <row r="46" spans="1:12" ht="18.75"/>
    <row r="47" spans="1:12" ht="22.15" customHeight="1">
      <c r="A47" s="189" t="s">
        <v>29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</row>
  </sheetData>
  <mergeCells count="4">
    <mergeCell ref="F5:H5"/>
    <mergeCell ref="J5:L5"/>
    <mergeCell ref="A47:L47"/>
    <mergeCell ref="A45:L45"/>
  </mergeCells>
  <pageMargins left="0.8" right="0.5" top="0.5" bottom="0.6" header="0.49" footer="0.4"/>
  <pageSetup paperSize="9" scale="92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34B7-E55D-4BF8-AE5C-6424092A52B6}">
  <dimension ref="A1:L46"/>
  <sheetViews>
    <sheetView zoomScaleNormal="100" zoomScaleSheetLayoutView="88" workbookViewId="0">
      <selection activeCell="C10" sqref="C10"/>
    </sheetView>
  </sheetViews>
  <sheetFormatPr defaultColWidth="12.28515625" defaultRowHeight="20.100000000000001" customHeight="1"/>
  <cols>
    <col min="1" max="2" width="1.5703125" style="2" customWidth="1"/>
    <col min="3" max="3" width="27.85546875" style="2" customWidth="1"/>
    <col min="4" max="4" width="8.42578125" style="2" customWidth="1"/>
    <col min="5" max="5" width="0.85546875" style="2" customWidth="1"/>
    <col min="6" max="6" width="13.28515625" style="74" customWidth="1"/>
    <col min="7" max="7" width="0.85546875" style="74" customWidth="1"/>
    <col min="8" max="8" width="13.28515625" style="74" customWidth="1"/>
    <col min="9" max="9" width="0.85546875" style="2" customWidth="1"/>
    <col min="10" max="10" width="13.28515625" style="74" customWidth="1"/>
    <col min="11" max="11" width="0.85546875" style="74" customWidth="1"/>
    <col min="12" max="12" width="13.28515625" style="74" customWidth="1"/>
    <col min="13" max="16384" width="12.28515625" style="2"/>
  </cols>
  <sheetData>
    <row r="1" spans="1:12" ht="21" customHeight="1">
      <c r="A1" s="1" t="s">
        <v>162</v>
      </c>
      <c r="B1" s="17"/>
      <c r="C1" s="49"/>
      <c r="D1" s="7"/>
      <c r="E1" s="7"/>
      <c r="F1" s="55"/>
      <c r="G1" s="55"/>
      <c r="H1" s="56"/>
      <c r="I1" s="7"/>
      <c r="J1" s="55"/>
      <c r="K1" s="55"/>
      <c r="L1" s="56"/>
    </row>
    <row r="2" spans="1:12" ht="21" customHeight="1">
      <c r="A2" s="6" t="s">
        <v>59</v>
      </c>
      <c r="B2" s="6"/>
      <c r="C2" s="6"/>
      <c r="D2" s="7"/>
      <c r="E2" s="7"/>
      <c r="F2" s="55"/>
      <c r="G2" s="55"/>
      <c r="H2" s="57"/>
      <c r="I2" s="7"/>
      <c r="J2" s="55"/>
      <c r="K2" s="55"/>
      <c r="L2" s="57"/>
    </row>
    <row r="3" spans="1:12" ht="21" customHeight="1">
      <c r="A3" s="58" t="s">
        <v>138</v>
      </c>
      <c r="B3" s="59"/>
      <c r="C3" s="59"/>
      <c r="D3" s="12"/>
      <c r="E3" s="12"/>
      <c r="F3" s="60"/>
      <c r="G3" s="60"/>
      <c r="H3" s="60"/>
      <c r="I3" s="12"/>
      <c r="J3" s="60"/>
      <c r="K3" s="60"/>
      <c r="L3" s="60"/>
    </row>
    <row r="4" spans="1:12" ht="21" customHeight="1">
      <c r="A4" s="6"/>
      <c r="B4" s="6"/>
      <c r="C4" s="6"/>
      <c r="D4" s="7"/>
      <c r="E4" s="7"/>
      <c r="F4" s="55"/>
      <c r="G4" s="55"/>
      <c r="H4" s="55"/>
      <c r="I4" s="7"/>
      <c r="J4" s="55"/>
      <c r="K4" s="55"/>
      <c r="L4" s="55"/>
    </row>
    <row r="5" spans="1:12" ht="21" customHeight="1">
      <c r="A5" s="6"/>
      <c r="B5" s="6"/>
      <c r="C5" s="6"/>
      <c r="D5" s="7"/>
      <c r="E5" s="7"/>
      <c r="F5" s="187" t="s">
        <v>1</v>
      </c>
      <c r="G5" s="187"/>
      <c r="H5" s="187"/>
      <c r="I5" s="19"/>
      <c r="J5" s="187" t="s">
        <v>2</v>
      </c>
      <c r="K5" s="187"/>
      <c r="L5" s="187"/>
    </row>
    <row r="6" spans="1:12" ht="21" customHeight="1">
      <c r="A6" s="6"/>
      <c r="B6" s="6"/>
      <c r="C6" s="6"/>
      <c r="D6" s="7"/>
      <c r="E6" s="7"/>
      <c r="F6" s="22" t="s">
        <v>5</v>
      </c>
      <c r="G6" s="23"/>
      <c r="H6" s="22" t="s">
        <v>5</v>
      </c>
      <c r="I6" s="23"/>
      <c r="J6" s="22" t="s">
        <v>5</v>
      </c>
      <c r="K6" s="23"/>
      <c r="L6" s="22" t="s">
        <v>5</v>
      </c>
    </row>
    <row r="7" spans="1:12" ht="21" customHeight="1">
      <c r="A7" s="6"/>
      <c r="B7" s="6"/>
      <c r="C7" s="6"/>
      <c r="D7" s="7"/>
      <c r="E7" s="7"/>
      <c r="F7" s="22" t="s">
        <v>135</v>
      </c>
      <c r="G7" s="23"/>
      <c r="H7" s="22" t="s">
        <v>7</v>
      </c>
      <c r="I7" s="23"/>
      <c r="J7" s="22" t="s">
        <v>135</v>
      </c>
      <c r="K7" s="23"/>
      <c r="L7" s="22" t="s">
        <v>7</v>
      </c>
    </row>
    <row r="8" spans="1:12" ht="21" customHeight="1">
      <c r="A8" s="6"/>
      <c r="B8" s="6"/>
      <c r="C8" s="6"/>
      <c r="D8" s="26" t="s">
        <v>8</v>
      </c>
      <c r="E8" s="7"/>
      <c r="F8" s="27" t="s">
        <v>9</v>
      </c>
      <c r="G8" s="21"/>
      <c r="H8" s="27" t="s">
        <v>9</v>
      </c>
      <c r="I8" s="25"/>
      <c r="J8" s="27" t="s">
        <v>9</v>
      </c>
      <c r="K8" s="21"/>
      <c r="L8" s="27" t="s">
        <v>9</v>
      </c>
    </row>
    <row r="9" spans="1:12" ht="6" customHeight="1">
      <c r="D9" s="18"/>
      <c r="E9" s="24"/>
      <c r="F9" s="61"/>
      <c r="G9" s="62"/>
      <c r="H9" s="63"/>
      <c r="I9" s="24"/>
      <c r="J9" s="61"/>
      <c r="K9" s="62"/>
      <c r="L9" s="63"/>
    </row>
    <row r="10" spans="1:12" ht="21" customHeight="1">
      <c r="A10" s="64" t="s">
        <v>60</v>
      </c>
      <c r="B10" s="29"/>
      <c r="D10" s="178"/>
      <c r="E10" s="178"/>
      <c r="F10" s="65">
        <v>219342151</v>
      </c>
      <c r="G10" s="66"/>
      <c r="H10" s="66">
        <v>158048473</v>
      </c>
      <c r="I10" s="178"/>
      <c r="J10" s="65">
        <v>218802047</v>
      </c>
      <c r="K10" s="66"/>
      <c r="L10" s="66">
        <v>159881363</v>
      </c>
    </row>
    <row r="11" spans="1:12" ht="21" customHeight="1">
      <c r="A11" s="64" t="s">
        <v>61</v>
      </c>
      <c r="B11" s="6"/>
      <c r="C11" s="6"/>
      <c r="D11" s="178"/>
      <c r="E11" s="178"/>
      <c r="F11" s="33">
        <v>-136249196</v>
      </c>
      <c r="G11" s="32"/>
      <c r="H11" s="34">
        <v>-107827046</v>
      </c>
      <c r="I11" s="178"/>
      <c r="J11" s="33">
        <v>-144869656</v>
      </c>
      <c r="K11" s="32"/>
      <c r="L11" s="34">
        <v>-115350147</v>
      </c>
    </row>
    <row r="12" spans="1:12" ht="6" customHeight="1">
      <c r="A12" s="29"/>
      <c r="B12" s="29"/>
      <c r="C12" s="29"/>
      <c r="D12" s="178"/>
      <c r="E12" s="178"/>
      <c r="F12" s="65"/>
      <c r="G12" s="32"/>
      <c r="H12" s="66"/>
      <c r="I12" s="178"/>
      <c r="J12" s="65"/>
      <c r="K12" s="32"/>
      <c r="L12" s="66"/>
    </row>
    <row r="13" spans="1:12" ht="21" customHeight="1">
      <c r="A13" s="6" t="s">
        <v>62</v>
      </c>
      <c r="B13" s="6"/>
      <c r="D13" s="178"/>
      <c r="E13" s="178"/>
      <c r="F13" s="65">
        <f>SUM(F10:F11)</f>
        <v>83092955</v>
      </c>
      <c r="G13" s="32"/>
      <c r="H13" s="66">
        <v>50221427</v>
      </c>
      <c r="I13" s="178"/>
      <c r="J13" s="65">
        <f>SUM(J10:J11)</f>
        <v>73932391</v>
      </c>
      <c r="K13" s="32"/>
      <c r="L13" s="66">
        <v>44531216</v>
      </c>
    </row>
    <row r="14" spans="1:12" ht="21" customHeight="1">
      <c r="A14" s="29" t="s">
        <v>63</v>
      </c>
      <c r="B14" s="29"/>
      <c r="D14" s="178"/>
      <c r="E14" s="178"/>
      <c r="F14" s="65">
        <v>1007884</v>
      </c>
      <c r="G14" s="66"/>
      <c r="H14" s="66">
        <v>625721</v>
      </c>
      <c r="I14" s="178"/>
      <c r="J14" s="65">
        <v>10342450</v>
      </c>
      <c r="K14" s="66"/>
      <c r="L14" s="66">
        <v>10662095</v>
      </c>
    </row>
    <row r="15" spans="1:12" ht="21" customHeight="1">
      <c r="A15" s="29" t="s">
        <v>64</v>
      </c>
      <c r="B15" s="6"/>
      <c r="C15" s="6"/>
      <c r="D15" s="178"/>
      <c r="E15" s="178"/>
      <c r="F15" s="31">
        <v>-1543000</v>
      </c>
      <c r="G15" s="32"/>
      <c r="H15" s="32">
        <v>-341739</v>
      </c>
      <c r="I15" s="178"/>
      <c r="J15" s="31">
        <v>-1543000</v>
      </c>
      <c r="K15" s="32"/>
      <c r="L15" s="32">
        <v>-341739</v>
      </c>
    </row>
    <row r="16" spans="1:12" ht="21" customHeight="1">
      <c r="A16" s="29" t="s">
        <v>65</v>
      </c>
      <c r="B16" s="29"/>
      <c r="C16" s="29"/>
      <c r="D16" s="178"/>
      <c r="E16" s="178"/>
      <c r="F16" s="65">
        <v>-31541160</v>
      </c>
      <c r="G16" s="66"/>
      <c r="H16" s="66">
        <v>-25437480</v>
      </c>
      <c r="I16" s="178"/>
      <c r="J16" s="65">
        <v>-27520119</v>
      </c>
      <c r="K16" s="66"/>
      <c r="L16" s="66">
        <v>-22143942</v>
      </c>
    </row>
    <row r="17" spans="1:12" ht="21" customHeight="1">
      <c r="A17" s="69" t="s">
        <v>66</v>
      </c>
      <c r="B17" s="70"/>
      <c r="C17" s="70"/>
      <c r="D17" s="178"/>
      <c r="E17" s="178"/>
      <c r="F17" s="67">
        <v>-2133352</v>
      </c>
      <c r="G17" s="71"/>
      <c r="H17" s="68">
        <v>-585018</v>
      </c>
      <c r="I17" s="178"/>
      <c r="J17" s="67">
        <v>-1719474</v>
      </c>
      <c r="K17" s="71"/>
      <c r="L17" s="68">
        <v>-539707</v>
      </c>
    </row>
    <row r="18" spans="1:12" ht="6" customHeight="1">
      <c r="C18" s="29"/>
      <c r="D18" s="178"/>
      <c r="E18" s="178"/>
      <c r="F18" s="31"/>
      <c r="G18" s="32"/>
      <c r="H18" s="32"/>
      <c r="I18" s="178"/>
      <c r="J18" s="31"/>
      <c r="K18" s="32"/>
      <c r="L18" s="32"/>
    </row>
    <row r="19" spans="1:12" ht="21" customHeight="1">
      <c r="A19" s="17" t="s">
        <v>67</v>
      </c>
      <c r="B19" s="17"/>
      <c r="D19" s="178"/>
      <c r="E19" s="178"/>
      <c r="F19" s="65">
        <f>SUM(F13:F17)</f>
        <v>48883327</v>
      </c>
      <c r="G19" s="32"/>
      <c r="H19" s="66">
        <v>24482911</v>
      </c>
      <c r="I19" s="178"/>
      <c r="J19" s="65">
        <f>SUM(J13:J17)</f>
        <v>53492248</v>
      </c>
      <c r="K19" s="32"/>
      <c r="L19" s="66">
        <v>32167923</v>
      </c>
    </row>
    <row r="20" spans="1:12" ht="21" customHeight="1">
      <c r="A20" s="29" t="s">
        <v>68</v>
      </c>
      <c r="B20" s="29"/>
      <c r="C20" s="29"/>
      <c r="D20" s="178">
        <v>12</v>
      </c>
      <c r="E20" s="178"/>
      <c r="F20" s="67">
        <v>-10501731</v>
      </c>
      <c r="G20" s="66"/>
      <c r="H20" s="68">
        <v>-5130986</v>
      </c>
      <c r="I20" s="178"/>
      <c r="J20" s="67">
        <v>-8968618</v>
      </c>
      <c r="K20" s="66"/>
      <c r="L20" s="68">
        <v>-4423128</v>
      </c>
    </row>
    <row r="21" spans="1:12" ht="6" customHeight="1">
      <c r="A21" s="29"/>
      <c r="B21" s="29"/>
      <c r="C21" s="29"/>
      <c r="D21" s="178"/>
      <c r="E21" s="178"/>
      <c r="F21" s="31"/>
      <c r="G21" s="32"/>
      <c r="H21" s="32"/>
      <c r="I21" s="178"/>
      <c r="J21" s="31"/>
      <c r="K21" s="32"/>
      <c r="L21" s="32"/>
    </row>
    <row r="22" spans="1:12" ht="21" customHeight="1">
      <c r="A22" s="6" t="s">
        <v>69</v>
      </c>
      <c r="B22" s="6"/>
      <c r="C22" s="17"/>
      <c r="D22" s="178"/>
      <c r="F22" s="65">
        <f>SUM(F19:F21)</f>
        <v>38381596</v>
      </c>
      <c r="G22" s="66"/>
      <c r="H22" s="66">
        <v>19351925</v>
      </c>
      <c r="J22" s="65">
        <f>SUM(J19:J21)</f>
        <v>44523630</v>
      </c>
      <c r="K22" s="66"/>
      <c r="L22" s="66">
        <v>27744795</v>
      </c>
    </row>
    <row r="23" spans="1:12" ht="21" customHeight="1">
      <c r="A23" s="29" t="s">
        <v>70</v>
      </c>
      <c r="B23" s="6"/>
      <c r="C23" s="17"/>
      <c r="D23" s="178"/>
      <c r="F23" s="67">
        <v>0</v>
      </c>
      <c r="G23" s="66"/>
      <c r="H23" s="68">
        <v>0</v>
      </c>
      <c r="I23" s="66"/>
      <c r="J23" s="67">
        <v>0</v>
      </c>
      <c r="K23" s="66"/>
      <c r="L23" s="68">
        <v>0</v>
      </c>
    </row>
    <row r="24" spans="1:12" ht="6" customHeight="1">
      <c r="A24" s="29"/>
      <c r="B24" s="29"/>
      <c r="C24" s="29"/>
      <c r="D24" s="178"/>
      <c r="E24" s="178"/>
      <c r="F24" s="31"/>
      <c r="G24" s="32"/>
      <c r="H24" s="32"/>
      <c r="I24" s="178"/>
      <c r="J24" s="31"/>
      <c r="K24" s="32"/>
      <c r="L24" s="32"/>
    </row>
    <row r="25" spans="1:12" ht="21" customHeight="1" thickBot="1">
      <c r="A25" s="6" t="s">
        <v>71</v>
      </c>
      <c r="B25" s="6"/>
      <c r="C25" s="17"/>
      <c r="D25" s="178"/>
      <c r="F25" s="72">
        <f>SUM(F22:F23)</f>
        <v>38381596</v>
      </c>
      <c r="G25" s="71"/>
      <c r="H25" s="77">
        <v>19351925</v>
      </c>
      <c r="I25" s="71"/>
      <c r="J25" s="76">
        <f>SUM(J22:J23)</f>
        <v>44523630</v>
      </c>
      <c r="K25" s="66"/>
      <c r="L25" s="77">
        <v>27744795</v>
      </c>
    </row>
    <row r="26" spans="1:12" ht="6" customHeight="1" thickTop="1">
      <c r="A26" s="29"/>
      <c r="B26" s="29"/>
      <c r="C26" s="29"/>
      <c r="D26" s="178"/>
      <c r="E26" s="178"/>
      <c r="F26" s="31"/>
      <c r="G26" s="32"/>
      <c r="H26" s="32"/>
      <c r="I26" s="178"/>
      <c r="J26" s="31"/>
      <c r="K26" s="32"/>
      <c r="L26" s="32"/>
    </row>
    <row r="27" spans="1:12" ht="14.65" customHeight="1">
      <c r="A27" s="6"/>
      <c r="B27" s="6"/>
      <c r="C27" s="6"/>
      <c r="D27" s="178"/>
      <c r="E27" s="178"/>
      <c r="F27" s="31"/>
      <c r="G27" s="32"/>
      <c r="H27" s="32"/>
      <c r="I27" s="178"/>
      <c r="J27" s="31"/>
      <c r="K27" s="32"/>
      <c r="L27" s="32"/>
    </row>
    <row r="28" spans="1:12" ht="21" customHeight="1">
      <c r="A28" s="6" t="s">
        <v>72</v>
      </c>
      <c r="B28" s="6"/>
      <c r="C28" s="6"/>
      <c r="D28" s="178"/>
      <c r="E28" s="178"/>
      <c r="F28" s="31"/>
      <c r="H28" s="32"/>
      <c r="I28" s="178"/>
      <c r="J28" s="31"/>
      <c r="L28" s="32"/>
    </row>
    <row r="29" spans="1:12" ht="21" customHeight="1">
      <c r="A29" s="2" t="s">
        <v>73</v>
      </c>
      <c r="D29" s="178"/>
      <c r="E29" s="178"/>
      <c r="F29" s="31">
        <v>37651803</v>
      </c>
      <c r="G29" s="66"/>
      <c r="H29" s="66">
        <v>18381308</v>
      </c>
      <c r="I29" s="178"/>
      <c r="J29" s="31">
        <v>44523630</v>
      </c>
      <c r="K29" s="66"/>
      <c r="L29" s="66">
        <v>27744795</v>
      </c>
    </row>
    <row r="30" spans="1:12" ht="21" customHeight="1">
      <c r="A30" s="2" t="s">
        <v>74</v>
      </c>
      <c r="D30" s="178"/>
      <c r="E30" s="178"/>
      <c r="F30" s="67">
        <v>729793</v>
      </c>
      <c r="G30" s="75"/>
      <c r="H30" s="68">
        <v>970617</v>
      </c>
      <c r="I30" s="178"/>
      <c r="J30" s="67">
        <v>0</v>
      </c>
      <c r="K30" s="75"/>
      <c r="L30" s="68">
        <v>0</v>
      </c>
    </row>
    <row r="31" spans="1:12" ht="6" customHeight="1">
      <c r="D31" s="178"/>
      <c r="E31" s="178"/>
      <c r="F31" s="65"/>
      <c r="G31" s="66"/>
      <c r="H31" s="66"/>
      <c r="I31" s="178"/>
      <c r="J31" s="65"/>
      <c r="K31" s="66"/>
      <c r="L31" s="66"/>
    </row>
    <row r="32" spans="1:12" ht="21" customHeight="1" thickBot="1">
      <c r="A32" s="6"/>
      <c r="B32" s="6"/>
      <c r="D32" s="178"/>
      <c r="E32" s="178"/>
      <c r="F32" s="76">
        <f>SUM(F29:F30)</f>
        <v>38381596</v>
      </c>
      <c r="G32" s="66"/>
      <c r="H32" s="77">
        <v>19351925</v>
      </c>
      <c r="I32" s="66"/>
      <c r="J32" s="76">
        <f>SUM(J29:J30)</f>
        <v>44523630</v>
      </c>
      <c r="K32" s="78"/>
      <c r="L32" s="77">
        <v>27744795</v>
      </c>
    </row>
    <row r="33" spans="1:12" ht="6" customHeight="1" thickTop="1">
      <c r="D33" s="178"/>
      <c r="E33" s="178"/>
      <c r="F33" s="65"/>
      <c r="G33" s="66"/>
      <c r="H33" s="66"/>
      <c r="I33" s="178"/>
      <c r="J33" s="65"/>
      <c r="K33" s="66"/>
      <c r="L33" s="66"/>
    </row>
    <row r="34" spans="1:12" ht="21" customHeight="1">
      <c r="A34" s="6" t="s">
        <v>75</v>
      </c>
      <c r="B34" s="6"/>
      <c r="D34" s="178"/>
      <c r="E34" s="178"/>
      <c r="F34" s="65"/>
      <c r="G34" s="78"/>
      <c r="H34" s="66"/>
      <c r="I34" s="178"/>
      <c r="J34" s="65"/>
      <c r="K34" s="78"/>
      <c r="L34" s="66"/>
    </row>
    <row r="35" spans="1:12" ht="21" customHeight="1">
      <c r="A35" s="2" t="s">
        <v>73</v>
      </c>
      <c r="D35" s="178"/>
      <c r="E35" s="178"/>
      <c r="F35" s="31">
        <v>37651803</v>
      </c>
      <c r="G35" s="66"/>
      <c r="H35" s="66">
        <v>18381308</v>
      </c>
      <c r="I35" s="178"/>
      <c r="J35" s="31">
        <v>44523630</v>
      </c>
      <c r="K35" s="66"/>
      <c r="L35" s="66">
        <v>27744795</v>
      </c>
    </row>
    <row r="36" spans="1:12" ht="21" customHeight="1">
      <c r="A36" s="2" t="s">
        <v>74</v>
      </c>
      <c r="D36" s="178"/>
      <c r="E36" s="178"/>
      <c r="F36" s="67">
        <v>729793</v>
      </c>
      <c r="G36" s="75"/>
      <c r="H36" s="68">
        <v>970617</v>
      </c>
      <c r="I36" s="178"/>
      <c r="J36" s="67">
        <v>0</v>
      </c>
      <c r="K36" s="75"/>
      <c r="L36" s="68">
        <v>0</v>
      </c>
    </row>
    <row r="37" spans="1:12" ht="6" customHeight="1">
      <c r="D37" s="178"/>
      <c r="E37" s="178"/>
      <c r="F37" s="65"/>
      <c r="G37" s="75"/>
      <c r="H37" s="66"/>
      <c r="I37" s="178"/>
      <c r="J37" s="65"/>
      <c r="K37" s="75"/>
      <c r="L37" s="66"/>
    </row>
    <row r="38" spans="1:12" ht="21" customHeight="1" thickBot="1">
      <c r="A38" s="6"/>
      <c r="B38" s="6"/>
      <c r="D38" s="178"/>
      <c r="E38" s="178"/>
      <c r="F38" s="76">
        <f>SUM(F35:F36)</f>
        <v>38381596</v>
      </c>
      <c r="G38" s="78"/>
      <c r="H38" s="77">
        <v>19351925</v>
      </c>
      <c r="I38" s="178"/>
      <c r="J38" s="76">
        <f>SUM(J35:J36)</f>
        <v>44523630</v>
      </c>
      <c r="K38" s="78"/>
      <c r="L38" s="77">
        <v>27744795</v>
      </c>
    </row>
    <row r="39" spans="1:12" ht="8.1" customHeight="1" thickTop="1">
      <c r="F39" s="79"/>
      <c r="J39" s="79"/>
    </row>
    <row r="40" spans="1:12" ht="21" customHeight="1">
      <c r="A40" s="6" t="s">
        <v>76</v>
      </c>
      <c r="B40" s="6"/>
      <c r="D40" s="178"/>
      <c r="E40" s="178"/>
      <c r="F40" s="65"/>
      <c r="G40" s="78"/>
      <c r="H40" s="66"/>
      <c r="I40" s="178"/>
      <c r="J40" s="65"/>
      <c r="K40" s="78"/>
      <c r="L40" s="66"/>
    </row>
    <row r="41" spans="1:12" ht="21" customHeight="1">
      <c r="A41" s="2" t="s">
        <v>77</v>
      </c>
      <c r="B41" s="6"/>
      <c r="C41" s="6"/>
      <c r="D41" s="178">
        <v>15</v>
      </c>
      <c r="F41" s="80">
        <v>0.49</v>
      </c>
      <c r="G41" s="81"/>
      <c r="H41" s="82">
        <v>0.39</v>
      </c>
      <c r="J41" s="80">
        <v>0.57999999999999996</v>
      </c>
      <c r="K41" s="81"/>
      <c r="L41" s="82">
        <v>0.57999999999999996</v>
      </c>
    </row>
    <row r="42" spans="1:12" ht="21" customHeight="1">
      <c r="D42" s="178"/>
      <c r="E42" s="178"/>
      <c r="F42" s="83"/>
      <c r="G42" s="83"/>
      <c r="H42" s="83"/>
      <c r="I42" s="178"/>
      <c r="J42" s="83"/>
      <c r="K42" s="83"/>
      <c r="L42" s="83"/>
    </row>
    <row r="43" spans="1:12" ht="21" customHeight="1">
      <c r="D43" s="178"/>
      <c r="E43" s="178"/>
      <c r="F43" s="83"/>
      <c r="G43" s="83"/>
      <c r="H43" s="83"/>
      <c r="I43" s="178"/>
      <c r="J43" s="83"/>
      <c r="K43" s="83"/>
      <c r="L43" s="83"/>
    </row>
    <row r="44" spans="1:12" ht="18.75" customHeight="1">
      <c r="A44" s="188" t="s">
        <v>158</v>
      </c>
      <c r="B44" s="188"/>
      <c r="C44" s="188"/>
      <c r="D44" s="188"/>
      <c r="E44" s="188"/>
      <c r="F44" s="188"/>
      <c r="G44" s="188"/>
      <c r="H44" s="188"/>
      <c r="I44" s="188"/>
      <c r="J44" s="188"/>
      <c r="K44" s="188"/>
      <c r="L44" s="188"/>
    </row>
    <row r="45" spans="1:12" ht="10.5" customHeight="1"/>
    <row r="46" spans="1:12" ht="22.15" customHeight="1">
      <c r="A46" s="189" t="s">
        <v>29</v>
      </c>
      <c r="B46" s="189"/>
      <c r="C46" s="189"/>
      <c r="D46" s="189"/>
      <c r="E46" s="189"/>
      <c r="F46" s="189"/>
      <c r="G46" s="189"/>
      <c r="H46" s="189"/>
      <c r="I46" s="189"/>
      <c r="J46" s="189"/>
      <c r="K46" s="189"/>
      <c r="L46" s="189"/>
    </row>
  </sheetData>
  <mergeCells count="4">
    <mergeCell ref="F5:H5"/>
    <mergeCell ref="J5:L5"/>
    <mergeCell ref="A46:L46"/>
    <mergeCell ref="A44:L44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CF6E4-BD5C-4AC6-81EC-8C9060D8255C}">
  <dimension ref="A1:R35"/>
  <sheetViews>
    <sheetView zoomScaleNormal="100" zoomScaleSheetLayoutView="91" workbookViewId="0"/>
  </sheetViews>
  <sheetFormatPr defaultColWidth="8.28515625" defaultRowHeight="21.75" customHeight="1"/>
  <cols>
    <col min="1" max="2" width="1.5703125" style="39" customWidth="1"/>
    <col min="3" max="3" width="35.7109375" style="39" customWidth="1"/>
    <col min="4" max="4" width="8.28515625" style="93" customWidth="1"/>
    <col min="5" max="5" width="0.5703125" style="93" customWidth="1"/>
    <col min="6" max="6" width="13.28515625" style="97" customWidth="1"/>
    <col min="7" max="7" width="0.5703125" style="97" customWidth="1"/>
    <col min="8" max="8" width="13.28515625" style="95" customWidth="1"/>
    <col min="9" max="9" width="0.5703125" style="93" customWidth="1"/>
    <col min="10" max="10" width="13.28515625" style="95" customWidth="1"/>
    <col min="11" max="11" width="0.5703125" style="93" customWidth="1"/>
    <col min="12" max="12" width="13.28515625" style="95" customWidth="1"/>
    <col min="13" max="13" width="0.5703125" style="95" customWidth="1"/>
    <col min="14" max="14" width="14.7109375" style="95" customWidth="1"/>
    <col min="15" max="15" width="0.5703125" style="94" customWidth="1"/>
    <col min="16" max="16" width="14.28515625" style="95" customWidth="1"/>
    <col min="17" max="17" width="0.5703125" style="94" customWidth="1"/>
    <col min="18" max="18" width="13.28515625" style="95" customWidth="1"/>
    <col min="19" max="16384" width="8.28515625" style="39"/>
  </cols>
  <sheetData>
    <row r="1" spans="1:18" s="84" customFormat="1" ht="20.100000000000001" customHeight="1">
      <c r="A1" s="84" t="s">
        <v>162</v>
      </c>
      <c r="D1" s="85"/>
      <c r="E1" s="85"/>
      <c r="F1" s="86"/>
      <c r="G1" s="86"/>
      <c r="H1" s="87"/>
      <c r="I1" s="85"/>
      <c r="J1" s="87"/>
      <c r="K1" s="85"/>
      <c r="L1" s="87"/>
      <c r="M1" s="87"/>
      <c r="N1" s="87"/>
      <c r="O1" s="88"/>
      <c r="P1" s="87"/>
      <c r="Q1" s="88"/>
      <c r="R1" s="87"/>
    </row>
    <row r="2" spans="1:18" s="84" customFormat="1" ht="20.100000000000001" customHeight="1">
      <c r="A2" s="84" t="s">
        <v>78</v>
      </c>
      <c r="D2" s="85"/>
      <c r="E2" s="85"/>
      <c r="F2" s="86"/>
      <c r="G2" s="86"/>
      <c r="H2" s="87"/>
      <c r="I2" s="85"/>
      <c r="J2" s="87"/>
      <c r="K2" s="85"/>
      <c r="L2" s="87"/>
      <c r="M2" s="87"/>
      <c r="N2" s="87"/>
      <c r="O2" s="88"/>
      <c r="P2" s="87"/>
      <c r="Q2" s="88"/>
      <c r="R2" s="87"/>
    </row>
    <row r="3" spans="1:18" s="84" customFormat="1" ht="20.100000000000001" customHeight="1">
      <c r="A3" s="89" t="str">
        <f>'6(6m)'!A3</f>
        <v>สำหรับงวดหกเดือนสิ้นสุดวันที่ 30 มิถุนายน พ.ศ. 2566</v>
      </c>
      <c r="B3" s="89"/>
      <c r="C3" s="89"/>
      <c r="D3" s="90"/>
      <c r="E3" s="90"/>
      <c r="F3" s="180"/>
      <c r="G3" s="180"/>
      <c r="H3" s="91"/>
      <c r="I3" s="90"/>
      <c r="J3" s="91"/>
      <c r="K3" s="90"/>
      <c r="L3" s="91"/>
      <c r="M3" s="91"/>
      <c r="N3" s="91"/>
      <c r="O3" s="92"/>
      <c r="P3" s="91"/>
      <c r="Q3" s="92"/>
      <c r="R3" s="91"/>
    </row>
    <row r="4" spans="1:18" ht="15" customHeight="1">
      <c r="E4" s="94"/>
      <c r="F4" s="95"/>
      <c r="G4" s="95"/>
      <c r="H4" s="87"/>
      <c r="I4" s="86"/>
      <c r="J4" s="87"/>
      <c r="K4" s="86"/>
      <c r="L4" s="86"/>
      <c r="M4" s="84"/>
    </row>
    <row r="5" spans="1:18" s="84" customFormat="1" ht="17.45" customHeight="1">
      <c r="D5" s="96"/>
      <c r="F5" s="190" t="s">
        <v>1</v>
      </c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</row>
    <row r="6" spans="1:18" s="84" customFormat="1" ht="17.45" customHeight="1">
      <c r="D6" s="96"/>
      <c r="F6" s="191" t="s">
        <v>79</v>
      </c>
      <c r="G6" s="191"/>
      <c r="H6" s="191"/>
      <c r="I6" s="191"/>
      <c r="J6" s="191"/>
      <c r="K6" s="191"/>
      <c r="L6" s="191"/>
      <c r="M6" s="191"/>
      <c r="N6" s="191"/>
      <c r="O6" s="85"/>
      <c r="P6" s="87"/>
      <c r="Q6" s="88"/>
      <c r="R6" s="87"/>
    </row>
    <row r="7" spans="1:18" ht="17.45" customHeight="1">
      <c r="E7" s="94"/>
      <c r="F7" s="95"/>
      <c r="G7" s="95"/>
      <c r="I7" s="95"/>
      <c r="J7" s="191" t="s">
        <v>52</v>
      </c>
      <c r="K7" s="191"/>
      <c r="L7" s="191"/>
      <c r="M7" s="39"/>
    </row>
    <row r="8" spans="1:18" ht="17.45" customHeight="1">
      <c r="E8" s="94"/>
      <c r="F8" s="95"/>
      <c r="G8" s="95"/>
      <c r="H8" s="87"/>
      <c r="I8" s="86"/>
      <c r="J8" s="87" t="s">
        <v>80</v>
      </c>
      <c r="K8" s="86"/>
      <c r="L8" s="86"/>
      <c r="M8" s="84"/>
    </row>
    <row r="9" spans="1:18" s="84" customFormat="1" ht="17.45" customHeight="1">
      <c r="D9" s="85"/>
      <c r="E9" s="85"/>
      <c r="F9" s="87" t="s">
        <v>81</v>
      </c>
      <c r="G9" s="87"/>
      <c r="H9" s="87" t="s">
        <v>148</v>
      </c>
      <c r="I9" s="88"/>
      <c r="J9" s="87" t="s">
        <v>82</v>
      </c>
      <c r="K9" s="88"/>
      <c r="L9" s="87"/>
      <c r="M9" s="87"/>
      <c r="N9" s="87" t="s">
        <v>83</v>
      </c>
      <c r="O9" s="85"/>
      <c r="P9" s="87" t="s">
        <v>84</v>
      </c>
      <c r="Q9" s="88"/>
      <c r="R9" s="87" t="s">
        <v>85</v>
      </c>
    </row>
    <row r="10" spans="1:18" s="84" customFormat="1" ht="17.45" customHeight="1">
      <c r="D10" s="85"/>
      <c r="E10" s="88"/>
      <c r="F10" s="87" t="s">
        <v>86</v>
      </c>
      <c r="G10" s="87"/>
      <c r="H10" s="87" t="s">
        <v>149</v>
      </c>
      <c r="I10" s="88"/>
      <c r="J10" s="87" t="s">
        <v>87</v>
      </c>
      <c r="K10" s="88"/>
      <c r="L10" s="87" t="s">
        <v>88</v>
      </c>
      <c r="M10" s="87"/>
      <c r="N10" s="87" t="s">
        <v>89</v>
      </c>
      <c r="O10" s="88"/>
      <c r="P10" s="87" t="s">
        <v>90</v>
      </c>
      <c r="Q10" s="88"/>
      <c r="R10" s="87" t="s">
        <v>48</v>
      </c>
    </row>
    <row r="11" spans="1:18" ht="17.45" customHeight="1">
      <c r="D11" s="26" t="s">
        <v>8</v>
      </c>
      <c r="E11" s="88"/>
      <c r="F11" s="91" t="s">
        <v>9</v>
      </c>
      <c r="G11" s="87"/>
      <c r="H11" s="91" t="s">
        <v>9</v>
      </c>
      <c r="I11" s="88"/>
      <c r="J11" s="91" t="s">
        <v>9</v>
      </c>
      <c r="K11" s="88"/>
      <c r="L11" s="91" t="s">
        <v>9</v>
      </c>
      <c r="M11" s="87"/>
      <c r="N11" s="91" t="s">
        <v>9</v>
      </c>
      <c r="O11" s="88"/>
      <c r="P11" s="91" t="s">
        <v>9</v>
      </c>
      <c r="Q11" s="88"/>
      <c r="R11" s="91" t="s">
        <v>9</v>
      </c>
    </row>
    <row r="12" spans="1:18" ht="4.1500000000000004" customHeight="1">
      <c r="D12" s="97"/>
      <c r="E12" s="95"/>
      <c r="F12" s="98"/>
      <c r="G12" s="95"/>
      <c r="H12" s="98"/>
      <c r="I12" s="95"/>
      <c r="J12" s="98"/>
      <c r="K12" s="95"/>
      <c r="L12" s="98"/>
      <c r="N12" s="98"/>
      <c r="O12" s="95"/>
      <c r="P12" s="98"/>
      <c r="Q12" s="95"/>
      <c r="R12" s="98"/>
    </row>
    <row r="13" spans="1:18" ht="17.45" customHeight="1">
      <c r="A13" s="84" t="s">
        <v>139</v>
      </c>
      <c r="D13" s="97"/>
      <c r="E13" s="95"/>
      <c r="F13" s="104">
        <v>37500000</v>
      </c>
      <c r="G13" s="103"/>
      <c r="H13" s="104">
        <v>0</v>
      </c>
      <c r="I13" s="103"/>
      <c r="J13" s="104">
        <v>5000000</v>
      </c>
      <c r="K13" s="103"/>
      <c r="L13" s="104">
        <v>31036375</v>
      </c>
      <c r="M13" s="103"/>
      <c r="N13" s="99">
        <f>SUM(F13:L13)</f>
        <v>73536375</v>
      </c>
      <c r="O13" s="103"/>
      <c r="P13" s="104">
        <v>3208155</v>
      </c>
      <c r="Q13" s="103"/>
      <c r="R13" s="99">
        <f>SUM(M13:P13)</f>
        <v>76744530</v>
      </c>
    </row>
    <row r="14" spans="1:18" ht="4.1500000000000004" customHeight="1">
      <c r="D14" s="97"/>
      <c r="E14" s="95"/>
      <c r="F14" s="98"/>
      <c r="G14" s="95"/>
      <c r="H14" s="98"/>
      <c r="I14" s="95"/>
      <c r="J14" s="98"/>
      <c r="K14" s="95"/>
      <c r="L14" s="98"/>
      <c r="N14" s="98"/>
      <c r="O14" s="95"/>
      <c r="P14" s="98"/>
      <c r="Q14" s="95"/>
      <c r="R14" s="99"/>
    </row>
    <row r="15" spans="1:18" ht="17.45" customHeight="1">
      <c r="A15" s="84" t="s">
        <v>92</v>
      </c>
      <c r="D15" s="97"/>
      <c r="E15" s="95"/>
      <c r="F15" s="99"/>
      <c r="G15" s="100"/>
      <c r="H15" s="99"/>
      <c r="I15" s="95"/>
      <c r="J15" s="99"/>
      <c r="K15" s="95"/>
      <c r="L15" s="99"/>
      <c r="N15" s="98"/>
      <c r="O15" s="95"/>
      <c r="P15" s="98"/>
      <c r="Q15" s="95"/>
      <c r="R15" s="99"/>
    </row>
    <row r="16" spans="1:18" s="101" customFormat="1" ht="17.45" customHeight="1">
      <c r="A16" s="101" t="s">
        <v>163</v>
      </c>
      <c r="D16" s="102">
        <v>13</v>
      </c>
      <c r="E16" s="103"/>
      <c r="F16" s="104">
        <v>12500000</v>
      </c>
      <c r="G16" s="103"/>
      <c r="H16" s="104">
        <v>400470087</v>
      </c>
      <c r="I16" s="103"/>
      <c r="J16" s="104">
        <v>0</v>
      </c>
      <c r="K16" s="103"/>
      <c r="L16" s="104">
        <v>0</v>
      </c>
      <c r="M16" s="103"/>
      <c r="N16" s="99">
        <f>SUM(F16:L16)</f>
        <v>412970087</v>
      </c>
      <c r="O16" s="103"/>
      <c r="P16" s="104">
        <v>0</v>
      </c>
      <c r="Q16" s="103"/>
      <c r="R16" s="99">
        <f>SUM(M16:P16)</f>
        <v>412970087</v>
      </c>
    </row>
    <row r="17" spans="1:18" ht="17.45" customHeight="1">
      <c r="A17" s="39" t="s">
        <v>94</v>
      </c>
      <c r="D17" s="97">
        <v>16</v>
      </c>
      <c r="E17" s="95"/>
      <c r="F17" s="98">
        <v>0</v>
      </c>
      <c r="G17" s="95"/>
      <c r="H17" s="98">
        <v>0</v>
      </c>
      <c r="I17" s="95"/>
      <c r="J17" s="98">
        <v>0</v>
      </c>
      <c r="K17" s="95"/>
      <c r="L17" s="98">
        <v>-56000000</v>
      </c>
      <c r="N17" s="99">
        <f>SUM(F17:L17)</f>
        <v>-56000000</v>
      </c>
      <c r="O17" s="95"/>
      <c r="P17" s="98">
        <v>0</v>
      </c>
      <c r="Q17" s="95"/>
      <c r="R17" s="99">
        <f>SUM(M17:P17)</f>
        <v>-56000000</v>
      </c>
    </row>
    <row r="18" spans="1:18" ht="17.45" customHeight="1">
      <c r="A18" s="39" t="s">
        <v>134</v>
      </c>
      <c r="D18" s="97">
        <v>16</v>
      </c>
      <c r="E18" s="95"/>
      <c r="F18" s="98">
        <v>0</v>
      </c>
      <c r="G18" s="95"/>
      <c r="H18" s="98">
        <v>0</v>
      </c>
      <c r="I18" s="95"/>
      <c r="J18" s="98">
        <v>0</v>
      </c>
      <c r="K18" s="95"/>
      <c r="L18" s="98">
        <v>0</v>
      </c>
      <c r="N18" s="99">
        <f>SUM(F18:L18)</f>
        <v>0</v>
      </c>
      <c r="O18" s="95"/>
      <c r="P18" s="98">
        <v>-3750124</v>
      </c>
      <c r="Q18" s="95"/>
      <c r="R18" s="99">
        <f>SUM(M18:P18)</f>
        <v>-3750124</v>
      </c>
    </row>
    <row r="19" spans="1:18" ht="17.45" customHeight="1">
      <c r="A19" s="105" t="s">
        <v>95</v>
      </c>
      <c r="B19" s="181"/>
      <c r="D19" s="106"/>
      <c r="E19" s="95"/>
      <c r="F19" s="107">
        <v>0</v>
      </c>
      <c r="G19" s="108"/>
      <c r="H19" s="107">
        <v>0</v>
      </c>
      <c r="I19" s="109"/>
      <c r="J19" s="107">
        <v>0</v>
      </c>
      <c r="K19" s="109"/>
      <c r="L19" s="107">
        <v>37651803</v>
      </c>
      <c r="M19" s="109"/>
      <c r="N19" s="107">
        <f>SUM(F19:L19)</f>
        <v>37651803</v>
      </c>
      <c r="O19" s="109"/>
      <c r="P19" s="107">
        <v>729793</v>
      </c>
      <c r="Q19" s="109"/>
      <c r="R19" s="107">
        <f>SUM(M19:P19)</f>
        <v>38381596</v>
      </c>
    </row>
    <row r="20" spans="1:18" ht="4.1500000000000004" customHeight="1">
      <c r="A20" s="110"/>
      <c r="B20" s="110"/>
      <c r="D20" s="97"/>
      <c r="E20" s="95"/>
      <c r="F20" s="98"/>
      <c r="G20" s="95"/>
      <c r="H20" s="98"/>
      <c r="I20" s="95"/>
      <c r="J20" s="98"/>
      <c r="K20" s="95"/>
      <c r="L20" s="98"/>
      <c r="N20" s="98"/>
      <c r="O20" s="95"/>
      <c r="P20" s="98"/>
      <c r="Q20" s="95"/>
      <c r="R20" s="99"/>
    </row>
    <row r="21" spans="1:18" ht="17.45" customHeight="1" thickBot="1">
      <c r="A21" s="192" t="s">
        <v>140</v>
      </c>
      <c r="B21" s="192"/>
      <c r="C21" s="192"/>
      <c r="D21" s="97"/>
      <c r="E21" s="95"/>
      <c r="F21" s="111">
        <f>SUM(F13:F19)</f>
        <v>50000000</v>
      </c>
      <c r="G21" s="95"/>
      <c r="H21" s="111">
        <f>SUM(H13:H19)</f>
        <v>400470087</v>
      </c>
      <c r="I21" s="95"/>
      <c r="J21" s="111">
        <f>SUM(J13:J19)</f>
        <v>5000000</v>
      </c>
      <c r="K21" s="95"/>
      <c r="L21" s="111">
        <f>SUM(L13:L19)</f>
        <v>12688178</v>
      </c>
      <c r="N21" s="111">
        <f>SUM(N13:N19)</f>
        <v>468158265</v>
      </c>
      <c r="O21" s="95"/>
      <c r="P21" s="111">
        <f>SUM(P13:P19)</f>
        <v>187824</v>
      </c>
      <c r="Q21" s="95"/>
      <c r="R21" s="111">
        <f>SUM(R13:R19)</f>
        <v>468346089</v>
      </c>
    </row>
    <row r="22" spans="1:18" ht="15" customHeight="1" thickTop="1">
      <c r="A22" s="84"/>
      <c r="D22" s="97"/>
      <c r="E22" s="95"/>
      <c r="F22" s="95"/>
      <c r="G22" s="95"/>
      <c r="I22" s="95"/>
      <c r="K22" s="95"/>
      <c r="O22" s="95"/>
      <c r="Q22" s="95"/>
    </row>
    <row r="23" spans="1:18" ht="17.45" customHeight="1">
      <c r="A23" s="84" t="s">
        <v>91</v>
      </c>
      <c r="D23" s="97"/>
      <c r="E23" s="95"/>
      <c r="F23" s="100">
        <v>6000000</v>
      </c>
      <c r="G23" s="100"/>
      <c r="H23" s="100">
        <v>0</v>
      </c>
      <c r="I23" s="95"/>
      <c r="J23" s="100">
        <v>600000</v>
      </c>
      <c r="K23" s="95"/>
      <c r="L23" s="100">
        <v>42232555</v>
      </c>
      <c r="N23" s="100">
        <v>48832555</v>
      </c>
      <c r="O23" s="95"/>
      <c r="P23" s="100">
        <v>9024605</v>
      </c>
      <c r="Q23" s="95"/>
      <c r="R23" s="100">
        <f>SUM(N23:P23)</f>
        <v>57857160</v>
      </c>
    </row>
    <row r="24" spans="1:18" ht="4.1500000000000004" customHeight="1">
      <c r="D24" s="97"/>
      <c r="E24" s="95"/>
      <c r="F24" s="95"/>
      <c r="G24" s="95"/>
      <c r="I24" s="95"/>
      <c r="K24" s="95"/>
      <c r="O24" s="95"/>
      <c r="Q24" s="95"/>
      <c r="R24" s="100"/>
    </row>
    <row r="25" spans="1:18" ht="17.45" customHeight="1">
      <c r="A25" s="84" t="s">
        <v>92</v>
      </c>
      <c r="D25" s="97"/>
      <c r="E25" s="95"/>
      <c r="F25" s="100"/>
      <c r="G25" s="100"/>
      <c r="H25" s="100"/>
      <c r="I25" s="95"/>
      <c r="J25" s="100"/>
      <c r="K25" s="95"/>
      <c r="L25" s="100"/>
      <c r="O25" s="95"/>
      <c r="Q25" s="95"/>
      <c r="R25" s="100"/>
    </row>
    <row r="26" spans="1:18" s="101" customFormat="1" ht="17.45" customHeight="1">
      <c r="A26" s="101" t="s">
        <v>133</v>
      </c>
      <c r="D26" s="102">
        <v>13</v>
      </c>
      <c r="E26" s="103"/>
      <c r="F26" s="103">
        <v>18000000</v>
      </c>
      <c r="G26" s="103"/>
      <c r="H26" s="103">
        <v>0</v>
      </c>
      <c r="I26" s="103"/>
      <c r="J26" s="103">
        <v>0</v>
      </c>
      <c r="K26" s="103"/>
      <c r="L26" s="103">
        <v>0</v>
      </c>
      <c r="M26" s="103"/>
      <c r="N26" s="103">
        <v>18000000</v>
      </c>
      <c r="O26" s="103"/>
      <c r="P26" s="103">
        <v>3000</v>
      </c>
      <c r="Q26" s="103"/>
      <c r="R26" s="100">
        <f>SUM(N26:P26)</f>
        <v>18003000</v>
      </c>
    </row>
    <row r="27" spans="1:18" s="101" customFormat="1" ht="17.45" customHeight="1">
      <c r="A27" s="39" t="s">
        <v>94</v>
      </c>
      <c r="B27" s="39"/>
      <c r="C27" s="39"/>
      <c r="D27" s="102">
        <v>16</v>
      </c>
      <c r="E27" s="103"/>
      <c r="F27" s="103">
        <v>0</v>
      </c>
      <c r="G27" s="103"/>
      <c r="H27" s="103">
        <v>0</v>
      </c>
      <c r="I27" s="103"/>
      <c r="J27" s="103">
        <v>0</v>
      </c>
      <c r="K27" s="103"/>
      <c r="L27" s="103">
        <v>-20000000</v>
      </c>
      <c r="M27" s="103"/>
      <c r="N27" s="103">
        <v>-20000000</v>
      </c>
      <c r="O27" s="103"/>
      <c r="P27" s="103">
        <v>0</v>
      </c>
      <c r="Q27" s="103"/>
      <c r="R27" s="100">
        <f>SUM(N27:P27)</f>
        <v>-20000000</v>
      </c>
    </row>
    <row r="28" spans="1:18" ht="17.45" customHeight="1">
      <c r="A28" s="39" t="s">
        <v>134</v>
      </c>
      <c r="D28" s="97">
        <v>16</v>
      </c>
      <c r="E28" s="95"/>
      <c r="F28" s="95">
        <v>0</v>
      </c>
      <c r="G28" s="95"/>
      <c r="H28" s="95">
        <v>0</v>
      </c>
      <c r="I28" s="95"/>
      <c r="J28" s="95">
        <v>0</v>
      </c>
      <c r="K28" s="95"/>
      <c r="L28" s="95">
        <v>0</v>
      </c>
      <c r="N28" s="95">
        <v>0</v>
      </c>
      <c r="O28" s="95"/>
      <c r="P28" s="95">
        <v>-4200140</v>
      </c>
      <c r="Q28" s="95"/>
      <c r="R28" s="100">
        <f>SUM(N28:P28)</f>
        <v>-4200140</v>
      </c>
    </row>
    <row r="29" spans="1:18" ht="17.45" customHeight="1">
      <c r="A29" s="105" t="s">
        <v>95</v>
      </c>
      <c r="B29" s="181"/>
      <c r="D29" s="106"/>
      <c r="E29" s="95"/>
      <c r="F29" s="113">
        <v>0</v>
      </c>
      <c r="G29" s="108"/>
      <c r="H29" s="113">
        <v>0</v>
      </c>
      <c r="I29" s="109"/>
      <c r="J29" s="113">
        <v>0</v>
      </c>
      <c r="K29" s="109"/>
      <c r="L29" s="113">
        <v>18381308</v>
      </c>
      <c r="M29" s="109"/>
      <c r="N29" s="113">
        <v>18381308</v>
      </c>
      <c r="O29" s="109"/>
      <c r="P29" s="113">
        <v>970617</v>
      </c>
      <c r="Q29" s="109"/>
      <c r="R29" s="114">
        <f>SUM(N29:P29)</f>
        <v>19351925</v>
      </c>
    </row>
    <row r="30" spans="1:18" ht="4.1500000000000004" customHeight="1">
      <c r="A30" s="110"/>
      <c r="B30" s="110"/>
      <c r="D30" s="97"/>
      <c r="E30" s="95"/>
      <c r="F30" s="95"/>
      <c r="G30" s="95"/>
      <c r="I30" s="95"/>
      <c r="K30" s="95"/>
      <c r="O30" s="95"/>
      <c r="Q30" s="95"/>
    </row>
    <row r="31" spans="1:18" ht="17.45" customHeight="1" thickBot="1">
      <c r="A31" s="192" t="s">
        <v>96</v>
      </c>
      <c r="B31" s="192"/>
      <c r="C31" s="192"/>
      <c r="D31" s="97"/>
      <c r="E31" s="95"/>
      <c r="F31" s="115">
        <f>SUM(F23:F29)</f>
        <v>24000000</v>
      </c>
      <c r="G31" s="95"/>
      <c r="H31" s="115">
        <f>SUM(H23:H29)</f>
        <v>0</v>
      </c>
      <c r="I31" s="95"/>
      <c r="J31" s="115">
        <f>SUM(J23:J29)</f>
        <v>600000</v>
      </c>
      <c r="K31" s="95"/>
      <c r="L31" s="115">
        <f>SUM(L23:L29)</f>
        <v>40613863</v>
      </c>
      <c r="N31" s="115">
        <f>SUM(N23:N29)</f>
        <v>65213863</v>
      </c>
      <c r="O31" s="95"/>
      <c r="P31" s="115">
        <f>SUM(P23:P29)</f>
        <v>5798082</v>
      </c>
      <c r="Q31" s="95"/>
      <c r="R31" s="115">
        <f>SUM(R23:R29)</f>
        <v>71011945</v>
      </c>
    </row>
    <row r="32" spans="1:18" ht="18.75" customHeight="1" thickTop="1">
      <c r="A32" s="84"/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</row>
    <row r="33" spans="1:18" ht="17.100000000000001" customHeight="1">
      <c r="A33" s="188" t="s">
        <v>28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  <c r="L33" s="188"/>
      <c r="M33" s="188"/>
      <c r="N33" s="188"/>
      <c r="O33" s="188"/>
      <c r="P33" s="188"/>
      <c r="Q33" s="188"/>
      <c r="R33" s="188"/>
    </row>
    <row r="34" spans="1:18" ht="5.0999999999999996" customHeight="1">
      <c r="A34" s="178"/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</row>
    <row r="35" spans="1:18" ht="22.15" customHeight="1">
      <c r="A35" s="116" t="s">
        <v>29</v>
      </c>
      <c r="B35" s="116"/>
      <c r="C35" s="116"/>
      <c r="D35" s="117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</row>
  </sheetData>
  <mergeCells count="6">
    <mergeCell ref="F5:R5"/>
    <mergeCell ref="F6:N6"/>
    <mergeCell ref="J7:L7"/>
    <mergeCell ref="A21:C21"/>
    <mergeCell ref="A33:R33"/>
    <mergeCell ref="A31:C31"/>
  </mergeCells>
  <pageMargins left="0.5" right="0.5" top="0.5" bottom="0.6" header="0.49" footer="0.4"/>
  <pageSetup paperSize="9" scale="95" firstPageNumber="7" fitToWidth="0" fitToHeight="0" orientation="landscape" useFirstPageNumber="1" horizontalDpi="1200" verticalDpi="1200" r:id="rId1"/>
  <headerFooter>
    <oddFooter>&amp;R&amp;"Browallia New,Regular"&amp;13&amp;P</oddFooter>
  </headerFooter>
  <ignoredErrors>
    <ignoredError sqref="R14:R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35AAB-882C-4A9F-9107-55C9DF380593}">
  <dimension ref="A1:N32"/>
  <sheetViews>
    <sheetView topLeftCell="A8" zoomScaleNormal="100" zoomScaleSheetLayoutView="94" workbookViewId="0">
      <selection activeCell="C16" sqref="C16"/>
    </sheetView>
  </sheetViews>
  <sheetFormatPr defaultColWidth="8.28515625" defaultRowHeight="21.75" customHeight="1"/>
  <cols>
    <col min="1" max="2" width="1.5703125" style="39" customWidth="1"/>
    <col min="3" max="3" width="46" style="39" customWidth="1"/>
    <col min="4" max="4" width="8.7109375" style="39" customWidth="1"/>
    <col min="5" max="5" width="1.28515625" style="93" customWidth="1"/>
    <col min="6" max="6" width="14.7109375" style="97" customWidth="1"/>
    <col min="7" max="7" width="1.28515625" style="93" customWidth="1"/>
    <col min="8" max="8" width="15.42578125" style="95" customWidth="1"/>
    <col min="9" max="9" width="1.28515625" style="97" customWidth="1"/>
    <col min="10" max="10" width="15.42578125" style="95" customWidth="1"/>
    <col min="11" max="11" width="1.28515625" style="93" customWidth="1"/>
    <col min="12" max="12" width="14.7109375" style="95" customWidth="1"/>
    <col min="13" max="13" width="1.28515625" style="94" customWidth="1"/>
    <col min="14" max="14" width="14.7109375" style="95" customWidth="1"/>
    <col min="15" max="16384" width="8.28515625" style="39"/>
  </cols>
  <sheetData>
    <row r="1" spans="1:14" s="84" customFormat="1" ht="20.100000000000001" customHeight="1">
      <c r="A1" s="84" t="s">
        <v>162</v>
      </c>
      <c r="E1" s="85"/>
      <c r="F1" s="86"/>
      <c r="G1" s="85"/>
      <c r="H1" s="87"/>
      <c r="I1" s="86"/>
      <c r="J1" s="87"/>
      <c r="K1" s="85"/>
      <c r="L1" s="87"/>
      <c r="M1" s="88"/>
      <c r="N1" s="87"/>
    </row>
    <row r="2" spans="1:14" s="84" customFormat="1" ht="20.100000000000001" customHeight="1">
      <c r="A2" s="84" t="s">
        <v>78</v>
      </c>
      <c r="E2" s="85"/>
      <c r="F2" s="86"/>
      <c r="G2" s="85"/>
      <c r="H2" s="87"/>
      <c r="I2" s="86"/>
      <c r="J2" s="87"/>
      <c r="K2" s="85"/>
      <c r="L2" s="87"/>
      <c r="M2" s="88"/>
      <c r="N2" s="87"/>
    </row>
    <row r="3" spans="1:14" s="84" customFormat="1" ht="20.100000000000001" customHeight="1">
      <c r="A3" s="89" t="str">
        <f>'7(Conso)'!A3</f>
        <v>สำหรับงวดหกเดือนสิ้นสุดวันที่ 30 มิถุนายน พ.ศ. 2566</v>
      </c>
      <c r="B3" s="89"/>
      <c r="C3" s="89"/>
      <c r="D3" s="89"/>
      <c r="E3" s="90"/>
      <c r="F3" s="180"/>
      <c r="G3" s="90"/>
      <c r="H3" s="91"/>
      <c r="I3" s="180"/>
      <c r="J3" s="91"/>
      <c r="K3" s="90"/>
      <c r="L3" s="91"/>
      <c r="M3" s="92"/>
      <c r="N3" s="91"/>
    </row>
    <row r="4" spans="1:14" s="84" customFormat="1" ht="18.600000000000001" customHeight="1">
      <c r="E4" s="85"/>
      <c r="F4" s="86"/>
      <c r="G4" s="85"/>
      <c r="H4" s="87"/>
      <c r="I4" s="86"/>
      <c r="J4" s="87"/>
      <c r="K4" s="85"/>
      <c r="L4" s="87"/>
      <c r="M4" s="88"/>
      <c r="N4" s="87"/>
    </row>
    <row r="5" spans="1:14" s="84" customFormat="1" ht="18.600000000000001" customHeight="1">
      <c r="E5" s="85"/>
      <c r="F5" s="190" t="s">
        <v>2</v>
      </c>
      <c r="G5" s="190"/>
      <c r="H5" s="190"/>
      <c r="I5" s="190"/>
      <c r="J5" s="190"/>
      <c r="K5" s="190"/>
      <c r="L5" s="190"/>
      <c r="M5" s="190"/>
      <c r="N5" s="190"/>
    </row>
    <row r="6" spans="1:14" ht="18.600000000000001" customHeight="1">
      <c r="E6" s="94"/>
      <c r="F6" s="95"/>
      <c r="G6" s="95"/>
      <c r="I6" s="95"/>
      <c r="J6" s="190" t="s">
        <v>52</v>
      </c>
      <c r="K6" s="190"/>
      <c r="L6" s="190"/>
    </row>
    <row r="7" spans="1:14" s="84" customFormat="1" ht="18.600000000000001" customHeight="1">
      <c r="E7" s="85"/>
      <c r="F7" s="87" t="s">
        <v>97</v>
      </c>
      <c r="G7" s="88"/>
      <c r="H7" s="87" t="s">
        <v>148</v>
      </c>
      <c r="I7" s="87"/>
      <c r="J7" s="87" t="s">
        <v>80</v>
      </c>
      <c r="K7" s="88"/>
      <c r="L7" s="87"/>
      <c r="M7" s="85"/>
      <c r="N7" s="87" t="s">
        <v>85</v>
      </c>
    </row>
    <row r="8" spans="1:14" s="84" customFormat="1" ht="18.600000000000001" customHeight="1">
      <c r="E8" s="88"/>
      <c r="F8" s="87" t="s">
        <v>98</v>
      </c>
      <c r="G8" s="88"/>
      <c r="H8" s="87" t="s">
        <v>149</v>
      </c>
      <c r="I8" s="87"/>
      <c r="J8" s="87" t="s">
        <v>99</v>
      </c>
      <c r="K8" s="88"/>
      <c r="L8" s="87" t="s">
        <v>88</v>
      </c>
      <c r="M8" s="88"/>
      <c r="N8" s="87" t="s">
        <v>48</v>
      </c>
    </row>
    <row r="9" spans="1:14" ht="18.600000000000001" customHeight="1">
      <c r="D9" s="26" t="s">
        <v>8</v>
      </c>
      <c r="E9" s="88"/>
      <c r="F9" s="91" t="s">
        <v>9</v>
      </c>
      <c r="G9" s="88"/>
      <c r="H9" s="91" t="s">
        <v>9</v>
      </c>
      <c r="I9" s="87"/>
      <c r="J9" s="91" t="s">
        <v>9</v>
      </c>
      <c r="K9" s="88"/>
      <c r="L9" s="91" t="s">
        <v>9</v>
      </c>
      <c r="M9" s="88"/>
      <c r="N9" s="91" t="s">
        <v>9</v>
      </c>
    </row>
    <row r="10" spans="1:14" ht="6" customHeight="1">
      <c r="A10" s="84"/>
      <c r="E10" s="94"/>
      <c r="F10" s="98"/>
      <c r="G10" s="94"/>
      <c r="H10" s="98"/>
      <c r="I10" s="95"/>
      <c r="J10" s="98"/>
      <c r="K10" s="94"/>
      <c r="L10" s="98"/>
      <c r="N10" s="98"/>
    </row>
    <row r="11" spans="1:14" ht="18.600000000000001" customHeight="1">
      <c r="A11" s="84" t="s">
        <v>139</v>
      </c>
      <c r="D11" s="179"/>
      <c r="E11" s="94"/>
      <c r="F11" s="104">
        <v>37500000</v>
      </c>
      <c r="H11" s="104">
        <v>0</v>
      </c>
      <c r="I11" s="95"/>
      <c r="J11" s="104">
        <v>5000000</v>
      </c>
      <c r="L11" s="98">
        <v>24289817</v>
      </c>
      <c r="N11" s="120">
        <f>SUM(F11:L11)</f>
        <v>66789817</v>
      </c>
    </row>
    <row r="12" spans="1:14" ht="6" customHeight="1">
      <c r="E12" s="94"/>
      <c r="F12" s="104"/>
      <c r="G12" s="94"/>
      <c r="H12" s="104"/>
      <c r="I12" s="95"/>
      <c r="J12" s="104"/>
      <c r="K12" s="94"/>
      <c r="L12" s="104"/>
      <c r="N12" s="120"/>
    </row>
    <row r="13" spans="1:14" ht="18.600000000000001" customHeight="1">
      <c r="A13" s="121" t="s">
        <v>92</v>
      </c>
      <c r="B13" s="101"/>
      <c r="C13" s="101"/>
      <c r="E13" s="122"/>
      <c r="F13" s="104"/>
      <c r="G13" s="119"/>
      <c r="H13" s="104"/>
      <c r="I13" s="103"/>
      <c r="J13" s="104"/>
      <c r="K13" s="119"/>
      <c r="L13" s="104"/>
      <c r="M13" s="119"/>
      <c r="N13" s="120"/>
    </row>
    <row r="14" spans="1:14" ht="18.600000000000001" customHeight="1">
      <c r="A14" s="101" t="s">
        <v>93</v>
      </c>
      <c r="B14" s="101"/>
      <c r="C14" s="101"/>
      <c r="D14" s="179">
        <v>13</v>
      </c>
      <c r="E14" s="119"/>
      <c r="F14" s="104">
        <v>12500000</v>
      </c>
      <c r="H14" s="104">
        <v>400470087</v>
      </c>
      <c r="I14" s="95"/>
      <c r="J14" s="104">
        <v>0</v>
      </c>
      <c r="L14" s="98">
        <v>0</v>
      </c>
      <c r="N14" s="120">
        <f>SUM(F14:L14)</f>
        <v>412970087</v>
      </c>
    </row>
    <row r="15" spans="1:14" ht="18.600000000000001" customHeight="1">
      <c r="A15" s="101" t="s">
        <v>94</v>
      </c>
      <c r="B15" s="101"/>
      <c r="C15" s="101"/>
      <c r="D15" s="179">
        <v>16</v>
      </c>
      <c r="E15" s="119"/>
      <c r="F15" s="104">
        <v>0</v>
      </c>
      <c r="H15" s="104">
        <v>0</v>
      </c>
      <c r="I15" s="95"/>
      <c r="J15" s="104">
        <v>0</v>
      </c>
      <c r="L15" s="98">
        <v>-56000000</v>
      </c>
      <c r="N15" s="120">
        <f>SUM(F15:L15)</f>
        <v>-56000000</v>
      </c>
    </row>
    <row r="16" spans="1:14" ht="18.600000000000001" customHeight="1">
      <c r="A16" s="110" t="s">
        <v>95</v>
      </c>
      <c r="B16" s="101"/>
      <c r="C16" s="101"/>
      <c r="D16" s="179"/>
      <c r="E16" s="119"/>
      <c r="F16" s="123">
        <v>0</v>
      </c>
      <c r="G16" s="119"/>
      <c r="H16" s="123">
        <v>0</v>
      </c>
      <c r="I16" s="103"/>
      <c r="J16" s="123">
        <v>0</v>
      </c>
      <c r="K16" s="119"/>
      <c r="L16" s="123">
        <v>44523630</v>
      </c>
      <c r="M16" s="119"/>
      <c r="N16" s="123">
        <f>SUM(F16:L16)</f>
        <v>44523630</v>
      </c>
    </row>
    <row r="17" spans="1:14" ht="6" customHeight="1">
      <c r="A17" s="101"/>
      <c r="B17" s="101"/>
      <c r="C17" s="101"/>
      <c r="E17" s="94"/>
      <c r="F17" s="98"/>
      <c r="G17" s="94"/>
      <c r="H17" s="98"/>
      <c r="I17" s="95"/>
      <c r="J17" s="98"/>
      <c r="K17" s="94"/>
      <c r="L17" s="98"/>
      <c r="N17" s="98"/>
    </row>
    <row r="18" spans="1:14" ht="18.600000000000001" customHeight="1" thickBot="1">
      <c r="A18" s="112" t="s">
        <v>140</v>
      </c>
      <c r="B18" s="101"/>
      <c r="C18" s="101"/>
      <c r="E18" s="94"/>
      <c r="F18" s="111">
        <f>SUM(F11:F16)</f>
        <v>50000000</v>
      </c>
      <c r="G18" s="94"/>
      <c r="H18" s="111">
        <f>SUM(H11:H16)</f>
        <v>400470087</v>
      </c>
      <c r="I18" s="95"/>
      <c r="J18" s="111">
        <f>SUM(J11:J16)</f>
        <v>5000000</v>
      </c>
      <c r="K18" s="94"/>
      <c r="L18" s="111">
        <f>SUM(L11:L16)</f>
        <v>12813447</v>
      </c>
      <c r="N18" s="111">
        <f>SUM(N11:N16)</f>
        <v>468283534</v>
      </c>
    </row>
    <row r="19" spans="1:14" ht="15" customHeight="1" thickTop="1">
      <c r="A19" s="121"/>
      <c r="B19" s="101"/>
      <c r="C19" s="101"/>
      <c r="E19" s="94"/>
      <c r="F19" s="95"/>
      <c r="G19" s="94"/>
      <c r="I19" s="95"/>
      <c r="K19" s="94"/>
    </row>
    <row r="20" spans="1:14" ht="18.600000000000001" customHeight="1">
      <c r="A20" s="84" t="s">
        <v>91</v>
      </c>
      <c r="D20" s="179"/>
      <c r="E20" s="176"/>
      <c r="F20" s="103">
        <v>6000000</v>
      </c>
      <c r="G20" s="119"/>
      <c r="H20" s="103">
        <v>0</v>
      </c>
      <c r="I20" s="103"/>
      <c r="J20" s="103">
        <v>600000</v>
      </c>
      <c r="K20" s="119"/>
      <c r="L20" s="103">
        <v>20942301</v>
      </c>
      <c r="M20" s="119"/>
      <c r="N20" s="124">
        <v>27542301</v>
      </c>
    </row>
    <row r="21" spans="1:14" ht="6" customHeight="1">
      <c r="E21" s="94"/>
      <c r="F21" s="103"/>
      <c r="G21" s="94"/>
      <c r="H21" s="103"/>
      <c r="I21" s="95"/>
      <c r="J21" s="103"/>
      <c r="K21" s="94"/>
      <c r="L21" s="103"/>
      <c r="N21" s="124"/>
    </row>
    <row r="22" spans="1:14" ht="18.600000000000001" customHeight="1">
      <c r="A22" s="121" t="s">
        <v>92</v>
      </c>
      <c r="B22" s="101"/>
      <c r="C22" s="101"/>
      <c r="D22" s="179"/>
      <c r="E22" s="122"/>
      <c r="F22" s="103"/>
      <c r="G22" s="119"/>
      <c r="H22" s="103"/>
      <c r="I22" s="103"/>
      <c r="J22" s="103"/>
      <c r="K22" s="119"/>
      <c r="L22" s="103"/>
      <c r="M22" s="119"/>
      <c r="N22" s="124"/>
    </row>
    <row r="23" spans="1:14" ht="18.600000000000001" customHeight="1">
      <c r="A23" s="101" t="s">
        <v>93</v>
      </c>
      <c r="B23" s="101"/>
      <c r="C23" s="101"/>
      <c r="D23" s="179">
        <v>13</v>
      </c>
      <c r="E23" s="176"/>
      <c r="F23" s="103">
        <v>18000000</v>
      </c>
      <c r="G23" s="119"/>
      <c r="H23" s="103">
        <v>0</v>
      </c>
      <c r="I23" s="103"/>
      <c r="J23" s="103">
        <v>0</v>
      </c>
      <c r="K23" s="119"/>
      <c r="L23" s="103">
        <v>0</v>
      </c>
      <c r="M23" s="119"/>
      <c r="N23" s="124">
        <v>18000000</v>
      </c>
    </row>
    <row r="24" spans="1:14" ht="18.600000000000001" customHeight="1">
      <c r="A24" s="101" t="s">
        <v>94</v>
      </c>
      <c r="B24" s="101"/>
      <c r="C24" s="101"/>
      <c r="D24" s="179">
        <v>16</v>
      </c>
      <c r="E24" s="176"/>
      <c r="F24" s="103">
        <v>0</v>
      </c>
      <c r="G24" s="119"/>
      <c r="H24" s="103">
        <v>0</v>
      </c>
      <c r="I24" s="103"/>
      <c r="J24" s="103">
        <v>0</v>
      </c>
      <c r="K24" s="119"/>
      <c r="L24" s="103">
        <v>-20000000</v>
      </c>
      <c r="M24" s="119"/>
      <c r="N24" s="124">
        <v>-20000000</v>
      </c>
    </row>
    <row r="25" spans="1:14" ht="18.600000000000001" customHeight="1">
      <c r="A25" s="110" t="s">
        <v>95</v>
      </c>
      <c r="B25" s="101"/>
      <c r="C25" s="101"/>
      <c r="D25" s="179"/>
      <c r="E25" s="176"/>
      <c r="F25" s="125">
        <v>0</v>
      </c>
      <c r="G25" s="119"/>
      <c r="H25" s="125">
        <v>0</v>
      </c>
      <c r="I25" s="103"/>
      <c r="J25" s="125">
        <v>0</v>
      </c>
      <c r="K25" s="119"/>
      <c r="L25" s="125">
        <v>27744795</v>
      </c>
      <c r="M25" s="119"/>
      <c r="N25" s="126">
        <v>27744795</v>
      </c>
    </row>
    <row r="26" spans="1:14" ht="6" customHeight="1">
      <c r="A26" s="101"/>
      <c r="B26" s="101"/>
      <c r="C26" s="101"/>
      <c r="D26" s="179"/>
      <c r="E26" s="119"/>
      <c r="F26" s="103"/>
      <c r="H26" s="103"/>
      <c r="I26" s="95"/>
      <c r="J26" s="103"/>
      <c r="N26" s="124"/>
    </row>
    <row r="27" spans="1:14" ht="18.600000000000001" customHeight="1" thickBot="1">
      <c r="A27" s="112" t="s">
        <v>96</v>
      </c>
      <c r="B27" s="101"/>
      <c r="C27" s="101"/>
      <c r="D27" s="179"/>
      <c r="E27" s="119"/>
      <c r="F27" s="177">
        <f>SUM(F20:F25)</f>
        <v>24000000</v>
      </c>
      <c r="G27" s="119"/>
      <c r="H27" s="177">
        <f>SUM(H20:H25)</f>
        <v>0</v>
      </c>
      <c r="I27" s="103"/>
      <c r="J27" s="177">
        <f>SUM(J20:J25)</f>
        <v>600000</v>
      </c>
      <c r="K27" s="119"/>
      <c r="L27" s="177">
        <f>SUM(L20:L25)</f>
        <v>28687096</v>
      </c>
      <c r="M27" s="119"/>
      <c r="N27" s="177">
        <f>SUM(N20:N25)</f>
        <v>53287096</v>
      </c>
    </row>
    <row r="28" spans="1:14" ht="18" customHeight="1" thickTop="1">
      <c r="E28" s="94"/>
      <c r="F28" s="95"/>
      <c r="G28" s="94"/>
      <c r="I28" s="95"/>
      <c r="K28" s="94"/>
    </row>
    <row r="29" spans="1:14" ht="9.75" customHeight="1">
      <c r="A29" s="84"/>
      <c r="E29" s="94"/>
      <c r="F29" s="95"/>
      <c r="G29" s="94"/>
      <c r="I29" s="95"/>
      <c r="K29" s="94"/>
    </row>
    <row r="30" spans="1:14" ht="18.600000000000001" customHeight="1">
      <c r="A30" s="193" t="s">
        <v>28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</row>
    <row r="31" spans="1:14" ht="5.25" customHeight="1">
      <c r="A31" s="193"/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</row>
    <row r="32" spans="1:14" ht="22.15" customHeight="1">
      <c r="A32" s="116" t="s">
        <v>29</v>
      </c>
      <c r="B32" s="116"/>
      <c r="C32" s="116"/>
      <c r="D32" s="116"/>
      <c r="E32" s="127"/>
      <c r="F32" s="118"/>
      <c r="G32" s="127"/>
      <c r="H32" s="118"/>
      <c r="I32" s="118"/>
      <c r="J32" s="118"/>
      <c r="K32" s="127"/>
      <c r="L32" s="118"/>
      <c r="M32" s="127"/>
      <c r="N32" s="118"/>
    </row>
  </sheetData>
  <mergeCells count="4">
    <mergeCell ref="F5:N5"/>
    <mergeCell ref="J6:L6"/>
    <mergeCell ref="A30:N30"/>
    <mergeCell ref="A31:N31"/>
  </mergeCells>
  <pageMargins left="0.5" right="0.5" top="0.5" bottom="0.6" header="0.49" footer="0.4"/>
  <pageSetup paperSize="9" firstPageNumber="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8ADDA-3111-4178-BB15-B0DC21478286}">
  <dimension ref="A1:K96"/>
  <sheetViews>
    <sheetView zoomScaleNormal="100" zoomScaleSheetLayoutView="120" workbookViewId="0">
      <selection activeCell="C89" sqref="C89"/>
    </sheetView>
  </sheetViews>
  <sheetFormatPr defaultColWidth="47" defaultRowHeight="21.6" customHeight="1"/>
  <cols>
    <col min="1" max="1" width="1.5703125" style="128" customWidth="1"/>
    <col min="2" max="2" width="43.42578125" style="128" customWidth="1"/>
    <col min="3" max="3" width="7.5703125" style="128" customWidth="1"/>
    <col min="4" max="4" width="0.5703125" style="128" customWidth="1"/>
    <col min="5" max="5" width="11.42578125" style="149" customWidth="1"/>
    <col min="6" max="6" width="0.5703125" style="124" customWidth="1"/>
    <col min="7" max="7" width="11.42578125" style="149" customWidth="1"/>
    <col min="8" max="8" width="0.5703125" style="128" customWidth="1"/>
    <col min="9" max="9" width="11.42578125" style="149" customWidth="1"/>
    <col min="10" max="10" width="0.5703125" style="124" customWidth="1"/>
    <col min="11" max="11" width="11.42578125" style="149" customWidth="1"/>
    <col min="12" max="232" width="8.28515625" style="128" customWidth="1"/>
    <col min="233" max="233" width="1.42578125" style="128" customWidth="1"/>
    <col min="234" max="16384" width="47" style="128"/>
  </cols>
  <sheetData>
    <row r="1" spans="1:11" ht="20.100000000000001" customHeight="1">
      <c r="A1" s="84" t="s">
        <v>162</v>
      </c>
      <c r="E1" s="129"/>
      <c r="G1" s="129"/>
      <c r="I1" s="129"/>
      <c r="K1" s="129"/>
    </row>
    <row r="2" spans="1:11" ht="20.100000000000001" customHeight="1">
      <c r="A2" s="130" t="s">
        <v>100</v>
      </c>
      <c r="B2" s="130"/>
      <c r="C2" s="130"/>
      <c r="E2" s="131"/>
      <c r="G2" s="131"/>
      <c r="I2" s="131"/>
      <c r="K2" s="124"/>
    </row>
    <row r="3" spans="1:11" ht="20.100000000000001" customHeight="1">
      <c r="A3" s="132" t="str">
        <f>'7(Conso)'!A3</f>
        <v>สำหรับงวดหกเดือนสิ้นสุดวันที่ 30 มิถุนายน พ.ศ. 2566</v>
      </c>
      <c r="B3" s="132"/>
      <c r="C3" s="132"/>
      <c r="D3" s="133"/>
      <c r="E3" s="134"/>
      <c r="F3" s="126"/>
      <c r="G3" s="134"/>
      <c r="H3" s="133"/>
      <c r="I3" s="134"/>
      <c r="J3" s="126"/>
      <c r="K3" s="134"/>
    </row>
    <row r="4" spans="1:11" ht="18.75">
      <c r="A4" s="135"/>
      <c r="B4" s="135"/>
      <c r="C4" s="135"/>
      <c r="E4" s="136"/>
      <c r="F4" s="137"/>
      <c r="G4" s="138"/>
      <c r="H4" s="139"/>
      <c r="I4" s="138"/>
      <c r="J4" s="137"/>
      <c r="K4" s="138"/>
    </row>
    <row r="5" spans="1:11" ht="18.600000000000001" customHeight="1">
      <c r="A5" s="140"/>
      <c r="B5" s="140"/>
      <c r="C5" s="140"/>
      <c r="E5" s="194" t="s">
        <v>1</v>
      </c>
      <c r="F5" s="194"/>
      <c r="G5" s="194"/>
      <c r="H5" s="194"/>
      <c r="I5" s="195" t="s">
        <v>2</v>
      </c>
      <c r="J5" s="195"/>
      <c r="K5" s="195"/>
    </row>
    <row r="6" spans="1:11" ht="18.600000000000001" customHeight="1">
      <c r="A6" s="140"/>
      <c r="B6" s="140"/>
      <c r="C6" s="140"/>
      <c r="E6" s="22" t="s">
        <v>5</v>
      </c>
      <c r="F6" s="23"/>
      <c r="G6" s="22" t="s">
        <v>5</v>
      </c>
      <c r="H6" s="23"/>
      <c r="I6" s="22" t="s">
        <v>5</v>
      </c>
      <c r="J6" s="23"/>
      <c r="K6" s="22" t="s">
        <v>5</v>
      </c>
    </row>
    <row r="7" spans="1:11" ht="18.600000000000001" customHeight="1">
      <c r="A7" s="142"/>
      <c r="B7" s="142"/>
      <c r="D7" s="143"/>
      <c r="E7" s="22" t="s">
        <v>135</v>
      </c>
      <c r="F7" s="23"/>
      <c r="G7" s="22" t="s">
        <v>7</v>
      </c>
      <c r="H7" s="23"/>
      <c r="I7" s="22" t="s">
        <v>135</v>
      </c>
      <c r="J7" s="23"/>
      <c r="K7" s="22" t="s">
        <v>7</v>
      </c>
    </row>
    <row r="8" spans="1:11" ht="18.600000000000001" customHeight="1">
      <c r="A8" s="142"/>
      <c r="B8" s="142"/>
      <c r="C8" s="144" t="s">
        <v>8</v>
      </c>
      <c r="D8" s="143"/>
      <c r="E8" s="27" t="s">
        <v>9</v>
      </c>
      <c r="F8" s="21"/>
      <c r="G8" s="27" t="s">
        <v>9</v>
      </c>
      <c r="H8" s="25"/>
      <c r="I8" s="27" t="s">
        <v>9</v>
      </c>
      <c r="J8" s="21"/>
      <c r="K8" s="27" t="s">
        <v>9</v>
      </c>
    </row>
    <row r="9" spans="1:11" ht="18.600000000000001" customHeight="1">
      <c r="A9" s="135" t="s">
        <v>101</v>
      </c>
      <c r="B9" s="140"/>
      <c r="C9" s="140"/>
      <c r="E9" s="145"/>
      <c r="G9" s="146"/>
      <c r="I9" s="145"/>
      <c r="K9" s="146"/>
    </row>
    <row r="10" spans="1:11" ht="18.600000000000001" customHeight="1">
      <c r="A10" s="140" t="s">
        <v>102</v>
      </c>
      <c r="B10" s="140"/>
      <c r="C10" s="140"/>
      <c r="E10" s="148">
        <v>48883327</v>
      </c>
      <c r="F10" s="149"/>
      <c r="G10" s="149">
        <v>24482911</v>
      </c>
      <c r="I10" s="148">
        <v>53492248</v>
      </c>
      <c r="J10" s="149"/>
      <c r="K10" s="149">
        <v>32167923</v>
      </c>
    </row>
    <row r="11" spans="1:11" ht="18.600000000000001" customHeight="1">
      <c r="A11" s="140" t="s">
        <v>103</v>
      </c>
      <c r="B11" s="140"/>
      <c r="C11" s="140"/>
      <c r="E11" s="150"/>
      <c r="F11" s="149"/>
      <c r="G11" s="151"/>
      <c r="I11" s="150"/>
      <c r="J11" s="149"/>
      <c r="K11" s="151"/>
    </row>
    <row r="12" spans="1:11" ht="18.600000000000001" customHeight="1">
      <c r="A12" s="140"/>
      <c r="B12" s="140" t="s">
        <v>104</v>
      </c>
      <c r="C12" s="152" t="s">
        <v>166</v>
      </c>
      <c r="E12" s="148">
        <v>6365543</v>
      </c>
      <c r="F12" s="149"/>
      <c r="G12" s="149">
        <v>3807975</v>
      </c>
      <c r="I12" s="148">
        <v>4605392</v>
      </c>
      <c r="J12" s="149"/>
      <c r="K12" s="149">
        <v>2699623</v>
      </c>
    </row>
    <row r="13" spans="1:11" ht="18.600000000000001" customHeight="1">
      <c r="A13" s="140"/>
      <c r="B13" s="140" t="s">
        <v>105</v>
      </c>
      <c r="C13" s="152">
        <v>7</v>
      </c>
      <c r="E13" s="148">
        <v>168930</v>
      </c>
      <c r="F13" s="149"/>
      <c r="G13" s="149">
        <v>112649</v>
      </c>
      <c r="I13" s="148">
        <v>154055</v>
      </c>
      <c r="J13" s="149"/>
      <c r="K13" s="149">
        <v>106814</v>
      </c>
    </row>
    <row r="14" spans="1:11" ht="18.600000000000001" customHeight="1">
      <c r="A14" s="140"/>
      <c r="B14" s="141" t="s">
        <v>106</v>
      </c>
      <c r="C14" s="152"/>
      <c r="E14" s="148">
        <v>-124323</v>
      </c>
      <c r="F14" s="149"/>
      <c r="G14" s="149">
        <v>-74362</v>
      </c>
      <c r="I14" s="148">
        <v>-121864</v>
      </c>
      <c r="J14" s="149"/>
      <c r="K14" s="149">
        <v>-72543</v>
      </c>
    </row>
    <row r="15" spans="1:11" ht="18.600000000000001" customHeight="1">
      <c r="A15" s="140"/>
      <c r="B15" s="141" t="s">
        <v>107</v>
      </c>
      <c r="C15" s="152">
        <v>16</v>
      </c>
      <c r="E15" s="148">
        <v>0</v>
      </c>
      <c r="F15" s="149"/>
      <c r="G15" s="149">
        <v>0</v>
      </c>
      <c r="I15" s="148">
        <v>-8749876</v>
      </c>
      <c r="J15" s="149"/>
      <c r="K15" s="149">
        <v>-9799861</v>
      </c>
    </row>
    <row r="16" spans="1:11" ht="18.600000000000001" customHeight="1">
      <c r="A16" s="140"/>
      <c r="B16" s="128" t="s">
        <v>108</v>
      </c>
      <c r="C16" s="152"/>
      <c r="E16" s="148">
        <v>721365</v>
      </c>
      <c r="F16" s="149"/>
      <c r="G16" s="149">
        <v>1351175</v>
      </c>
      <c r="I16" s="148">
        <v>721365</v>
      </c>
      <c r="J16" s="149"/>
      <c r="K16" s="149">
        <v>1351175</v>
      </c>
    </row>
    <row r="17" spans="1:11" ht="18.600000000000001" customHeight="1">
      <c r="A17" s="140"/>
      <c r="B17" s="128" t="s">
        <v>150</v>
      </c>
      <c r="C17" s="152">
        <v>7</v>
      </c>
      <c r="E17" s="148">
        <v>467806</v>
      </c>
      <c r="F17" s="149"/>
      <c r="G17" s="149">
        <v>5073</v>
      </c>
      <c r="I17" s="148">
        <v>467806</v>
      </c>
      <c r="J17" s="149"/>
      <c r="K17" s="149">
        <v>5073</v>
      </c>
    </row>
    <row r="18" spans="1:11" ht="18.600000000000001" customHeight="1">
      <c r="A18" s="140"/>
      <c r="B18" s="140" t="s">
        <v>151</v>
      </c>
      <c r="C18" s="152"/>
      <c r="E18" s="148">
        <v>-979595</v>
      </c>
      <c r="F18" s="149"/>
      <c r="G18" s="149">
        <v>134168</v>
      </c>
      <c r="I18" s="148">
        <v>-690706</v>
      </c>
      <c r="J18" s="149"/>
      <c r="K18" s="149">
        <v>134168</v>
      </c>
    </row>
    <row r="19" spans="1:11" ht="18.600000000000001" customHeight="1">
      <c r="A19" s="140"/>
      <c r="B19" s="140" t="s">
        <v>164</v>
      </c>
      <c r="C19" s="152"/>
      <c r="E19" s="148"/>
      <c r="F19" s="149"/>
      <c r="I19" s="148"/>
      <c r="J19" s="149"/>
    </row>
    <row r="20" spans="1:11" ht="18.600000000000001" customHeight="1">
      <c r="A20" s="140"/>
      <c r="B20" s="140" t="s">
        <v>152</v>
      </c>
      <c r="C20" s="152"/>
      <c r="E20" s="148">
        <v>-467952</v>
      </c>
      <c r="F20" s="149"/>
      <c r="G20" s="149">
        <v>0</v>
      </c>
      <c r="I20" s="148">
        <v>0</v>
      </c>
      <c r="J20" s="149"/>
      <c r="K20" s="149">
        <v>0</v>
      </c>
    </row>
    <row r="21" spans="1:11" ht="18.600000000000001" customHeight="1">
      <c r="B21" s="128" t="s">
        <v>66</v>
      </c>
      <c r="C21" s="152"/>
      <c r="E21" s="148">
        <v>2133352</v>
      </c>
      <c r="F21" s="149"/>
      <c r="G21" s="149">
        <v>585018</v>
      </c>
      <c r="I21" s="148">
        <v>1719474</v>
      </c>
      <c r="J21" s="149"/>
      <c r="K21" s="149">
        <v>539707</v>
      </c>
    </row>
    <row r="22" spans="1:11" ht="18.600000000000001" customHeight="1">
      <c r="B22" s="128" t="s">
        <v>109</v>
      </c>
      <c r="C22" s="152"/>
      <c r="E22" s="148">
        <v>1188508</v>
      </c>
      <c r="F22" s="149"/>
      <c r="G22" s="149">
        <v>1209522</v>
      </c>
      <c r="I22" s="148">
        <v>1017377</v>
      </c>
      <c r="J22" s="149"/>
      <c r="K22" s="149">
        <v>1092806</v>
      </c>
    </row>
    <row r="23" spans="1:11" ht="18.600000000000001" customHeight="1">
      <c r="B23" s="128" t="s">
        <v>153</v>
      </c>
      <c r="C23" s="152"/>
      <c r="E23" s="153">
        <v>43936</v>
      </c>
      <c r="F23" s="154"/>
      <c r="G23" s="155">
        <v>0</v>
      </c>
      <c r="I23" s="153">
        <v>43936</v>
      </c>
      <c r="J23" s="154"/>
      <c r="K23" s="155">
        <v>0</v>
      </c>
    </row>
    <row r="24" spans="1:11" ht="6" customHeight="1">
      <c r="A24" s="140"/>
      <c r="B24" s="140"/>
      <c r="C24" s="156"/>
      <c r="D24" s="143"/>
      <c r="E24" s="157"/>
      <c r="F24" s="129"/>
      <c r="G24" s="158"/>
      <c r="H24" s="143"/>
      <c r="I24" s="157"/>
      <c r="J24" s="129"/>
      <c r="K24" s="158"/>
    </row>
    <row r="25" spans="1:11" ht="18.600000000000001" customHeight="1">
      <c r="B25" s="141"/>
      <c r="C25" s="140"/>
      <c r="E25" s="159">
        <f>SUM(E10:E23)</f>
        <v>58400897</v>
      </c>
      <c r="F25" s="149"/>
      <c r="G25" s="154">
        <f>SUM(G10:G23)</f>
        <v>31614129</v>
      </c>
      <c r="I25" s="159">
        <f>SUM(I10:I23)</f>
        <v>52659207</v>
      </c>
      <c r="J25" s="149"/>
      <c r="K25" s="154">
        <f>SUM(K10:K23)</f>
        <v>28224885</v>
      </c>
    </row>
    <row r="26" spans="1:11" ht="18.600000000000001" customHeight="1">
      <c r="A26" s="128" t="s">
        <v>110</v>
      </c>
      <c r="B26" s="140"/>
      <c r="C26" s="152"/>
      <c r="E26" s="159"/>
      <c r="F26" s="149"/>
      <c r="G26" s="154"/>
      <c r="I26" s="159"/>
      <c r="J26" s="149"/>
      <c r="K26" s="154"/>
    </row>
    <row r="27" spans="1:11" ht="18.600000000000001" customHeight="1">
      <c r="B27" s="160" t="s">
        <v>13</v>
      </c>
      <c r="C27" s="152"/>
      <c r="E27" s="159">
        <v>-35635333</v>
      </c>
      <c r="F27" s="149"/>
      <c r="G27" s="154">
        <v>-14070357</v>
      </c>
      <c r="I27" s="148">
        <v>-39742600</v>
      </c>
      <c r="J27" s="149"/>
      <c r="K27" s="149">
        <v>-13913632</v>
      </c>
    </row>
    <row r="28" spans="1:11" ht="18.600000000000001" customHeight="1">
      <c r="B28" s="39" t="s">
        <v>111</v>
      </c>
      <c r="C28" s="152"/>
      <c r="E28" s="159">
        <v>-37169767</v>
      </c>
      <c r="F28" s="149"/>
      <c r="G28" s="154">
        <v>-22794817</v>
      </c>
      <c r="I28" s="148">
        <v>-36775641</v>
      </c>
      <c r="J28" s="149"/>
      <c r="K28" s="149">
        <v>-24373561</v>
      </c>
    </row>
    <row r="29" spans="1:11" ht="18.600000000000001" customHeight="1">
      <c r="B29" s="39" t="s">
        <v>15</v>
      </c>
      <c r="C29" s="152"/>
      <c r="E29" s="159">
        <v>-12664</v>
      </c>
      <c r="F29" s="149"/>
      <c r="G29" s="154">
        <v>4418594</v>
      </c>
      <c r="I29" s="148">
        <v>-12664</v>
      </c>
      <c r="J29" s="149"/>
      <c r="K29" s="149">
        <v>4418594</v>
      </c>
    </row>
    <row r="30" spans="1:11" ht="18.600000000000001" customHeight="1">
      <c r="B30" s="160" t="s">
        <v>16</v>
      </c>
      <c r="C30" s="152"/>
      <c r="E30" s="159">
        <v>-1733505</v>
      </c>
      <c r="F30" s="149"/>
      <c r="G30" s="154">
        <v>-931288</v>
      </c>
      <c r="I30" s="148">
        <v>-1730364</v>
      </c>
      <c r="J30" s="149"/>
      <c r="K30" s="149">
        <v>-716195</v>
      </c>
    </row>
    <row r="31" spans="1:11" ht="18.600000000000001" customHeight="1">
      <c r="B31" s="160" t="s">
        <v>25</v>
      </c>
      <c r="C31" s="140"/>
      <c r="E31" s="159">
        <v>-34560</v>
      </c>
      <c r="F31" s="149"/>
      <c r="G31" s="154">
        <v>-1462358</v>
      </c>
      <c r="I31" s="148">
        <v>0</v>
      </c>
      <c r="J31" s="149"/>
      <c r="K31" s="149">
        <v>-1462361</v>
      </c>
    </row>
    <row r="32" spans="1:11" ht="18.600000000000001" customHeight="1">
      <c r="B32" s="160" t="s">
        <v>34</v>
      </c>
      <c r="C32" s="152"/>
      <c r="E32" s="150">
        <v>16118763</v>
      </c>
      <c r="F32" s="149"/>
      <c r="G32" s="151">
        <v>18134149</v>
      </c>
      <c r="I32" s="148">
        <v>4054934</v>
      </c>
      <c r="J32" s="149"/>
      <c r="K32" s="149">
        <v>6093259</v>
      </c>
    </row>
    <row r="33" spans="1:11" ht="18.600000000000001" customHeight="1">
      <c r="B33" s="39" t="s">
        <v>112</v>
      </c>
      <c r="C33" s="152"/>
      <c r="E33" s="150">
        <v>-7606953</v>
      </c>
      <c r="F33" s="149"/>
      <c r="G33" s="151">
        <v>-4300100</v>
      </c>
      <c r="I33" s="148">
        <v>-7460976</v>
      </c>
      <c r="J33" s="149"/>
      <c r="K33" s="149">
        <v>-4554246</v>
      </c>
    </row>
    <row r="34" spans="1:11" ht="18.600000000000001" customHeight="1">
      <c r="B34" s="39" t="s">
        <v>39</v>
      </c>
      <c r="C34" s="152"/>
      <c r="E34" s="150">
        <v>-361796</v>
      </c>
      <c r="F34" s="149"/>
      <c r="G34" s="151">
        <v>2215054</v>
      </c>
      <c r="I34" s="148">
        <v>-157102</v>
      </c>
      <c r="J34" s="149"/>
      <c r="K34" s="149">
        <v>1068392</v>
      </c>
    </row>
    <row r="35" spans="1:11" ht="18.600000000000001" customHeight="1">
      <c r="B35" s="39" t="s">
        <v>168</v>
      </c>
      <c r="C35" s="152"/>
      <c r="E35" s="161">
        <v>-6948632</v>
      </c>
      <c r="F35" s="149"/>
      <c r="G35" s="162">
        <v>0</v>
      </c>
      <c r="I35" s="153">
        <v>0</v>
      </c>
      <c r="J35" s="149"/>
      <c r="K35" s="155">
        <v>0</v>
      </c>
    </row>
    <row r="36" spans="1:11" ht="6" customHeight="1">
      <c r="A36" s="140"/>
      <c r="B36" s="140"/>
      <c r="C36" s="156"/>
      <c r="D36" s="143"/>
      <c r="E36" s="157"/>
      <c r="F36" s="129"/>
      <c r="G36" s="158"/>
      <c r="H36" s="143"/>
      <c r="I36" s="157"/>
      <c r="J36" s="129"/>
      <c r="K36" s="158"/>
    </row>
    <row r="37" spans="1:11" ht="18.600000000000001" customHeight="1">
      <c r="A37" s="140" t="s">
        <v>155</v>
      </c>
      <c r="B37" s="140"/>
      <c r="C37" s="156"/>
      <c r="D37" s="143"/>
      <c r="E37" s="150">
        <f>SUM(E25:E35)</f>
        <v>-14983550</v>
      </c>
      <c r="F37" s="163"/>
      <c r="G37" s="151">
        <f>SUM(G25:G35)</f>
        <v>12823006</v>
      </c>
      <c r="H37" s="143"/>
      <c r="I37" s="150">
        <f>SUM(I25:I35)</f>
        <v>-29165206</v>
      </c>
      <c r="J37" s="163"/>
      <c r="K37" s="151">
        <f>SUM(K25:K35)</f>
        <v>-5214865</v>
      </c>
    </row>
    <row r="38" spans="1:11" ht="18.600000000000001" customHeight="1">
      <c r="A38" s="140"/>
      <c r="B38" s="140" t="s">
        <v>113</v>
      </c>
      <c r="C38" s="164"/>
      <c r="D38" s="143"/>
      <c r="E38" s="150">
        <v>-1961770</v>
      </c>
      <c r="F38" s="163"/>
      <c r="G38" s="151">
        <v>-483519</v>
      </c>
      <c r="H38" s="143"/>
      <c r="I38" s="150">
        <v>-1561084</v>
      </c>
      <c r="J38" s="163"/>
      <c r="K38" s="151">
        <v>-442336</v>
      </c>
    </row>
    <row r="39" spans="1:11" ht="18.600000000000001" customHeight="1">
      <c r="A39" s="140"/>
      <c r="B39" s="140" t="s">
        <v>114</v>
      </c>
      <c r="C39" s="156"/>
      <c r="D39" s="143"/>
      <c r="E39" s="161">
        <v>-6015662</v>
      </c>
      <c r="F39" s="151"/>
      <c r="G39" s="162">
        <v>-8951856</v>
      </c>
      <c r="H39" s="143"/>
      <c r="I39" s="153">
        <v>-5091888</v>
      </c>
      <c r="J39" s="151"/>
      <c r="K39" s="155">
        <v>-6468411</v>
      </c>
    </row>
    <row r="40" spans="1:11" ht="6" customHeight="1">
      <c r="A40" s="140"/>
      <c r="B40" s="140"/>
      <c r="C40" s="156"/>
      <c r="D40" s="143"/>
      <c r="E40" s="157"/>
      <c r="F40" s="129"/>
      <c r="G40" s="158"/>
      <c r="H40" s="143"/>
      <c r="I40" s="157"/>
      <c r="J40" s="129"/>
      <c r="K40" s="158"/>
    </row>
    <row r="41" spans="1:11" ht="18.600000000000001" customHeight="1">
      <c r="A41" s="140" t="s">
        <v>156</v>
      </c>
      <c r="B41" s="140"/>
      <c r="C41" s="156"/>
      <c r="D41" s="143"/>
      <c r="E41" s="161">
        <f>SUM(E37:E39)</f>
        <v>-22960982</v>
      </c>
      <c r="F41" s="163"/>
      <c r="G41" s="162">
        <f>SUM(G37:G39)</f>
        <v>3387631</v>
      </c>
      <c r="H41" s="143"/>
      <c r="I41" s="161">
        <f>SUM(I37:I39)</f>
        <v>-35818178</v>
      </c>
      <c r="J41" s="163"/>
      <c r="K41" s="162">
        <f>SUM(K37:K39)</f>
        <v>-12125612</v>
      </c>
    </row>
    <row r="42" spans="1:11" ht="18.600000000000001" customHeight="1"/>
    <row r="43" spans="1:11" ht="18.600000000000001" customHeight="1"/>
    <row r="44" spans="1:11" ht="21.75" customHeight="1"/>
    <row r="45" spans="1:11" ht="18.600000000000001" customHeight="1">
      <c r="A45" s="188" t="s">
        <v>28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</row>
    <row r="46" spans="1:11" s="39" customFormat="1" ht="18.75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1" ht="22.15" customHeight="1">
      <c r="A47" s="116" t="s">
        <v>29</v>
      </c>
      <c r="B47" s="166"/>
      <c r="C47" s="166"/>
      <c r="D47" s="133"/>
      <c r="E47" s="162"/>
      <c r="F47" s="155"/>
      <c r="G47" s="162"/>
      <c r="H47" s="133"/>
      <c r="I47" s="162"/>
      <c r="J47" s="155"/>
      <c r="K47" s="162"/>
    </row>
    <row r="48" spans="1:11" ht="20.65" customHeight="1">
      <c r="A48" s="84" t="str">
        <f>A1</f>
        <v>บริษัท ทีบีเอ็น คอร์ปอเรชั่น จำกัด (มหาชน)</v>
      </c>
      <c r="B48" s="140"/>
      <c r="C48" s="140"/>
      <c r="E48" s="151"/>
      <c r="F48" s="167"/>
      <c r="G48" s="151"/>
      <c r="I48" s="151"/>
      <c r="J48" s="167"/>
      <c r="K48" s="151"/>
    </row>
    <row r="49" spans="1:11" ht="20.65" customHeight="1">
      <c r="A49" s="130" t="s">
        <v>115</v>
      </c>
      <c r="B49" s="140"/>
      <c r="C49" s="140"/>
      <c r="E49" s="151"/>
      <c r="F49" s="167"/>
      <c r="G49" s="151"/>
      <c r="I49" s="151"/>
      <c r="J49" s="167"/>
      <c r="K49" s="151"/>
    </row>
    <row r="50" spans="1:11" ht="20.65" customHeight="1">
      <c r="A50" s="132" t="str">
        <f>3:3</f>
        <v>สำหรับงวดหกเดือนสิ้นสุดวันที่ 30 มิถุนายน พ.ศ. 2566</v>
      </c>
      <c r="B50" s="166"/>
      <c r="C50" s="166"/>
      <c r="D50" s="133"/>
      <c r="E50" s="162"/>
      <c r="F50" s="155"/>
      <c r="G50" s="162"/>
      <c r="H50" s="133"/>
      <c r="I50" s="162"/>
      <c r="J50" s="155"/>
      <c r="K50" s="162"/>
    </row>
    <row r="51" spans="1:11" ht="20.100000000000001" customHeight="1">
      <c r="A51" s="140"/>
      <c r="B51" s="140"/>
      <c r="C51" s="140"/>
      <c r="E51" s="151"/>
      <c r="F51" s="167"/>
      <c r="G51" s="151"/>
      <c r="I51" s="151"/>
      <c r="J51" s="167"/>
      <c r="K51" s="151"/>
    </row>
    <row r="52" spans="1:11" ht="19.149999999999999" customHeight="1">
      <c r="A52" s="140"/>
      <c r="B52" s="140"/>
      <c r="C52" s="140"/>
      <c r="E52" s="194" t="s">
        <v>1</v>
      </c>
      <c r="F52" s="194"/>
      <c r="G52" s="194"/>
      <c r="H52" s="194"/>
      <c r="I52" s="195" t="s">
        <v>2</v>
      </c>
      <c r="J52" s="195"/>
      <c r="K52" s="195"/>
    </row>
    <row r="53" spans="1:11" ht="19.149999999999999" customHeight="1">
      <c r="A53" s="140"/>
      <c r="B53" s="140"/>
      <c r="C53" s="140"/>
      <c r="E53" s="22" t="s">
        <v>5</v>
      </c>
      <c r="F53" s="23"/>
      <c r="G53" s="22" t="s">
        <v>5</v>
      </c>
      <c r="H53" s="23"/>
      <c r="I53" s="22" t="s">
        <v>5</v>
      </c>
      <c r="J53" s="23"/>
      <c r="K53" s="22" t="s">
        <v>5</v>
      </c>
    </row>
    <row r="54" spans="1:11" ht="19.149999999999999" customHeight="1">
      <c r="A54" s="140"/>
      <c r="B54" s="140"/>
      <c r="D54" s="143"/>
      <c r="E54" s="22" t="s">
        <v>135</v>
      </c>
      <c r="F54" s="23"/>
      <c r="G54" s="22" t="s">
        <v>7</v>
      </c>
      <c r="H54" s="23"/>
      <c r="I54" s="22" t="s">
        <v>135</v>
      </c>
      <c r="J54" s="23"/>
      <c r="K54" s="22" t="s">
        <v>7</v>
      </c>
    </row>
    <row r="55" spans="1:11" ht="19.149999999999999" customHeight="1">
      <c r="A55" s="140"/>
      <c r="B55" s="140"/>
      <c r="C55" s="144" t="s">
        <v>8</v>
      </c>
      <c r="D55" s="143"/>
      <c r="E55" s="27" t="s">
        <v>9</v>
      </c>
      <c r="F55" s="21"/>
      <c r="G55" s="27" t="s">
        <v>9</v>
      </c>
      <c r="H55" s="25"/>
      <c r="I55" s="27" t="s">
        <v>9</v>
      </c>
      <c r="J55" s="21"/>
      <c r="K55" s="27" t="s">
        <v>9</v>
      </c>
    </row>
    <row r="56" spans="1:11" ht="19.149999999999999" customHeight="1">
      <c r="A56" s="135" t="s">
        <v>116</v>
      </c>
      <c r="B56" s="140"/>
      <c r="C56" s="164"/>
      <c r="D56" s="143"/>
      <c r="E56" s="157"/>
      <c r="F56" s="129"/>
      <c r="G56" s="158"/>
      <c r="H56" s="143"/>
      <c r="I56" s="157"/>
      <c r="J56" s="129"/>
      <c r="K56" s="158"/>
    </row>
    <row r="57" spans="1:11" ht="19.149999999999999" customHeight="1">
      <c r="A57" s="140" t="s">
        <v>106</v>
      </c>
      <c r="B57" s="140"/>
      <c r="C57" s="164"/>
      <c r="D57" s="143"/>
      <c r="E57" s="150">
        <v>124323</v>
      </c>
      <c r="F57" s="163"/>
      <c r="G57" s="151">
        <v>74362</v>
      </c>
      <c r="H57" s="143"/>
      <c r="I57" s="150">
        <v>121864</v>
      </c>
      <c r="J57" s="163"/>
      <c r="K57" s="151">
        <v>72543</v>
      </c>
    </row>
    <row r="58" spans="1:11" ht="19.149999999999999" customHeight="1">
      <c r="A58" s="140" t="s">
        <v>117</v>
      </c>
      <c r="B58" s="140"/>
      <c r="C58" s="164"/>
      <c r="D58" s="143"/>
      <c r="E58" s="150">
        <v>0</v>
      </c>
      <c r="F58" s="163"/>
      <c r="G58" s="151">
        <v>-399</v>
      </c>
      <c r="H58" s="143"/>
      <c r="I58" s="150">
        <v>0</v>
      </c>
      <c r="J58" s="163"/>
      <c r="K58" s="151">
        <v>-399</v>
      </c>
    </row>
    <row r="59" spans="1:11" ht="19.149999999999999" customHeight="1">
      <c r="A59" s="140" t="s">
        <v>118</v>
      </c>
      <c r="B59" s="140"/>
      <c r="C59" s="164"/>
      <c r="D59" s="143"/>
      <c r="E59" s="150">
        <v>0</v>
      </c>
      <c r="F59" s="163"/>
      <c r="G59" s="151">
        <v>0</v>
      </c>
      <c r="H59" s="143"/>
      <c r="I59" s="150">
        <v>0</v>
      </c>
      <c r="J59" s="163"/>
      <c r="K59" s="151">
        <v>-7000</v>
      </c>
    </row>
    <row r="60" spans="1:11" ht="19.149999999999999" customHeight="1">
      <c r="A60" s="140" t="s">
        <v>107</v>
      </c>
      <c r="B60" s="140"/>
      <c r="C60" s="164">
        <v>16</v>
      </c>
      <c r="D60" s="143"/>
      <c r="E60" s="150">
        <v>0</v>
      </c>
      <c r="F60" s="163"/>
      <c r="G60" s="151">
        <v>0</v>
      </c>
      <c r="H60" s="143"/>
      <c r="I60" s="150">
        <v>8749876</v>
      </c>
      <c r="J60" s="163"/>
      <c r="K60" s="151">
        <v>9799861</v>
      </c>
    </row>
    <row r="61" spans="1:11" ht="19.149999999999999" customHeight="1">
      <c r="A61" s="140" t="s">
        <v>119</v>
      </c>
      <c r="B61" s="140"/>
      <c r="C61" s="164"/>
      <c r="D61" s="143"/>
      <c r="E61" s="150">
        <v>-674223</v>
      </c>
      <c r="F61" s="163"/>
      <c r="G61" s="151">
        <v>-3068116</v>
      </c>
      <c r="H61" s="143"/>
      <c r="I61" s="150">
        <v>-534096</v>
      </c>
      <c r="J61" s="163"/>
      <c r="K61" s="151">
        <v>-2626890</v>
      </c>
    </row>
    <row r="62" spans="1:11" ht="19.149999999999999" customHeight="1">
      <c r="A62" s="140" t="s">
        <v>120</v>
      </c>
      <c r="B62" s="140"/>
      <c r="C62" s="164">
        <v>7</v>
      </c>
      <c r="D62" s="143"/>
      <c r="E62" s="161">
        <v>-1513414</v>
      </c>
      <c r="F62" s="163"/>
      <c r="G62" s="162">
        <v>-1251441</v>
      </c>
      <c r="H62" s="143"/>
      <c r="I62" s="161">
        <v>-1513414</v>
      </c>
      <c r="J62" s="163"/>
      <c r="K62" s="162">
        <v>-1161441</v>
      </c>
    </row>
    <row r="63" spans="1:11" ht="6" customHeight="1">
      <c r="A63" s="140"/>
      <c r="B63" s="140"/>
      <c r="C63" s="164"/>
      <c r="D63" s="143"/>
      <c r="E63" s="157"/>
      <c r="F63" s="129"/>
      <c r="G63" s="158"/>
      <c r="H63" s="143"/>
      <c r="I63" s="157"/>
      <c r="J63" s="129"/>
      <c r="K63" s="158"/>
    </row>
    <row r="64" spans="1:11" ht="19.149999999999999" customHeight="1">
      <c r="A64" s="140" t="s">
        <v>121</v>
      </c>
      <c r="B64" s="140"/>
      <c r="C64" s="164"/>
      <c r="D64" s="143"/>
      <c r="E64" s="161">
        <f>SUM(E57:E62)</f>
        <v>-2063314</v>
      </c>
      <c r="F64" s="163"/>
      <c r="G64" s="162">
        <f>SUM(G57:G63)</f>
        <v>-4245594</v>
      </c>
      <c r="H64" s="143"/>
      <c r="I64" s="161">
        <f>SUM(I57:I62)</f>
        <v>6824230</v>
      </c>
      <c r="J64" s="163"/>
      <c r="K64" s="162">
        <f>SUM(K57:K63)</f>
        <v>6076674</v>
      </c>
    </row>
    <row r="65" spans="1:11" ht="10.15" customHeight="1">
      <c r="A65" s="140"/>
      <c r="B65" s="140"/>
      <c r="C65" s="164"/>
      <c r="D65" s="143"/>
      <c r="E65" s="157"/>
      <c r="F65" s="129"/>
      <c r="G65" s="158"/>
      <c r="H65" s="143"/>
      <c r="I65" s="157"/>
      <c r="J65" s="129"/>
      <c r="K65" s="158"/>
    </row>
    <row r="66" spans="1:11" ht="19.149999999999999" customHeight="1">
      <c r="A66" s="147" t="s">
        <v>122</v>
      </c>
      <c r="B66" s="140"/>
      <c r="C66" s="164"/>
      <c r="D66" s="143"/>
      <c r="E66" s="150"/>
      <c r="F66" s="163"/>
      <c r="G66" s="151"/>
      <c r="H66" s="143"/>
      <c r="I66" s="150"/>
      <c r="J66" s="163"/>
      <c r="K66" s="151"/>
    </row>
    <row r="67" spans="1:11" ht="19.149999999999999" customHeight="1">
      <c r="A67" s="168" t="s">
        <v>123</v>
      </c>
      <c r="B67" s="140"/>
      <c r="C67" s="164">
        <v>9</v>
      </c>
      <c r="D67" s="143"/>
      <c r="E67" s="150">
        <v>21884000</v>
      </c>
      <c r="F67" s="163"/>
      <c r="G67" s="151">
        <v>6366000</v>
      </c>
      <c r="H67" s="143"/>
      <c r="I67" s="150">
        <v>21884000</v>
      </c>
      <c r="J67" s="163"/>
      <c r="K67" s="151">
        <v>6366000</v>
      </c>
    </row>
    <row r="68" spans="1:11" ht="19.149999999999999" customHeight="1">
      <c r="A68" s="168" t="s">
        <v>154</v>
      </c>
      <c r="B68" s="140"/>
      <c r="C68" s="164">
        <v>9</v>
      </c>
      <c r="D68" s="143"/>
      <c r="E68" s="150">
        <v>-38250000</v>
      </c>
      <c r="F68" s="163"/>
      <c r="G68" s="151">
        <v>0</v>
      </c>
      <c r="H68" s="143"/>
      <c r="I68" s="150">
        <v>-38250000</v>
      </c>
      <c r="J68" s="163"/>
      <c r="K68" s="151">
        <v>0</v>
      </c>
    </row>
    <row r="69" spans="1:11" ht="19.149999999999999" customHeight="1">
      <c r="A69" s="141" t="s">
        <v>167</v>
      </c>
      <c r="B69" s="140"/>
      <c r="C69" s="164"/>
      <c r="D69" s="143"/>
      <c r="E69" s="150">
        <v>410817609</v>
      </c>
      <c r="F69" s="163"/>
      <c r="G69" s="151">
        <v>18000000</v>
      </c>
      <c r="H69" s="143"/>
      <c r="I69" s="150">
        <v>410817609</v>
      </c>
      <c r="J69" s="163"/>
      <c r="K69" s="151">
        <v>18000000</v>
      </c>
    </row>
    <row r="70" spans="1:11" ht="19.149999999999999" customHeight="1">
      <c r="A70" s="141" t="s">
        <v>124</v>
      </c>
      <c r="B70" s="140"/>
      <c r="C70" s="164"/>
      <c r="D70" s="143"/>
      <c r="E70" s="150">
        <v>0</v>
      </c>
      <c r="F70" s="163"/>
      <c r="G70" s="151">
        <v>3000</v>
      </c>
      <c r="H70" s="143"/>
      <c r="I70" s="150" t="s">
        <v>141</v>
      </c>
      <c r="J70" s="163"/>
      <c r="K70" s="151">
        <v>0</v>
      </c>
    </row>
    <row r="71" spans="1:11" ht="19.149999999999999" customHeight="1">
      <c r="A71" s="141" t="s">
        <v>125</v>
      </c>
      <c r="B71" s="140"/>
      <c r="C71" s="164">
        <v>10</v>
      </c>
      <c r="D71" s="143"/>
      <c r="E71" s="150">
        <v>-3109766</v>
      </c>
      <c r="F71" s="163"/>
      <c r="G71" s="151">
        <v>-2201412</v>
      </c>
      <c r="H71" s="143"/>
      <c r="I71" s="150">
        <v>-2143413</v>
      </c>
      <c r="J71" s="163"/>
      <c r="K71" s="151">
        <v>-1562916</v>
      </c>
    </row>
    <row r="72" spans="1:11" ht="19.149999999999999" customHeight="1">
      <c r="A72" s="141" t="s">
        <v>94</v>
      </c>
      <c r="B72" s="140"/>
      <c r="C72" s="164">
        <v>16</v>
      </c>
      <c r="D72" s="143"/>
      <c r="E72" s="150">
        <v>-56000000</v>
      </c>
      <c r="F72" s="163"/>
      <c r="G72" s="151">
        <v>-20000000</v>
      </c>
      <c r="H72" s="143"/>
      <c r="I72" s="150">
        <v>-56000000</v>
      </c>
      <c r="J72" s="163"/>
      <c r="K72" s="151">
        <v>-20000000</v>
      </c>
    </row>
    <row r="73" spans="1:11" ht="19.149999999999999" customHeight="1">
      <c r="A73" s="141" t="s">
        <v>126</v>
      </c>
      <c r="B73" s="140"/>
      <c r="C73" s="164">
        <v>16</v>
      </c>
      <c r="D73" s="143"/>
      <c r="E73" s="161">
        <v>-3750124</v>
      </c>
      <c r="F73" s="163"/>
      <c r="G73" s="162">
        <v>-4200140</v>
      </c>
      <c r="H73" s="143"/>
      <c r="I73" s="161" t="s">
        <v>141</v>
      </c>
      <c r="J73" s="163"/>
      <c r="K73" s="162">
        <v>0</v>
      </c>
    </row>
    <row r="74" spans="1:11" ht="6" customHeight="1">
      <c r="A74" s="141"/>
      <c r="E74" s="120"/>
      <c r="F74" s="169"/>
      <c r="G74" s="184"/>
      <c r="I74" s="120"/>
      <c r="J74" s="169"/>
      <c r="K74" s="184"/>
    </row>
    <row r="75" spans="1:11" ht="19.149999999999999" customHeight="1">
      <c r="A75" s="141" t="s">
        <v>157</v>
      </c>
      <c r="E75" s="170">
        <f>SUM(E67:E73)</f>
        <v>331591719</v>
      </c>
      <c r="F75" s="169"/>
      <c r="G75" s="185">
        <f>SUM(G67:G73)</f>
        <v>-2032552</v>
      </c>
      <c r="I75" s="170">
        <f>SUM(I67:I73)</f>
        <v>336308196</v>
      </c>
      <c r="J75" s="169"/>
      <c r="K75" s="185">
        <f>SUM(K67:K73)</f>
        <v>2803084</v>
      </c>
    </row>
    <row r="76" spans="1:11" ht="10.15" customHeight="1">
      <c r="A76" s="141"/>
      <c r="E76" s="120"/>
      <c r="F76" s="169"/>
      <c r="G76" s="184"/>
      <c r="I76" s="120"/>
      <c r="J76" s="169"/>
      <c r="K76" s="184"/>
    </row>
    <row r="77" spans="1:11" ht="19.149999999999999" customHeight="1">
      <c r="A77" s="147" t="s">
        <v>165</v>
      </c>
      <c r="E77" s="120">
        <f>SUM(E75,E64,E41)</f>
        <v>306567423</v>
      </c>
      <c r="F77" s="171"/>
      <c r="G77" s="184">
        <v>-2890515</v>
      </c>
      <c r="I77" s="120">
        <f>SUM(I75,I64,I41)</f>
        <v>307314248</v>
      </c>
      <c r="J77" s="171"/>
      <c r="K77" s="184">
        <v>-3245854</v>
      </c>
    </row>
    <row r="78" spans="1:11" ht="19.149999999999999" customHeight="1">
      <c r="A78" s="141" t="s">
        <v>127</v>
      </c>
      <c r="E78" s="170">
        <v>30812704</v>
      </c>
      <c r="F78" s="171"/>
      <c r="G78" s="185">
        <v>47300728</v>
      </c>
      <c r="I78" s="170">
        <v>29172914</v>
      </c>
      <c r="J78" s="171"/>
      <c r="K78" s="185">
        <v>43941908</v>
      </c>
    </row>
    <row r="79" spans="1:11" ht="6" customHeight="1">
      <c r="A79" s="147"/>
      <c r="E79" s="120"/>
      <c r="F79" s="169"/>
      <c r="G79" s="124"/>
      <c r="I79" s="120"/>
      <c r="J79" s="169"/>
      <c r="K79" s="184"/>
    </row>
    <row r="80" spans="1:11" ht="19.149999999999999" customHeight="1" thickBot="1">
      <c r="A80" s="147" t="s">
        <v>128</v>
      </c>
      <c r="E80" s="172">
        <f>+E77+E78</f>
        <v>337380127</v>
      </c>
      <c r="F80" s="169"/>
      <c r="G80" s="183">
        <f>+G77+G78</f>
        <v>44410213</v>
      </c>
      <c r="I80" s="172">
        <f>+I77+I78</f>
        <v>336487162</v>
      </c>
      <c r="J80" s="169"/>
      <c r="K80" s="183">
        <f>+K77+K78</f>
        <v>40696054</v>
      </c>
    </row>
    <row r="81" spans="1:11" ht="10.15" customHeight="1" thickTop="1">
      <c r="A81" s="147"/>
      <c r="B81" s="140"/>
      <c r="C81" s="156"/>
      <c r="D81" s="143"/>
      <c r="E81" s="157"/>
      <c r="F81" s="158"/>
      <c r="G81" s="158"/>
      <c r="H81" s="158"/>
      <c r="I81" s="157"/>
      <c r="J81" s="158"/>
      <c r="K81" s="158"/>
    </row>
    <row r="82" spans="1:11" ht="19.149999999999999" customHeight="1">
      <c r="A82" s="173" t="s">
        <v>129</v>
      </c>
      <c r="B82" s="140"/>
      <c r="C82" s="156"/>
      <c r="D82" s="143"/>
      <c r="E82" s="150"/>
      <c r="F82" s="129"/>
      <c r="G82" s="151"/>
      <c r="H82" s="143"/>
      <c r="I82" s="150"/>
      <c r="J82" s="129"/>
      <c r="K82" s="151"/>
    </row>
    <row r="83" spans="1:11" ht="6" customHeight="1">
      <c r="B83" s="140"/>
      <c r="C83" s="156"/>
      <c r="D83" s="143"/>
      <c r="E83" s="150"/>
      <c r="F83" s="129"/>
      <c r="G83" s="151"/>
      <c r="H83" s="143"/>
      <c r="I83" s="150"/>
      <c r="J83" s="129"/>
      <c r="K83" s="151"/>
    </row>
    <row r="84" spans="1:11" ht="19.149999999999999" customHeight="1">
      <c r="A84" s="135" t="s">
        <v>130</v>
      </c>
      <c r="B84" s="140"/>
      <c r="C84" s="156"/>
      <c r="D84" s="143"/>
      <c r="E84" s="150"/>
      <c r="F84" s="129"/>
      <c r="G84" s="151"/>
      <c r="H84" s="143"/>
      <c r="I84" s="150"/>
      <c r="J84" s="129"/>
      <c r="K84" s="151"/>
    </row>
    <row r="85" spans="1:11" ht="19.149999999999999" customHeight="1">
      <c r="A85" s="140"/>
      <c r="B85" s="135" t="s">
        <v>131</v>
      </c>
      <c r="C85" s="156"/>
      <c r="D85" s="143"/>
      <c r="E85" s="150"/>
      <c r="F85" s="129"/>
      <c r="G85" s="151"/>
      <c r="H85" s="143"/>
      <c r="I85" s="150"/>
      <c r="J85" s="129"/>
      <c r="K85" s="151"/>
    </row>
    <row r="86" spans="1:11" ht="6" customHeight="1">
      <c r="A86" s="140"/>
      <c r="B86" s="140"/>
      <c r="C86" s="156"/>
      <c r="D86" s="143"/>
      <c r="E86" s="150"/>
      <c r="F86" s="129"/>
      <c r="G86" s="151"/>
      <c r="H86" s="143"/>
      <c r="I86" s="150"/>
      <c r="J86" s="129"/>
      <c r="K86" s="151"/>
    </row>
    <row r="87" spans="1:11" ht="19.149999999999999" customHeight="1">
      <c r="A87" s="140" t="s">
        <v>132</v>
      </c>
      <c r="B87" s="140"/>
      <c r="C87" s="156"/>
      <c r="D87" s="143"/>
      <c r="E87" s="150">
        <v>166544</v>
      </c>
      <c r="F87" s="129"/>
      <c r="G87" s="151">
        <v>845452</v>
      </c>
      <c r="H87" s="143"/>
      <c r="I87" s="150">
        <v>166544</v>
      </c>
      <c r="J87" s="129"/>
      <c r="K87" s="151">
        <v>640127</v>
      </c>
    </row>
    <row r="88" spans="1:11" s="39" customFormat="1" ht="19.350000000000001" customHeight="1">
      <c r="A88" s="39" t="s">
        <v>160</v>
      </c>
      <c r="E88" s="182"/>
      <c r="I88" s="182"/>
    </row>
    <row r="89" spans="1:11" s="39" customFormat="1" ht="19.350000000000001" customHeight="1">
      <c r="B89" s="39" t="s">
        <v>161</v>
      </c>
      <c r="C89" s="179">
        <v>8</v>
      </c>
      <c r="E89" s="150">
        <v>248607</v>
      </c>
      <c r="F89" s="129"/>
      <c r="G89" s="151">
        <v>0</v>
      </c>
      <c r="H89" s="143"/>
      <c r="I89" s="150">
        <v>0</v>
      </c>
      <c r="J89" s="129"/>
      <c r="K89" s="151">
        <v>0</v>
      </c>
    </row>
    <row r="90" spans="1:11" s="39" customFormat="1" ht="13.5" customHeight="1">
      <c r="C90" s="179"/>
      <c r="E90" s="151"/>
      <c r="F90" s="129"/>
      <c r="G90" s="151"/>
      <c r="H90" s="143"/>
      <c r="I90" s="151"/>
      <c r="J90" s="129"/>
      <c r="K90" s="151"/>
    </row>
    <row r="91" spans="1:11" s="39" customFormat="1" ht="19.350000000000001" customHeight="1">
      <c r="C91" s="179"/>
      <c r="E91" s="151"/>
      <c r="F91" s="129"/>
      <c r="G91" s="151"/>
      <c r="H91" s="143"/>
      <c r="I91" s="151"/>
      <c r="J91" s="129"/>
      <c r="K91" s="151"/>
    </row>
    <row r="92" spans="1:11" s="39" customFormat="1" ht="19.350000000000001" customHeight="1">
      <c r="C92" s="179"/>
      <c r="E92" s="151"/>
      <c r="F92" s="129"/>
      <c r="G92" s="151"/>
      <c r="H92" s="143"/>
      <c r="I92" s="151"/>
      <c r="J92" s="129"/>
      <c r="K92" s="151"/>
    </row>
    <row r="93" spans="1:11" s="39" customFormat="1" ht="18" customHeight="1">
      <c r="C93" s="179"/>
      <c r="E93" s="151"/>
      <c r="F93" s="129"/>
      <c r="G93" s="151"/>
      <c r="H93" s="143"/>
      <c r="I93" s="151"/>
      <c r="J93" s="129"/>
      <c r="K93" s="151"/>
    </row>
    <row r="94" spans="1:11" s="39" customFormat="1" ht="18.75" customHeight="1">
      <c r="A94" s="188" t="s">
        <v>28</v>
      </c>
      <c r="B94" s="188"/>
      <c r="C94" s="188"/>
      <c r="D94" s="188"/>
      <c r="E94" s="188"/>
      <c r="F94" s="188"/>
      <c r="G94" s="188"/>
      <c r="H94" s="188"/>
      <c r="I94" s="188"/>
      <c r="J94" s="188"/>
      <c r="K94" s="188"/>
    </row>
    <row r="95" spans="1:11" s="39" customFormat="1" ht="18.75"/>
    <row r="96" spans="1:11" ht="22.15" customHeight="1">
      <c r="A96" s="116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6" s="166"/>
      <c r="C96" s="144"/>
      <c r="D96" s="174"/>
      <c r="E96" s="175"/>
      <c r="F96" s="175"/>
      <c r="G96" s="175"/>
      <c r="H96" s="174"/>
      <c r="I96" s="175"/>
      <c r="J96" s="175"/>
      <c r="K96" s="175"/>
    </row>
  </sheetData>
  <mergeCells count="6">
    <mergeCell ref="A94:K94"/>
    <mergeCell ref="E5:H5"/>
    <mergeCell ref="I5:K5"/>
    <mergeCell ref="A45:K45"/>
    <mergeCell ref="E52:H52"/>
    <mergeCell ref="I52:K5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2" ma:contentTypeDescription="สร้างเอกสารใหม่" ma:contentTypeScope="" ma:versionID="88ace48bbcbc1c4b06f85abb8398372c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f62eebdb3bd57e5a083955e01a9061aa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539AB5-FF5B-4569-8555-5A69B9E6E9EC}"/>
</file>

<file path=customXml/itemProps2.xml><?xml version="1.0" encoding="utf-8"?>
<ds:datastoreItem xmlns:ds="http://schemas.openxmlformats.org/officeDocument/2006/customXml" ds:itemID="{D7B93744-2F27-4431-98C8-DB75CCB98B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 </vt:lpstr>
      <vt:lpstr>6(6m)</vt:lpstr>
      <vt:lpstr>7(Conso)</vt:lpstr>
      <vt:lpstr>8(Company)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2023-08-10T06:51:29Z</cp:lastPrinted>
  <dcterms:created xsi:type="dcterms:W3CDTF">2022-08-05T01:50:14Z</dcterms:created>
  <dcterms:modified xsi:type="dcterms:W3CDTF">2023-08-10T06:53:14Z</dcterms:modified>
</cp:coreProperties>
</file>