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24226"/>
  <mc:AlternateContent xmlns:mc="http://schemas.openxmlformats.org/markup-compatibility/2006">
    <mc:Choice Requires="x15">
      <x15ac:absPath xmlns:x15ac="http://schemas.microsoft.com/office/spreadsheetml/2010/11/ac" url="M:\ABAS-Non-Listed\- Non Listed Client Folder\TBN Corporation Public Company Limited\TBN Corporation Pcl_JuneQ2'23\"/>
    </mc:Choice>
  </mc:AlternateContent>
  <xr:revisionPtr revIDLastSave="0" documentId="13_ncr:1_{1E59F088-374B-4E1D-B853-CB5AC5DD7D72}" xr6:coauthVersionLast="47" xr6:coauthVersionMax="47" xr10:uidLastSave="{00000000-0000-0000-0000-000000000000}"/>
  <bookViews>
    <workbookView xWindow="-120" yWindow="-120" windowWidth="21840" windowHeight="13140" tabRatio="463" activeTab="5" xr2:uid="{00000000-000D-0000-FFFF-FFFF00000000}"/>
  </bookViews>
  <sheets>
    <sheet name="2-4" sheetId="14" r:id="rId1"/>
    <sheet name="5(3M)" sheetId="9" r:id="rId2"/>
    <sheet name="6(6M)" sheetId="15" r:id="rId3"/>
    <sheet name="7" sheetId="12" r:id="rId4"/>
    <sheet name="8" sheetId="13" r:id="rId5"/>
    <sheet name="9-10" sheetId="8" r:id="rId6"/>
  </sheets>
  <definedNames>
    <definedName name="_xlnm.Print_Area" localSheetId="3">'7'!$A$1:$Q$39</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54" i="8" l="1"/>
  <c r="A61" i="8"/>
  <c r="A99" i="14"/>
  <c r="A50" i="14"/>
  <c r="G83" i="8" l="1"/>
  <c r="K88" i="8"/>
  <c r="G88" i="8"/>
  <c r="K83" i="8"/>
  <c r="I83" i="8"/>
  <c r="E83" i="8"/>
  <c r="K54" i="8"/>
  <c r="I54" i="8"/>
  <c r="G54" i="8"/>
  <c r="K27" i="8"/>
  <c r="K40" i="8" s="1"/>
  <c r="K44" i="8" s="1"/>
  <c r="I27" i="8"/>
  <c r="I40" i="8" s="1"/>
  <c r="I44" i="8" s="1"/>
  <c r="G27" i="8"/>
  <c r="G40" i="8" s="1"/>
  <c r="G44" i="8" s="1"/>
  <c r="E27" i="8"/>
  <c r="E40" i="8" s="1"/>
  <c r="E44" i="8" s="1"/>
  <c r="M23" i="13"/>
  <c r="M17" i="13"/>
  <c r="M16" i="13"/>
  <c r="M13" i="13"/>
  <c r="K18" i="13"/>
  <c r="M18" i="13" s="1"/>
  <c r="G30" i="13"/>
  <c r="G20" i="13"/>
  <c r="M14" i="12"/>
  <c r="Q14" i="12" s="1"/>
  <c r="G22" i="12"/>
  <c r="E22" i="12"/>
  <c r="G32" i="12"/>
  <c r="K131" i="14"/>
  <c r="K134" i="14" s="1"/>
  <c r="I131" i="14"/>
  <c r="I134" i="14" s="1"/>
  <c r="G131" i="14"/>
  <c r="G134" i="14" s="1"/>
  <c r="E131" i="14"/>
  <c r="E134" i="14" s="1"/>
  <c r="K82" i="14"/>
  <c r="I82" i="14"/>
  <c r="G82" i="14"/>
  <c r="E82" i="14"/>
  <c r="K74" i="14"/>
  <c r="I74" i="14"/>
  <c r="G74" i="14"/>
  <c r="E74" i="14"/>
  <c r="M20" i="13" l="1"/>
  <c r="K20" i="13"/>
  <c r="E84" i="14"/>
  <c r="E136" i="14" s="1"/>
  <c r="G84" i="14"/>
  <c r="I84" i="14"/>
  <c r="K84" i="14"/>
  <c r="K35" i="14" l="1"/>
  <c r="I35" i="14"/>
  <c r="G35" i="14"/>
  <c r="E35" i="14"/>
  <c r="K23" i="14"/>
  <c r="I23" i="14"/>
  <c r="G23" i="14"/>
  <c r="E23" i="14"/>
  <c r="M17" i="12" l="1"/>
  <c r="Q17" i="12" s="1"/>
  <c r="M18" i="12"/>
  <c r="Q18" i="12" s="1"/>
  <c r="M19" i="12"/>
  <c r="Q19" i="12" s="1"/>
  <c r="K20" i="12"/>
  <c r="O20" i="12"/>
  <c r="O22" i="12" s="1"/>
  <c r="M27" i="13"/>
  <c r="Q24" i="12"/>
  <c r="Q29" i="12"/>
  <c r="Q28" i="12"/>
  <c r="I107" i="14"/>
  <c r="I58" i="14"/>
  <c r="M20" i="12" l="1"/>
  <c r="Q20" i="12" s="1"/>
  <c r="Q22" i="12" s="1"/>
  <c r="K22" i="12"/>
  <c r="M26" i="13"/>
  <c r="Q27" i="12"/>
  <c r="Q30" i="12" l="1"/>
  <c r="M22" i="12" l="1"/>
  <c r="A3" i="8" l="1"/>
  <c r="A63" i="8" s="1"/>
  <c r="A3" i="12"/>
  <c r="A3" i="13" s="1"/>
  <c r="A54" i="15"/>
  <c r="J42" i="15"/>
  <c r="F42" i="15"/>
  <c r="M28" i="13"/>
  <c r="J35" i="15"/>
  <c r="F35" i="15"/>
  <c r="J15" i="15"/>
  <c r="J21" i="15" s="1"/>
  <c r="J24" i="15" s="1"/>
  <c r="J28" i="15" s="1"/>
  <c r="F15" i="15"/>
  <c r="F21" i="15" s="1"/>
  <c r="F24" i="15" s="1"/>
  <c r="F28" i="15" s="1"/>
  <c r="A52" i="14"/>
  <c r="A101" i="14" s="1"/>
  <c r="J42" i="9"/>
  <c r="F42" i="9"/>
  <c r="J35" i="9"/>
  <c r="F35" i="9"/>
  <c r="I9" i="14" l="1"/>
  <c r="M30" i="13" l="1"/>
  <c r="K30" i="13"/>
  <c r="I30" i="13"/>
  <c r="E30" i="13"/>
  <c r="Q32" i="12"/>
  <c r="O32" i="12"/>
  <c r="M32" i="12"/>
  <c r="K32" i="12"/>
  <c r="I32" i="12"/>
  <c r="E32" i="12"/>
  <c r="J15" i="9"/>
  <c r="F15" i="9"/>
  <c r="F21" i="9" s="1"/>
  <c r="E85" i="8" l="1"/>
  <c r="E88" i="8" s="1"/>
  <c r="I20" i="13"/>
  <c r="E20" i="13"/>
  <c r="I22" i="12" l="1"/>
  <c r="K136" i="14" l="1"/>
  <c r="K37" i="14"/>
  <c r="G136" i="14"/>
  <c r="G37" i="14"/>
  <c r="J21" i="9" l="1"/>
  <c r="J24" i="9" l="1"/>
  <c r="J28" i="9" s="1"/>
  <c r="I85" i="8" l="1"/>
  <c r="I88" i="8" s="1"/>
  <c r="E37" i="14"/>
  <c r="I37" i="14" l="1"/>
  <c r="F24" i="9" l="1"/>
  <c r="F28" i="9" s="1"/>
  <c r="A54" i="9" l="1"/>
  <c r="A39" i="12"/>
  <c r="A36" i="13" s="1"/>
  <c r="I136" i="14"/>
  <c r="A112" i="8" l="1"/>
  <c r="A60" i="8" s="1"/>
</calcChain>
</file>

<file path=xl/sharedStrings.xml><?xml version="1.0" encoding="utf-8"?>
<sst xmlns="http://schemas.openxmlformats.org/spreadsheetml/2006/main" count="394" uniqueCount="184">
  <si>
    <t>Other current assets</t>
  </si>
  <si>
    <t>Other current liabilities</t>
  </si>
  <si>
    <t>Share capital</t>
  </si>
  <si>
    <t>Income tax</t>
  </si>
  <si>
    <t>Cash flows from financing activities</t>
  </si>
  <si>
    <t>Interest paid</t>
  </si>
  <si>
    <t>Income tax paid</t>
  </si>
  <si>
    <t>Issued and</t>
  </si>
  <si>
    <t>paid-up</t>
  </si>
  <si>
    <t>share capital</t>
  </si>
  <si>
    <t>Total</t>
  </si>
  <si>
    <t xml:space="preserve">Cash flows from investing activities </t>
  </si>
  <si>
    <t>Other non-current liabilities</t>
  </si>
  <si>
    <t>Total current liabilities</t>
  </si>
  <si>
    <t>Total non-current liabilities</t>
  </si>
  <si>
    <t>Issued and fully paid-up share capital</t>
  </si>
  <si>
    <t>Unappropriated</t>
  </si>
  <si>
    <t xml:space="preserve">Authorised share capital </t>
  </si>
  <si>
    <t>Accrued income tax</t>
  </si>
  <si>
    <t>reserve</t>
  </si>
  <si>
    <t>Current liabilities</t>
  </si>
  <si>
    <t>Non-current liabilities</t>
  </si>
  <si>
    <t>Total liabilities</t>
  </si>
  <si>
    <t>Assets</t>
  </si>
  <si>
    <t>Current assets</t>
  </si>
  <si>
    <t>Total current assets</t>
  </si>
  <si>
    <t>Non-current assets</t>
  </si>
  <si>
    <t>Total non-current assets</t>
  </si>
  <si>
    <t>Total assets</t>
  </si>
  <si>
    <t>Cash and cash equivalents</t>
  </si>
  <si>
    <t>Notes</t>
  </si>
  <si>
    <t>Retained earnings</t>
  </si>
  <si>
    <t>Cost of providing services</t>
  </si>
  <si>
    <t>Administrative expenses</t>
  </si>
  <si>
    <t xml:space="preserve">Opening balance of cash and cash equivalents </t>
  </si>
  <si>
    <t xml:space="preserve">Closing balance of cash and cash equivalents </t>
  </si>
  <si>
    <t>Gross profit</t>
  </si>
  <si>
    <t>Other non-current assets</t>
  </si>
  <si>
    <t>Finance costs</t>
  </si>
  <si>
    <t>Interest received</t>
  </si>
  <si>
    <t>Services income</t>
  </si>
  <si>
    <t>Employee benefit obligations</t>
  </si>
  <si>
    <t>Non-</t>
  </si>
  <si>
    <t>controlling</t>
  </si>
  <si>
    <t>equity</t>
  </si>
  <si>
    <t>Attributable to owners of the parent</t>
  </si>
  <si>
    <t>Deferred income tax assets</t>
  </si>
  <si>
    <t>the parent</t>
  </si>
  <si>
    <t>owners of</t>
  </si>
  <si>
    <t>interest</t>
  </si>
  <si>
    <t xml:space="preserve">Proceeds from short-term loans </t>
  </si>
  <si>
    <t>from financial institutions</t>
  </si>
  <si>
    <t>Statement of Financial Position</t>
  </si>
  <si>
    <t>Liabilities and equity</t>
  </si>
  <si>
    <t>Equity</t>
  </si>
  <si>
    <t>Total equity</t>
  </si>
  <si>
    <t>Owners of the parent</t>
  </si>
  <si>
    <r>
      <t xml:space="preserve">Statement of Financial Position </t>
    </r>
    <r>
      <rPr>
        <sz val="9"/>
        <color theme="1"/>
        <rFont val="Arial"/>
        <family val="2"/>
      </rPr>
      <t>(Cont’d)</t>
    </r>
  </si>
  <si>
    <t>Total liabilities and equity</t>
  </si>
  <si>
    <t xml:space="preserve">Consolidated </t>
  </si>
  <si>
    <t xml:space="preserve">Separate </t>
  </si>
  <si>
    <t>Appropriated - legal reserve</t>
  </si>
  <si>
    <t>Non-controlling interests</t>
  </si>
  <si>
    <t>Purchases of intangible assets</t>
  </si>
  <si>
    <t>attributable to:</t>
  </si>
  <si>
    <t>Contract liabilities</t>
  </si>
  <si>
    <r>
      <t>Liabilities and equity</t>
    </r>
    <r>
      <rPr>
        <sz val="9"/>
        <color theme="1"/>
        <rFont val="Arial"/>
        <family val="2"/>
      </rPr>
      <t xml:space="preserve"> (Cont’d)</t>
    </r>
  </si>
  <si>
    <t>31 December</t>
  </si>
  <si>
    <t>Adjustments for:</t>
  </si>
  <si>
    <t>Interest income</t>
  </si>
  <si>
    <t>Changes in operating assets and liabilities:</t>
  </si>
  <si>
    <t>Financial costs</t>
  </si>
  <si>
    <t>Right-of-use assets</t>
  </si>
  <si>
    <t>Current portion of lease liabilities</t>
  </si>
  <si>
    <t>Lease liabilities</t>
  </si>
  <si>
    <t xml:space="preserve">Earnings per share </t>
  </si>
  <si>
    <t>Non-cash transactions</t>
  </si>
  <si>
    <t>Payment for principal elements of lease liabilities</t>
  </si>
  <si>
    <t>Director  ____________________________________       Director  ___________________________________________</t>
  </si>
  <si>
    <t>Baht</t>
  </si>
  <si>
    <t>Contract assets</t>
  </si>
  <si>
    <t>Work in progress</t>
  </si>
  <si>
    <t>Restricted cash at bank</t>
  </si>
  <si>
    <t>Investment in subsidiary</t>
  </si>
  <si>
    <t>Building improvements and equipment</t>
  </si>
  <si>
    <t>Computer software</t>
  </si>
  <si>
    <t>Other income</t>
  </si>
  <si>
    <t>Selling expenses</t>
  </si>
  <si>
    <t>Profit before income tax</t>
  </si>
  <si>
    <t>Total comprehensive income</t>
  </si>
  <si>
    <t>Profit attributable to:</t>
  </si>
  <si>
    <t>Basic earnings per share</t>
  </si>
  <si>
    <t xml:space="preserve">Cash flows from operating activities </t>
  </si>
  <si>
    <t>Amortisation</t>
  </si>
  <si>
    <t>Depreciation</t>
  </si>
  <si>
    <t>Purchases of equipment</t>
  </si>
  <si>
    <t>Purchases of equipment, not yet paid</t>
  </si>
  <si>
    <t>Equity attributable to owners</t>
  </si>
  <si>
    <t>of the parent</t>
  </si>
  <si>
    <t>Trade and other receivables</t>
  </si>
  <si>
    <t>Trade and other payables</t>
  </si>
  <si>
    <t>Appropriated -</t>
  </si>
  <si>
    <t>(Unaudited)</t>
  </si>
  <si>
    <t>(Audited)</t>
  </si>
  <si>
    <t>The accompanying notes form part of this interim financial information.</t>
  </si>
  <si>
    <t>Statement of Comprehensive Income (Unaudited)</t>
  </si>
  <si>
    <t>2022</t>
  </si>
  <si>
    <t>Statement of Changes in Equity (Unaudited)</t>
  </si>
  <si>
    <t>Opening balance as at 1 January 2022</t>
  </si>
  <si>
    <r>
      <t xml:space="preserve">Statement of Cash Flows (Unaudited) </t>
    </r>
    <r>
      <rPr>
        <sz val="9"/>
        <rFont val="Arial"/>
        <family val="2"/>
      </rPr>
      <t>(Cont'd)</t>
    </r>
  </si>
  <si>
    <t>Significant non-cash transactions for the period</t>
  </si>
  <si>
    <t>Statement of Cash Flows (Unaudited)</t>
  </si>
  <si>
    <t>Total comprehensive income for the period</t>
  </si>
  <si>
    <t>Changes in equity during the period</t>
  </si>
  <si>
    <t>Expected credit loss</t>
  </si>
  <si>
    <t>- Trade and other receivables</t>
  </si>
  <si>
    <t>- Contract assets</t>
  </si>
  <si>
    <t>- Work in progress</t>
  </si>
  <si>
    <t>- Other current assets</t>
  </si>
  <si>
    <t>- Other non-current assets</t>
  </si>
  <si>
    <t>- Trade and other payables</t>
  </si>
  <si>
    <t>- Contract liabilities</t>
  </si>
  <si>
    <t>- Other current liabilities</t>
  </si>
  <si>
    <t>financial information</t>
  </si>
  <si>
    <t>Consolidated financial information</t>
  </si>
  <si>
    <t>Separate financial information</t>
  </si>
  <si>
    <t>Short-term loans from financial institution</t>
  </si>
  <si>
    <t>Profit for the period</t>
  </si>
  <si>
    <t>for the period</t>
  </si>
  <si>
    <t xml:space="preserve">Total comprehensive income </t>
  </si>
  <si>
    <t>Director  ____________________________________       Director  ____________________________________</t>
  </si>
  <si>
    <t>operating activities</t>
  </si>
  <si>
    <t>Director  _________________________________       Director  ________________________________________</t>
  </si>
  <si>
    <t>legal</t>
  </si>
  <si>
    <t>Other comprehensive income</t>
  </si>
  <si>
    <t>Note</t>
  </si>
  <si>
    <t>30 June</t>
  </si>
  <si>
    <t>Closing balance as at 30 June 2022</t>
  </si>
  <si>
    <t>ended 30 June are as follows:</t>
  </si>
  <si>
    <t>Dividends</t>
  </si>
  <si>
    <t>Ordinary share payments</t>
  </si>
  <si>
    <t>Dividend income</t>
  </si>
  <si>
    <t>Decrease in restricted cash at bank</t>
  </si>
  <si>
    <t>Payment for investment in a subsidiary</t>
  </si>
  <si>
    <t>Dividends received</t>
  </si>
  <si>
    <t>Dividends paid</t>
  </si>
  <si>
    <t>Dividends paid to non-controlling interests</t>
  </si>
  <si>
    <t>Proceeds from non-controlling interests</t>
  </si>
  <si>
    <t>Net cash (used in) generated from investing activities</t>
  </si>
  <si>
    <t>Dividends paid by subsidiary</t>
  </si>
  <si>
    <t>Ordinary share payments to the Company and subsidiary</t>
  </si>
  <si>
    <t>As at 30 June 2023</t>
  </si>
  <si>
    <t>Opening balance as at 1 January 2023</t>
  </si>
  <si>
    <t>Closing balance as at 30 June 2023</t>
  </si>
  <si>
    <t>For the three-month period ended 30 June 2023</t>
  </si>
  <si>
    <t>For the six-month period ended 30 June 2023</t>
  </si>
  <si>
    <t>Provisions</t>
  </si>
  <si>
    <t xml:space="preserve">   Ordinary shares 100,000,000 shares</t>
  </si>
  <si>
    <t xml:space="preserve">      par value of Baht 0.5 each</t>
  </si>
  <si>
    <t xml:space="preserve">      (2022: 75,000,000 shares)</t>
  </si>
  <si>
    <t xml:space="preserve">      of paid-up Baht 0.5 each</t>
  </si>
  <si>
    <t xml:space="preserve">      of paid-up Baht 0.5 each)</t>
  </si>
  <si>
    <t>capital</t>
  </si>
  <si>
    <t>Premium on paid-up capital</t>
  </si>
  <si>
    <t>Premium</t>
  </si>
  <si>
    <t xml:space="preserve"> on paid-up </t>
  </si>
  <si>
    <t>Foreign exchange loss</t>
  </si>
  <si>
    <t xml:space="preserve">Payment for short-term loans </t>
  </si>
  <si>
    <t>-</t>
  </si>
  <si>
    <t>Increase in right-of-use assets from lease modifications</t>
  </si>
  <si>
    <t>Net cash generated from (used in) financing activities</t>
  </si>
  <si>
    <t>TBN Corporation Public Company Limited</t>
  </si>
  <si>
    <t>Reversal of provision for projects loss</t>
  </si>
  <si>
    <t>(Reversal of) warranty expense</t>
  </si>
  <si>
    <t xml:space="preserve">Cash flows (used in) generated from </t>
  </si>
  <si>
    <t>Net cash (used in) generated from operating activities</t>
  </si>
  <si>
    <t>Net increase (decrease) in cash and cash equivalents</t>
  </si>
  <si>
    <t>Ordinary share payments to the Company</t>
  </si>
  <si>
    <t>7,8</t>
  </si>
  <si>
    <t>Proceeds from capitals increase</t>
  </si>
  <si>
    <t>- Provisions paid</t>
  </si>
  <si>
    <t>2023</t>
  </si>
  <si>
    <t xml:space="preserve">Loss on write-off of building improvements </t>
  </si>
  <si>
    <t xml:space="preserve">   and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</si>
</sst>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quot;$&quot;#,##0_);\(&quot;$&quot;#,##0\)"/>
    <numFmt numFmtId="165" formatCode="_(* #,##0_);_(* \(#,##0\);_(* &quot;-&quot;_);_(@_)"/>
    <numFmt numFmtId="166" formatCode="_(* #,##0.00_);_(* \(#,##0.00\);_(* &quot;-&quot;??_);_(@_)"/>
    <numFmt numFmtId="167" formatCode="#,##0;\(#,##0\)"/>
    <numFmt numFmtId="168" formatCode="#,##0;\(#,##0\);&quot;-&quot;;@"/>
    <numFmt numFmtId="169" formatCode="#,##0.00;\(#,##0.00\);&quot;-&quot;;@"/>
    <numFmt numFmtId="170" formatCode="#,##0,_ ;\(#,##0,\)"/>
  </numFmts>
  <fonts count="29">
    <font>
      <sz val="14"/>
      <name val="Cordia New"/>
      <charset val="222"/>
    </font>
    <font>
      <sz val="14"/>
      <name val="Cordia New"/>
      <family val="2"/>
    </font>
    <font>
      <sz val="10"/>
      <name val="Arial"/>
      <family val="2"/>
    </font>
    <font>
      <sz val="14"/>
      <name val="Cordia New"/>
      <family val="2"/>
    </font>
    <font>
      <sz val="11"/>
      <color indexed="8"/>
      <name val="Tahoma"/>
      <family val="2"/>
      <charset val="222"/>
    </font>
    <font>
      <sz val="11"/>
      <color indexed="9"/>
      <name val="Tahoma"/>
      <family val="2"/>
      <charset val="222"/>
    </font>
    <font>
      <b/>
      <sz val="11"/>
      <color indexed="9"/>
      <name val="Tahoma"/>
      <family val="2"/>
      <charset val="222"/>
    </font>
    <font>
      <sz val="11"/>
      <color indexed="52"/>
      <name val="Tahoma"/>
      <family val="2"/>
      <charset val="222"/>
    </font>
    <font>
      <sz val="11"/>
      <color indexed="20"/>
      <name val="Tahoma"/>
      <family val="2"/>
      <charset val="222"/>
    </font>
    <font>
      <b/>
      <sz val="11"/>
      <color indexed="63"/>
      <name val="Tahoma"/>
      <family val="2"/>
      <charset val="222"/>
    </font>
    <font>
      <b/>
      <sz val="11"/>
      <color indexed="52"/>
      <name val="Tahoma"/>
      <family val="2"/>
      <charset val="222"/>
    </font>
    <font>
      <sz val="11"/>
      <color indexed="10"/>
      <name val="Tahoma"/>
      <family val="2"/>
      <charset val="222"/>
    </font>
    <font>
      <i/>
      <sz val="11"/>
      <color indexed="23"/>
      <name val="Tahoma"/>
      <family val="2"/>
      <charset val="222"/>
    </font>
    <font>
      <b/>
      <sz val="18"/>
      <color indexed="56"/>
      <name val="Tahoma"/>
      <family val="2"/>
      <charset val="222"/>
    </font>
    <font>
      <sz val="11"/>
      <color indexed="17"/>
      <name val="Tahoma"/>
      <family val="2"/>
      <charset val="222"/>
    </font>
    <font>
      <sz val="11"/>
      <color indexed="62"/>
      <name val="Tahoma"/>
      <family val="2"/>
      <charset val="222"/>
    </font>
    <font>
      <sz val="11"/>
      <color indexed="60"/>
      <name val="Tahoma"/>
      <family val="2"/>
      <charset val="222"/>
    </font>
    <font>
      <b/>
      <sz val="11"/>
      <color indexed="8"/>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b/>
      <sz val="9"/>
      <color theme="1"/>
      <name val="Arial"/>
      <family val="2"/>
    </font>
    <font>
      <sz val="9"/>
      <color theme="1"/>
      <name val="Arial"/>
      <family val="2"/>
    </font>
    <font>
      <b/>
      <u/>
      <sz val="9"/>
      <color theme="1"/>
      <name val="Arial"/>
      <family val="2"/>
    </font>
    <font>
      <u/>
      <sz val="9"/>
      <color theme="1"/>
      <name val="Arial"/>
      <family val="2"/>
    </font>
    <font>
      <sz val="9"/>
      <name val="Arial"/>
      <family val="2"/>
    </font>
    <font>
      <b/>
      <sz val="9"/>
      <name val="Arial"/>
      <family val="2"/>
    </font>
    <font>
      <b/>
      <u/>
      <sz val="9"/>
      <name val="Arial"/>
      <family val="2"/>
    </font>
    <font>
      <sz val="10"/>
      <name val="ApFont"/>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AFAFA"/>
        <bgColor indexed="64"/>
      </patternFill>
    </fill>
  </fills>
  <borders count="1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right/>
      <top style="thin">
        <color indexed="64"/>
      </top>
      <bottom/>
      <diagonal/>
    </border>
    <border>
      <left/>
      <right/>
      <top/>
      <bottom style="double">
        <color indexed="64"/>
      </bottom>
      <diagonal/>
    </border>
    <border>
      <left/>
      <right/>
      <top style="thin">
        <color indexed="64"/>
      </top>
      <bottom style="thin">
        <color indexed="64"/>
      </bottom>
      <diagonal/>
    </border>
  </borders>
  <cellStyleXfs count="65">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6" fontId="1"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43" fontId="2" fillId="0" borderId="0" applyFont="0" applyFill="0" applyBorder="0" applyAlignment="0" applyProtection="0"/>
    <xf numFmtId="166" fontId="3" fillId="0" borderId="0" applyFont="0" applyFill="0" applyBorder="0" applyAlignment="0" applyProtection="0"/>
    <xf numFmtId="0" fontId="3" fillId="0" borderId="0"/>
    <xf numFmtId="0" fontId="3" fillId="0" borderId="0"/>
    <xf numFmtId="0" fontId="3" fillId="0" borderId="0"/>
    <xf numFmtId="0" fontId="3" fillId="0" borderId="0"/>
    <xf numFmtId="0" fontId="2" fillId="0" borderId="0"/>
    <xf numFmtId="9" fontId="3" fillId="0" borderId="0" applyFont="0" applyFill="0" applyBorder="0" applyAlignment="0" applyProtection="0"/>
    <xf numFmtId="0" fontId="6" fillId="21" borderId="2" applyNumberFormat="0" applyAlignment="0" applyProtection="0"/>
    <xf numFmtId="0" fontId="7" fillId="0" borderId="6" applyNumberFormat="0" applyFill="0" applyAlignment="0" applyProtection="0"/>
    <xf numFmtId="0" fontId="8" fillId="3" borderId="0" applyNumberFormat="0" applyBorder="0" applyAlignment="0" applyProtection="0"/>
    <xf numFmtId="0" fontId="9" fillId="20" borderId="8" applyNumberFormat="0" applyAlignment="0" applyProtection="0"/>
    <xf numFmtId="0" fontId="10" fillId="20" borderId="1" applyNumberFormat="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4" borderId="0" applyNumberFormat="0" applyBorder="0" applyAlignment="0" applyProtection="0"/>
    <xf numFmtId="0" fontId="15" fillId="7" borderId="1" applyNumberFormat="0" applyAlignment="0" applyProtection="0"/>
    <xf numFmtId="0" fontId="16" fillId="22" borderId="0" applyNumberFormat="0" applyBorder="0" applyAlignment="0" applyProtection="0"/>
    <xf numFmtId="0" fontId="17" fillId="0" borderId="9" applyNumberFormat="0" applyFill="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3" fillId="23" borderId="7" applyNumberFormat="0" applyFont="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28" fillId="0" borderId="0"/>
    <xf numFmtId="0" fontId="1" fillId="0" borderId="0"/>
    <xf numFmtId="0" fontId="1" fillId="0" borderId="0"/>
    <xf numFmtId="166" fontId="1" fillId="0" borderId="0" applyFont="0" applyFill="0" applyBorder="0" applyAlignment="0" applyProtection="0"/>
  </cellStyleXfs>
  <cellXfs count="213">
    <xf numFmtId="0" fontId="0" fillId="0" borderId="0" xfId="0"/>
    <xf numFmtId="0" fontId="21"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vertical="center"/>
    </xf>
    <xf numFmtId="168" fontId="22" fillId="0" borderId="0" xfId="19" applyNumberFormat="1" applyFont="1" applyAlignment="1">
      <alignment horizontal="right" vertical="center"/>
    </xf>
    <xf numFmtId="167" fontId="22" fillId="0" borderId="0" xfId="19" applyNumberFormat="1" applyFont="1" applyAlignment="1">
      <alignment horizontal="right" vertical="center"/>
    </xf>
    <xf numFmtId="167" fontId="22" fillId="0" borderId="0" xfId="19" applyNumberFormat="1" applyFont="1" applyFill="1" applyAlignment="1">
      <alignment horizontal="right" vertical="center"/>
    </xf>
    <xf numFmtId="0" fontId="21" fillId="0" borderId="0" xfId="0" applyFont="1" applyAlignment="1">
      <alignment horizontal="center" vertical="center"/>
    </xf>
    <xf numFmtId="0" fontId="21" fillId="0" borderId="0" xfId="0" applyFont="1" applyAlignment="1">
      <alignment horizontal="centerContinuous" vertical="center"/>
    </xf>
    <xf numFmtId="168" fontId="21" fillId="0" borderId="0" xfId="19" applyNumberFormat="1" applyFont="1" applyBorder="1" applyAlignment="1">
      <alignment horizontal="right" vertical="center"/>
    </xf>
    <xf numFmtId="167" fontId="21" fillId="0" borderId="0" xfId="19" applyNumberFormat="1" applyFont="1" applyBorder="1" applyAlignment="1">
      <alignment horizontal="right" vertical="center"/>
    </xf>
    <xf numFmtId="168" fontId="21" fillId="0" borderId="0" xfId="19" applyNumberFormat="1" applyFont="1" applyAlignment="1">
      <alignment horizontal="right" vertical="center"/>
    </xf>
    <xf numFmtId="167" fontId="21" fillId="0" borderId="0" xfId="19" applyNumberFormat="1" applyFont="1" applyFill="1" applyAlignment="1">
      <alignment horizontal="right" vertical="center"/>
    </xf>
    <xf numFmtId="0" fontId="21" fillId="0" borderId="0" xfId="0" applyFont="1" applyAlignment="1">
      <alignment vertical="center"/>
    </xf>
    <xf numFmtId="0" fontId="21" fillId="0" borderId="10" xfId="0" applyFont="1" applyBorder="1" applyAlignment="1">
      <alignment horizontal="left" vertical="center"/>
    </xf>
    <xf numFmtId="0" fontId="21" fillId="0" borderId="10" xfId="0" applyFont="1" applyBorder="1" applyAlignment="1">
      <alignment horizontal="center" vertical="center"/>
    </xf>
    <xf numFmtId="0" fontId="21" fillId="0" borderId="10" xfId="0" applyFont="1" applyBorder="1" applyAlignment="1">
      <alignment horizontal="centerContinuous" vertical="center"/>
    </xf>
    <xf numFmtId="168" fontId="21" fillId="0" borderId="10" xfId="19" applyNumberFormat="1" applyFont="1" applyBorder="1" applyAlignment="1">
      <alignment horizontal="right" vertical="center"/>
    </xf>
    <xf numFmtId="167" fontId="21" fillId="0" borderId="10" xfId="19" applyNumberFormat="1" applyFont="1" applyBorder="1" applyAlignment="1">
      <alignment horizontal="right" vertical="center"/>
    </xf>
    <xf numFmtId="167" fontId="21" fillId="0" borderId="10" xfId="19" applyNumberFormat="1" applyFont="1" applyFill="1" applyBorder="1" applyAlignment="1">
      <alignment horizontal="right" vertical="center"/>
    </xf>
    <xf numFmtId="168" fontId="21" fillId="0" borderId="11" xfId="19" applyNumberFormat="1" applyFont="1" applyBorder="1" applyAlignment="1">
      <alignment horizontal="right" vertical="center"/>
    </xf>
    <xf numFmtId="167" fontId="21" fillId="0" borderId="0" xfId="19" applyNumberFormat="1" applyFont="1" applyFill="1" applyBorder="1" applyAlignment="1">
      <alignment horizontal="right" vertical="center"/>
    </xf>
    <xf numFmtId="0" fontId="23" fillId="0" borderId="0" xfId="0" applyFont="1" applyAlignment="1">
      <alignment horizontal="center" vertical="center"/>
    </xf>
    <xf numFmtId="167" fontId="21" fillId="0" borderId="0" xfId="19" quotePrefix="1" applyNumberFormat="1" applyFont="1" applyBorder="1" applyAlignment="1">
      <alignment horizontal="right" vertical="center"/>
    </xf>
    <xf numFmtId="168" fontId="21" fillId="0" borderId="0" xfId="19" quotePrefix="1" applyNumberFormat="1" applyFont="1" applyBorder="1" applyAlignment="1">
      <alignment horizontal="right" vertical="center"/>
    </xf>
    <xf numFmtId="167" fontId="21" fillId="0" borderId="0" xfId="0" applyNumberFormat="1" applyFont="1" applyAlignment="1">
      <alignment vertical="center"/>
    </xf>
    <xf numFmtId="168" fontId="21" fillId="0" borderId="0" xfId="19" applyNumberFormat="1" applyFont="1" applyFill="1" applyBorder="1" applyAlignment="1">
      <alignment horizontal="right" vertical="center"/>
    </xf>
    <xf numFmtId="168" fontId="21" fillId="0" borderId="0" xfId="19" applyNumberFormat="1" applyFont="1" applyFill="1" applyBorder="1" applyAlignment="1">
      <alignment vertical="center"/>
    </xf>
    <xf numFmtId="168" fontId="22" fillId="0" borderId="0" xfId="19" applyNumberFormat="1" applyFont="1" applyFill="1" applyAlignment="1">
      <alignment horizontal="right" vertical="center"/>
    </xf>
    <xf numFmtId="167" fontId="22" fillId="0" borderId="0" xfId="19" applyNumberFormat="1" applyFont="1" applyFill="1" applyBorder="1" applyAlignment="1">
      <alignment horizontal="right" vertical="center"/>
    </xf>
    <xf numFmtId="168" fontId="22" fillId="0" borderId="0" xfId="19" applyNumberFormat="1" applyFont="1" applyFill="1" applyBorder="1" applyAlignment="1">
      <alignment horizontal="right" vertical="center"/>
    </xf>
    <xf numFmtId="0" fontId="22" fillId="0" borderId="0" xfId="0" quotePrefix="1" applyFont="1" applyAlignment="1">
      <alignment horizontal="left" vertical="center"/>
    </xf>
    <xf numFmtId="0" fontId="22" fillId="0" borderId="0" xfId="0" applyFont="1" applyAlignment="1">
      <alignment horizontal="center" vertical="center" wrapText="1"/>
    </xf>
    <xf numFmtId="168" fontId="22" fillId="0" borderId="10" xfId="19" applyNumberFormat="1" applyFont="1" applyFill="1" applyBorder="1" applyAlignment="1">
      <alignment horizontal="right" vertical="center"/>
    </xf>
    <xf numFmtId="0" fontId="22" fillId="0" borderId="0" xfId="0" applyFont="1" applyAlignment="1">
      <alignment horizontal="center" vertical="center"/>
    </xf>
    <xf numFmtId="167" fontId="22" fillId="0" borderId="0" xfId="19" applyNumberFormat="1" applyFont="1" applyBorder="1" applyAlignment="1">
      <alignment horizontal="right" vertical="center"/>
    </xf>
    <xf numFmtId="168" fontId="22" fillId="0" borderId="12" xfId="19" applyNumberFormat="1" applyFont="1" applyBorder="1" applyAlignment="1">
      <alignment horizontal="right" vertical="center"/>
    </xf>
    <xf numFmtId="168" fontId="22" fillId="0" borderId="0" xfId="19" applyNumberFormat="1" applyFont="1" applyBorder="1" applyAlignment="1">
      <alignment horizontal="right" vertical="center"/>
    </xf>
    <xf numFmtId="168" fontId="22" fillId="0" borderId="0" xfId="19" applyNumberFormat="1" applyFont="1" applyBorder="1" applyAlignment="1">
      <alignment vertical="center"/>
    </xf>
    <xf numFmtId="0" fontId="22" fillId="0" borderId="0" xfId="0" quotePrefix="1" applyFont="1" applyAlignment="1">
      <alignment horizontal="justify" vertical="center"/>
    </xf>
    <xf numFmtId="0" fontId="22" fillId="0" borderId="0" xfId="0" quotePrefix="1" applyFont="1" applyAlignment="1">
      <alignment horizontal="center" vertical="center"/>
    </xf>
    <xf numFmtId="168" fontId="22" fillId="0" borderId="0" xfId="0" quotePrefix="1" applyNumberFormat="1" applyFont="1" applyAlignment="1">
      <alignment horizontal="justify" vertical="center"/>
    </xf>
    <xf numFmtId="167" fontId="21" fillId="0" borderId="0" xfId="0" applyNumberFormat="1" applyFont="1" applyAlignment="1">
      <alignment horizontal="left" vertical="center"/>
    </xf>
    <xf numFmtId="167" fontId="22" fillId="0" borderId="0" xfId="20" applyNumberFormat="1" applyFont="1" applyFill="1" applyBorder="1" applyAlignment="1">
      <alignment horizontal="right" vertical="center"/>
    </xf>
    <xf numFmtId="168" fontId="22" fillId="0" borderId="10" xfId="20" applyNumberFormat="1" applyFont="1" applyFill="1" applyBorder="1" applyAlignment="1">
      <alignment horizontal="right" vertical="center"/>
    </xf>
    <xf numFmtId="168" fontId="22" fillId="0" borderId="10" xfId="19" applyNumberFormat="1" applyFont="1" applyBorder="1" applyAlignment="1">
      <alignment horizontal="right" vertical="center"/>
    </xf>
    <xf numFmtId="168" fontId="22" fillId="0" borderId="0" xfId="20" applyNumberFormat="1" applyFont="1" applyFill="1" applyBorder="1" applyAlignment="1">
      <alignment horizontal="right" vertical="center"/>
    </xf>
    <xf numFmtId="0" fontId="24" fillId="0" borderId="0" xfId="0" applyFont="1" applyAlignment="1">
      <alignment horizontal="center" vertical="center"/>
    </xf>
    <xf numFmtId="0" fontId="22" fillId="0" borderId="10" xfId="0" quotePrefix="1" applyFont="1" applyBorder="1" applyAlignment="1">
      <alignment vertical="center"/>
    </xf>
    <xf numFmtId="0" fontId="22" fillId="0" borderId="0" xfId="0" applyFont="1" applyAlignment="1">
      <alignment horizontal="justify" vertical="center"/>
    </xf>
    <xf numFmtId="0" fontId="21" fillId="0" borderId="0" xfId="30" applyFont="1" applyAlignment="1">
      <alignment horizontal="left" vertical="center"/>
    </xf>
    <xf numFmtId="0" fontId="22" fillId="0" borderId="0" xfId="30" applyFont="1" applyAlignment="1">
      <alignment vertical="center"/>
    </xf>
    <xf numFmtId="0" fontId="22" fillId="0" borderId="0" xfId="30" applyFont="1" applyAlignment="1">
      <alignment horizontal="left" vertical="center"/>
    </xf>
    <xf numFmtId="168" fontId="22" fillId="0" borderId="0" xfId="24" applyNumberFormat="1" applyFont="1" applyFill="1" applyBorder="1" applyAlignment="1">
      <alignment horizontal="right" vertical="center"/>
    </xf>
    <xf numFmtId="0" fontId="22" fillId="0" borderId="0" xfId="30" applyFont="1" applyAlignment="1">
      <alignment horizontal="center" vertical="center"/>
    </xf>
    <xf numFmtId="0" fontId="25" fillId="0" borderId="0" xfId="0" applyFont="1" applyAlignment="1">
      <alignment vertical="center"/>
    </xf>
    <xf numFmtId="168" fontId="22" fillId="0" borderId="10" xfId="24" applyNumberFormat="1" applyFont="1" applyFill="1" applyBorder="1" applyAlignment="1">
      <alignment horizontal="right" vertical="center"/>
    </xf>
    <xf numFmtId="168" fontId="22" fillId="0" borderId="12" xfId="24" applyNumberFormat="1" applyFont="1" applyFill="1" applyBorder="1" applyAlignment="1">
      <alignment horizontal="right" vertical="center"/>
    </xf>
    <xf numFmtId="0" fontId="21" fillId="0" borderId="0" xfId="30" applyFont="1" applyAlignment="1">
      <alignment horizontal="center" vertical="center"/>
    </xf>
    <xf numFmtId="0" fontId="21" fillId="0" borderId="0" xfId="26" applyFont="1" applyAlignment="1">
      <alignment horizontal="left" vertical="center"/>
    </xf>
    <xf numFmtId="167" fontId="22" fillId="0" borderId="0" xfId="26" applyNumberFormat="1" applyFont="1" applyAlignment="1">
      <alignment vertical="center"/>
    </xf>
    <xf numFmtId="168" fontId="22" fillId="0" borderId="0" xfId="25" applyNumberFormat="1" applyFont="1" applyFill="1" applyAlignment="1">
      <alignment horizontal="right" vertical="center"/>
    </xf>
    <xf numFmtId="168" fontId="22" fillId="0" borderId="0" xfId="26" applyNumberFormat="1" applyFont="1" applyAlignment="1">
      <alignment horizontal="right" vertical="center"/>
    </xf>
    <xf numFmtId="167" fontId="21" fillId="0" borderId="0" xfId="26" applyNumberFormat="1" applyFont="1" applyAlignment="1">
      <alignment horizontal="left" vertical="center"/>
    </xf>
    <xf numFmtId="168" fontId="21" fillId="0" borderId="0" xfId="25" applyNumberFormat="1" applyFont="1" applyFill="1" applyBorder="1" applyAlignment="1">
      <alignment horizontal="right" vertical="center"/>
    </xf>
    <xf numFmtId="168" fontId="21" fillId="0" borderId="0" xfId="25" applyNumberFormat="1" applyFont="1" applyFill="1" applyAlignment="1">
      <alignment horizontal="right" vertical="center"/>
    </xf>
    <xf numFmtId="167" fontId="21" fillId="0" borderId="10" xfId="26" applyNumberFormat="1" applyFont="1" applyBorder="1" applyAlignment="1">
      <alignment horizontal="left" vertical="center"/>
    </xf>
    <xf numFmtId="168" fontId="21" fillId="0" borderId="10" xfId="25" applyNumberFormat="1" applyFont="1" applyFill="1" applyBorder="1" applyAlignment="1">
      <alignment horizontal="right" vertical="center"/>
    </xf>
    <xf numFmtId="168" fontId="22" fillId="0" borderId="10" xfId="26" applyNumberFormat="1" applyFont="1" applyBorder="1" applyAlignment="1">
      <alignment horizontal="right" vertical="center"/>
    </xf>
    <xf numFmtId="168" fontId="22" fillId="0" borderId="0" xfId="25" applyNumberFormat="1" applyFont="1" applyFill="1" applyBorder="1" applyAlignment="1">
      <alignment horizontal="right" vertical="center"/>
    </xf>
    <xf numFmtId="168" fontId="21" fillId="0" borderId="0" xfId="25" applyNumberFormat="1" applyFont="1" applyFill="1" applyBorder="1" applyAlignment="1">
      <alignment horizontal="center" vertical="center"/>
    </xf>
    <xf numFmtId="168" fontId="22" fillId="0" borderId="0" xfId="26" applyNumberFormat="1" applyFont="1" applyAlignment="1">
      <alignment vertical="center"/>
    </xf>
    <xf numFmtId="168" fontId="21" fillId="0" borderId="0" xfId="26" applyNumberFormat="1" applyFont="1" applyAlignment="1">
      <alignment horizontal="right" vertical="center"/>
    </xf>
    <xf numFmtId="168" fontId="21" fillId="0" borderId="0" xfId="25" applyNumberFormat="1" applyFont="1" applyFill="1" applyBorder="1" applyAlignment="1">
      <alignment vertical="center" wrapText="1"/>
    </xf>
    <xf numFmtId="168" fontId="21" fillId="0" borderId="0" xfId="25" quotePrefix="1" applyNumberFormat="1" applyFont="1" applyFill="1" applyBorder="1" applyAlignment="1">
      <alignment horizontal="right" vertical="center"/>
    </xf>
    <xf numFmtId="168" fontId="21" fillId="0" borderId="0" xfId="26" applyNumberFormat="1" applyFont="1" applyAlignment="1">
      <alignment horizontal="center" vertical="center"/>
    </xf>
    <xf numFmtId="167" fontId="22" fillId="0" borderId="0" xfId="26" applyNumberFormat="1" applyFont="1" applyAlignment="1">
      <alignment horizontal="left" vertical="center"/>
    </xf>
    <xf numFmtId="168" fontId="22" fillId="0" borderId="0" xfId="25" quotePrefix="1" applyNumberFormat="1" applyFont="1" applyFill="1" applyBorder="1" applyAlignment="1">
      <alignment horizontal="right" vertical="center"/>
    </xf>
    <xf numFmtId="168" fontId="22" fillId="0" borderId="0" xfId="23" applyNumberFormat="1" applyFont="1" applyFill="1" applyBorder="1" applyAlignment="1">
      <alignment horizontal="right" vertical="top"/>
    </xf>
    <xf numFmtId="167" fontId="21" fillId="0" borderId="0" xfId="26" applyNumberFormat="1" applyFont="1" applyAlignment="1">
      <alignment horizontal="center" vertical="center"/>
    </xf>
    <xf numFmtId="168" fontId="22" fillId="0" borderId="0" xfId="22" applyNumberFormat="1" applyFont="1" applyFill="1" applyBorder="1" applyAlignment="1">
      <alignment horizontal="right" vertical="center"/>
    </xf>
    <xf numFmtId="168" fontId="22" fillId="0" borderId="10" xfId="23" applyNumberFormat="1" applyFont="1" applyFill="1" applyBorder="1" applyAlignment="1">
      <alignment horizontal="right" vertical="top"/>
    </xf>
    <xf numFmtId="168" fontId="22" fillId="0" borderId="0" xfId="28" applyNumberFormat="1" applyFont="1" applyAlignment="1">
      <alignment horizontal="right" vertical="top"/>
    </xf>
    <xf numFmtId="168" fontId="22" fillId="0" borderId="0" xfId="28" applyNumberFormat="1" applyFont="1" applyAlignment="1">
      <alignment vertical="top"/>
    </xf>
    <xf numFmtId="168" fontId="22" fillId="0" borderId="12" xfId="23" applyNumberFormat="1" applyFont="1" applyFill="1" applyBorder="1" applyAlignment="1">
      <alignment horizontal="right" vertical="top"/>
    </xf>
    <xf numFmtId="167" fontId="22" fillId="0" borderId="10" xfId="26" quotePrefix="1" applyNumberFormat="1" applyFont="1" applyBorder="1" applyAlignment="1">
      <alignment horizontal="left" vertical="center"/>
    </xf>
    <xf numFmtId="168" fontId="22" fillId="0" borderId="10" xfId="25" applyNumberFormat="1" applyFont="1" applyFill="1" applyBorder="1" applyAlignment="1">
      <alignment horizontal="right" vertical="center"/>
    </xf>
    <xf numFmtId="167" fontId="21" fillId="0" borderId="11" xfId="26" applyNumberFormat="1" applyFont="1" applyBorder="1" applyAlignment="1">
      <alignment horizontal="left" vertical="center"/>
    </xf>
    <xf numFmtId="168" fontId="21" fillId="0" borderId="11" xfId="25" applyNumberFormat="1" applyFont="1" applyFill="1" applyBorder="1" applyAlignment="1">
      <alignment horizontal="right" vertical="center"/>
    </xf>
    <xf numFmtId="168" fontId="22" fillId="0" borderId="11" xfId="26" applyNumberFormat="1" applyFont="1" applyBorder="1" applyAlignment="1">
      <alignment horizontal="right" vertical="center"/>
    </xf>
    <xf numFmtId="168" fontId="22" fillId="0" borderId="12" xfId="25" applyNumberFormat="1" applyFont="1" applyFill="1" applyBorder="1" applyAlignment="1">
      <alignment horizontal="right" vertical="center"/>
    </xf>
    <xf numFmtId="168" fontId="22" fillId="0" borderId="10" xfId="22" applyNumberFormat="1" applyFont="1" applyFill="1" applyBorder="1" applyAlignment="1">
      <alignment horizontal="right" vertical="center"/>
    </xf>
    <xf numFmtId="0" fontId="26" fillId="0" borderId="0" xfId="0" applyFont="1" applyAlignment="1">
      <alignment horizontal="left" vertical="center"/>
    </xf>
    <xf numFmtId="0" fontId="25" fillId="0" borderId="0" xfId="0" applyFont="1" applyAlignment="1">
      <alignment horizontal="center" vertical="center"/>
    </xf>
    <xf numFmtId="0" fontId="26" fillId="0" borderId="0" xfId="0" applyFont="1" applyAlignment="1">
      <alignment horizontal="center" vertical="center"/>
    </xf>
    <xf numFmtId="0" fontId="26" fillId="0" borderId="0" xfId="0" applyFont="1" applyAlignment="1">
      <alignment horizontal="centerContinuous" vertical="center"/>
    </xf>
    <xf numFmtId="0" fontId="26" fillId="0" borderId="0" xfId="0" applyFont="1" applyAlignment="1">
      <alignment vertical="center"/>
    </xf>
    <xf numFmtId="0" fontId="26" fillId="0" borderId="10" xfId="0" applyFont="1" applyBorder="1" applyAlignment="1">
      <alignment horizontal="left" vertical="center"/>
    </xf>
    <xf numFmtId="0" fontId="26" fillId="0" borderId="10" xfId="0" applyFont="1" applyBorder="1" applyAlignment="1">
      <alignment horizontal="center" vertical="center"/>
    </xf>
    <xf numFmtId="0" fontId="26" fillId="0" borderId="10" xfId="0" applyFont="1" applyBorder="1" applyAlignment="1">
      <alignment horizontal="centerContinuous" vertical="center"/>
    </xf>
    <xf numFmtId="0" fontId="27" fillId="0" borderId="0" xfId="0" applyFont="1" applyAlignment="1">
      <alignment horizontal="center" vertical="center"/>
    </xf>
    <xf numFmtId="167" fontId="26" fillId="0" borderId="0" xfId="19" applyNumberFormat="1" applyFont="1" applyFill="1" applyBorder="1" applyAlignment="1">
      <alignment horizontal="center" vertical="center"/>
    </xf>
    <xf numFmtId="0" fontId="25" fillId="0" borderId="0" xfId="0" applyFont="1" applyAlignment="1">
      <alignment horizontal="left" vertical="center"/>
    </xf>
    <xf numFmtId="167" fontId="25" fillId="0" borderId="0" xfId="0" applyNumberFormat="1" applyFont="1" applyAlignment="1">
      <alignment horizontal="center" vertical="center"/>
    </xf>
    <xf numFmtId="37" fontId="25" fillId="0" borderId="0" xfId="0" applyNumberFormat="1" applyFont="1" applyAlignment="1">
      <alignment horizontal="center" vertical="center"/>
    </xf>
    <xf numFmtId="170" fontId="26" fillId="0" borderId="0" xfId="0" quotePrefix="1" applyNumberFormat="1" applyFont="1" applyAlignment="1">
      <alignment horizontal="right" vertical="center"/>
    </xf>
    <xf numFmtId="170" fontId="26" fillId="0" borderId="10" xfId="0" quotePrefix="1" applyNumberFormat="1" applyFont="1" applyBorder="1" applyAlignment="1">
      <alignment horizontal="right" vertical="center"/>
    </xf>
    <xf numFmtId="168" fontId="21" fillId="0" borderId="11" xfId="25" applyNumberFormat="1" applyFont="1" applyFill="1" applyBorder="1" applyAlignment="1">
      <alignment horizontal="center" vertical="center"/>
    </xf>
    <xf numFmtId="168" fontId="22" fillId="0" borderId="0" xfId="23" applyNumberFormat="1" applyFont="1" applyFill="1" applyBorder="1" applyAlignment="1">
      <alignment horizontal="center" vertical="top"/>
    </xf>
    <xf numFmtId="168" fontId="22" fillId="0" borderId="0" xfId="25" applyNumberFormat="1" applyFont="1" applyFill="1" applyAlignment="1">
      <alignment horizontal="center" vertical="center"/>
    </xf>
    <xf numFmtId="168" fontId="22" fillId="0" borderId="0" xfId="26" applyNumberFormat="1" applyFont="1" applyAlignment="1">
      <alignment horizontal="center" vertical="center"/>
    </xf>
    <xf numFmtId="168" fontId="22" fillId="0" borderId="0" xfId="25" applyNumberFormat="1" applyFont="1" applyFill="1" applyBorder="1" applyAlignment="1">
      <alignment horizontal="center" vertical="center"/>
    </xf>
    <xf numFmtId="168" fontId="22" fillId="0" borderId="0" xfId="22" applyNumberFormat="1" applyFont="1" applyFill="1" applyBorder="1" applyAlignment="1">
      <alignment horizontal="center" vertical="center"/>
    </xf>
    <xf numFmtId="168" fontId="22" fillId="0" borderId="10" xfId="25" applyNumberFormat="1" applyFont="1" applyFill="1" applyBorder="1" applyAlignment="1">
      <alignment horizontal="center" vertical="center"/>
    </xf>
    <xf numFmtId="168" fontId="22" fillId="0" borderId="0" xfId="20" applyNumberFormat="1" applyFont="1" applyFill="1" applyBorder="1" applyAlignment="1">
      <alignment horizontal="center" vertical="center"/>
    </xf>
    <xf numFmtId="167" fontId="25" fillId="0" borderId="0" xfId="58" applyNumberFormat="1" applyFont="1" applyAlignment="1">
      <alignment horizontal="centerContinuous" vertical="center"/>
    </xf>
    <xf numFmtId="167" fontId="26" fillId="0" borderId="0" xfId="58" applyNumberFormat="1" applyFont="1" applyAlignment="1">
      <alignment horizontal="center" vertical="center"/>
    </xf>
    <xf numFmtId="0" fontId="26" fillId="0" borderId="10" xfId="58" applyFont="1" applyBorder="1" applyAlignment="1">
      <alignment horizontal="center" vertical="center"/>
    </xf>
    <xf numFmtId="167" fontId="27" fillId="0" borderId="0" xfId="58" applyNumberFormat="1" applyFont="1" applyAlignment="1">
      <alignment horizontal="center" vertical="center"/>
    </xf>
    <xf numFmtId="168" fontId="21" fillId="24" borderId="0" xfId="19" quotePrefix="1" applyNumberFormat="1" applyFont="1" applyFill="1" applyBorder="1" applyAlignment="1">
      <alignment horizontal="right" vertical="center"/>
    </xf>
    <xf numFmtId="168" fontId="21" fillId="24" borderId="0" xfId="19" applyNumberFormat="1" applyFont="1" applyFill="1" applyBorder="1" applyAlignment="1">
      <alignment horizontal="right" vertical="center"/>
    </xf>
    <xf numFmtId="168" fontId="22" fillId="24" borderId="0" xfId="19" applyNumberFormat="1" applyFont="1" applyFill="1" applyAlignment="1">
      <alignment horizontal="right" vertical="center"/>
    </xf>
    <xf numFmtId="168" fontId="22" fillId="24" borderId="0" xfId="19" applyNumberFormat="1" applyFont="1" applyFill="1" applyBorder="1" applyAlignment="1">
      <alignment horizontal="right" vertical="center"/>
    </xf>
    <xf numFmtId="168" fontId="22" fillId="24" borderId="10" xfId="19" applyNumberFormat="1" applyFont="1" applyFill="1" applyBorder="1" applyAlignment="1">
      <alignment horizontal="right" vertical="center"/>
    </xf>
    <xf numFmtId="168" fontId="21" fillId="24" borderId="0" xfId="19" applyNumberFormat="1" applyFont="1" applyFill="1" applyBorder="1" applyAlignment="1">
      <alignment vertical="center"/>
    </xf>
    <xf numFmtId="0" fontId="22" fillId="24" borderId="0" xfId="0" applyFont="1" applyFill="1" applyAlignment="1">
      <alignment vertical="center"/>
    </xf>
    <xf numFmtId="168" fontId="22" fillId="24" borderId="12" xfId="19" applyNumberFormat="1" applyFont="1" applyFill="1" applyBorder="1" applyAlignment="1">
      <alignment horizontal="right" vertical="center"/>
    </xf>
    <xf numFmtId="168" fontId="22" fillId="24" borderId="10" xfId="20" applyNumberFormat="1" applyFont="1" applyFill="1" applyBorder="1" applyAlignment="1">
      <alignment horizontal="right" vertical="center"/>
    </xf>
    <xf numFmtId="0" fontId="21" fillId="24" borderId="0" xfId="0" applyFont="1" applyFill="1" applyAlignment="1">
      <alignment vertical="center"/>
    </xf>
    <xf numFmtId="168" fontId="22" fillId="24" borderId="0" xfId="20" applyNumberFormat="1" applyFont="1" applyFill="1" applyBorder="1" applyAlignment="1">
      <alignment horizontal="right" vertical="center"/>
    </xf>
    <xf numFmtId="168" fontId="22" fillId="24" borderId="0" xfId="24" applyNumberFormat="1" applyFont="1" applyFill="1" applyBorder="1" applyAlignment="1">
      <alignment horizontal="right" vertical="center"/>
    </xf>
    <xf numFmtId="168" fontId="22" fillId="24" borderId="10" xfId="24" applyNumberFormat="1" applyFont="1" applyFill="1" applyBorder="1" applyAlignment="1">
      <alignment horizontal="right" vertical="center"/>
    </xf>
    <xf numFmtId="168" fontId="22" fillId="24" borderId="12" xfId="24" applyNumberFormat="1" applyFont="1" applyFill="1" applyBorder="1" applyAlignment="1">
      <alignment horizontal="right" vertical="center"/>
    </xf>
    <xf numFmtId="168" fontId="22" fillId="24" borderId="0" xfId="22" applyNumberFormat="1" applyFont="1" applyFill="1" applyBorder="1" applyAlignment="1">
      <alignment horizontal="right" vertical="center"/>
    </xf>
    <xf numFmtId="168" fontId="22" fillId="24" borderId="0" xfId="26" applyNumberFormat="1" applyFont="1" applyFill="1" applyAlignment="1">
      <alignment horizontal="right" vertical="center"/>
    </xf>
    <xf numFmtId="168" fontId="22" fillId="24" borderId="10" xfId="23" applyNumberFormat="1" applyFont="1" applyFill="1" applyBorder="1" applyAlignment="1">
      <alignment horizontal="right" vertical="top"/>
    </xf>
    <xf numFmtId="168" fontId="22" fillId="24" borderId="0" xfId="25" applyNumberFormat="1" applyFont="1" applyFill="1" applyBorder="1" applyAlignment="1">
      <alignment horizontal="right" vertical="center"/>
    </xf>
    <xf numFmtId="168" fontId="22" fillId="24" borderId="12" xfId="23" applyNumberFormat="1" applyFont="1" applyFill="1" applyBorder="1" applyAlignment="1">
      <alignment horizontal="right" vertical="top"/>
    </xf>
    <xf numFmtId="168" fontId="22" fillId="24" borderId="10" xfId="22" applyNumberFormat="1" applyFont="1" applyFill="1" applyBorder="1" applyAlignment="1">
      <alignment horizontal="right" vertical="center"/>
    </xf>
    <xf numFmtId="168" fontId="22" fillId="24" borderId="12" xfId="25" applyNumberFormat="1" applyFont="1" applyFill="1" applyBorder="1" applyAlignment="1">
      <alignment horizontal="right" vertical="center"/>
    </xf>
    <xf numFmtId="168" fontId="22" fillId="24" borderId="10" xfId="25" applyNumberFormat="1" applyFont="1" applyFill="1" applyBorder="1" applyAlignment="1">
      <alignment horizontal="right" vertical="center"/>
    </xf>
    <xf numFmtId="0" fontId="25" fillId="0" borderId="0" xfId="0" applyFont="1"/>
    <xf numFmtId="0" fontId="22" fillId="24" borderId="0" xfId="30" applyFont="1" applyFill="1" applyAlignment="1">
      <alignment horizontal="center" vertical="center"/>
    </xf>
    <xf numFmtId="0" fontId="26" fillId="0" borderId="0" xfId="0" quotePrefix="1" applyFont="1" applyAlignment="1">
      <alignment horizontal="right" vertical="center"/>
    </xf>
    <xf numFmtId="168" fontId="22" fillId="0" borderId="0" xfId="19" quotePrefix="1" applyNumberFormat="1" applyFont="1" applyBorder="1" applyAlignment="1">
      <alignment horizontal="right" vertical="center"/>
    </xf>
    <xf numFmtId="168" fontId="22" fillId="24" borderId="0" xfId="19" quotePrefix="1" applyNumberFormat="1" applyFont="1" applyFill="1" applyBorder="1" applyAlignment="1">
      <alignment horizontal="right" vertical="center"/>
    </xf>
    <xf numFmtId="0" fontId="25" fillId="0" borderId="0" xfId="0" quotePrefix="1" applyFont="1" applyAlignment="1">
      <alignment horizontal="left" vertical="center"/>
    </xf>
    <xf numFmtId="167" fontId="25" fillId="0" borderId="0" xfId="19" applyNumberFormat="1" applyFont="1" applyFill="1" applyAlignment="1">
      <alignment horizontal="right" vertical="center"/>
    </xf>
    <xf numFmtId="167" fontId="26" fillId="0" borderId="0" xfId="19" applyNumberFormat="1" applyFont="1" applyFill="1" applyBorder="1" applyAlignment="1">
      <alignment horizontal="right" vertical="center"/>
    </xf>
    <xf numFmtId="167" fontId="26" fillId="0" borderId="0" xfId="19" applyNumberFormat="1" applyFont="1" applyFill="1" applyAlignment="1">
      <alignment horizontal="right" vertical="center"/>
    </xf>
    <xf numFmtId="167" fontId="26" fillId="0" borderId="10" xfId="19" applyNumberFormat="1" applyFont="1" applyFill="1" applyBorder="1" applyAlignment="1">
      <alignment horizontal="right" vertical="center"/>
    </xf>
    <xf numFmtId="167" fontId="26" fillId="0" borderId="11" xfId="19" applyNumberFormat="1" applyFont="1" applyFill="1" applyBorder="1" applyAlignment="1">
      <alignment horizontal="right" vertical="center"/>
    </xf>
    <xf numFmtId="167" fontId="26" fillId="0" borderId="0" xfId="0" quotePrefix="1" applyNumberFormat="1" applyFont="1" applyAlignment="1">
      <alignment horizontal="right" vertical="center"/>
    </xf>
    <xf numFmtId="167" fontId="25" fillId="0" borderId="0" xfId="0" applyNumberFormat="1" applyFont="1" applyAlignment="1">
      <alignment vertical="center"/>
    </xf>
    <xf numFmtId="167" fontId="26" fillId="0" borderId="10" xfId="0" quotePrefix="1" applyNumberFormat="1" applyFont="1" applyBorder="1" applyAlignment="1">
      <alignment horizontal="right" vertical="center"/>
    </xf>
    <xf numFmtId="167" fontId="26" fillId="24" borderId="0" xfId="19" applyNumberFormat="1" applyFont="1" applyFill="1" applyBorder="1" applyAlignment="1">
      <alignment horizontal="right" vertical="center"/>
    </xf>
    <xf numFmtId="167" fontId="25" fillId="24" borderId="0" xfId="19" applyNumberFormat="1" applyFont="1" applyFill="1" applyBorder="1" applyAlignment="1">
      <alignment horizontal="right" vertical="center"/>
    </xf>
    <xf numFmtId="167" fontId="25" fillId="0" borderId="0" xfId="19" applyNumberFormat="1" applyFont="1" applyFill="1" applyBorder="1" applyAlignment="1">
      <alignment horizontal="right" vertical="center"/>
    </xf>
    <xf numFmtId="167" fontId="25" fillId="24" borderId="10" xfId="19" applyNumberFormat="1" applyFont="1" applyFill="1" applyBorder="1" applyAlignment="1">
      <alignment horizontal="right" vertical="center"/>
    </xf>
    <xf numFmtId="167" fontId="25" fillId="0" borderId="10" xfId="19" applyNumberFormat="1" applyFont="1" applyFill="1" applyBorder="1" applyAlignment="1">
      <alignment horizontal="right" vertical="center"/>
    </xf>
    <xf numFmtId="167" fontId="25" fillId="24" borderId="0" xfId="20" applyNumberFormat="1" applyFont="1" applyFill="1" applyBorder="1" applyAlignment="1">
      <alignment horizontal="right" vertical="center"/>
    </xf>
    <xf numFmtId="167" fontId="25" fillId="0" borderId="0" xfId="20" applyNumberFormat="1" applyFont="1" applyFill="1" applyBorder="1" applyAlignment="1">
      <alignment horizontal="right" vertical="center"/>
    </xf>
    <xf numFmtId="167" fontId="25" fillId="24" borderId="10" xfId="20" applyNumberFormat="1" applyFont="1" applyFill="1" applyBorder="1" applyAlignment="1">
      <alignment horizontal="right" vertical="center"/>
    </xf>
    <xf numFmtId="167" fontId="25" fillId="0" borderId="10" xfId="20" applyNumberFormat="1" applyFont="1" applyFill="1" applyBorder="1" applyAlignment="1">
      <alignment horizontal="right" vertical="center"/>
    </xf>
    <xf numFmtId="167" fontId="25" fillId="24" borderId="0" xfId="0" applyNumberFormat="1" applyFont="1" applyFill="1" applyAlignment="1">
      <alignment vertical="center"/>
    </xf>
    <xf numFmtId="167" fontId="26" fillId="24" borderId="0" xfId="19" quotePrefix="1" applyNumberFormat="1" applyFont="1" applyFill="1" applyBorder="1" applyAlignment="1">
      <alignment horizontal="right" vertical="center"/>
    </xf>
    <xf numFmtId="167" fontId="26" fillId="0" borderId="0" xfId="19" quotePrefix="1" applyNumberFormat="1" applyFont="1" applyFill="1" applyBorder="1" applyAlignment="1">
      <alignment horizontal="right" vertical="center"/>
    </xf>
    <xf numFmtId="167" fontId="25" fillId="24" borderId="0" xfId="19" applyNumberFormat="1" applyFont="1" applyFill="1" applyAlignment="1">
      <alignment horizontal="right" vertical="center"/>
    </xf>
    <xf numFmtId="167" fontId="25" fillId="24" borderId="12" xfId="19" applyNumberFormat="1" applyFont="1" applyFill="1" applyBorder="1" applyAlignment="1">
      <alignment horizontal="right" vertical="center"/>
    </xf>
    <xf numFmtId="167" fontId="25" fillId="0" borderId="12" xfId="19" applyNumberFormat="1" applyFont="1" applyFill="1" applyBorder="1" applyAlignment="1">
      <alignment horizontal="right" vertical="center"/>
    </xf>
    <xf numFmtId="165" fontId="26" fillId="0" borderId="0" xfId="0" applyNumberFormat="1" applyFont="1" applyAlignment="1">
      <alignment horizontal="right" vertical="center"/>
    </xf>
    <xf numFmtId="168" fontId="26" fillId="0" borderId="0" xfId="0" applyNumberFormat="1" applyFont="1" applyAlignment="1">
      <alignment horizontal="right" vertical="center"/>
    </xf>
    <xf numFmtId="0" fontId="26" fillId="0" borderId="10" xfId="0" applyFont="1" applyBorder="1" applyAlignment="1">
      <alignment horizontal="right" vertical="center"/>
    </xf>
    <xf numFmtId="0" fontId="26" fillId="24" borderId="0" xfId="0" applyFont="1" applyFill="1" applyAlignment="1">
      <alignment vertical="center"/>
    </xf>
    <xf numFmtId="168" fontId="25" fillId="24" borderId="0" xfId="61" applyNumberFormat="1" applyFont="1" applyFill="1" applyAlignment="1">
      <alignment horizontal="right" vertical="center"/>
    </xf>
    <xf numFmtId="0" fontId="25" fillId="0" borderId="0" xfId="58" applyFont="1" applyAlignment="1">
      <alignment vertical="center"/>
    </xf>
    <xf numFmtId="169" fontId="25" fillId="0" borderId="0" xfId="60" applyNumberFormat="1" applyFont="1" applyFill="1" applyBorder="1" applyAlignment="1">
      <alignment horizontal="right" vertical="center"/>
    </xf>
    <xf numFmtId="168" fontId="25" fillId="0" borderId="0" xfId="60" applyNumberFormat="1" applyFont="1" applyFill="1" applyBorder="1" applyAlignment="1">
      <alignment horizontal="center" vertical="top"/>
    </xf>
    <xf numFmtId="169" fontId="25" fillId="24" borderId="0" xfId="60" applyNumberFormat="1" applyFont="1" applyFill="1" applyBorder="1" applyAlignment="1">
      <alignment horizontal="right" vertical="center"/>
    </xf>
    <xf numFmtId="169" fontId="25" fillId="24" borderId="0" xfId="19" applyNumberFormat="1" applyFont="1" applyFill="1" applyBorder="1" applyAlignment="1">
      <alignment horizontal="right" vertical="center"/>
    </xf>
    <xf numFmtId="169" fontId="25" fillId="0" borderId="0" xfId="19" applyNumberFormat="1" applyFont="1" applyFill="1" applyBorder="1" applyAlignment="1">
      <alignment horizontal="right" vertical="center"/>
    </xf>
    <xf numFmtId="168" fontId="22" fillId="24" borderId="10" xfId="23" applyNumberFormat="1" applyFont="1" applyFill="1" applyBorder="1" applyAlignment="1">
      <alignment horizontal="right" vertical="center"/>
    </xf>
    <xf numFmtId="168" fontId="22" fillId="24" borderId="10" xfId="26" applyNumberFormat="1" applyFont="1" applyFill="1" applyBorder="1" applyAlignment="1">
      <alignment horizontal="right" vertical="center"/>
    </xf>
    <xf numFmtId="0" fontId="25" fillId="0" borderId="0" xfId="58" applyFont="1" applyAlignment="1">
      <alignment horizontal="center" vertical="center"/>
    </xf>
    <xf numFmtId="167" fontId="21" fillId="0" borderId="0" xfId="19" applyNumberFormat="1" applyFont="1" applyBorder="1" applyAlignment="1">
      <alignment horizontal="center" vertical="center"/>
    </xf>
    <xf numFmtId="168" fontId="21" fillId="0" borderId="10" xfId="25" applyNumberFormat="1" applyFont="1" applyFill="1" applyBorder="1" applyAlignment="1">
      <alignment horizontal="center" vertical="center"/>
    </xf>
    <xf numFmtId="167" fontId="22" fillId="0" borderId="0" xfId="26" applyNumberFormat="1" applyFont="1" applyAlignment="1">
      <alignment horizontal="right" vertical="center"/>
    </xf>
    <xf numFmtId="167" fontId="22" fillId="0" borderId="10" xfId="26" applyNumberFormat="1" applyFont="1" applyBorder="1" applyAlignment="1">
      <alignment horizontal="right" vertical="center"/>
    </xf>
    <xf numFmtId="168" fontId="25" fillId="0" borderId="0" xfId="19" applyNumberFormat="1" applyFont="1" applyFill="1" applyBorder="1" applyAlignment="1">
      <alignment horizontal="right" vertical="center"/>
    </xf>
    <xf numFmtId="0" fontId="25" fillId="0" borderId="0" xfId="58" applyFont="1" applyAlignment="1">
      <alignment horizontal="center" vertical="center"/>
    </xf>
    <xf numFmtId="0" fontId="22" fillId="0" borderId="0" xfId="0" applyFont="1" applyAlignment="1">
      <alignment horizontal="center" vertical="center"/>
    </xf>
    <xf numFmtId="167" fontId="21" fillId="0" borderId="0" xfId="26" applyNumberFormat="1" applyFont="1" applyFill="1" applyAlignment="1">
      <alignment horizontal="center" vertical="center"/>
    </xf>
    <xf numFmtId="0" fontId="25" fillId="0" borderId="0" xfId="58" applyFont="1" applyAlignment="1">
      <alignment horizontal="center" vertical="center"/>
    </xf>
    <xf numFmtId="167" fontId="21" fillId="0" borderId="0" xfId="19" applyNumberFormat="1" applyFont="1" applyBorder="1" applyAlignment="1">
      <alignment horizontal="center" vertical="center"/>
    </xf>
    <xf numFmtId="0" fontId="22" fillId="0" borderId="0" xfId="0" applyFont="1" applyAlignment="1">
      <alignment horizontal="center" vertical="center"/>
    </xf>
    <xf numFmtId="168" fontId="21" fillId="0" borderId="10" xfId="25" applyNumberFormat="1" applyFont="1" applyFill="1" applyBorder="1" applyAlignment="1">
      <alignment horizontal="center" vertical="center"/>
    </xf>
    <xf numFmtId="0" fontId="22" fillId="0" borderId="0" xfId="0" applyFont="1" applyFill="1" applyAlignment="1">
      <alignment vertical="center"/>
    </xf>
    <xf numFmtId="0" fontId="22" fillId="0" borderId="0" xfId="0" applyFont="1" applyFill="1" applyAlignment="1">
      <alignment horizontal="left" vertical="center"/>
    </xf>
    <xf numFmtId="0" fontId="22" fillId="0" borderId="0" xfId="0" applyFont="1" applyFill="1" applyAlignment="1">
      <alignment horizontal="center" vertical="center"/>
    </xf>
    <xf numFmtId="168" fontId="22" fillId="0" borderId="12" xfId="19" applyNumberFormat="1" applyFont="1" applyFill="1" applyBorder="1" applyAlignment="1">
      <alignment horizontal="right" vertical="center"/>
    </xf>
    <xf numFmtId="167" fontId="21" fillId="0" borderId="0" xfId="26" applyNumberFormat="1" applyFont="1" applyFill="1" applyAlignment="1">
      <alignment horizontal="left" vertical="center"/>
    </xf>
    <xf numFmtId="167" fontId="22" fillId="0" borderId="0" xfId="26" applyNumberFormat="1" applyFont="1" applyFill="1" applyAlignment="1">
      <alignment horizontal="left" vertical="center"/>
    </xf>
    <xf numFmtId="168" fontId="22" fillId="0" borderId="0" xfId="26" applyNumberFormat="1" applyFont="1" applyFill="1" applyAlignment="1">
      <alignment horizontal="right" vertical="center"/>
    </xf>
    <xf numFmtId="0" fontId="22" fillId="0" borderId="0" xfId="0" applyFont="1" applyAlignment="1">
      <alignment horizontal="center" vertical="center"/>
    </xf>
    <xf numFmtId="0" fontId="25" fillId="0" borderId="0" xfId="58" applyFont="1" applyAlignment="1">
      <alignment horizontal="center" vertical="center"/>
    </xf>
    <xf numFmtId="167" fontId="21" fillId="0" borderId="10" xfId="19" applyNumberFormat="1" applyFont="1" applyBorder="1" applyAlignment="1">
      <alignment horizontal="center" vertical="center"/>
    </xf>
    <xf numFmtId="167" fontId="21" fillId="0" borderId="0" xfId="19" applyNumberFormat="1" applyFont="1" applyBorder="1" applyAlignment="1">
      <alignment horizontal="center" vertical="center"/>
    </xf>
    <xf numFmtId="0" fontId="22" fillId="0" borderId="10" xfId="0" applyFont="1" applyBorder="1" applyAlignment="1">
      <alignment horizontal="left" vertical="center"/>
    </xf>
    <xf numFmtId="0" fontId="22" fillId="0" borderId="0" xfId="0" applyFont="1" applyAlignment="1">
      <alignment horizontal="center" vertical="center"/>
    </xf>
    <xf numFmtId="168" fontId="21" fillId="0" borderId="10" xfId="26" applyNumberFormat="1" applyFont="1" applyBorder="1" applyAlignment="1">
      <alignment horizontal="center" vertical="center"/>
    </xf>
    <xf numFmtId="168" fontId="21" fillId="0" borderId="13" xfId="30" applyNumberFormat="1" applyFont="1" applyBorder="1" applyAlignment="1">
      <alignment horizontal="center" vertical="center"/>
    </xf>
    <xf numFmtId="168" fontId="21" fillId="0" borderId="10" xfId="25" applyNumberFormat="1" applyFont="1" applyFill="1" applyBorder="1" applyAlignment="1">
      <alignment horizontal="center" vertical="center"/>
    </xf>
    <xf numFmtId="0" fontId="25" fillId="0" borderId="10" xfId="0" quotePrefix="1" applyFont="1" applyBorder="1" applyAlignment="1">
      <alignment horizontal="justify" vertical="center"/>
    </xf>
  </cellXfs>
  <cellStyles count="65">
    <cellStyle name="20% - ส่วนที่ถูกเน้น1" xfId="1" xr:uid="{00000000-0005-0000-0000-000000000000}"/>
    <cellStyle name="20% - ส่วนที่ถูกเน้น2" xfId="2" xr:uid="{00000000-0005-0000-0000-000001000000}"/>
    <cellStyle name="20% - ส่วนที่ถูกเน้น3" xfId="3" xr:uid="{00000000-0005-0000-0000-000002000000}"/>
    <cellStyle name="20% - ส่วนที่ถูกเน้น4" xfId="4" xr:uid="{00000000-0005-0000-0000-000003000000}"/>
    <cellStyle name="20% - ส่วนที่ถูกเน้น5" xfId="5" xr:uid="{00000000-0005-0000-0000-000004000000}"/>
    <cellStyle name="20% - ส่วนที่ถูกเน้น6" xfId="6" xr:uid="{00000000-0005-0000-0000-000005000000}"/>
    <cellStyle name="40% - ส่วนที่ถูกเน้น1" xfId="7" xr:uid="{00000000-0005-0000-0000-000006000000}"/>
    <cellStyle name="40% - ส่วนที่ถูกเน้น2" xfId="8" xr:uid="{00000000-0005-0000-0000-000007000000}"/>
    <cellStyle name="40% - ส่วนที่ถูกเน้น3" xfId="9" xr:uid="{00000000-0005-0000-0000-000008000000}"/>
    <cellStyle name="40% - ส่วนที่ถูกเน้น4" xfId="10" xr:uid="{00000000-0005-0000-0000-000009000000}"/>
    <cellStyle name="40% - ส่วนที่ถูกเน้น5" xfId="11" xr:uid="{00000000-0005-0000-0000-00000A000000}"/>
    <cellStyle name="40% - ส่วนที่ถูกเน้น6" xfId="12" xr:uid="{00000000-0005-0000-0000-00000B000000}"/>
    <cellStyle name="60% - ส่วนที่ถูกเน้น1" xfId="13" xr:uid="{00000000-0005-0000-0000-00000C000000}"/>
    <cellStyle name="60% - ส่วนที่ถูกเน้น2" xfId="14" xr:uid="{00000000-0005-0000-0000-00000D000000}"/>
    <cellStyle name="60% - ส่วนที่ถูกเน้น3" xfId="15" xr:uid="{00000000-0005-0000-0000-00000E000000}"/>
    <cellStyle name="60% - ส่วนที่ถูกเน้น4" xfId="16" xr:uid="{00000000-0005-0000-0000-00000F000000}"/>
    <cellStyle name="60% - ส่วนที่ถูกเน้น5" xfId="17" xr:uid="{00000000-0005-0000-0000-000010000000}"/>
    <cellStyle name="60% - ส่วนที่ถูกเน้น6" xfId="18" xr:uid="{00000000-0005-0000-0000-000011000000}"/>
    <cellStyle name="Comma" xfId="19" builtinId="3"/>
    <cellStyle name="Comma 2" xfId="20" xr:uid="{00000000-0005-0000-0000-000013000000}"/>
    <cellStyle name="Comma 2 10 4" xfId="60" xr:uid="{1C080360-C2C0-43B5-A3B9-273482D9F28E}"/>
    <cellStyle name="Comma 2 2 2" xfId="57" xr:uid="{00000000-0005-0000-0000-000014000000}"/>
    <cellStyle name="Comma 2 7" xfId="21" xr:uid="{00000000-0005-0000-0000-000015000000}"/>
    <cellStyle name="Comma 3" xfId="22" xr:uid="{00000000-0005-0000-0000-000016000000}"/>
    <cellStyle name="Comma 3 2" xfId="23" xr:uid="{00000000-0005-0000-0000-000017000000}"/>
    <cellStyle name="Comma 4" xfId="64" xr:uid="{C3F67060-2B58-4317-BF2B-4FF1E5DB04D6}"/>
    <cellStyle name="Comma 5 2" xfId="56" xr:uid="{00000000-0005-0000-0000-000018000000}"/>
    <cellStyle name="Comma_Major Q2'06" xfId="24" xr:uid="{00000000-0005-0000-0000-000019000000}"/>
    <cellStyle name="Comma_RGR Q2'03 - Eng 2" xfId="25" xr:uid="{00000000-0005-0000-0000-00001A000000}"/>
    <cellStyle name="Normal" xfId="0" builtinId="0"/>
    <cellStyle name="Normal 10" xfId="58" xr:uid="{00000000-0005-0000-0000-00001C000000}"/>
    <cellStyle name="Normal 2" xfId="26" xr:uid="{00000000-0005-0000-0000-00001D000000}"/>
    <cellStyle name="Normal 2 3 2" xfId="59" xr:uid="{CC8025A9-75D4-4E67-89E1-D8C6518AC8CE}"/>
    <cellStyle name="Normal 3 2 2" xfId="55" xr:uid="{00000000-0005-0000-0000-00001E000000}"/>
    <cellStyle name="Normal 4 12" xfId="62" xr:uid="{205B41BD-D5BC-4BD0-B574-81FB8119ED72}"/>
    <cellStyle name="Normal 6 2 3" xfId="63" xr:uid="{AA23C6C8-7B3C-4775-8E7C-FEF2E93BBB34}"/>
    <cellStyle name="Normal 7" xfId="27" xr:uid="{00000000-0005-0000-0000-00001F000000}"/>
    <cellStyle name="Normal 7 2" xfId="28" xr:uid="{00000000-0005-0000-0000-000020000000}"/>
    <cellStyle name="Normal 9" xfId="29" xr:uid="{00000000-0005-0000-0000-000021000000}"/>
    <cellStyle name="Normal 923" xfId="61" xr:uid="{6CADDA50-D1DA-428F-98E5-79B39E62C4E3}"/>
    <cellStyle name="Normal_Major Q2'06" xfId="30" xr:uid="{00000000-0005-0000-0000-000022000000}"/>
    <cellStyle name="Percent 3" xfId="31" xr:uid="{00000000-0005-0000-0000-000023000000}"/>
    <cellStyle name="เซลล์ตรวจสอบ" xfId="32" xr:uid="{00000000-0005-0000-0000-000024000000}"/>
    <cellStyle name="เซลล์ที่มีการเชื่อมโยง" xfId="33" xr:uid="{00000000-0005-0000-0000-000025000000}"/>
    <cellStyle name="แย่" xfId="34" xr:uid="{00000000-0005-0000-0000-000026000000}"/>
    <cellStyle name="แสดงผล" xfId="35" xr:uid="{00000000-0005-0000-0000-000027000000}"/>
    <cellStyle name="การคำนวณ" xfId="36" xr:uid="{00000000-0005-0000-0000-000028000000}"/>
    <cellStyle name="ข้อความเตือน" xfId="37" xr:uid="{00000000-0005-0000-0000-000029000000}"/>
    <cellStyle name="ข้อความอธิบาย" xfId="38" xr:uid="{00000000-0005-0000-0000-00002A000000}"/>
    <cellStyle name="ชื่อเรื่อง" xfId="39" xr:uid="{00000000-0005-0000-0000-00002B000000}"/>
    <cellStyle name="ดี" xfId="40" xr:uid="{00000000-0005-0000-0000-00002C000000}"/>
    <cellStyle name="ป้อนค่า" xfId="41" xr:uid="{00000000-0005-0000-0000-00002D000000}"/>
    <cellStyle name="ปานกลาง" xfId="42" xr:uid="{00000000-0005-0000-0000-00002E000000}"/>
    <cellStyle name="ผลรวม" xfId="43" xr:uid="{00000000-0005-0000-0000-00002F000000}"/>
    <cellStyle name="ส่วนที่ถูกเน้น1" xfId="44" xr:uid="{00000000-0005-0000-0000-000030000000}"/>
    <cellStyle name="ส่วนที่ถูกเน้น2" xfId="45" xr:uid="{00000000-0005-0000-0000-000031000000}"/>
    <cellStyle name="ส่วนที่ถูกเน้น3" xfId="46" xr:uid="{00000000-0005-0000-0000-000032000000}"/>
    <cellStyle name="ส่วนที่ถูกเน้น4" xfId="47" xr:uid="{00000000-0005-0000-0000-000033000000}"/>
    <cellStyle name="ส่วนที่ถูกเน้น5" xfId="48" xr:uid="{00000000-0005-0000-0000-000034000000}"/>
    <cellStyle name="ส่วนที่ถูกเน้น6" xfId="49" xr:uid="{00000000-0005-0000-0000-000035000000}"/>
    <cellStyle name="หมายเหตุ" xfId="50" xr:uid="{00000000-0005-0000-0000-000036000000}"/>
    <cellStyle name="หัวเรื่อง 1" xfId="51" xr:uid="{00000000-0005-0000-0000-000037000000}"/>
    <cellStyle name="หัวเรื่อง 2" xfId="52" xr:uid="{00000000-0005-0000-0000-000038000000}"/>
    <cellStyle name="หัวเรื่อง 3" xfId="53" xr:uid="{00000000-0005-0000-0000-000039000000}"/>
    <cellStyle name="หัวเรื่อง 4" xfId="54" xr:uid="{00000000-0005-0000-0000-00003A000000}"/>
  </cellStyles>
  <dxfs count="0"/>
  <tableStyles count="0" defaultTableStyle="TableStyleMedium9" defaultPivotStyle="PivotStyleLight16"/>
  <colors>
    <mruColors>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47"/>
  <sheetViews>
    <sheetView showZeros="0" topLeftCell="A93" zoomScaleNormal="100" zoomScaleSheetLayoutView="94" workbookViewId="0">
      <selection activeCell="I9" sqref="I9 E23 G23 I23 K23 E35 G35 I35 K35 E37 G37 I37 K37 A50 A52 I58 E74 G74 I74 K74 E82 G82 I82 K82 E84 G84 I84 K84 A99 A101 I107 E131 G131 I131 K131 E134 G134 I134 K134 E136 G136 I136 K136"/>
    </sheetView>
  </sheetViews>
  <sheetFormatPr defaultColWidth="9.140625" defaultRowHeight="16.5" customHeight="1"/>
  <cols>
    <col min="1" max="1" width="1.85546875" style="3" customWidth="1"/>
    <col min="2" max="2" width="34.140625" style="2" customWidth="1"/>
    <col min="3" max="3" width="6.5703125" style="34" customWidth="1"/>
    <col min="4" max="4" width="0.7109375" style="3" customWidth="1"/>
    <col min="5" max="5" width="13.140625" style="4" customWidth="1"/>
    <col min="6" max="6" width="0.7109375" style="4" customWidth="1"/>
    <col min="7" max="7" width="13.140625" style="4" customWidth="1"/>
    <col min="8" max="8" width="0.7109375" style="4" customWidth="1"/>
    <col min="9" max="9" width="13.140625" style="4" customWidth="1"/>
    <col min="10" max="10" width="0.7109375" style="4" customWidth="1"/>
    <col min="11" max="11" width="13.140625" style="4" customWidth="1"/>
    <col min="12" max="16384" width="9.140625" style="3"/>
  </cols>
  <sheetData>
    <row r="1" spans="1:11" ht="16.5" customHeight="1">
      <c r="A1" s="1" t="s">
        <v>171</v>
      </c>
    </row>
    <row r="2" spans="1:11" s="13" customFormat="1" ht="16.5" customHeight="1">
      <c r="A2" s="1" t="s">
        <v>52</v>
      </c>
      <c r="B2" s="1"/>
      <c r="C2" s="7"/>
      <c r="D2" s="8"/>
      <c r="E2" s="9"/>
      <c r="F2" s="9"/>
      <c r="G2" s="9"/>
      <c r="H2" s="9"/>
      <c r="I2" s="11"/>
      <c r="J2" s="11"/>
      <c r="K2" s="11"/>
    </row>
    <row r="3" spans="1:11" s="13" customFormat="1" ht="16.5" customHeight="1">
      <c r="A3" s="14" t="s">
        <v>151</v>
      </c>
      <c r="B3" s="14"/>
      <c r="C3" s="15"/>
      <c r="D3" s="16"/>
      <c r="E3" s="17"/>
      <c r="F3" s="17"/>
      <c r="G3" s="17"/>
      <c r="H3" s="17"/>
      <c r="I3" s="17"/>
      <c r="J3" s="17"/>
      <c r="K3" s="17"/>
    </row>
    <row r="4" spans="1:11" s="13" customFormat="1" ht="16.5" customHeight="1">
      <c r="A4" s="1"/>
      <c r="B4" s="1"/>
      <c r="C4" s="7"/>
      <c r="D4" s="8"/>
      <c r="E4" s="20"/>
      <c r="F4" s="20"/>
      <c r="G4" s="20"/>
      <c r="H4" s="20"/>
      <c r="I4" s="20"/>
      <c r="J4" s="20"/>
      <c r="K4" s="20"/>
    </row>
    <row r="5" spans="1:11" s="13" customFormat="1" ht="16.5" customHeight="1">
      <c r="A5" s="1"/>
      <c r="B5" s="1"/>
      <c r="C5" s="7"/>
      <c r="D5" s="8"/>
      <c r="E5" s="9"/>
      <c r="F5" s="9"/>
      <c r="G5" s="9"/>
      <c r="H5" s="9"/>
      <c r="I5" s="9"/>
      <c r="J5" s="9"/>
      <c r="K5" s="170"/>
    </row>
    <row r="6" spans="1:11" s="13" customFormat="1" ht="16.5" customHeight="1">
      <c r="A6" s="1"/>
      <c r="B6" s="1"/>
      <c r="C6" s="7"/>
      <c r="D6" s="8"/>
      <c r="E6" s="206" t="s">
        <v>59</v>
      </c>
      <c r="F6" s="206"/>
      <c r="G6" s="206"/>
      <c r="H6" s="10"/>
      <c r="I6" s="206" t="s">
        <v>60</v>
      </c>
      <c r="J6" s="206"/>
      <c r="K6" s="206"/>
    </row>
    <row r="7" spans="1:11" s="13" customFormat="1" ht="16.5" customHeight="1">
      <c r="B7" s="1"/>
      <c r="D7" s="7"/>
      <c r="E7" s="205" t="s">
        <v>123</v>
      </c>
      <c r="F7" s="205"/>
      <c r="G7" s="205"/>
      <c r="H7" s="184"/>
      <c r="I7" s="205" t="s">
        <v>123</v>
      </c>
      <c r="J7" s="205"/>
      <c r="K7" s="205"/>
    </row>
    <row r="8" spans="1:11" s="13" customFormat="1" ht="16.5" customHeight="1">
      <c r="B8" s="1"/>
      <c r="D8" s="7"/>
      <c r="E8" s="171" t="s">
        <v>102</v>
      </c>
      <c r="F8" s="170"/>
      <c r="G8" s="171" t="s">
        <v>103</v>
      </c>
      <c r="H8" s="170"/>
      <c r="I8" s="171" t="s">
        <v>102</v>
      </c>
      <c r="J8" s="170"/>
      <c r="K8" s="171" t="s">
        <v>103</v>
      </c>
    </row>
    <row r="9" spans="1:11" s="13" customFormat="1" ht="16.5" customHeight="1">
      <c r="B9" s="1"/>
      <c r="D9" s="7"/>
      <c r="E9" s="105" t="s">
        <v>136</v>
      </c>
      <c r="F9" s="104"/>
      <c r="G9" s="105" t="s">
        <v>67</v>
      </c>
      <c r="H9" s="105"/>
      <c r="I9" s="105" t="str">
        <f>E9</f>
        <v>30 June</v>
      </c>
      <c r="J9" s="104"/>
      <c r="K9" s="105" t="s">
        <v>67</v>
      </c>
    </row>
    <row r="10" spans="1:11" s="13" customFormat="1" ht="16.5" customHeight="1">
      <c r="B10" s="1"/>
      <c r="D10" s="7"/>
      <c r="E10" s="143">
        <v>2023</v>
      </c>
      <c r="F10" s="55"/>
      <c r="G10" s="143">
        <v>2022</v>
      </c>
      <c r="H10" s="105"/>
      <c r="I10" s="143">
        <v>2023</v>
      </c>
      <c r="J10" s="55"/>
      <c r="K10" s="143">
        <v>2022</v>
      </c>
    </row>
    <row r="11" spans="1:11" s="13" customFormat="1" ht="16.5" customHeight="1">
      <c r="B11" s="1"/>
      <c r="C11" s="15" t="s">
        <v>30</v>
      </c>
      <c r="D11" s="22"/>
      <c r="E11" s="172" t="s">
        <v>79</v>
      </c>
      <c r="F11" s="170"/>
      <c r="G11" s="172" t="s">
        <v>79</v>
      </c>
      <c r="H11" s="170"/>
      <c r="I11" s="172" t="s">
        <v>79</v>
      </c>
      <c r="J11" s="170"/>
      <c r="K11" s="172" t="s">
        <v>79</v>
      </c>
    </row>
    <row r="12" spans="1:11" s="13" customFormat="1" ht="16.5" customHeight="1">
      <c r="B12" s="1"/>
      <c r="C12" s="7"/>
      <c r="D12" s="22"/>
      <c r="E12" s="119"/>
      <c r="F12" s="24"/>
      <c r="G12" s="24"/>
      <c r="H12" s="24"/>
      <c r="I12" s="119"/>
      <c r="J12" s="24"/>
      <c r="K12" s="24"/>
    </row>
    <row r="13" spans="1:11" s="13" customFormat="1" ht="16.5" customHeight="1">
      <c r="A13" s="25" t="s">
        <v>23</v>
      </c>
      <c r="B13" s="1"/>
      <c r="C13" s="7"/>
      <c r="D13" s="7"/>
      <c r="E13" s="120"/>
      <c r="F13" s="26"/>
      <c r="G13" s="26"/>
      <c r="H13" s="26"/>
      <c r="I13" s="124"/>
      <c r="J13" s="27"/>
      <c r="K13" s="27"/>
    </row>
    <row r="14" spans="1:11" ht="16.5" customHeight="1">
      <c r="A14" s="13"/>
      <c r="B14" s="1"/>
      <c r="D14" s="34"/>
      <c r="E14" s="121"/>
      <c r="F14" s="28"/>
      <c r="G14" s="28"/>
      <c r="H14" s="28"/>
      <c r="I14" s="122"/>
      <c r="J14" s="30"/>
      <c r="K14" s="30"/>
    </row>
    <row r="15" spans="1:11" ht="16.5" customHeight="1">
      <c r="A15" s="25" t="s">
        <v>24</v>
      </c>
      <c r="B15" s="1"/>
      <c r="D15" s="34"/>
      <c r="E15" s="121"/>
      <c r="F15" s="28"/>
      <c r="G15" s="28"/>
      <c r="H15" s="28"/>
      <c r="I15" s="122"/>
      <c r="J15" s="30"/>
      <c r="K15" s="30"/>
    </row>
    <row r="16" spans="1:11" ht="16.5" customHeight="1">
      <c r="A16" s="25"/>
      <c r="B16" s="1"/>
      <c r="D16" s="34"/>
      <c r="E16" s="122"/>
      <c r="F16" s="30"/>
      <c r="G16" s="30"/>
      <c r="H16" s="28"/>
      <c r="I16" s="122"/>
      <c r="J16" s="30"/>
      <c r="K16" s="30"/>
    </row>
    <row r="17" spans="1:11" ht="16.5" customHeight="1">
      <c r="A17" s="31" t="s">
        <v>29</v>
      </c>
      <c r="B17" s="31"/>
      <c r="C17" s="177"/>
      <c r="D17" s="34"/>
      <c r="E17" s="122">
        <v>337380127</v>
      </c>
      <c r="F17" s="30"/>
      <c r="G17" s="30">
        <v>30812704</v>
      </c>
      <c r="H17" s="30"/>
      <c r="I17" s="122">
        <v>336487162</v>
      </c>
      <c r="J17" s="30"/>
      <c r="K17" s="30">
        <v>29172914</v>
      </c>
    </row>
    <row r="18" spans="1:11" ht="16.5" customHeight="1">
      <c r="A18" s="3" t="s">
        <v>99</v>
      </c>
      <c r="C18" s="34">
        <v>6</v>
      </c>
      <c r="D18" s="34"/>
      <c r="E18" s="122">
        <v>93533550</v>
      </c>
      <c r="F18" s="30"/>
      <c r="G18" s="30">
        <v>58619582</v>
      </c>
      <c r="H18" s="30"/>
      <c r="I18" s="122">
        <v>97760234</v>
      </c>
      <c r="J18" s="30"/>
      <c r="K18" s="30">
        <v>58738999</v>
      </c>
    </row>
    <row r="19" spans="1:11" ht="16.5" customHeight="1">
      <c r="A19" s="3" t="s">
        <v>80</v>
      </c>
      <c r="D19" s="34"/>
      <c r="E19" s="122">
        <v>137940362</v>
      </c>
      <c r="F19" s="30"/>
      <c r="G19" s="30">
        <v>100770595</v>
      </c>
      <c r="H19" s="30"/>
      <c r="I19" s="122">
        <v>138134860</v>
      </c>
      <c r="J19" s="30"/>
      <c r="K19" s="30">
        <v>101359219</v>
      </c>
    </row>
    <row r="20" spans="1:11" ht="16.5" customHeight="1">
      <c r="A20" s="3" t="s">
        <v>81</v>
      </c>
      <c r="D20" s="34"/>
      <c r="E20" s="122">
        <v>382419</v>
      </c>
      <c r="F20" s="30"/>
      <c r="G20" s="30">
        <v>369755</v>
      </c>
      <c r="H20" s="30"/>
      <c r="I20" s="122">
        <v>382419</v>
      </c>
      <c r="J20" s="30"/>
      <c r="K20" s="30">
        <v>369755</v>
      </c>
    </row>
    <row r="21" spans="1:11" ht="16.5" customHeight="1">
      <c r="A21" s="3" t="s">
        <v>0</v>
      </c>
      <c r="C21" s="32"/>
      <c r="D21" s="34"/>
      <c r="E21" s="123">
        <v>9036832</v>
      </c>
      <c r="F21" s="30"/>
      <c r="G21" s="33">
        <v>7234554</v>
      </c>
      <c r="H21" s="30"/>
      <c r="I21" s="123">
        <v>6766635</v>
      </c>
      <c r="J21" s="30"/>
      <c r="K21" s="33">
        <v>5891271</v>
      </c>
    </row>
    <row r="22" spans="1:11" ht="16.5" customHeight="1">
      <c r="C22" s="32"/>
      <c r="D22" s="34"/>
      <c r="E22" s="122"/>
      <c r="F22" s="30"/>
      <c r="G22" s="30"/>
      <c r="H22" s="29"/>
      <c r="I22" s="122"/>
      <c r="J22" s="30"/>
      <c r="K22" s="30"/>
    </row>
    <row r="23" spans="1:11" ht="16.5" customHeight="1">
      <c r="A23" s="1" t="s">
        <v>25</v>
      </c>
      <c r="D23" s="34"/>
      <c r="E23" s="123">
        <f>SUM(E17:E22)</f>
        <v>578273290</v>
      </c>
      <c r="F23" s="30"/>
      <c r="G23" s="33">
        <f>SUM(G17:G22)</f>
        <v>197807190</v>
      </c>
      <c r="H23" s="29"/>
      <c r="I23" s="123">
        <f>SUM(I17:I22)</f>
        <v>579531310</v>
      </c>
      <c r="J23" s="30"/>
      <c r="K23" s="33">
        <f>SUM(K17:K22)</f>
        <v>195532158</v>
      </c>
    </row>
    <row r="24" spans="1:11" ht="16.5" customHeight="1">
      <c r="A24" s="2"/>
      <c r="D24" s="34"/>
      <c r="E24" s="122"/>
      <c r="F24" s="30"/>
      <c r="G24" s="30"/>
      <c r="H24" s="29"/>
      <c r="I24" s="122"/>
      <c r="J24" s="30"/>
      <c r="K24" s="30"/>
    </row>
    <row r="25" spans="1:11" ht="16.5" customHeight="1">
      <c r="A25" s="1" t="s">
        <v>26</v>
      </c>
      <c r="B25" s="1"/>
      <c r="D25" s="34"/>
      <c r="E25" s="122"/>
      <c r="F25" s="30"/>
      <c r="G25" s="30"/>
      <c r="H25" s="29"/>
      <c r="I25" s="122"/>
      <c r="J25" s="30"/>
      <c r="K25" s="30"/>
    </row>
    <row r="26" spans="1:11" ht="16.5" customHeight="1">
      <c r="A26" s="1"/>
      <c r="B26" s="1"/>
      <c r="D26" s="34"/>
      <c r="E26" s="122"/>
      <c r="F26" s="30"/>
      <c r="G26" s="30"/>
      <c r="H26" s="29"/>
      <c r="I26" s="122"/>
      <c r="J26" s="30"/>
      <c r="K26" s="30"/>
    </row>
    <row r="27" spans="1:11" ht="16.5" customHeight="1">
      <c r="A27" s="31" t="s">
        <v>82</v>
      </c>
      <c r="B27" s="141"/>
      <c r="C27" s="34">
        <v>17</v>
      </c>
      <c r="D27" s="34"/>
      <c r="E27" s="122">
        <v>5615200</v>
      </c>
      <c r="F27" s="30"/>
      <c r="G27" s="30">
        <v>5615200</v>
      </c>
      <c r="H27" s="29"/>
      <c r="I27" s="122">
        <v>5615200</v>
      </c>
      <c r="J27" s="30"/>
      <c r="K27" s="30">
        <v>5615200</v>
      </c>
    </row>
    <row r="28" spans="1:11" ht="16.5" customHeight="1">
      <c r="A28" s="3" t="s">
        <v>83</v>
      </c>
      <c r="D28" s="34"/>
      <c r="E28" s="122">
        <v>0</v>
      </c>
      <c r="F28" s="30"/>
      <c r="G28" s="30">
        <v>0</v>
      </c>
      <c r="H28" s="30"/>
      <c r="I28" s="122">
        <v>706990</v>
      </c>
      <c r="J28" s="30"/>
      <c r="K28" s="30">
        <v>706990</v>
      </c>
    </row>
    <row r="29" spans="1:11" ht="16.5" customHeight="1">
      <c r="A29" s="2" t="s">
        <v>84</v>
      </c>
      <c r="C29" s="34">
        <v>7</v>
      </c>
      <c r="D29" s="34"/>
      <c r="E29" s="122">
        <v>14033282</v>
      </c>
      <c r="F29" s="30"/>
      <c r="G29" s="30">
        <v>16399176</v>
      </c>
      <c r="H29" s="30"/>
      <c r="I29" s="122">
        <v>11770472</v>
      </c>
      <c r="J29" s="30"/>
      <c r="K29" s="30">
        <v>13643223</v>
      </c>
    </row>
    <row r="30" spans="1:11" ht="16.5" customHeight="1">
      <c r="A30" s="2" t="s">
        <v>72</v>
      </c>
      <c r="C30" s="34">
        <v>8</v>
      </c>
      <c r="D30" s="34"/>
      <c r="E30" s="122">
        <v>39595105</v>
      </c>
      <c r="F30" s="30"/>
      <c r="G30" s="30">
        <v>43283082</v>
      </c>
      <c r="H30" s="30"/>
      <c r="I30" s="122">
        <v>27560019</v>
      </c>
      <c r="J30" s="30"/>
      <c r="K30" s="30">
        <v>30332722</v>
      </c>
    </row>
    <row r="31" spans="1:11" ht="16.5" customHeight="1">
      <c r="A31" s="2" t="s">
        <v>85</v>
      </c>
      <c r="C31" s="34">
        <v>7</v>
      </c>
      <c r="D31" s="34"/>
      <c r="E31" s="122">
        <v>2776820</v>
      </c>
      <c r="F31" s="30"/>
      <c r="G31" s="30">
        <v>1432336</v>
      </c>
      <c r="H31" s="30"/>
      <c r="I31" s="122">
        <v>2722652</v>
      </c>
      <c r="J31" s="30"/>
      <c r="K31" s="30">
        <v>1363293</v>
      </c>
    </row>
    <row r="32" spans="1:11" ht="16.5" customHeight="1">
      <c r="A32" s="2" t="s">
        <v>46</v>
      </c>
      <c r="D32" s="34"/>
      <c r="E32" s="122">
        <v>2738997</v>
      </c>
      <c r="F32" s="30"/>
      <c r="G32" s="30">
        <v>3859668</v>
      </c>
      <c r="H32" s="30"/>
      <c r="I32" s="122">
        <v>2362592</v>
      </c>
      <c r="J32" s="30"/>
      <c r="K32" s="30">
        <v>1950151</v>
      </c>
    </row>
    <row r="33" spans="1:11" ht="16.5" customHeight="1">
      <c r="A33" s="3" t="s">
        <v>37</v>
      </c>
      <c r="D33" s="34"/>
      <c r="E33" s="123">
        <v>2229000</v>
      </c>
      <c r="F33" s="30"/>
      <c r="G33" s="33">
        <v>2194440</v>
      </c>
      <c r="H33" s="35"/>
      <c r="I33" s="123">
        <v>1514260</v>
      </c>
      <c r="J33" s="30"/>
      <c r="K33" s="33">
        <v>1514260</v>
      </c>
    </row>
    <row r="34" spans="1:11" ht="16.5" customHeight="1">
      <c r="D34" s="34"/>
      <c r="E34" s="125"/>
      <c r="F34" s="3"/>
      <c r="G34" s="3"/>
      <c r="H34" s="3"/>
      <c r="I34" s="125"/>
      <c r="J34" s="3"/>
      <c r="K34" s="3"/>
    </row>
    <row r="35" spans="1:11" ht="16.5" customHeight="1">
      <c r="A35" s="1" t="s">
        <v>27</v>
      </c>
      <c r="D35" s="34"/>
      <c r="E35" s="123">
        <f>SUM(E27:E33)</f>
        <v>66988404</v>
      </c>
      <c r="F35" s="30"/>
      <c r="G35" s="33">
        <f>SUM(G27:G33)</f>
        <v>72783902</v>
      </c>
      <c r="H35" s="29"/>
      <c r="I35" s="123">
        <f>SUM(I27:I33)</f>
        <v>52252185</v>
      </c>
      <c r="J35" s="30"/>
      <c r="K35" s="33">
        <f>SUM(K27:K33)</f>
        <v>55125839</v>
      </c>
    </row>
    <row r="36" spans="1:11" ht="16.5" customHeight="1">
      <c r="D36" s="34"/>
      <c r="E36" s="122"/>
      <c r="F36" s="30"/>
      <c r="G36" s="30"/>
      <c r="H36" s="29"/>
      <c r="I36" s="122"/>
      <c r="J36" s="30"/>
      <c r="K36" s="30"/>
    </row>
    <row r="37" spans="1:11" ht="16.5" customHeight="1" thickBot="1">
      <c r="A37" s="13" t="s">
        <v>28</v>
      </c>
      <c r="D37" s="34"/>
      <c r="E37" s="126">
        <f>+E35+E23</f>
        <v>645261694</v>
      </c>
      <c r="F37" s="37"/>
      <c r="G37" s="36">
        <f>+G35+G23</f>
        <v>270591092</v>
      </c>
      <c r="H37" s="35"/>
      <c r="I37" s="126">
        <f>+I35+I23</f>
        <v>631783495</v>
      </c>
      <c r="J37" s="37"/>
      <c r="K37" s="36">
        <f>+K35+K23</f>
        <v>250657997</v>
      </c>
    </row>
    <row r="38" spans="1:11" ht="16.5" customHeight="1" thickTop="1">
      <c r="A38" s="13"/>
      <c r="D38" s="34"/>
      <c r="E38" s="37"/>
      <c r="F38" s="37"/>
      <c r="G38" s="37"/>
      <c r="H38" s="37"/>
      <c r="I38" s="37"/>
      <c r="J38" s="37"/>
      <c r="K38" s="37"/>
    </row>
    <row r="39" spans="1:11" ht="16.5" customHeight="1">
      <c r="A39" s="13"/>
      <c r="D39" s="34"/>
      <c r="E39" s="37"/>
      <c r="F39" s="37"/>
      <c r="G39" s="37"/>
      <c r="H39" s="37"/>
      <c r="I39" s="37"/>
      <c r="J39" s="37"/>
      <c r="K39" s="37"/>
    </row>
    <row r="40" spans="1:11" ht="16.5" customHeight="1">
      <c r="A40" s="13"/>
      <c r="D40" s="34"/>
      <c r="E40" s="37"/>
      <c r="F40" s="37"/>
      <c r="G40" s="37"/>
      <c r="H40" s="37"/>
      <c r="I40" s="37"/>
      <c r="J40" s="37"/>
      <c r="K40" s="37"/>
    </row>
    <row r="41" spans="1:11" ht="16.5" customHeight="1">
      <c r="A41" s="13"/>
      <c r="D41" s="34"/>
      <c r="E41" s="37"/>
      <c r="F41" s="37"/>
      <c r="G41" s="37"/>
      <c r="H41" s="37"/>
      <c r="I41" s="37"/>
      <c r="J41" s="37"/>
      <c r="K41" s="37"/>
    </row>
    <row r="42" spans="1:11" ht="16.5" customHeight="1">
      <c r="A42" s="13"/>
      <c r="B42" s="1"/>
      <c r="D42" s="34"/>
      <c r="E42" s="37"/>
      <c r="F42" s="37"/>
      <c r="G42" s="37"/>
      <c r="H42" s="37"/>
      <c r="I42" s="37"/>
      <c r="J42" s="37"/>
      <c r="K42" s="37"/>
    </row>
    <row r="43" spans="1:11" s="175" customFormat="1" ht="16.5" customHeight="1"/>
    <row r="44" spans="1:11" s="175" customFormat="1" ht="16.5" customHeight="1">
      <c r="A44" s="183"/>
      <c r="B44" s="183"/>
      <c r="C44" s="183"/>
      <c r="D44" s="183"/>
      <c r="E44" s="183"/>
      <c r="F44" s="183"/>
      <c r="G44" s="183"/>
      <c r="H44" s="183"/>
      <c r="I44" s="183"/>
      <c r="J44" s="183"/>
      <c r="K44" s="183"/>
    </row>
    <row r="45" spans="1:11" s="175" customFormat="1" ht="16.5" customHeight="1">
      <c r="A45" s="204" t="s">
        <v>78</v>
      </c>
      <c r="B45" s="204"/>
      <c r="C45" s="204"/>
      <c r="D45" s="204"/>
      <c r="E45" s="204"/>
      <c r="F45" s="204"/>
      <c r="G45" s="204"/>
      <c r="H45" s="204"/>
      <c r="I45" s="204"/>
      <c r="J45" s="204"/>
      <c r="K45" s="204"/>
    </row>
    <row r="46" spans="1:11" s="175" customFormat="1" ht="16.5" customHeight="1">
      <c r="A46" s="183"/>
      <c r="B46" s="183"/>
      <c r="C46" s="183"/>
      <c r="D46" s="183"/>
      <c r="E46" s="183"/>
      <c r="F46" s="183"/>
      <c r="G46" s="183"/>
      <c r="H46" s="183"/>
      <c r="I46" s="183"/>
      <c r="J46" s="183"/>
      <c r="K46" s="183"/>
    </row>
    <row r="47" spans="1:11" ht="16.5" customHeight="1">
      <c r="E47" s="3"/>
      <c r="F47" s="3"/>
      <c r="G47" s="3"/>
      <c r="H47" s="38"/>
      <c r="I47" s="38"/>
      <c r="J47" s="38"/>
      <c r="K47" s="38"/>
    </row>
    <row r="48" spans="1:11" ht="15" customHeight="1">
      <c r="E48" s="3"/>
      <c r="F48" s="3"/>
      <c r="G48" s="3"/>
      <c r="H48" s="38"/>
      <c r="I48" s="38"/>
      <c r="J48" s="38"/>
      <c r="K48" s="38"/>
    </row>
    <row r="49" spans="1:11" ht="22.15" customHeight="1">
      <c r="A49" s="207" t="s">
        <v>104</v>
      </c>
      <c r="B49" s="207"/>
      <c r="C49" s="207"/>
      <c r="D49" s="207"/>
      <c r="E49" s="207"/>
      <c r="F49" s="207"/>
      <c r="G49" s="207"/>
      <c r="H49" s="207"/>
      <c r="I49" s="207"/>
      <c r="J49" s="207"/>
      <c r="K49" s="207"/>
    </row>
    <row r="50" spans="1:11" ht="16.5" customHeight="1">
      <c r="A50" s="1" t="str">
        <f>A1</f>
        <v>TBN Corporation Public Company Limited</v>
      </c>
      <c r="B50" s="39"/>
      <c r="C50" s="40"/>
      <c r="D50" s="39"/>
      <c r="E50" s="41"/>
      <c r="F50" s="41"/>
      <c r="G50" s="41"/>
      <c r="H50" s="41"/>
      <c r="I50" s="41"/>
      <c r="J50" s="41"/>
      <c r="K50" s="41"/>
    </row>
    <row r="51" spans="1:11" s="13" customFormat="1" ht="16.5" customHeight="1">
      <c r="A51" s="1" t="s">
        <v>57</v>
      </c>
      <c r="B51" s="1"/>
      <c r="C51" s="7"/>
      <c r="D51" s="8"/>
      <c r="E51" s="9"/>
      <c r="F51" s="9"/>
      <c r="G51" s="9"/>
      <c r="H51" s="9"/>
      <c r="I51" s="11"/>
      <c r="J51" s="11"/>
      <c r="K51" s="11"/>
    </row>
    <row r="52" spans="1:11" s="13" customFormat="1" ht="16.5" customHeight="1">
      <c r="A52" s="14" t="str">
        <f>A3</f>
        <v>As at 30 June 2023</v>
      </c>
      <c r="B52" s="14"/>
      <c r="C52" s="15"/>
      <c r="D52" s="16"/>
      <c r="E52" s="17"/>
      <c r="F52" s="17"/>
      <c r="G52" s="17"/>
      <c r="H52" s="17"/>
      <c r="I52" s="17"/>
      <c r="J52" s="17"/>
      <c r="K52" s="17"/>
    </row>
    <row r="53" spans="1:11" s="13" customFormat="1" ht="16.5" customHeight="1">
      <c r="A53" s="1"/>
      <c r="B53" s="1"/>
      <c r="C53" s="7"/>
      <c r="D53" s="8"/>
      <c r="E53" s="9"/>
      <c r="F53" s="9"/>
      <c r="G53" s="9"/>
      <c r="H53" s="9"/>
      <c r="I53" s="9"/>
      <c r="J53" s="9"/>
      <c r="K53" s="170"/>
    </row>
    <row r="54" spans="1:11" s="13" customFormat="1" ht="16.5" customHeight="1">
      <c r="A54" s="1"/>
      <c r="B54" s="1"/>
      <c r="C54" s="7"/>
      <c r="D54" s="8"/>
      <c r="E54" s="9"/>
      <c r="F54" s="9"/>
      <c r="G54" s="9"/>
      <c r="H54" s="9"/>
      <c r="I54" s="9"/>
      <c r="J54" s="9"/>
      <c r="K54" s="170"/>
    </row>
    <row r="55" spans="1:11" s="13" customFormat="1" ht="16.5" customHeight="1">
      <c r="A55" s="1"/>
      <c r="B55" s="1"/>
      <c r="C55" s="7"/>
      <c r="D55" s="8"/>
      <c r="E55" s="206" t="s">
        <v>59</v>
      </c>
      <c r="F55" s="206"/>
      <c r="G55" s="206"/>
      <c r="H55" s="10"/>
      <c r="I55" s="206" t="s">
        <v>60</v>
      </c>
      <c r="J55" s="206"/>
      <c r="K55" s="206"/>
    </row>
    <row r="56" spans="1:11" s="13" customFormat="1" ht="16.5" customHeight="1">
      <c r="A56" s="1"/>
      <c r="B56" s="1"/>
      <c r="C56" s="7"/>
      <c r="D56" s="7"/>
      <c r="E56" s="205" t="s">
        <v>123</v>
      </c>
      <c r="F56" s="205"/>
      <c r="G56" s="205"/>
      <c r="H56" s="184"/>
      <c r="I56" s="205" t="s">
        <v>123</v>
      </c>
      <c r="J56" s="205"/>
      <c r="K56" s="205"/>
    </row>
    <row r="57" spans="1:11" s="13" customFormat="1" ht="16.5" customHeight="1">
      <c r="B57" s="1"/>
      <c r="D57" s="7"/>
      <c r="E57" s="171" t="s">
        <v>102</v>
      </c>
      <c r="F57" s="170"/>
      <c r="G57" s="171" t="s">
        <v>103</v>
      </c>
      <c r="H57" s="170"/>
      <c r="I57" s="171" t="s">
        <v>102</v>
      </c>
      <c r="J57" s="170"/>
      <c r="K57" s="171" t="s">
        <v>103</v>
      </c>
    </row>
    <row r="58" spans="1:11" s="13" customFormat="1" ht="16.5" customHeight="1">
      <c r="B58" s="1"/>
      <c r="D58" s="7"/>
      <c r="E58" s="105" t="s">
        <v>136</v>
      </c>
      <c r="F58" s="104"/>
      <c r="G58" s="105" t="s">
        <v>67</v>
      </c>
      <c r="H58" s="105"/>
      <c r="I58" s="105" t="str">
        <f>E58</f>
        <v>30 June</v>
      </c>
      <c r="J58" s="104"/>
      <c r="K58" s="105" t="s">
        <v>67</v>
      </c>
    </row>
    <row r="59" spans="1:11" s="13" customFormat="1" ht="16.5" customHeight="1">
      <c r="B59" s="1"/>
      <c r="D59" s="7"/>
      <c r="E59" s="143">
        <v>2023</v>
      </c>
      <c r="F59" s="55"/>
      <c r="G59" s="143">
        <v>2022</v>
      </c>
      <c r="H59" s="105"/>
      <c r="I59" s="143">
        <v>2023</v>
      </c>
      <c r="J59" s="55"/>
      <c r="K59" s="143">
        <v>2022</v>
      </c>
    </row>
    <row r="60" spans="1:11" s="13" customFormat="1" ht="16.5" customHeight="1">
      <c r="B60" s="1"/>
      <c r="C60" s="15" t="s">
        <v>30</v>
      </c>
      <c r="D60" s="22"/>
      <c r="E60" s="172" t="s">
        <v>79</v>
      </c>
      <c r="F60" s="170"/>
      <c r="G60" s="172" t="s">
        <v>79</v>
      </c>
      <c r="H60" s="170"/>
      <c r="I60" s="172" t="s">
        <v>79</v>
      </c>
      <c r="J60" s="170"/>
      <c r="K60" s="172" t="s">
        <v>79</v>
      </c>
    </row>
    <row r="61" spans="1:11" s="13" customFormat="1" ht="16.5" customHeight="1">
      <c r="B61" s="1"/>
      <c r="C61" s="7"/>
      <c r="D61" s="22"/>
      <c r="E61" s="119"/>
      <c r="F61" s="24"/>
      <c r="G61" s="24"/>
      <c r="H61" s="24"/>
      <c r="I61" s="119"/>
      <c r="J61" s="24"/>
      <c r="K61" s="24"/>
    </row>
    <row r="62" spans="1:11" ht="16.5" customHeight="1">
      <c r="A62" s="42" t="s">
        <v>53</v>
      </c>
      <c r="B62" s="1"/>
      <c r="C62" s="7"/>
      <c r="D62" s="7"/>
      <c r="E62" s="120"/>
      <c r="F62" s="9"/>
      <c r="G62" s="9"/>
      <c r="H62" s="9"/>
      <c r="I62" s="120"/>
      <c r="J62" s="9"/>
      <c r="K62" s="9"/>
    </row>
    <row r="63" spans="1:11" s="13" customFormat="1" ht="16.5" customHeight="1">
      <c r="B63" s="1"/>
      <c r="C63" s="7"/>
      <c r="D63" s="22"/>
      <c r="E63" s="119"/>
      <c r="F63" s="24"/>
      <c r="G63" s="24"/>
      <c r="H63" s="24"/>
      <c r="I63" s="119"/>
      <c r="J63" s="24"/>
      <c r="K63" s="24"/>
    </row>
    <row r="64" spans="1:11" ht="16.5" customHeight="1">
      <c r="A64" s="13" t="s">
        <v>20</v>
      </c>
      <c r="B64" s="1"/>
      <c r="D64" s="34"/>
      <c r="E64" s="121"/>
      <c r="I64" s="122"/>
      <c r="J64" s="30"/>
      <c r="K64" s="30"/>
    </row>
    <row r="65" spans="1:11" s="13" customFormat="1" ht="16.5" customHeight="1">
      <c r="B65" s="1"/>
      <c r="C65" s="7"/>
      <c r="D65" s="22"/>
      <c r="E65" s="119"/>
      <c r="F65" s="24"/>
      <c r="G65" s="24"/>
      <c r="H65" s="24"/>
      <c r="I65" s="119"/>
      <c r="J65" s="24"/>
      <c r="K65" s="24"/>
    </row>
    <row r="66" spans="1:11" ht="16.5" customHeight="1">
      <c r="A66" s="3" t="s">
        <v>126</v>
      </c>
      <c r="C66" s="34">
        <v>9</v>
      </c>
      <c r="D66" s="34"/>
      <c r="E66" s="122">
        <v>0</v>
      </c>
      <c r="F66" s="30"/>
      <c r="G66" s="30">
        <v>16366000</v>
      </c>
      <c r="H66" s="37"/>
      <c r="I66" s="122">
        <v>0</v>
      </c>
      <c r="J66" s="30"/>
      <c r="K66" s="30">
        <v>16366000</v>
      </c>
    </row>
    <row r="67" spans="1:11" ht="16.5" customHeight="1">
      <c r="A67" s="3" t="s">
        <v>100</v>
      </c>
      <c r="C67" s="34">
        <v>11</v>
      </c>
      <c r="D67" s="34"/>
      <c r="E67" s="122">
        <v>69132971</v>
      </c>
      <c r="F67" s="37"/>
      <c r="G67" s="37">
        <v>53113624</v>
      </c>
      <c r="H67" s="37"/>
      <c r="I67" s="122">
        <v>69664972</v>
      </c>
      <c r="J67" s="37"/>
      <c r="K67" s="37">
        <v>65672454</v>
      </c>
    </row>
    <row r="68" spans="1:11" ht="16.5" customHeight="1">
      <c r="A68" s="3" t="s">
        <v>65</v>
      </c>
      <c r="D68" s="34"/>
      <c r="E68" s="122">
        <v>48070012</v>
      </c>
      <c r="F68" s="37"/>
      <c r="G68" s="37">
        <v>55676965</v>
      </c>
      <c r="H68" s="37"/>
      <c r="I68" s="122">
        <v>48070012</v>
      </c>
      <c r="J68" s="37"/>
      <c r="K68" s="37">
        <v>55530988</v>
      </c>
    </row>
    <row r="69" spans="1:11" ht="16.5" customHeight="1">
      <c r="A69" s="3" t="s">
        <v>73</v>
      </c>
      <c r="B69" s="3"/>
      <c r="C69" s="34">
        <v>10</v>
      </c>
      <c r="D69" s="34"/>
      <c r="E69" s="122">
        <v>6623588</v>
      </c>
      <c r="F69" s="37"/>
      <c r="G69" s="37">
        <v>6345649</v>
      </c>
      <c r="H69" s="35"/>
      <c r="I69" s="122">
        <v>4631761</v>
      </c>
      <c r="J69" s="37"/>
      <c r="K69" s="37">
        <v>4356066</v>
      </c>
    </row>
    <row r="70" spans="1:11" ht="16.5" customHeight="1">
      <c r="A70" s="3" t="s">
        <v>18</v>
      </c>
      <c r="D70" s="34"/>
      <c r="E70" s="122">
        <v>2791215</v>
      </c>
      <c r="F70" s="37"/>
      <c r="G70" s="37">
        <v>1509522</v>
      </c>
      <c r="H70" s="43"/>
      <c r="I70" s="122">
        <v>2791215</v>
      </c>
      <c r="J70" s="37"/>
      <c r="K70" s="37">
        <v>1509522</v>
      </c>
    </row>
    <row r="71" spans="1:11" ht="16.5" customHeight="1">
      <c r="A71" s="3" t="s">
        <v>156</v>
      </c>
      <c r="D71" s="34"/>
      <c r="E71" s="122">
        <v>374730</v>
      </c>
      <c r="F71" s="37"/>
      <c r="G71" s="37">
        <v>8770909</v>
      </c>
      <c r="H71" s="37"/>
      <c r="I71" s="122">
        <v>63619</v>
      </c>
      <c r="J71" s="37"/>
      <c r="K71" s="37">
        <v>754325</v>
      </c>
    </row>
    <row r="72" spans="1:11" ht="16.5" customHeight="1">
      <c r="A72" s="3" t="s">
        <v>1</v>
      </c>
      <c r="E72" s="127">
        <v>7193612</v>
      </c>
      <c r="F72" s="46"/>
      <c r="G72" s="44">
        <v>7555408</v>
      </c>
      <c r="H72" s="43"/>
      <c r="I72" s="127">
        <v>6816408</v>
      </c>
      <c r="J72" s="46"/>
      <c r="K72" s="44">
        <v>6973510</v>
      </c>
    </row>
    <row r="73" spans="1:11" s="13" customFormat="1" ht="16.5" customHeight="1">
      <c r="B73" s="1"/>
      <c r="C73" s="7"/>
      <c r="D73" s="22"/>
      <c r="E73" s="128"/>
      <c r="I73" s="128"/>
    </row>
    <row r="74" spans="1:11" ht="16.5" customHeight="1">
      <c r="A74" s="1" t="s">
        <v>13</v>
      </c>
      <c r="D74" s="34"/>
      <c r="E74" s="123">
        <f>SUM(E66:E72)</f>
        <v>134186128</v>
      </c>
      <c r="F74" s="37"/>
      <c r="G74" s="45">
        <f>SUM(G66:G72)</f>
        <v>149338077</v>
      </c>
      <c r="H74" s="35"/>
      <c r="I74" s="123">
        <f>SUM(I66:I72)</f>
        <v>132037987</v>
      </c>
      <c r="J74" s="37"/>
      <c r="K74" s="45">
        <f>SUM(K66:K72)</f>
        <v>151162865</v>
      </c>
    </row>
    <row r="75" spans="1:11" ht="16.5" customHeight="1">
      <c r="D75" s="34"/>
      <c r="E75" s="122"/>
      <c r="F75" s="37"/>
      <c r="G75" s="37"/>
      <c r="H75" s="35"/>
      <c r="I75" s="122"/>
      <c r="J75" s="37"/>
      <c r="K75" s="37"/>
    </row>
    <row r="76" spans="1:11" ht="16.5" customHeight="1">
      <c r="A76" s="13" t="s">
        <v>21</v>
      </c>
      <c r="B76" s="1"/>
      <c r="D76" s="34"/>
      <c r="E76" s="122"/>
      <c r="F76" s="37"/>
      <c r="G76" s="37"/>
      <c r="H76" s="35"/>
      <c r="I76" s="122"/>
      <c r="J76" s="37"/>
      <c r="K76" s="37"/>
    </row>
    <row r="77" spans="1:11" s="13" customFormat="1" ht="16.5" customHeight="1">
      <c r="B77" s="1"/>
      <c r="C77" s="7"/>
      <c r="D77" s="22"/>
      <c r="E77" s="119"/>
      <c r="F77" s="24"/>
      <c r="G77" s="24"/>
      <c r="H77" s="23"/>
      <c r="I77" s="119"/>
      <c r="J77" s="24"/>
      <c r="K77" s="24"/>
    </row>
    <row r="78" spans="1:11" ht="16.5" customHeight="1">
      <c r="A78" s="3" t="s">
        <v>74</v>
      </c>
      <c r="C78" s="34">
        <v>10</v>
      </c>
      <c r="D78" s="34"/>
      <c r="E78" s="129">
        <v>33125279</v>
      </c>
      <c r="F78" s="46"/>
      <c r="G78" s="46">
        <v>36264377</v>
      </c>
      <c r="H78" s="43"/>
      <c r="I78" s="129">
        <v>22806431</v>
      </c>
      <c r="J78" s="46"/>
      <c r="K78" s="46">
        <v>25225539</v>
      </c>
    </row>
    <row r="79" spans="1:11" ht="16.5" customHeight="1">
      <c r="A79" s="2" t="s">
        <v>41</v>
      </c>
      <c r="D79" s="34"/>
      <c r="E79" s="129">
        <v>8529552</v>
      </c>
      <c r="F79" s="46"/>
      <c r="G79" s="46">
        <v>7180516</v>
      </c>
      <c r="H79" s="43"/>
      <c r="I79" s="129">
        <v>7918278</v>
      </c>
      <c r="J79" s="46"/>
      <c r="K79" s="46">
        <v>6750037</v>
      </c>
    </row>
    <row r="80" spans="1:11" ht="16.5" customHeight="1">
      <c r="A80" s="2" t="s">
        <v>12</v>
      </c>
      <c r="D80" s="34"/>
      <c r="E80" s="127">
        <v>1074646</v>
      </c>
      <c r="F80" s="46"/>
      <c r="G80" s="44">
        <v>1063592</v>
      </c>
      <c r="H80" s="43"/>
      <c r="I80" s="127">
        <v>737265</v>
      </c>
      <c r="J80" s="46"/>
      <c r="K80" s="44">
        <v>729739</v>
      </c>
    </row>
    <row r="81" spans="1:11" s="13" customFormat="1" ht="16.5" customHeight="1">
      <c r="B81" s="1"/>
      <c r="C81" s="7"/>
      <c r="D81" s="22"/>
      <c r="E81" s="119"/>
      <c r="F81" s="24"/>
      <c r="G81" s="24"/>
      <c r="H81" s="23"/>
      <c r="I81" s="119"/>
      <c r="J81" s="24"/>
      <c r="K81" s="24"/>
    </row>
    <row r="82" spans="1:11" ht="16.5" customHeight="1">
      <c r="A82" s="1" t="s">
        <v>14</v>
      </c>
      <c r="D82" s="34"/>
      <c r="E82" s="123">
        <f>SUM(E78:E80)</f>
        <v>42729477</v>
      </c>
      <c r="F82" s="37"/>
      <c r="G82" s="45">
        <f>SUM(G78:G80)</f>
        <v>44508485</v>
      </c>
      <c r="H82" s="35"/>
      <c r="I82" s="123">
        <f>SUM(I78:I80)</f>
        <v>31461974</v>
      </c>
      <c r="J82" s="37"/>
      <c r="K82" s="45">
        <f>SUM(K78:K80)</f>
        <v>32705315</v>
      </c>
    </row>
    <row r="83" spans="1:11" s="13" customFormat="1" ht="16.5" customHeight="1">
      <c r="B83" s="1"/>
      <c r="C83" s="7"/>
      <c r="D83" s="22"/>
      <c r="E83" s="119"/>
      <c r="F83" s="24"/>
      <c r="G83" s="24"/>
      <c r="H83" s="23"/>
      <c r="I83" s="119"/>
      <c r="J83" s="24"/>
      <c r="K83" s="24"/>
    </row>
    <row r="84" spans="1:11" ht="16.5" customHeight="1">
      <c r="A84" s="13" t="s">
        <v>22</v>
      </c>
      <c r="D84" s="34"/>
      <c r="E84" s="123">
        <f>+E82+E74</f>
        <v>176915605</v>
      </c>
      <c r="F84" s="37"/>
      <c r="G84" s="45">
        <f>+G82+G74</f>
        <v>193846562</v>
      </c>
      <c r="H84" s="35"/>
      <c r="I84" s="123">
        <f>+I82+I74</f>
        <v>163499961</v>
      </c>
      <c r="J84" s="37"/>
      <c r="K84" s="45">
        <f>+K82+K74</f>
        <v>183868180</v>
      </c>
    </row>
    <row r="85" spans="1:11" ht="16.5" customHeight="1">
      <c r="A85" s="13"/>
      <c r="D85" s="34"/>
      <c r="E85" s="37"/>
      <c r="F85" s="37"/>
      <c r="G85" s="37"/>
      <c r="H85" s="35"/>
      <c r="I85" s="37"/>
      <c r="J85" s="37"/>
      <c r="K85" s="37"/>
    </row>
    <row r="86" spans="1:11" ht="16.5" customHeight="1">
      <c r="A86" s="13"/>
      <c r="D86" s="34"/>
      <c r="E86" s="37"/>
      <c r="F86" s="37"/>
      <c r="G86" s="37"/>
      <c r="H86" s="35"/>
      <c r="I86" s="37"/>
      <c r="J86" s="37"/>
      <c r="K86" s="37"/>
    </row>
    <row r="87" spans="1:11" ht="16.5" customHeight="1">
      <c r="A87" s="13"/>
      <c r="D87" s="34"/>
      <c r="E87" s="37"/>
      <c r="F87" s="37"/>
      <c r="G87" s="37"/>
      <c r="H87" s="35"/>
      <c r="I87" s="37"/>
      <c r="J87" s="37"/>
      <c r="K87" s="37"/>
    </row>
    <row r="88" spans="1:11" ht="16.5" customHeight="1">
      <c r="A88" s="13"/>
      <c r="D88" s="34"/>
      <c r="E88" s="37"/>
      <c r="F88" s="37"/>
      <c r="G88" s="37"/>
      <c r="H88" s="35"/>
      <c r="I88" s="37"/>
      <c r="J88" s="37"/>
      <c r="K88" s="37"/>
    </row>
    <row r="89" spans="1:11" ht="16.5" customHeight="1">
      <c r="A89" s="13"/>
      <c r="C89" s="194"/>
      <c r="D89" s="194"/>
      <c r="E89" s="37"/>
      <c r="F89" s="37"/>
      <c r="G89" s="37"/>
      <c r="H89" s="35"/>
      <c r="I89" s="37"/>
      <c r="J89" s="37"/>
      <c r="K89" s="37"/>
    </row>
    <row r="90" spans="1:11" ht="16.5" customHeight="1">
      <c r="A90" s="13"/>
      <c r="D90" s="34"/>
      <c r="E90" s="37"/>
      <c r="F90" s="37"/>
      <c r="G90" s="37"/>
      <c r="H90" s="35"/>
      <c r="I90" s="37"/>
      <c r="J90" s="37"/>
      <c r="K90" s="37"/>
    </row>
    <row r="91" spans="1:11" ht="16.5" customHeight="1">
      <c r="A91" s="13"/>
      <c r="D91" s="34"/>
      <c r="E91" s="37"/>
      <c r="F91" s="37"/>
      <c r="G91" s="37"/>
      <c r="H91" s="35"/>
      <c r="I91" s="37"/>
      <c r="J91" s="37"/>
      <c r="K91" s="37"/>
    </row>
    <row r="92" spans="1:11" ht="16.5" customHeight="1">
      <c r="A92" s="13"/>
      <c r="D92" s="34"/>
      <c r="E92" s="37"/>
      <c r="F92" s="37"/>
      <c r="G92" s="37"/>
      <c r="H92" s="35"/>
      <c r="I92" s="37"/>
      <c r="J92" s="37"/>
      <c r="K92" s="37"/>
    </row>
    <row r="93" spans="1:11" s="175" customFormat="1" ht="16.5" customHeight="1"/>
    <row r="94" spans="1:11" ht="16.5" customHeight="1">
      <c r="A94" s="204" t="s">
        <v>78</v>
      </c>
      <c r="B94" s="204"/>
      <c r="C94" s="204"/>
      <c r="D94" s="204"/>
      <c r="E94" s="204"/>
      <c r="F94" s="204"/>
      <c r="G94" s="204"/>
      <c r="H94" s="204"/>
      <c r="I94" s="204"/>
      <c r="J94" s="204"/>
      <c r="K94" s="204"/>
    </row>
    <row r="95" spans="1:11" ht="16.5" customHeight="1">
      <c r="D95" s="34"/>
      <c r="E95" s="37"/>
      <c r="F95" s="37"/>
      <c r="G95" s="37"/>
      <c r="H95" s="35"/>
      <c r="I95" s="37"/>
      <c r="J95" s="37"/>
      <c r="K95" s="37"/>
    </row>
    <row r="96" spans="1:11" ht="16.5" customHeight="1">
      <c r="D96" s="34"/>
      <c r="E96" s="37"/>
      <c r="F96" s="37"/>
      <c r="G96" s="37"/>
      <c r="H96" s="35"/>
      <c r="I96" s="37"/>
      <c r="J96" s="37"/>
      <c r="K96" s="37"/>
    </row>
    <row r="97" spans="1:11" ht="15" customHeight="1">
      <c r="D97" s="34"/>
      <c r="E97" s="37"/>
      <c r="F97" s="37"/>
      <c r="G97" s="37"/>
      <c r="H97" s="35"/>
      <c r="I97" s="37"/>
      <c r="J97" s="37"/>
      <c r="K97" s="37"/>
    </row>
    <row r="98" spans="1:11" ht="22.15" customHeight="1">
      <c r="A98" s="207" t="s">
        <v>104</v>
      </c>
      <c r="B98" s="207"/>
      <c r="C98" s="207"/>
      <c r="D98" s="207"/>
      <c r="E98" s="207"/>
      <c r="F98" s="207"/>
      <c r="G98" s="207"/>
      <c r="H98" s="207"/>
      <c r="I98" s="207"/>
      <c r="J98" s="207"/>
      <c r="K98" s="207"/>
    </row>
    <row r="99" spans="1:11" ht="16.5" customHeight="1">
      <c r="A99" s="1" t="str">
        <f>A1</f>
        <v>TBN Corporation Public Company Limited</v>
      </c>
      <c r="B99" s="39"/>
      <c r="C99" s="40"/>
      <c r="D99" s="39"/>
      <c r="E99" s="41"/>
      <c r="F99" s="41"/>
      <c r="G99" s="41"/>
      <c r="H99" s="41"/>
      <c r="I99" s="41"/>
      <c r="J99" s="41"/>
      <c r="K99" s="41"/>
    </row>
    <row r="100" spans="1:11" s="13" customFormat="1" ht="16.5" customHeight="1">
      <c r="A100" s="1" t="s">
        <v>57</v>
      </c>
      <c r="B100" s="1"/>
      <c r="C100" s="7"/>
      <c r="D100" s="8"/>
      <c r="E100" s="9"/>
      <c r="F100" s="9"/>
      <c r="G100" s="9"/>
      <c r="H100" s="9"/>
      <c r="I100" s="11"/>
      <c r="J100" s="11"/>
      <c r="K100" s="11"/>
    </row>
    <row r="101" spans="1:11" s="13" customFormat="1" ht="16.5" customHeight="1">
      <c r="A101" s="14" t="str">
        <f>A52</f>
        <v>As at 30 June 2023</v>
      </c>
      <c r="B101" s="14"/>
      <c r="C101" s="15"/>
      <c r="D101" s="16"/>
      <c r="E101" s="17"/>
      <c r="F101" s="17"/>
      <c r="G101" s="17"/>
      <c r="H101" s="17"/>
      <c r="I101" s="17"/>
      <c r="J101" s="17"/>
      <c r="K101" s="17"/>
    </row>
    <row r="102" spans="1:11" s="13" customFormat="1" ht="16.5" customHeight="1">
      <c r="A102" s="1"/>
      <c r="B102" s="1"/>
      <c r="C102" s="7"/>
      <c r="D102" s="8"/>
      <c r="E102" s="9"/>
      <c r="F102" s="9"/>
      <c r="G102" s="9"/>
      <c r="H102" s="9"/>
      <c r="I102" s="9"/>
      <c r="J102" s="9"/>
      <c r="K102" s="170"/>
    </row>
    <row r="103" spans="1:11" s="13" customFormat="1" ht="16.5" customHeight="1">
      <c r="A103" s="1"/>
      <c r="B103" s="1"/>
      <c r="C103" s="7"/>
      <c r="D103" s="8"/>
      <c r="E103" s="9"/>
      <c r="F103" s="9"/>
      <c r="G103" s="9"/>
      <c r="H103" s="9"/>
      <c r="I103" s="9"/>
      <c r="J103" s="9"/>
      <c r="K103" s="170"/>
    </row>
    <row r="104" spans="1:11" s="13" customFormat="1" ht="16.5" customHeight="1">
      <c r="A104" s="1"/>
      <c r="B104" s="1"/>
      <c r="C104" s="7"/>
      <c r="D104" s="8"/>
      <c r="E104" s="206" t="s">
        <v>59</v>
      </c>
      <c r="F104" s="206"/>
      <c r="G104" s="206"/>
      <c r="H104" s="10"/>
      <c r="I104" s="206" t="s">
        <v>60</v>
      </c>
      <c r="J104" s="206"/>
      <c r="K104" s="206"/>
    </row>
    <row r="105" spans="1:11" s="13" customFormat="1" ht="16.5" customHeight="1">
      <c r="A105" s="1"/>
      <c r="B105" s="1"/>
      <c r="C105" s="7"/>
      <c r="D105" s="8"/>
      <c r="E105" s="205" t="s">
        <v>123</v>
      </c>
      <c r="F105" s="205"/>
      <c r="G105" s="205"/>
      <c r="H105" s="184"/>
      <c r="I105" s="205" t="s">
        <v>123</v>
      </c>
      <c r="J105" s="205"/>
      <c r="K105" s="205"/>
    </row>
    <row r="106" spans="1:11" s="13" customFormat="1" ht="16.5" customHeight="1">
      <c r="B106" s="1"/>
      <c r="D106" s="7"/>
      <c r="E106" s="171" t="s">
        <v>102</v>
      </c>
      <c r="F106" s="170"/>
      <c r="G106" s="171" t="s">
        <v>103</v>
      </c>
      <c r="H106" s="170"/>
      <c r="I106" s="171" t="s">
        <v>102</v>
      </c>
      <c r="J106" s="170"/>
      <c r="K106" s="171" t="s">
        <v>103</v>
      </c>
    </row>
    <row r="107" spans="1:11" s="13" customFormat="1" ht="16.5" customHeight="1">
      <c r="B107" s="1"/>
      <c r="D107" s="7"/>
      <c r="E107" s="105" t="s">
        <v>136</v>
      </c>
      <c r="F107" s="104"/>
      <c r="G107" s="105" t="s">
        <v>67</v>
      </c>
      <c r="H107" s="105"/>
      <c r="I107" s="105" t="str">
        <f>E107</f>
        <v>30 June</v>
      </c>
      <c r="J107" s="104"/>
      <c r="K107" s="105" t="s">
        <v>67</v>
      </c>
    </row>
    <row r="108" spans="1:11" s="13" customFormat="1" ht="16.5" customHeight="1">
      <c r="B108" s="1"/>
      <c r="D108" s="7"/>
      <c r="E108" s="143">
        <v>2023</v>
      </c>
      <c r="F108" s="55"/>
      <c r="G108" s="143">
        <v>2022</v>
      </c>
      <c r="H108" s="105"/>
      <c r="I108" s="143">
        <v>2023</v>
      </c>
      <c r="J108" s="55"/>
      <c r="K108" s="143">
        <v>2022</v>
      </c>
    </row>
    <row r="109" spans="1:11" s="13" customFormat="1" ht="16.5" customHeight="1">
      <c r="B109" s="1"/>
      <c r="C109" s="15" t="s">
        <v>30</v>
      </c>
      <c r="D109" s="22"/>
      <c r="E109" s="172" t="s">
        <v>79</v>
      </c>
      <c r="F109" s="170"/>
      <c r="G109" s="172" t="s">
        <v>79</v>
      </c>
      <c r="H109" s="170"/>
      <c r="I109" s="172" t="s">
        <v>79</v>
      </c>
      <c r="J109" s="170"/>
      <c r="K109" s="172" t="s">
        <v>79</v>
      </c>
    </row>
    <row r="110" spans="1:11" s="13" customFormat="1" ht="16.5" customHeight="1">
      <c r="B110" s="1"/>
      <c r="C110" s="7"/>
      <c r="D110" s="22"/>
      <c r="E110" s="119"/>
      <c r="F110" s="24"/>
      <c r="G110" s="24"/>
      <c r="H110" s="24"/>
      <c r="I110" s="119"/>
      <c r="J110" s="24"/>
      <c r="K110" s="24"/>
    </row>
    <row r="111" spans="1:11" ht="16.5" customHeight="1">
      <c r="A111" s="42" t="s">
        <v>66</v>
      </c>
      <c r="B111" s="1"/>
      <c r="C111" s="7"/>
      <c r="D111" s="7"/>
      <c r="E111" s="120"/>
      <c r="F111" s="9"/>
      <c r="G111" s="9"/>
      <c r="H111" s="9"/>
      <c r="I111" s="120"/>
      <c r="J111" s="9"/>
      <c r="K111" s="9"/>
    </row>
    <row r="112" spans="1:11" ht="16.5" customHeight="1">
      <c r="A112" s="13"/>
      <c r="D112" s="34"/>
      <c r="E112" s="122"/>
      <c r="F112" s="37"/>
      <c r="G112" s="37"/>
      <c r="H112" s="35"/>
      <c r="I112" s="122"/>
      <c r="J112" s="37"/>
      <c r="K112" s="37"/>
    </row>
    <row r="113" spans="1:11" ht="16.5" customHeight="1">
      <c r="A113" s="13" t="s">
        <v>54</v>
      </c>
      <c r="C113" s="3"/>
      <c r="D113" s="34"/>
      <c r="E113" s="122"/>
      <c r="F113" s="30"/>
      <c r="G113" s="30"/>
      <c r="H113" s="35"/>
      <c r="I113" s="122"/>
      <c r="J113" s="30"/>
      <c r="K113" s="30"/>
    </row>
    <row r="114" spans="1:11" ht="16.5" customHeight="1">
      <c r="A114" s="13"/>
      <c r="C114" s="3"/>
      <c r="D114" s="34"/>
      <c r="E114" s="122"/>
      <c r="F114" s="30"/>
      <c r="G114" s="30"/>
      <c r="H114" s="35"/>
      <c r="I114" s="122"/>
      <c r="J114" s="30"/>
      <c r="K114" s="30"/>
    </row>
    <row r="115" spans="1:11" ht="16.5" customHeight="1">
      <c r="A115" s="3" t="s">
        <v>2</v>
      </c>
      <c r="C115" s="34">
        <v>13</v>
      </c>
      <c r="D115" s="34"/>
      <c r="E115" s="122"/>
      <c r="F115" s="30"/>
      <c r="G115" s="30"/>
      <c r="H115" s="35"/>
      <c r="I115" s="122"/>
      <c r="J115" s="30"/>
      <c r="K115" s="30"/>
    </row>
    <row r="116" spans="1:11" s="196" customFormat="1" ht="16.5" customHeight="1">
      <c r="B116" s="197" t="s">
        <v>17</v>
      </c>
      <c r="C116" s="198"/>
      <c r="D116" s="198"/>
      <c r="E116" s="122"/>
      <c r="F116" s="30"/>
      <c r="G116" s="30"/>
      <c r="H116" s="29"/>
      <c r="I116" s="122"/>
      <c r="J116" s="30"/>
      <c r="K116" s="30"/>
    </row>
    <row r="117" spans="1:11" s="196" customFormat="1" ht="16.5" customHeight="1">
      <c r="B117" s="196" t="s">
        <v>157</v>
      </c>
      <c r="C117" s="198"/>
      <c r="D117" s="198"/>
      <c r="E117" s="122"/>
      <c r="I117" s="122"/>
    </row>
    <row r="118" spans="1:11" s="196" customFormat="1" ht="16.5" customHeight="1" thickBot="1">
      <c r="B118" s="196" t="s">
        <v>158</v>
      </c>
      <c r="C118" s="198"/>
      <c r="D118" s="198"/>
      <c r="E118" s="126">
        <v>50000000</v>
      </c>
      <c r="F118" s="30"/>
      <c r="G118" s="199">
        <v>50000000</v>
      </c>
      <c r="H118" s="29"/>
      <c r="I118" s="126">
        <v>50000000</v>
      </c>
      <c r="J118" s="30"/>
      <c r="K118" s="199">
        <v>50000000</v>
      </c>
    </row>
    <row r="119" spans="1:11" ht="16.5" customHeight="1" thickTop="1">
      <c r="B119" s="3"/>
      <c r="D119" s="34"/>
      <c r="E119" s="122"/>
      <c r="F119" s="30"/>
      <c r="G119" s="30"/>
      <c r="H119" s="35"/>
      <c r="I119" s="122"/>
      <c r="J119" s="30"/>
      <c r="K119" s="30"/>
    </row>
    <row r="120" spans="1:11" s="13" customFormat="1" ht="16.5" customHeight="1">
      <c r="A120" s="3"/>
      <c r="B120" s="197" t="s">
        <v>15</v>
      </c>
      <c r="C120" s="34"/>
      <c r="D120" s="34"/>
      <c r="E120" s="125"/>
      <c r="F120" s="3"/>
      <c r="G120" s="3"/>
      <c r="H120" s="3"/>
      <c r="I120" s="125"/>
      <c r="J120" s="3"/>
      <c r="K120" s="3"/>
    </row>
    <row r="121" spans="1:11" ht="16.5" customHeight="1">
      <c r="B121" s="196" t="s">
        <v>157</v>
      </c>
      <c r="D121" s="34"/>
      <c r="E121" s="125"/>
      <c r="F121" s="3"/>
      <c r="G121" s="3"/>
      <c r="H121" s="3"/>
      <c r="I121" s="125"/>
      <c r="J121" s="3"/>
      <c r="K121" s="3"/>
    </row>
    <row r="122" spans="1:11" ht="16.5" customHeight="1">
      <c r="B122" s="196" t="s">
        <v>160</v>
      </c>
      <c r="C122" s="190"/>
      <c r="D122" s="190"/>
      <c r="E122" s="125"/>
      <c r="F122" s="3"/>
      <c r="G122" s="3"/>
      <c r="H122" s="3"/>
      <c r="I122" s="125"/>
      <c r="J122" s="3"/>
      <c r="K122" s="3"/>
    </row>
    <row r="123" spans="1:11" ht="16.5" customHeight="1">
      <c r="B123" s="196" t="s">
        <v>159</v>
      </c>
      <c r="D123" s="34"/>
      <c r="E123" s="125"/>
      <c r="F123" s="3"/>
      <c r="G123" s="3"/>
      <c r="H123" s="3"/>
      <c r="I123" s="125"/>
      <c r="J123" s="3"/>
      <c r="K123" s="3"/>
    </row>
    <row r="124" spans="1:11" ht="16.5" customHeight="1">
      <c r="B124" s="196" t="s">
        <v>161</v>
      </c>
      <c r="D124" s="34"/>
      <c r="E124" s="122">
        <v>50000000</v>
      </c>
      <c r="F124" s="30"/>
      <c r="G124" s="30">
        <v>37500000</v>
      </c>
      <c r="H124" s="35"/>
      <c r="I124" s="122">
        <v>50000000</v>
      </c>
      <c r="J124" s="30"/>
      <c r="K124" s="30">
        <v>37500000</v>
      </c>
    </row>
    <row r="125" spans="1:11" ht="16.5" customHeight="1">
      <c r="A125" s="3" t="s">
        <v>163</v>
      </c>
      <c r="B125" s="196"/>
      <c r="C125" s="190">
        <v>13</v>
      </c>
      <c r="D125" s="190"/>
      <c r="E125" s="122">
        <v>400470087</v>
      </c>
      <c r="F125" s="30"/>
      <c r="G125" s="30">
        <v>0</v>
      </c>
      <c r="H125" s="35"/>
      <c r="I125" s="122">
        <v>400470087</v>
      </c>
      <c r="J125" s="30"/>
      <c r="K125" s="30">
        <v>0</v>
      </c>
    </row>
    <row r="126" spans="1:11" ht="16.5" customHeight="1">
      <c r="A126" s="2" t="s">
        <v>31</v>
      </c>
      <c r="D126" s="34"/>
      <c r="E126" s="122"/>
      <c r="F126" s="30"/>
      <c r="G126" s="30"/>
      <c r="H126" s="35"/>
      <c r="I126" s="122"/>
      <c r="J126" s="30"/>
      <c r="K126" s="30"/>
    </row>
    <row r="127" spans="1:11" ht="16.5" customHeight="1">
      <c r="B127" s="2" t="s">
        <v>61</v>
      </c>
      <c r="C127" s="34">
        <v>14</v>
      </c>
      <c r="D127" s="34"/>
      <c r="E127" s="122">
        <v>5000000</v>
      </c>
      <c r="F127" s="30"/>
      <c r="G127" s="30">
        <v>5000000</v>
      </c>
      <c r="H127" s="35"/>
      <c r="I127" s="122">
        <v>5000000</v>
      </c>
      <c r="J127" s="30"/>
      <c r="K127" s="30">
        <v>5000000</v>
      </c>
    </row>
    <row r="128" spans="1:11" ht="16.5" customHeight="1">
      <c r="B128" s="2" t="s">
        <v>16</v>
      </c>
      <c r="D128" s="34"/>
      <c r="E128" s="123">
        <v>12688178</v>
      </c>
      <c r="F128" s="30"/>
      <c r="G128" s="33">
        <v>31036375</v>
      </c>
      <c r="H128" s="35"/>
      <c r="I128" s="123">
        <v>12813447</v>
      </c>
      <c r="J128" s="30"/>
      <c r="K128" s="33">
        <v>24289817</v>
      </c>
    </row>
    <row r="129" spans="1:11" s="13" customFormat="1" ht="16.5" customHeight="1">
      <c r="B129" s="1"/>
      <c r="C129" s="7"/>
      <c r="D129" s="22"/>
      <c r="E129" s="119"/>
      <c r="F129" s="24"/>
      <c r="G129" s="24"/>
      <c r="H129" s="23"/>
      <c r="I129" s="119"/>
      <c r="J129" s="24"/>
      <c r="K129" s="24"/>
    </row>
    <row r="130" spans="1:11" s="13" customFormat="1" ht="16.5" customHeight="1">
      <c r="A130" s="13" t="s">
        <v>97</v>
      </c>
      <c r="B130" s="1"/>
      <c r="C130" s="7"/>
      <c r="D130" s="22"/>
      <c r="E130" s="119"/>
      <c r="F130" s="24"/>
      <c r="G130" s="24"/>
      <c r="H130" s="23"/>
      <c r="I130" s="119"/>
      <c r="J130" s="24"/>
      <c r="K130" s="24"/>
    </row>
    <row r="131" spans="1:11" s="13" customFormat="1" ht="16.5" customHeight="1">
      <c r="B131" s="13" t="s">
        <v>98</v>
      </c>
      <c r="C131" s="7"/>
      <c r="D131" s="22"/>
      <c r="E131" s="145">
        <f>SUM(E124:E128)</f>
        <v>468158265</v>
      </c>
      <c r="F131" s="24"/>
      <c r="G131" s="144">
        <f>SUM(G124:G128)</f>
        <v>73536375</v>
      </c>
      <c r="H131" s="23"/>
      <c r="I131" s="145">
        <f>SUM(I124:I128)</f>
        <v>468283534</v>
      </c>
      <c r="J131" s="24"/>
      <c r="K131" s="144">
        <f>SUM(K124:K128)</f>
        <v>66789817</v>
      </c>
    </row>
    <row r="132" spans="1:11" ht="16.5" customHeight="1">
      <c r="A132" s="2" t="s">
        <v>62</v>
      </c>
      <c r="D132" s="47"/>
      <c r="E132" s="123">
        <v>187824</v>
      </c>
      <c r="F132" s="30"/>
      <c r="G132" s="33">
        <v>3208155</v>
      </c>
      <c r="H132" s="35"/>
      <c r="I132" s="123">
        <v>0</v>
      </c>
      <c r="J132" s="30"/>
      <c r="K132" s="33">
        <v>0</v>
      </c>
    </row>
    <row r="133" spans="1:11" s="13" customFormat="1" ht="16.5" customHeight="1">
      <c r="B133" s="1"/>
      <c r="C133" s="7"/>
      <c r="D133" s="22"/>
      <c r="E133" s="119"/>
      <c r="F133" s="24"/>
      <c r="G133" s="24"/>
      <c r="H133" s="23"/>
      <c r="I133" s="119"/>
      <c r="J133" s="24"/>
      <c r="K133" s="24"/>
    </row>
    <row r="134" spans="1:11" ht="16.5" customHeight="1">
      <c r="A134" s="1" t="s">
        <v>55</v>
      </c>
      <c r="B134" s="3"/>
      <c r="D134" s="47"/>
      <c r="E134" s="123">
        <f>SUM(E131:E132)</f>
        <v>468346089</v>
      </c>
      <c r="F134" s="37"/>
      <c r="G134" s="45">
        <f>SUM(G131:G132)</f>
        <v>76744530</v>
      </c>
      <c r="H134" s="35"/>
      <c r="I134" s="123">
        <f>SUM(I131:I132)</f>
        <v>468283534</v>
      </c>
      <c r="J134" s="37"/>
      <c r="K134" s="45">
        <f>SUM(K131:K132)</f>
        <v>66789817</v>
      </c>
    </row>
    <row r="135" spans="1:11" s="13" customFormat="1" ht="16.5" customHeight="1">
      <c r="B135" s="1"/>
      <c r="C135" s="7"/>
      <c r="D135" s="22"/>
      <c r="E135" s="119"/>
      <c r="F135" s="24"/>
      <c r="G135" s="24"/>
      <c r="H135" s="23"/>
      <c r="I135" s="119"/>
      <c r="J135" s="24"/>
      <c r="K135" s="24"/>
    </row>
    <row r="136" spans="1:11" ht="16.5" customHeight="1" thickBot="1">
      <c r="A136" s="1" t="s">
        <v>58</v>
      </c>
      <c r="B136" s="1"/>
      <c r="D136" s="34"/>
      <c r="E136" s="126">
        <f>+E134+E84</f>
        <v>645261694</v>
      </c>
      <c r="F136" s="37"/>
      <c r="G136" s="36">
        <f>+G134+G84</f>
        <v>270591092</v>
      </c>
      <c r="H136" s="35"/>
      <c r="I136" s="126">
        <f>+I134+I84</f>
        <v>631783495</v>
      </c>
      <c r="J136" s="37"/>
      <c r="K136" s="36">
        <f>+K134+K84</f>
        <v>250657997</v>
      </c>
    </row>
    <row r="137" spans="1:11" ht="16.5" customHeight="1" thickTop="1">
      <c r="A137" s="1"/>
      <c r="B137" s="1"/>
      <c r="D137" s="34"/>
      <c r="E137" s="37"/>
      <c r="F137" s="37"/>
      <c r="G137" s="37"/>
      <c r="H137" s="35"/>
      <c r="I137" s="37"/>
      <c r="J137" s="37"/>
      <c r="K137" s="37"/>
    </row>
    <row r="138" spans="1:11" ht="16.5" customHeight="1">
      <c r="A138" s="1"/>
      <c r="B138" s="1"/>
      <c r="D138" s="34"/>
      <c r="E138" s="37"/>
      <c r="F138" s="37"/>
      <c r="G138" s="37"/>
      <c r="H138" s="35"/>
      <c r="I138" s="37"/>
      <c r="J138" s="37"/>
      <c r="K138" s="37"/>
    </row>
    <row r="141" spans="1:11" ht="16.5" customHeight="1">
      <c r="A141" s="39"/>
      <c r="B141" s="39"/>
      <c r="C141" s="39"/>
      <c r="D141" s="39"/>
      <c r="E141" s="41"/>
      <c r="F141" s="41"/>
      <c r="G141" s="41"/>
      <c r="H141" s="41"/>
      <c r="I141" s="41"/>
      <c r="J141" s="41"/>
      <c r="K141" s="41"/>
    </row>
    <row r="143" spans="1:11" s="175" customFormat="1" ht="16.5" customHeight="1">
      <c r="A143" s="204" t="s">
        <v>78</v>
      </c>
      <c r="B143" s="204"/>
      <c r="C143" s="204"/>
      <c r="D143" s="204"/>
      <c r="E143" s="204"/>
      <c r="F143" s="204"/>
      <c r="G143" s="204"/>
      <c r="H143" s="204"/>
      <c r="I143" s="204"/>
      <c r="J143" s="204"/>
      <c r="K143" s="204"/>
    </row>
    <row r="144" spans="1:11" s="175" customFormat="1" ht="16.5" customHeight="1">
      <c r="A144" s="183"/>
      <c r="B144" s="183"/>
      <c r="C144" s="183"/>
      <c r="D144" s="183"/>
      <c r="E144" s="183"/>
      <c r="F144" s="183"/>
      <c r="G144" s="183"/>
      <c r="H144" s="183"/>
      <c r="I144" s="183"/>
      <c r="J144" s="183"/>
      <c r="K144" s="183"/>
    </row>
    <row r="145" spans="1:11" s="175" customFormat="1" ht="16.5" customHeight="1">
      <c r="A145" s="183"/>
      <c r="B145" s="183"/>
      <c r="C145" s="183"/>
      <c r="D145" s="183"/>
      <c r="E145" s="183"/>
      <c r="F145" s="183"/>
      <c r="G145" s="183"/>
      <c r="H145" s="183"/>
      <c r="I145" s="183"/>
      <c r="J145" s="183"/>
      <c r="K145" s="183"/>
    </row>
    <row r="146" spans="1:11" ht="15" customHeight="1"/>
    <row r="147" spans="1:11" ht="22.15" customHeight="1">
      <c r="A147" s="207" t="s">
        <v>104</v>
      </c>
      <c r="B147" s="207"/>
      <c r="C147" s="207"/>
      <c r="D147" s="207"/>
      <c r="E147" s="207"/>
      <c r="F147" s="207"/>
      <c r="G147" s="207"/>
      <c r="H147" s="207"/>
      <c r="I147" s="207"/>
      <c r="J147" s="207"/>
      <c r="K147" s="207"/>
    </row>
  </sheetData>
  <mergeCells count="18">
    <mergeCell ref="A147:K147"/>
    <mergeCell ref="A143:K143"/>
    <mergeCell ref="A98:K98"/>
    <mergeCell ref="E105:G105"/>
    <mergeCell ref="I105:K105"/>
    <mergeCell ref="E104:G104"/>
    <mergeCell ref="I104:K104"/>
    <mergeCell ref="A94:K94"/>
    <mergeCell ref="E7:G7"/>
    <mergeCell ref="E6:G6"/>
    <mergeCell ref="I7:K7"/>
    <mergeCell ref="I6:K6"/>
    <mergeCell ref="A45:K45"/>
    <mergeCell ref="A49:K49"/>
    <mergeCell ref="E56:G56"/>
    <mergeCell ref="I56:K56"/>
    <mergeCell ref="E55:G55"/>
    <mergeCell ref="I55:K55"/>
  </mergeCells>
  <pageMargins left="0.8" right="0.5" top="0.5" bottom="0.6" header="0.49" footer="0.4"/>
  <pageSetup paperSize="9" firstPageNumber="2" orientation="portrait" useFirstPageNumber="1" horizontalDpi="1200" verticalDpi="1200" r:id="rId1"/>
  <headerFooter>
    <oddFooter>&amp;R&amp;"Arial,Regular"&amp;9&amp;P</oddFooter>
  </headerFooter>
  <rowBreaks count="2" manualBreakCount="2">
    <brk id="49" max="16383" man="1"/>
    <brk id="9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L54"/>
  <sheetViews>
    <sheetView showZeros="0" zoomScaleNormal="100" zoomScaleSheetLayoutView="96" workbookViewId="0"/>
  </sheetViews>
  <sheetFormatPr defaultColWidth="9.140625" defaultRowHeight="16.5" customHeight="1"/>
  <cols>
    <col min="1" max="1" width="1.85546875" style="3" customWidth="1"/>
    <col min="2" max="2" width="25.140625" style="2" customWidth="1"/>
    <col min="3" max="3" width="2.28515625" style="2" customWidth="1"/>
    <col min="4" max="4" width="6.7109375" style="194" customWidth="1"/>
    <col min="5" max="5" width="0.85546875" style="3" customWidth="1"/>
    <col min="6" max="6" width="14.28515625" style="4" customWidth="1"/>
    <col min="7" max="7" width="0.85546875" style="5" customWidth="1"/>
    <col min="8" max="8" width="14.28515625" style="4" customWidth="1"/>
    <col min="9" max="9" width="0.85546875" style="4" customWidth="1"/>
    <col min="10" max="10" width="14.28515625" style="4" customWidth="1"/>
    <col min="11" max="11" width="0.85546875" style="6" customWidth="1"/>
    <col min="12" max="12" width="14.28515625" style="4" customWidth="1"/>
    <col min="13" max="16384" width="9.140625" style="3"/>
  </cols>
  <sheetData>
    <row r="1" spans="1:12" s="13" customFormat="1" ht="16.5" customHeight="1">
      <c r="A1" s="1" t="s">
        <v>171</v>
      </c>
      <c r="B1" s="1"/>
      <c r="C1" s="1"/>
      <c r="D1" s="7"/>
      <c r="E1" s="8"/>
      <c r="F1" s="9"/>
      <c r="G1" s="10"/>
      <c r="H1" s="9"/>
      <c r="I1" s="9"/>
      <c r="J1" s="11"/>
      <c r="K1" s="12"/>
      <c r="L1" s="11"/>
    </row>
    <row r="2" spans="1:12" ht="16.5" customHeight="1">
      <c r="A2" s="1" t="s">
        <v>105</v>
      </c>
      <c r="B2" s="1"/>
      <c r="C2" s="1"/>
      <c r="D2" s="7"/>
      <c r="E2" s="8"/>
      <c r="F2" s="9"/>
      <c r="G2" s="10"/>
      <c r="H2" s="9"/>
      <c r="I2" s="9"/>
      <c r="J2" s="9"/>
      <c r="K2" s="21"/>
      <c r="L2" s="9"/>
    </row>
    <row r="3" spans="1:12" ht="16.5" customHeight="1">
      <c r="A3" s="14" t="s">
        <v>154</v>
      </c>
      <c r="B3" s="14"/>
      <c r="C3" s="14"/>
      <c r="D3" s="15"/>
      <c r="E3" s="16"/>
      <c r="F3" s="17"/>
      <c r="G3" s="18"/>
      <c r="H3" s="17"/>
      <c r="I3" s="17"/>
      <c r="J3" s="17"/>
      <c r="K3" s="19"/>
      <c r="L3" s="17"/>
    </row>
    <row r="4" spans="1:12" ht="16.5" customHeight="1">
      <c r="A4" s="1"/>
      <c r="B4" s="1"/>
      <c r="C4" s="1"/>
      <c r="D4" s="7"/>
      <c r="E4" s="8"/>
      <c r="F4" s="9"/>
      <c r="G4" s="10"/>
      <c r="H4" s="9"/>
      <c r="I4" s="9"/>
      <c r="J4" s="9"/>
      <c r="K4" s="21"/>
      <c r="L4" s="9"/>
    </row>
    <row r="5" spans="1:12" ht="16.5" customHeight="1">
      <c r="A5" s="1"/>
      <c r="B5" s="1"/>
      <c r="C5" s="1"/>
      <c r="D5" s="7"/>
      <c r="E5" s="8"/>
      <c r="F5" s="9"/>
      <c r="G5" s="10"/>
      <c r="H5" s="9"/>
      <c r="I5" s="9"/>
      <c r="J5" s="9"/>
      <c r="K5" s="21"/>
      <c r="L5" s="171"/>
    </row>
    <row r="6" spans="1:12" ht="15" customHeight="1">
      <c r="A6" s="1"/>
      <c r="B6" s="1"/>
      <c r="C6" s="1"/>
      <c r="D6" s="7"/>
      <c r="E6" s="8"/>
      <c r="F6" s="206" t="s">
        <v>59</v>
      </c>
      <c r="G6" s="206"/>
      <c r="H6" s="206" t="s">
        <v>59</v>
      </c>
      <c r="I6" s="10"/>
      <c r="J6" s="206" t="s">
        <v>60</v>
      </c>
      <c r="K6" s="206"/>
      <c r="L6" s="206" t="s">
        <v>60</v>
      </c>
    </row>
    <row r="7" spans="1:12" ht="15" customHeight="1">
      <c r="A7" s="1"/>
      <c r="B7" s="1"/>
      <c r="C7" s="1"/>
      <c r="D7" s="7"/>
      <c r="E7" s="7"/>
      <c r="F7" s="205" t="s">
        <v>123</v>
      </c>
      <c r="G7" s="205"/>
      <c r="H7" s="205" t="s">
        <v>123</v>
      </c>
      <c r="I7" s="193"/>
      <c r="J7" s="205" t="s">
        <v>123</v>
      </c>
      <c r="K7" s="205"/>
      <c r="L7" s="205" t="s">
        <v>123</v>
      </c>
    </row>
    <row r="8" spans="1:12" ht="15" customHeight="1">
      <c r="A8" s="1"/>
      <c r="B8" s="1"/>
      <c r="C8" s="1"/>
      <c r="D8" s="7"/>
      <c r="E8" s="7"/>
      <c r="F8" s="105" t="s">
        <v>136</v>
      </c>
      <c r="G8" s="104"/>
      <c r="H8" s="105" t="s">
        <v>136</v>
      </c>
      <c r="I8" s="193"/>
      <c r="J8" s="105" t="s">
        <v>136</v>
      </c>
      <c r="K8" s="104"/>
      <c r="L8" s="105" t="s">
        <v>136</v>
      </c>
    </row>
    <row r="9" spans="1:12" ht="15" customHeight="1">
      <c r="A9" s="1"/>
      <c r="B9" s="1"/>
      <c r="C9" s="1"/>
      <c r="D9" s="7"/>
      <c r="E9" s="7"/>
      <c r="F9" s="143" t="s">
        <v>181</v>
      </c>
      <c r="G9" s="55"/>
      <c r="H9" s="143" t="s">
        <v>106</v>
      </c>
      <c r="I9" s="193"/>
      <c r="J9" s="143" t="s">
        <v>181</v>
      </c>
      <c r="K9" s="55"/>
      <c r="L9" s="143" t="s">
        <v>106</v>
      </c>
    </row>
    <row r="10" spans="1:12" ht="15" customHeight="1">
      <c r="A10" s="13"/>
      <c r="D10" s="15" t="s">
        <v>135</v>
      </c>
      <c r="E10" s="22"/>
      <c r="F10" s="106" t="s">
        <v>79</v>
      </c>
      <c r="G10" s="55"/>
      <c r="H10" s="106" t="s">
        <v>79</v>
      </c>
      <c r="I10" s="24"/>
      <c r="J10" s="106" t="s">
        <v>79</v>
      </c>
      <c r="K10" s="55"/>
      <c r="L10" s="106" t="s">
        <v>79</v>
      </c>
    </row>
    <row r="11" spans="1:12" ht="15" customHeight="1">
      <c r="A11" s="13"/>
      <c r="D11" s="7"/>
      <c r="E11" s="22"/>
      <c r="F11" s="119"/>
      <c r="G11" s="23"/>
      <c r="H11" s="24"/>
      <c r="I11" s="24"/>
      <c r="J11" s="119"/>
      <c r="K11" s="23"/>
      <c r="L11" s="24"/>
    </row>
    <row r="12" spans="1:12" ht="15" customHeight="1">
      <c r="A12" s="2" t="s">
        <v>40</v>
      </c>
      <c r="B12" s="49"/>
      <c r="C12" s="49"/>
      <c r="E12" s="194"/>
      <c r="F12" s="122">
        <v>102512489</v>
      </c>
      <c r="G12" s="29"/>
      <c r="H12" s="30">
        <v>88468511</v>
      </c>
      <c r="I12" s="29"/>
      <c r="J12" s="122">
        <v>102121794</v>
      </c>
      <c r="K12" s="30"/>
      <c r="L12" s="30">
        <v>89499461</v>
      </c>
    </row>
    <row r="13" spans="1:12" ht="15" customHeight="1">
      <c r="A13" s="2" t="s">
        <v>32</v>
      </c>
      <c r="B13" s="49"/>
      <c r="C13" s="49"/>
      <c r="E13" s="194"/>
      <c r="F13" s="123">
        <v>-68643169</v>
      </c>
      <c r="G13" s="29"/>
      <c r="H13" s="33">
        <v>-58589287</v>
      </c>
      <c r="I13" s="29"/>
      <c r="J13" s="123">
        <v>-70284374</v>
      </c>
      <c r="K13" s="30"/>
      <c r="L13" s="33">
        <v>-62577883</v>
      </c>
    </row>
    <row r="14" spans="1:12" ht="15" customHeight="1">
      <c r="A14" s="1"/>
      <c r="B14" s="49"/>
      <c r="C14" s="49"/>
      <c r="E14" s="194"/>
      <c r="F14" s="122"/>
      <c r="G14" s="29"/>
      <c r="H14" s="30"/>
      <c r="I14" s="29"/>
      <c r="J14" s="122"/>
      <c r="K14" s="30"/>
      <c r="L14" s="30"/>
    </row>
    <row r="15" spans="1:12" ht="15" customHeight="1">
      <c r="A15" s="1" t="s">
        <v>36</v>
      </c>
      <c r="B15" s="49"/>
      <c r="C15" s="49"/>
      <c r="E15" s="194"/>
      <c r="F15" s="122">
        <f>F12+F13</f>
        <v>33869320</v>
      </c>
      <c r="G15" s="29"/>
      <c r="H15" s="30">
        <v>29879224</v>
      </c>
      <c r="I15" s="29"/>
      <c r="J15" s="122">
        <f>J12+J13</f>
        <v>31837420</v>
      </c>
      <c r="K15" s="30"/>
      <c r="L15" s="30">
        <v>26921578</v>
      </c>
    </row>
    <row r="16" spans="1:12" ht="15" customHeight="1">
      <c r="A16" s="55" t="s">
        <v>86</v>
      </c>
      <c r="B16" s="49"/>
      <c r="C16" s="49"/>
      <c r="E16" s="194"/>
      <c r="F16" s="122">
        <v>117794</v>
      </c>
      <c r="G16" s="29"/>
      <c r="H16" s="30">
        <v>130448</v>
      </c>
      <c r="I16" s="29"/>
      <c r="J16" s="122">
        <v>9156676</v>
      </c>
      <c r="K16" s="30"/>
      <c r="L16" s="30">
        <v>10071943</v>
      </c>
    </row>
    <row r="17" spans="1:12" ht="15" customHeight="1">
      <c r="A17" s="55" t="s">
        <v>87</v>
      </c>
      <c r="B17" s="49"/>
      <c r="C17" s="49"/>
      <c r="E17" s="194"/>
      <c r="F17" s="122">
        <v>-1211243</v>
      </c>
      <c r="G17" s="29"/>
      <c r="H17" s="30">
        <v>-270394</v>
      </c>
      <c r="I17" s="29"/>
      <c r="J17" s="122">
        <v>-1211243</v>
      </c>
      <c r="K17" s="30"/>
      <c r="L17" s="30">
        <v>-270394</v>
      </c>
    </row>
    <row r="18" spans="1:12" ht="15" customHeight="1">
      <c r="A18" s="55" t="s">
        <v>33</v>
      </c>
      <c r="B18" s="49"/>
      <c r="C18" s="49"/>
      <c r="E18" s="194"/>
      <c r="F18" s="122">
        <v>-16170373</v>
      </c>
      <c r="G18" s="29"/>
      <c r="H18" s="30">
        <v>-14025523</v>
      </c>
      <c r="I18" s="29"/>
      <c r="J18" s="122">
        <v>-14330736</v>
      </c>
      <c r="K18" s="30"/>
      <c r="L18" s="30">
        <v>-12210885</v>
      </c>
    </row>
    <row r="19" spans="1:12" ht="15" customHeight="1">
      <c r="A19" s="3" t="s">
        <v>38</v>
      </c>
      <c r="B19" s="49"/>
      <c r="C19" s="49"/>
      <c r="E19" s="194"/>
      <c r="F19" s="123">
        <v>-1110986</v>
      </c>
      <c r="G19" s="29"/>
      <c r="H19" s="33">
        <v>-290426</v>
      </c>
      <c r="I19" s="29"/>
      <c r="J19" s="123">
        <v>-897104</v>
      </c>
      <c r="K19" s="30"/>
      <c r="L19" s="33">
        <v>-269986</v>
      </c>
    </row>
    <row r="20" spans="1:12" ht="15" customHeight="1">
      <c r="B20" s="49"/>
      <c r="C20" s="49"/>
      <c r="F20" s="125"/>
      <c r="G20" s="3"/>
      <c r="H20" s="3"/>
      <c r="I20" s="3"/>
      <c r="J20" s="125"/>
      <c r="K20" s="3"/>
      <c r="L20" s="3"/>
    </row>
    <row r="21" spans="1:12" ht="15" customHeight="1">
      <c r="A21" s="13" t="s">
        <v>88</v>
      </c>
      <c r="B21" s="49"/>
      <c r="C21" s="49"/>
      <c r="E21" s="194"/>
      <c r="F21" s="122">
        <f>SUM(F15:F19)</f>
        <v>15494512</v>
      </c>
      <c r="G21" s="29"/>
      <c r="H21" s="30">
        <v>15423329</v>
      </c>
      <c r="I21" s="29"/>
      <c r="J21" s="122">
        <f>SUM(J15:J19)</f>
        <v>24555013</v>
      </c>
      <c r="K21" s="30"/>
      <c r="L21" s="30">
        <v>24242256</v>
      </c>
    </row>
    <row r="22" spans="1:12" ht="15" customHeight="1">
      <c r="A22" s="2" t="s">
        <v>3</v>
      </c>
      <c r="B22" s="49"/>
      <c r="C22" s="49"/>
      <c r="E22" s="194"/>
      <c r="F22" s="123">
        <v>-3091662</v>
      </c>
      <c r="G22" s="29"/>
      <c r="H22" s="33">
        <v>-3229615</v>
      </c>
      <c r="I22" s="29"/>
      <c r="J22" s="123">
        <v>-3146681</v>
      </c>
      <c r="K22" s="30"/>
      <c r="L22" s="33">
        <v>-2887777</v>
      </c>
    </row>
    <row r="23" spans="1:12" ht="15" customHeight="1">
      <c r="A23" s="2"/>
      <c r="B23" s="49"/>
      <c r="C23" s="49"/>
      <c r="E23" s="194"/>
      <c r="F23" s="122"/>
      <c r="G23" s="29"/>
      <c r="H23" s="30"/>
      <c r="I23" s="29"/>
      <c r="J23" s="122"/>
      <c r="K23" s="30"/>
      <c r="L23" s="30"/>
    </row>
    <row r="24" spans="1:12" ht="15" customHeight="1">
      <c r="A24" s="13" t="s">
        <v>127</v>
      </c>
      <c r="B24" s="49"/>
      <c r="C24" s="49"/>
      <c r="F24" s="122">
        <f>SUM(F21:F23)</f>
        <v>12402850</v>
      </c>
      <c r="G24" s="29"/>
      <c r="H24" s="30">
        <v>12193714</v>
      </c>
      <c r="I24" s="29"/>
      <c r="J24" s="122">
        <f>SUM(J21:J23)</f>
        <v>21408332</v>
      </c>
      <c r="K24" s="30"/>
      <c r="L24" s="30">
        <v>21354479</v>
      </c>
    </row>
    <row r="25" spans="1:12" ht="15" customHeight="1">
      <c r="A25" s="3" t="s">
        <v>134</v>
      </c>
      <c r="B25" s="49"/>
      <c r="C25" s="49"/>
      <c r="F25" s="123">
        <v>0</v>
      </c>
      <c r="G25" s="29"/>
      <c r="H25" s="33">
        <v>0</v>
      </c>
      <c r="I25" s="29"/>
      <c r="J25" s="123">
        <v>0</v>
      </c>
      <c r="K25" s="30"/>
      <c r="L25" s="33">
        <v>0</v>
      </c>
    </row>
    <row r="26" spans="1:12" ht="15" customHeight="1">
      <c r="F26" s="122"/>
      <c r="G26" s="35"/>
      <c r="H26" s="37"/>
      <c r="I26" s="37"/>
      <c r="J26" s="122"/>
      <c r="K26" s="29"/>
      <c r="L26" s="37"/>
    </row>
    <row r="27" spans="1:12" ht="15" customHeight="1">
      <c r="A27" s="13" t="s">
        <v>129</v>
      </c>
      <c r="F27" s="122"/>
      <c r="G27" s="35"/>
      <c r="H27" s="37"/>
      <c r="I27" s="37"/>
      <c r="J27" s="122"/>
      <c r="K27" s="29"/>
      <c r="L27" s="37"/>
    </row>
    <row r="28" spans="1:12" ht="15" customHeight="1" thickBot="1">
      <c r="B28" s="50" t="s">
        <v>128</v>
      </c>
      <c r="F28" s="126">
        <f>F24</f>
        <v>12402850</v>
      </c>
      <c r="G28" s="35"/>
      <c r="H28" s="36">
        <v>12193714</v>
      </c>
      <c r="I28" s="37"/>
      <c r="J28" s="126">
        <f>J24</f>
        <v>21408332</v>
      </c>
      <c r="K28" s="29"/>
      <c r="L28" s="36">
        <v>21354479</v>
      </c>
    </row>
    <row r="29" spans="1:12" ht="15" customHeight="1" thickTop="1">
      <c r="F29" s="121"/>
      <c r="J29" s="121"/>
    </row>
    <row r="30" spans="1:12" ht="15" customHeight="1">
      <c r="A30" s="50" t="s">
        <v>90</v>
      </c>
      <c r="B30" s="50"/>
      <c r="C30" s="50"/>
      <c r="D30" s="58"/>
      <c r="E30" s="58"/>
      <c r="F30" s="130"/>
      <c r="G30" s="53"/>
      <c r="H30" s="53"/>
      <c r="I30" s="53"/>
      <c r="J30" s="130"/>
      <c r="K30" s="53"/>
      <c r="L30" s="53"/>
    </row>
    <row r="31" spans="1:12" ht="15" customHeight="1">
      <c r="A31" s="50"/>
      <c r="B31" s="50"/>
      <c r="C31" s="50"/>
      <c r="D31" s="58"/>
      <c r="E31" s="58"/>
      <c r="F31" s="130"/>
      <c r="G31" s="53"/>
      <c r="H31" s="53"/>
      <c r="I31" s="53"/>
      <c r="J31" s="130"/>
      <c r="K31" s="53"/>
      <c r="L31" s="53"/>
    </row>
    <row r="32" spans="1:12" ht="15" customHeight="1">
      <c r="A32" s="52" t="s">
        <v>56</v>
      </c>
      <c r="B32" s="50"/>
      <c r="C32" s="50"/>
      <c r="D32" s="58"/>
      <c r="E32" s="58"/>
      <c r="F32" s="130">
        <v>12705556</v>
      </c>
      <c r="G32" s="53"/>
      <c r="H32" s="53">
        <v>11693376</v>
      </c>
      <c r="I32" s="53"/>
      <c r="J32" s="130">
        <v>21408332</v>
      </c>
      <c r="K32" s="53"/>
      <c r="L32" s="53">
        <v>21354479</v>
      </c>
    </row>
    <row r="33" spans="1:12" ht="15" customHeight="1">
      <c r="A33" s="52" t="s">
        <v>62</v>
      </c>
      <c r="B33" s="50"/>
      <c r="C33" s="50"/>
      <c r="D33" s="54"/>
      <c r="E33" s="58"/>
      <c r="F33" s="131">
        <v>-302706</v>
      </c>
      <c r="G33" s="53"/>
      <c r="H33" s="56">
        <v>500338</v>
      </c>
      <c r="I33" s="53"/>
      <c r="J33" s="131">
        <v>0</v>
      </c>
      <c r="K33" s="53"/>
      <c r="L33" s="56">
        <v>0</v>
      </c>
    </row>
    <row r="34" spans="1:12" ht="15" customHeight="1">
      <c r="A34" s="50"/>
      <c r="B34" s="50"/>
      <c r="C34" s="50"/>
      <c r="D34" s="58"/>
      <c r="E34" s="58"/>
      <c r="F34" s="130"/>
      <c r="G34" s="53"/>
      <c r="H34" s="53"/>
      <c r="I34" s="53"/>
      <c r="J34" s="130"/>
      <c r="K34" s="53"/>
      <c r="L34" s="53"/>
    </row>
    <row r="35" spans="1:12" ht="15" customHeight="1" thickBot="1">
      <c r="A35" s="50"/>
      <c r="B35" s="50"/>
      <c r="C35" s="50"/>
      <c r="D35" s="58"/>
      <c r="E35" s="58"/>
      <c r="F35" s="132">
        <f>SUM(F32:F34)</f>
        <v>12402850</v>
      </c>
      <c r="G35" s="53"/>
      <c r="H35" s="57">
        <v>12193714</v>
      </c>
      <c r="I35" s="53"/>
      <c r="J35" s="132">
        <f>SUM(J32:J34)</f>
        <v>21408332</v>
      </c>
      <c r="K35" s="53"/>
      <c r="L35" s="57">
        <v>21354479</v>
      </c>
    </row>
    <row r="36" spans="1:12" ht="15" customHeight="1" thickTop="1">
      <c r="A36" s="50"/>
      <c r="B36" s="50"/>
      <c r="C36" s="50"/>
      <c r="D36" s="58"/>
      <c r="E36" s="58"/>
      <c r="F36" s="130"/>
      <c r="G36" s="53"/>
      <c r="H36" s="53"/>
      <c r="I36" s="53"/>
      <c r="J36" s="130"/>
      <c r="K36" s="53"/>
      <c r="L36" s="53"/>
    </row>
    <row r="37" spans="1:12" ht="15" customHeight="1">
      <c r="A37" s="50" t="s">
        <v>89</v>
      </c>
      <c r="B37" s="52"/>
      <c r="C37" s="52"/>
      <c r="D37" s="54"/>
      <c r="E37" s="54"/>
      <c r="F37" s="130"/>
      <c r="G37" s="53"/>
      <c r="H37" s="53"/>
      <c r="I37" s="53"/>
      <c r="J37" s="130"/>
      <c r="K37" s="53"/>
      <c r="L37" s="53"/>
    </row>
    <row r="38" spans="1:12" ht="15" customHeight="1">
      <c r="A38" s="51"/>
      <c r="B38" s="50" t="s">
        <v>64</v>
      </c>
      <c r="C38" s="50"/>
      <c r="D38" s="54"/>
      <c r="E38" s="54"/>
      <c r="F38" s="130"/>
      <c r="G38" s="53"/>
      <c r="H38" s="53"/>
      <c r="I38" s="53"/>
      <c r="J38" s="130"/>
      <c r="K38" s="53"/>
      <c r="L38" s="53"/>
    </row>
    <row r="39" spans="1:12" ht="15" customHeight="1">
      <c r="A39" s="51" t="s">
        <v>56</v>
      </c>
      <c r="B39" s="51"/>
      <c r="C39" s="51"/>
      <c r="D39" s="54"/>
      <c r="E39" s="54"/>
      <c r="F39" s="130">
        <v>12705556</v>
      </c>
      <c r="G39" s="53"/>
      <c r="H39" s="53">
        <v>11693376</v>
      </c>
      <c r="I39" s="53"/>
      <c r="J39" s="130">
        <v>21408332</v>
      </c>
      <c r="K39" s="53"/>
      <c r="L39" s="53">
        <v>21354479</v>
      </c>
    </row>
    <row r="40" spans="1:12" ht="15" customHeight="1">
      <c r="A40" s="51" t="s">
        <v>62</v>
      </c>
      <c r="B40" s="51"/>
      <c r="C40" s="51"/>
      <c r="D40" s="54"/>
      <c r="E40" s="54"/>
      <c r="F40" s="131">
        <v>-302706</v>
      </c>
      <c r="G40" s="53"/>
      <c r="H40" s="56">
        <v>500338</v>
      </c>
      <c r="I40" s="53"/>
      <c r="J40" s="131">
        <v>0</v>
      </c>
      <c r="K40" s="53"/>
      <c r="L40" s="56">
        <v>0</v>
      </c>
    </row>
    <row r="41" spans="1:12" ht="15" customHeight="1">
      <c r="A41" s="50"/>
      <c r="B41" s="50"/>
      <c r="C41" s="50"/>
      <c r="D41" s="58"/>
      <c r="E41" s="58"/>
      <c r="F41" s="130"/>
      <c r="G41" s="53"/>
      <c r="H41" s="53"/>
      <c r="I41" s="53"/>
      <c r="J41" s="130"/>
      <c r="K41" s="53"/>
      <c r="L41" s="53"/>
    </row>
    <row r="42" spans="1:12" ht="15" customHeight="1" thickBot="1">
      <c r="A42" s="50"/>
      <c r="B42" s="50"/>
      <c r="C42" s="50"/>
      <c r="D42" s="58"/>
      <c r="E42" s="58"/>
      <c r="F42" s="132">
        <f>SUM(F39:F41)</f>
        <v>12402850</v>
      </c>
      <c r="G42" s="53"/>
      <c r="H42" s="57">
        <v>12193714</v>
      </c>
      <c r="I42" s="53"/>
      <c r="J42" s="132">
        <f>SUM(J39:J41)</f>
        <v>21408332</v>
      </c>
      <c r="K42" s="53"/>
      <c r="L42" s="57">
        <v>21354479</v>
      </c>
    </row>
    <row r="43" spans="1:12" ht="15" customHeight="1" thickTop="1">
      <c r="A43" s="54"/>
      <c r="B43" s="54"/>
      <c r="C43" s="54"/>
      <c r="D43" s="54"/>
      <c r="E43" s="54"/>
      <c r="F43" s="142"/>
      <c r="G43" s="54"/>
      <c r="H43" s="54"/>
      <c r="I43" s="54"/>
      <c r="J43" s="142"/>
      <c r="K43" s="54"/>
      <c r="L43" s="54"/>
    </row>
    <row r="44" spans="1:12" ht="15" customHeight="1">
      <c r="A44" s="1" t="s">
        <v>75</v>
      </c>
      <c r="B44" s="52"/>
      <c r="C44" s="52"/>
      <c r="D44" s="54"/>
      <c r="E44" s="54"/>
      <c r="F44" s="142"/>
      <c r="G44" s="54"/>
      <c r="H44" s="54"/>
      <c r="I44" s="54"/>
      <c r="J44" s="142"/>
      <c r="K44" s="54"/>
      <c r="L44" s="54"/>
    </row>
    <row r="45" spans="1:12" ht="15" customHeight="1">
      <c r="A45" s="54"/>
      <c r="B45" s="54"/>
      <c r="C45" s="54"/>
      <c r="D45" s="54"/>
      <c r="E45" s="54"/>
      <c r="F45" s="142"/>
      <c r="G45" s="54"/>
      <c r="H45" s="54"/>
      <c r="I45" s="54"/>
      <c r="J45" s="142"/>
      <c r="K45" s="54"/>
      <c r="L45" s="54"/>
    </row>
    <row r="46" spans="1:12" ht="15" customHeight="1">
      <c r="A46" s="3" t="s">
        <v>91</v>
      </c>
      <c r="B46" s="54"/>
      <c r="C46" s="54"/>
      <c r="D46" s="54">
        <v>15</v>
      </c>
      <c r="E46" s="54"/>
      <c r="F46" s="178">
        <v>0.16</v>
      </c>
      <c r="G46" s="176"/>
      <c r="H46" s="176">
        <v>0.24</v>
      </c>
      <c r="I46" s="176"/>
      <c r="J46" s="179">
        <v>0.27</v>
      </c>
      <c r="K46" s="176"/>
      <c r="L46" s="180">
        <v>0.45</v>
      </c>
    </row>
    <row r="47" spans="1:12" ht="15" customHeight="1"/>
    <row r="48" spans="1:12" ht="15" customHeight="1"/>
    <row r="49" spans="1:12" ht="15" customHeight="1"/>
    <row r="50" spans="1:12" ht="15" customHeight="1">
      <c r="A50" s="208" t="s">
        <v>78</v>
      </c>
      <c r="B50" s="208"/>
      <c r="C50" s="208"/>
      <c r="D50" s="208"/>
      <c r="E50" s="208"/>
      <c r="F50" s="208"/>
      <c r="G50" s="208"/>
      <c r="H50" s="208"/>
      <c r="I50" s="208"/>
      <c r="J50" s="208"/>
      <c r="K50" s="208"/>
      <c r="L50" s="208"/>
    </row>
    <row r="51" spans="1:12" ht="15" customHeight="1">
      <c r="A51" s="203"/>
      <c r="B51" s="203"/>
      <c r="C51" s="203"/>
      <c r="D51" s="203"/>
      <c r="E51" s="203"/>
      <c r="F51" s="203"/>
      <c r="G51" s="203"/>
      <c r="H51" s="203"/>
      <c r="I51" s="203"/>
      <c r="J51" s="203"/>
      <c r="K51" s="203"/>
      <c r="L51" s="203"/>
    </row>
    <row r="52" spans="1:12" ht="15" customHeight="1">
      <c r="A52" s="194"/>
      <c r="B52" s="194"/>
      <c r="C52" s="194"/>
      <c r="E52" s="194"/>
      <c r="F52" s="194"/>
      <c r="G52" s="194"/>
      <c r="H52" s="194"/>
      <c r="I52" s="194"/>
      <c r="J52" s="194"/>
      <c r="K52" s="194"/>
      <c r="L52" s="194"/>
    </row>
    <row r="53" spans="1:12" ht="5.25" customHeight="1">
      <c r="A53" s="194"/>
      <c r="B53" s="194"/>
      <c r="C53" s="194"/>
      <c r="E53" s="194"/>
      <c r="F53" s="194"/>
      <c r="G53" s="194"/>
      <c r="H53" s="194"/>
      <c r="I53" s="194"/>
      <c r="J53" s="194"/>
      <c r="K53" s="194"/>
      <c r="L53" s="194"/>
    </row>
    <row r="54" spans="1:12" ht="22.15" customHeight="1">
      <c r="A54" s="48" t="str">
        <f>+'2-4'!A147</f>
        <v>The accompanying notes form part of this interim financial information.</v>
      </c>
      <c r="B54" s="48"/>
      <c r="C54" s="48"/>
      <c r="D54" s="48"/>
      <c r="E54" s="48"/>
      <c r="F54" s="48"/>
      <c r="G54" s="48"/>
      <c r="H54" s="48"/>
      <c r="I54" s="48"/>
      <c r="J54" s="48"/>
      <c r="K54" s="48"/>
      <c r="L54" s="48"/>
    </row>
  </sheetData>
  <mergeCells count="5">
    <mergeCell ref="F7:H7"/>
    <mergeCell ref="J7:L7"/>
    <mergeCell ref="F6:H6"/>
    <mergeCell ref="J6:L6"/>
    <mergeCell ref="A50:L50"/>
  </mergeCells>
  <phoneticPr fontId="0" type="noConversion"/>
  <pageMargins left="0.9" right="0.5" top="0.5" bottom="0.6" header="0.49" footer="0.4"/>
  <pageSetup paperSize="9" firstPageNumber="5" orientation="portrait" useFirstPageNumber="1" horizontalDpi="1200" verticalDpi="1200" r:id="rId1"/>
  <headerFooter>
    <oddFooter>&amp;R&amp;"Arial,Regular"&amp;9&amp;P</oddFooter>
  </headerFooter>
  <ignoredErrors>
    <ignoredError sqref="I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C0469-9E15-4AF5-930B-5E52CCAB0531}">
  <dimension ref="A1:L54"/>
  <sheetViews>
    <sheetView zoomScale="95" zoomScaleNormal="95" zoomScaleSheetLayoutView="96" workbookViewId="0"/>
  </sheetViews>
  <sheetFormatPr defaultColWidth="9.140625" defaultRowHeight="12"/>
  <cols>
    <col min="1" max="1" width="1.85546875" style="3" customWidth="1"/>
    <col min="2" max="2" width="25.28515625" style="2" customWidth="1"/>
    <col min="3" max="3" width="2.5703125" style="2" customWidth="1"/>
    <col min="4" max="4" width="7.7109375" style="194" customWidth="1"/>
    <col min="5" max="5" width="0.85546875" style="3" customWidth="1"/>
    <col min="6" max="6" width="14.28515625" style="4" customWidth="1"/>
    <col min="7" max="7" width="0.85546875" style="5" customWidth="1"/>
    <col min="8" max="8" width="14.28515625" style="4" customWidth="1"/>
    <col min="9" max="9" width="0.85546875" style="4" customWidth="1"/>
    <col min="10" max="10" width="14.28515625" style="4" customWidth="1"/>
    <col min="11" max="11" width="0.85546875" style="6" customWidth="1"/>
    <col min="12" max="12" width="14.28515625" style="4" customWidth="1"/>
    <col min="13" max="16384" width="9.140625" style="3"/>
  </cols>
  <sheetData>
    <row r="1" spans="1:12" s="13" customFormat="1" ht="16.5" customHeight="1">
      <c r="A1" s="1" t="s">
        <v>171</v>
      </c>
      <c r="B1" s="1"/>
      <c r="C1" s="1"/>
      <c r="D1" s="7"/>
      <c r="E1" s="8"/>
      <c r="F1" s="9"/>
      <c r="G1" s="10"/>
      <c r="H1" s="9"/>
      <c r="I1" s="9"/>
      <c r="J1" s="11"/>
      <c r="K1" s="12"/>
      <c r="L1" s="11"/>
    </row>
    <row r="2" spans="1:12" ht="16.5" customHeight="1">
      <c r="A2" s="1" t="s">
        <v>105</v>
      </c>
      <c r="B2" s="1"/>
      <c r="C2" s="1"/>
      <c r="D2" s="7"/>
      <c r="E2" s="8"/>
      <c r="F2" s="9"/>
      <c r="G2" s="10"/>
      <c r="H2" s="9"/>
      <c r="I2" s="9"/>
      <c r="J2" s="9"/>
      <c r="K2" s="21"/>
      <c r="L2" s="9"/>
    </row>
    <row r="3" spans="1:12" ht="16.5" customHeight="1">
      <c r="A3" s="14" t="s">
        <v>155</v>
      </c>
      <c r="B3" s="14"/>
      <c r="C3" s="14"/>
      <c r="D3" s="15"/>
      <c r="E3" s="16"/>
      <c r="F3" s="17"/>
      <c r="G3" s="18"/>
      <c r="H3" s="17"/>
      <c r="I3" s="17"/>
      <c r="J3" s="17"/>
      <c r="K3" s="19"/>
      <c r="L3" s="17"/>
    </row>
    <row r="4" spans="1:12" ht="16.5" customHeight="1">
      <c r="A4" s="1"/>
      <c r="B4" s="1"/>
      <c r="C4" s="1"/>
      <c r="D4" s="7"/>
      <c r="E4" s="8"/>
      <c r="F4" s="9"/>
      <c r="G4" s="10"/>
      <c r="H4" s="9"/>
      <c r="I4" s="9"/>
      <c r="J4" s="9"/>
      <c r="K4" s="21"/>
      <c r="L4" s="9"/>
    </row>
    <row r="5" spans="1:12" ht="16.5" customHeight="1">
      <c r="A5" s="1"/>
      <c r="B5" s="1"/>
      <c r="C5" s="1"/>
      <c r="D5" s="7"/>
      <c r="E5" s="8"/>
      <c r="F5" s="9"/>
      <c r="G5" s="10"/>
      <c r="H5" s="9"/>
      <c r="I5" s="9"/>
      <c r="J5" s="9"/>
      <c r="K5" s="21"/>
      <c r="L5" s="171"/>
    </row>
    <row r="6" spans="1:12" ht="15" customHeight="1">
      <c r="A6" s="1"/>
      <c r="B6" s="1"/>
      <c r="C6" s="1"/>
      <c r="D6" s="7"/>
      <c r="E6" s="8"/>
      <c r="F6" s="206" t="s">
        <v>59</v>
      </c>
      <c r="G6" s="206"/>
      <c r="H6" s="206" t="s">
        <v>59</v>
      </c>
      <c r="I6" s="10"/>
      <c r="J6" s="206" t="s">
        <v>60</v>
      </c>
      <c r="K6" s="206"/>
      <c r="L6" s="206" t="s">
        <v>60</v>
      </c>
    </row>
    <row r="7" spans="1:12" ht="15" customHeight="1">
      <c r="A7" s="1"/>
      <c r="B7" s="1"/>
      <c r="C7" s="1"/>
      <c r="D7" s="7"/>
      <c r="E7" s="7"/>
      <c r="F7" s="205" t="s">
        <v>123</v>
      </c>
      <c r="G7" s="205"/>
      <c r="H7" s="205" t="s">
        <v>123</v>
      </c>
      <c r="I7" s="193"/>
      <c r="J7" s="205" t="s">
        <v>123</v>
      </c>
      <c r="K7" s="205"/>
      <c r="L7" s="205" t="s">
        <v>123</v>
      </c>
    </row>
    <row r="8" spans="1:12" ht="15" customHeight="1">
      <c r="A8" s="1"/>
      <c r="B8" s="1"/>
      <c r="C8" s="1"/>
      <c r="D8" s="7"/>
      <c r="E8" s="7"/>
      <c r="F8" s="105" t="s">
        <v>136</v>
      </c>
      <c r="G8" s="104"/>
      <c r="H8" s="105" t="s">
        <v>136</v>
      </c>
      <c r="I8" s="193"/>
      <c r="J8" s="105" t="s">
        <v>136</v>
      </c>
      <c r="K8" s="104"/>
      <c r="L8" s="105" t="s">
        <v>136</v>
      </c>
    </row>
    <row r="9" spans="1:12" ht="15" customHeight="1">
      <c r="A9" s="1"/>
      <c r="B9" s="1"/>
      <c r="C9" s="1"/>
      <c r="D9" s="7"/>
      <c r="E9" s="7"/>
      <c r="F9" s="143" t="s">
        <v>181</v>
      </c>
      <c r="G9" s="55"/>
      <c r="H9" s="143" t="s">
        <v>106</v>
      </c>
      <c r="I9" s="193"/>
      <c r="J9" s="143" t="s">
        <v>181</v>
      </c>
      <c r="K9" s="55"/>
      <c r="L9" s="143" t="s">
        <v>106</v>
      </c>
    </row>
    <row r="10" spans="1:12" ht="15" customHeight="1">
      <c r="A10" s="13"/>
      <c r="D10" s="15" t="s">
        <v>30</v>
      </c>
      <c r="E10" s="22"/>
      <c r="F10" s="106" t="s">
        <v>79</v>
      </c>
      <c r="G10" s="55"/>
      <c r="H10" s="106" t="s">
        <v>79</v>
      </c>
      <c r="I10" s="24"/>
      <c r="J10" s="106" t="s">
        <v>79</v>
      </c>
      <c r="K10" s="55"/>
      <c r="L10" s="106" t="s">
        <v>79</v>
      </c>
    </row>
    <row r="11" spans="1:12" ht="15" customHeight="1">
      <c r="A11" s="13"/>
      <c r="D11" s="7"/>
      <c r="E11" s="22"/>
      <c r="F11" s="119"/>
      <c r="G11" s="23"/>
      <c r="H11" s="24"/>
      <c r="I11" s="24"/>
      <c r="J11" s="119"/>
      <c r="K11" s="23"/>
      <c r="L11" s="24"/>
    </row>
    <row r="12" spans="1:12" ht="15" customHeight="1">
      <c r="A12" s="2" t="s">
        <v>40</v>
      </c>
      <c r="B12" s="49"/>
      <c r="C12" s="49"/>
      <c r="E12" s="194"/>
      <c r="F12" s="122">
        <v>219342151</v>
      </c>
      <c r="G12" s="29"/>
      <c r="H12" s="30">
        <v>158048473</v>
      </c>
      <c r="I12" s="29"/>
      <c r="J12" s="122">
        <v>218802047</v>
      </c>
      <c r="K12" s="30"/>
      <c r="L12" s="30">
        <v>159881363</v>
      </c>
    </row>
    <row r="13" spans="1:12" ht="15" customHeight="1">
      <c r="A13" s="2" t="s">
        <v>32</v>
      </c>
      <c r="B13" s="49"/>
      <c r="C13" s="49"/>
      <c r="E13" s="194"/>
      <c r="F13" s="123">
        <v>-136249196</v>
      </c>
      <c r="G13" s="29"/>
      <c r="H13" s="33">
        <v>-107827046</v>
      </c>
      <c r="I13" s="29"/>
      <c r="J13" s="123">
        <v>-144869656</v>
      </c>
      <c r="K13" s="30"/>
      <c r="L13" s="33">
        <v>-115350147</v>
      </c>
    </row>
    <row r="14" spans="1:12" ht="15" customHeight="1">
      <c r="A14" s="1"/>
      <c r="B14" s="49"/>
      <c r="C14" s="49"/>
      <c r="E14" s="194"/>
      <c r="F14" s="122"/>
      <c r="G14" s="29"/>
      <c r="H14" s="30"/>
      <c r="I14" s="29"/>
      <c r="J14" s="122"/>
      <c r="K14" s="30"/>
      <c r="L14" s="30"/>
    </row>
    <row r="15" spans="1:12" ht="15" customHeight="1">
      <c r="A15" s="1" t="s">
        <v>36</v>
      </c>
      <c r="B15" s="49"/>
      <c r="C15" s="49"/>
      <c r="E15" s="194"/>
      <c r="F15" s="122">
        <f>F12+F13</f>
        <v>83092955</v>
      </c>
      <c r="G15" s="29"/>
      <c r="H15" s="30">
        <v>50221427</v>
      </c>
      <c r="I15" s="29"/>
      <c r="J15" s="122">
        <f>J12+J13</f>
        <v>73932391</v>
      </c>
      <c r="K15" s="30"/>
      <c r="L15" s="30">
        <v>44531216</v>
      </c>
    </row>
    <row r="16" spans="1:12" ht="15" customHeight="1">
      <c r="A16" s="55" t="s">
        <v>86</v>
      </c>
      <c r="B16" s="49"/>
      <c r="C16" s="49"/>
      <c r="E16" s="194"/>
      <c r="F16" s="122">
        <v>1007884</v>
      </c>
      <c r="G16" s="29"/>
      <c r="H16" s="30">
        <v>625721</v>
      </c>
      <c r="I16" s="29"/>
      <c r="J16" s="122">
        <v>10342450</v>
      </c>
      <c r="K16" s="30"/>
      <c r="L16" s="30">
        <v>10662095</v>
      </c>
    </row>
    <row r="17" spans="1:12" ht="15" customHeight="1">
      <c r="A17" s="55" t="s">
        <v>87</v>
      </c>
      <c r="B17" s="49"/>
      <c r="C17" s="49"/>
      <c r="E17" s="194"/>
      <c r="F17" s="122">
        <v>-1543000</v>
      </c>
      <c r="G17" s="29"/>
      <c r="H17" s="30">
        <v>-341739</v>
      </c>
      <c r="I17" s="29"/>
      <c r="J17" s="122">
        <v>-1543000</v>
      </c>
      <c r="K17" s="30"/>
      <c r="L17" s="30">
        <v>-341739</v>
      </c>
    </row>
    <row r="18" spans="1:12" ht="15" customHeight="1">
      <c r="A18" s="55" t="s">
        <v>33</v>
      </c>
      <c r="B18" s="49"/>
      <c r="C18" s="49"/>
      <c r="E18" s="194"/>
      <c r="F18" s="122">
        <v>-31541160</v>
      </c>
      <c r="G18" s="29"/>
      <c r="H18" s="30">
        <v>-25437480</v>
      </c>
      <c r="I18" s="29"/>
      <c r="J18" s="122">
        <v>-27520119</v>
      </c>
      <c r="K18" s="30"/>
      <c r="L18" s="30">
        <v>-22143942</v>
      </c>
    </row>
    <row r="19" spans="1:12" ht="15" customHeight="1">
      <c r="A19" s="3" t="s">
        <v>38</v>
      </c>
      <c r="B19" s="49"/>
      <c r="C19" s="49"/>
      <c r="E19" s="194"/>
      <c r="F19" s="123">
        <v>-2133352</v>
      </c>
      <c r="G19" s="29"/>
      <c r="H19" s="33">
        <v>-585018</v>
      </c>
      <c r="I19" s="29"/>
      <c r="J19" s="123">
        <v>-1719474</v>
      </c>
      <c r="K19" s="30"/>
      <c r="L19" s="33">
        <v>-539707</v>
      </c>
    </row>
    <row r="20" spans="1:12" ht="15" customHeight="1">
      <c r="B20" s="49"/>
      <c r="C20" s="49"/>
      <c r="F20" s="125"/>
      <c r="G20" s="3"/>
      <c r="H20" s="3"/>
      <c r="I20" s="3"/>
      <c r="J20" s="125"/>
      <c r="K20" s="3"/>
      <c r="L20" s="3"/>
    </row>
    <row r="21" spans="1:12" ht="15" customHeight="1">
      <c r="A21" s="13" t="s">
        <v>88</v>
      </c>
      <c r="B21" s="49"/>
      <c r="C21" s="49"/>
      <c r="E21" s="194"/>
      <c r="F21" s="122">
        <f>SUM(F15:F19)</f>
        <v>48883327</v>
      </c>
      <c r="G21" s="29"/>
      <c r="H21" s="30">
        <v>24482911</v>
      </c>
      <c r="I21" s="29"/>
      <c r="J21" s="122">
        <f>SUM(J15:J19)</f>
        <v>53492248</v>
      </c>
      <c r="K21" s="30"/>
      <c r="L21" s="30">
        <v>32167923</v>
      </c>
    </row>
    <row r="22" spans="1:12" ht="15" customHeight="1">
      <c r="A22" s="2" t="s">
        <v>3</v>
      </c>
      <c r="B22" s="49"/>
      <c r="C22" s="49"/>
      <c r="D22" s="194">
        <v>12</v>
      </c>
      <c r="E22" s="194"/>
      <c r="F22" s="123">
        <v>-10501731</v>
      </c>
      <c r="G22" s="29"/>
      <c r="H22" s="33">
        <v>-5130986</v>
      </c>
      <c r="I22" s="29"/>
      <c r="J22" s="123">
        <v>-8968618</v>
      </c>
      <c r="K22" s="30"/>
      <c r="L22" s="33">
        <v>-4423128</v>
      </c>
    </row>
    <row r="23" spans="1:12" ht="15" customHeight="1">
      <c r="A23" s="2"/>
      <c r="B23" s="49"/>
      <c r="C23" s="49"/>
      <c r="E23" s="194"/>
      <c r="F23" s="122"/>
      <c r="G23" s="29"/>
      <c r="H23" s="30"/>
      <c r="I23" s="29"/>
      <c r="J23" s="122"/>
      <c r="K23" s="30"/>
      <c r="L23" s="30"/>
    </row>
    <row r="24" spans="1:12" ht="15" customHeight="1">
      <c r="A24" s="13" t="s">
        <v>127</v>
      </c>
      <c r="B24" s="49"/>
      <c r="C24" s="49"/>
      <c r="F24" s="122">
        <f>SUM(F21:F23)</f>
        <v>38381596</v>
      </c>
      <c r="G24" s="29"/>
      <c r="H24" s="30">
        <v>19351925</v>
      </c>
      <c r="I24" s="29"/>
      <c r="J24" s="122">
        <f>SUM(J21:J23)</f>
        <v>44523630</v>
      </c>
      <c r="K24" s="30"/>
      <c r="L24" s="30">
        <v>27744795</v>
      </c>
    </row>
    <row r="25" spans="1:12" ht="15" customHeight="1">
      <c r="A25" s="3" t="s">
        <v>134</v>
      </c>
      <c r="B25" s="49"/>
      <c r="C25" s="49"/>
      <c r="F25" s="123">
        <v>0</v>
      </c>
      <c r="G25" s="29"/>
      <c r="H25" s="33">
        <v>0</v>
      </c>
      <c r="I25" s="29"/>
      <c r="J25" s="123">
        <v>0</v>
      </c>
      <c r="K25" s="30"/>
      <c r="L25" s="33">
        <v>0</v>
      </c>
    </row>
    <row r="26" spans="1:12" ht="15" customHeight="1">
      <c r="F26" s="122"/>
      <c r="G26" s="35"/>
      <c r="H26" s="37"/>
      <c r="I26" s="37"/>
      <c r="J26" s="122"/>
      <c r="K26" s="29"/>
      <c r="L26" s="37"/>
    </row>
    <row r="27" spans="1:12" ht="15" customHeight="1">
      <c r="A27" s="13" t="s">
        <v>129</v>
      </c>
      <c r="F27" s="122"/>
      <c r="G27" s="35"/>
      <c r="H27" s="37"/>
      <c r="I27" s="37"/>
      <c r="J27" s="122"/>
      <c r="K27" s="29"/>
      <c r="L27" s="37"/>
    </row>
    <row r="28" spans="1:12" ht="15" customHeight="1" thickBot="1">
      <c r="B28" s="50" t="s">
        <v>128</v>
      </c>
      <c r="F28" s="126">
        <f>F24</f>
        <v>38381596</v>
      </c>
      <c r="G28" s="35"/>
      <c r="H28" s="36">
        <v>19351925</v>
      </c>
      <c r="I28" s="37"/>
      <c r="J28" s="126">
        <f>J24</f>
        <v>44523630</v>
      </c>
      <c r="K28" s="29"/>
      <c r="L28" s="36">
        <v>27744795</v>
      </c>
    </row>
    <row r="29" spans="1:12" ht="15" customHeight="1" thickTop="1">
      <c r="F29" s="121"/>
      <c r="J29" s="121"/>
    </row>
    <row r="30" spans="1:12" ht="15" customHeight="1">
      <c r="A30" s="50" t="s">
        <v>90</v>
      </c>
      <c r="B30" s="50"/>
      <c r="C30" s="50"/>
      <c r="D30" s="58"/>
      <c r="E30" s="58"/>
      <c r="F30" s="130"/>
      <c r="G30" s="53"/>
      <c r="H30" s="53"/>
      <c r="I30" s="53"/>
      <c r="J30" s="130"/>
      <c r="K30" s="53"/>
      <c r="L30" s="53"/>
    </row>
    <row r="31" spans="1:12" ht="15" customHeight="1">
      <c r="A31" s="50"/>
      <c r="B31" s="50"/>
      <c r="C31" s="50"/>
      <c r="D31" s="58"/>
      <c r="E31" s="58"/>
      <c r="F31" s="130"/>
      <c r="G31" s="53"/>
      <c r="H31" s="53"/>
      <c r="I31" s="53"/>
      <c r="J31" s="130"/>
      <c r="K31" s="53"/>
      <c r="L31" s="53"/>
    </row>
    <row r="32" spans="1:12" ht="15" customHeight="1">
      <c r="A32" s="52" t="s">
        <v>56</v>
      </c>
      <c r="B32" s="50"/>
      <c r="C32" s="50"/>
      <c r="D32" s="58"/>
      <c r="E32" s="58"/>
      <c r="F32" s="130">
        <v>37651803</v>
      </c>
      <c r="G32" s="53"/>
      <c r="H32" s="53">
        <v>18381308</v>
      </c>
      <c r="I32" s="53"/>
      <c r="J32" s="130">
        <v>44523630</v>
      </c>
      <c r="K32" s="53"/>
      <c r="L32" s="53">
        <v>27744795</v>
      </c>
    </row>
    <row r="33" spans="1:12" ht="15" customHeight="1">
      <c r="A33" s="52" t="s">
        <v>62</v>
      </c>
      <c r="B33" s="50"/>
      <c r="C33" s="50"/>
      <c r="D33" s="54"/>
      <c r="E33" s="58"/>
      <c r="F33" s="131">
        <v>729793</v>
      </c>
      <c r="G33" s="53"/>
      <c r="H33" s="56">
        <v>970617</v>
      </c>
      <c r="I33" s="53"/>
      <c r="J33" s="131">
        <v>0</v>
      </c>
      <c r="K33" s="53"/>
      <c r="L33" s="56">
        <v>0</v>
      </c>
    </row>
    <row r="34" spans="1:12" ht="15" customHeight="1">
      <c r="A34" s="50"/>
      <c r="B34" s="50"/>
      <c r="C34" s="50"/>
      <c r="D34" s="58"/>
      <c r="E34" s="58"/>
      <c r="F34" s="130"/>
      <c r="G34" s="53"/>
      <c r="H34" s="53"/>
      <c r="I34" s="53"/>
      <c r="J34" s="130"/>
      <c r="K34" s="53"/>
      <c r="L34" s="53"/>
    </row>
    <row r="35" spans="1:12" ht="15" customHeight="1" thickBot="1">
      <c r="A35" s="50"/>
      <c r="B35" s="50"/>
      <c r="C35" s="50"/>
      <c r="D35" s="58"/>
      <c r="E35" s="58"/>
      <c r="F35" s="132">
        <f>SUM(F32:F34)</f>
        <v>38381596</v>
      </c>
      <c r="G35" s="53"/>
      <c r="H35" s="57">
        <v>19351925</v>
      </c>
      <c r="I35" s="53"/>
      <c r="J35" s="132">
        <f>SUM(J32:J34)</f>
        <v>44523630</v>
      </c>
      <c r="K35" s="53"/>
      <c r="L35" s="57">
        <v>27744795</v>
      </c>
    </row>
    <row r="36" spans="1:12" ht="15" customHeight="1" thickTop="1">
      <c r="A36" s="50"/>
      <c r="B36" s="50"/>
      <c r="C36" s="50"/>
      <c r="D36" s="58"/>
      <c r="E36" s="58"/>
      <c r="F36" s="130"/>
      <c r="G36" s="53"/>
      <c r="H36" s="53"/>
      <c r="I36" s="53"/>
      <c r="J36" s="130"/>
      <c r="K36" s="53"/>
      <c r="L36" s="53"/>
    </row>
    <row r="37" spans="1:12" ht="15" customHeight="1">
      <c r="A37" s="50" t="s">
        <v>89</v>
      </c>
      <c r="B37" s="52"/>
      <c r="C37" s="52"/>
      <c r="D37" s="54"/>
      <c r="E37" s="54"/>
      <c r="F37" s="130"/>
      <c r="G37" s="53"/>
      <c r="H37" s="53"/>
      <c r="I37" s="53"/>
      <c r="J37" s="130"/>
      <c r="K37" s="53"/>
      <c r="L37" s="53"/>
    </row>
    <row r="38" spans="1:12" ht="15" customHeight="1">
      <c r="A38" s="51"/>
      <c r="B38" s="50" t="s">
        <v>64</v>
      </c>
      <c r="C38" s="50"/>
      <c r="D38" s="54"/>
      <c r="E38" s="54"/>
      <c r="F38" s="130"/>
      <c r="G38" s="53"/>
      <c r="H38" s="53"/>
      <c r="I38" s="53"/>
      <c r="J38" s="130"/>
      <c r="K38" s="53"/>
      <c r="L38" s="53"/>
    </row>
    <row r="39" spans="1:12" ht="15" customHeight="1">
      <c r="A39" s="51" t="s">
        <v>56</v>
      </c>
      <c r="B39" s="51"/>
      <c r="C39" s="51"/>
      <c r="D39" s="54"/>
      <c r="E39" s="54"/>
      <c r="F39" s="130">
        <v>37651803</v>
      </c>
      <c r="G39" s="53"/>
      <c r="H39" s="53">
        <v>18381308</v>
      </c>
      <c r="I39" s="53"/>
      <c r="J39" s="130">
        <v>44523630</v>
      </c>
      <c r="K39" s="53"/>
      <c r="L39" s="53">
        <v>27744795</v>
      </c>
    </row>
    <row r="40" spans="1:12" ht="15" customHeight="1">
      <c r="A40" s="51" t="s">
        <v>62</v>
      </c>
      <c r="B40" s="51"/>
      <c r="C40" s="51"/>
      <c r="D40" s="54"/>
      <c r="E40" s="54"/>
      <c r="F40" s="131">
        <v>729793</v>
      </c>
      <c r="G40" s="53"/>
      <c r="H40" s="56">
        <v>970617</v>
      </c>
      <c r="I40" s="53"/>
      <c r="J40" s="131">
        <v>0</v>
      </c>
      <c r="K40" s="53"/>
      <c r="L40" s="56">
        <v>0</v>
      </c>
    </row>
    <row r="41" spans="1:12" ht="15" customHeight="1">
      <c r="A41" s="50"/>
      <c r="B41" s="50"/>
      <c r="C41" s="50"/>
      <c r="D41" s="58"/>
      <c r="E41" s="58"/>
      <c r="F41" s="130"/>
      <c r="G41" s="53"/>
      <c r="H41" s="53"/>
      <c r="I41" s="53"/>
      <c r="J41" s="130"/>
      <c r="K41" s="53"/>
      <c r="L41" s="53"/>
    </row>
    <row r="42" spans="1:12" ht="15" customHeight="1" thickBot="1">
      <c r="A42" s="50"/>
      <c r="B42" s="50"/>
      <c r="C42" s="50"/>
      <c r="D42" s="58"/>
      <c r="E42" s="58"/>
      <c r="F42" s="132">
        <f>SUM(F39:F41)</f>
        <v>38381596</v>
      </c>
      <c r="G42" s="53"/>
      <c r="H42" s="57">
        <v>19351925</v>
      </c>
      <c r="I42" s="53"/>
      <c r="J42" s="132">
        <f>SUM(J39:J41)</f>
        <v>44523630</v>
      </c>
      <c r="K42" s="53"/>
      <c r="L42" s="57">
        <v>27744795</v>
      </c>
    </row>
    <row r="43" spans="1:12" ht="15" customHeight="1" thickTop="1">
      <c r="A43" s="54"/>
      <c r="B43" s="54"/>
      <c r="C43" s="54"/>
      <c r="D43" s="54"/>
      <c r="E43" s="54"/>
      <c r="F43" s="142"/>
      <c r="G43" s="54"/>
      <c r="H43" s="54"/>
      <c r="I43" s="54"/>
      <c r="J43" s="142"/>
      <c r="K43" s="54"/>
      <c r="L43" s="54"/>
    </row>
    <row r="44" spans="1:12" ht="15" customHeight="1">
      <c r="A44" s="1" t="s">
        <v>75</v>
      </c>
      <c r="B44" s="52"/>
      <c r="C44" s="52"/>
      <c r="D44" s="54"/>
      <c r="E44" s="54"/>
      <c r="F44" s="142"/>
      <c r="G44" s="54"/>
      <c r="H44" s="54"/>
      <c r="I44" s="54"/>
      <c r="J44" s="142"/>
      <c r="K44" s="54"/>
      <c r="L44" s="54"/>
    </row>
    <row r="45" spans="1:12" ht="15" customHeight="1">
      <c r="A45" s="54"/>
      <c r="B45" s="54"/>
      <c r="C45" s="54"/>
      <c r="D45" s="54"/>
      <c r="E45" s="54"/>
      <c r="F45" s="142"/>
      <c r="G45" s="54"/>
      <c r="H45" s="54"/>
      <c r="I45" s="54"/>
      <c r="J45" s="142"/>
      <c r="K45" s="54"/>
      <c r="L45" s="54"/>
    </row>
    <row r="46" spans="1:12" ht="15" customHeight="1">
      <c r="A46" s="3" t="s">
        <v>91</v>
      </c>
      <c r="B46" s="54"/>
      <c r="C46" s="54"/>
      <c r="D46" s="54">
        <v>15</v>
      </c>
      <c r="E46" s="54"/>
      <c r="F46" s="178">
        <v>0.49</v>
      </c>
      <c r="G46" s="176"/>
      <c r="H46" s="176">
        <v>0.39</v>
      </c>
      <c r="I46" s="176"/>
      <c r="J46" s="179">
        <v>0.57999999999999996</v>
      </c>
      <c r="K46" s="176"/>
      <c r="L46" s="180">
        <v>0.57999999999999996</v>
      </c>
    </row>
    <row r="47" spans="1:12" ht="15" customHeight="1"/>
    <row r="48" spans="1:12" ht="18" customHeight="1"/>
    <row r="49" spans="1:12" ht="18" customHeight="1">
      <c r="D49" s="203"/>
    </row>
    <row r="50" spans="1:12" ht="9" customHeight="1"/>
    <row r="51" spans="1:12" ht="15" customHeight="1">
      <c r="A51" s="208" t="s">
        <v>78</v>
      </c>
      <c r="B51" s="208"/>
      <c r="C51" s="208"/>
      <c r="D51" s="208"/>
      <c r="E51" s="208"/>
      <c r="F51" s="208"/>
      <c r="G51" s="208"/>
      <c r="H51" s="208"/>
      <c r="I51" s="208"/>
      <c r="J51" s="208"/>
      <c r="K51" s="208"/>
      <c r="L51" s="208"/>
    </row>
    <row r="52" spans="1:12" ht="15" customHeight="1">
      <c r="A52" s="194"/>
      <c r="B52" s="194"/>
      <c r="C52" s="194"/>
      <c r="E52" s="194"/>
      <c r="F52" s="194"/>
      <c r="G52" s="194"/>
      <c r="H52" s="194"/>
      <c r="I52" s="194"/>
      <c r="J52" s="194"/>
      <c r="K52" s="194"/>
      <c r="L52" s="194"/>
    </row>
    <row r="53" spans="1:12" ht="5.25" customHeight="1">
      <c r="A53" s="194"/>
      <c r="B53" s="194"/>
      <c r="C53" s="194"/>
      <c r="E53" s="194"/>
      <c r="F53" s="194"/>
      <c r="G53" s="194"/>
      <c r="H53" s="194"/>
      <c r="I53" s="194"/>
      <c r="J53" s="194"/>
      <c r="K53" s="194"/>
      <c r="L53" s="194"/>
    </row>
    <row r="54" spans="1:12" ht="22.15" customHeight="1">
      <c r="A54" s="48" t="str">
        <f>+'2-4'!A147</f>
        <v>The accompanying notes form part of this interim financial information.</v>
      </c>
      <c r="B54" s="48"/>
      <c r="C54" s="48"/>
      <c r="D54" s="48"/>
      <c r="E54" s="48"/>
      <c r="F54" s="48"/>
      <c r="G54" s="48"/>
      <c r="H54" s="48"/>
      <c r="I54" s="48"/>
      <c r="J54" s="48"/>
      <c r="K54" s="48"/>
      <c r="L54" s="48"/>
    </row>
  </sheetData>
  <mergeCells count="5">
    <mergeCell ref="F6:H6"/>
    <mergeCell ref="J6:L6"/>
    <mergeCell ref="F7:H7"/>
    <mergeCell ref="J7:L7"/>
    <mergeCell ref="A51:L51"/>
  </mergeCells>
  <pageMargins left="0.8" right="0.5" top="0.5" bottom="0.6" header="0.49" footer="0.4"/>
  <pageSetup paperSize="9" firstPageNumber="6" orientation="portrait" useFirstPageNumber="1" horizontalDpi="1200" verticalDpi="1200" r:id="rId1"/>
  <headerFooter>
    <oddFooter>&amp;R&amp;"Arial,Regular"&amp;9&amp;P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39"/>
  <sheetViews>
    <sheetView zoomScaleNormal="100" zoomScaleSheetLayoutView="100" workbookViewId="0"/>
  </sheetViews>
  <sheetFormatPr defaultColWidth="18.5703125" defaultRowHeight="16.5" customHeight="1"/>
  <cols>
    <col min="1" max="1" width="1.42578125" style="60" customWidth="1"/>
    <col min="2" max="2" width="50.42578125" style="60" customWidth="1"/>
    <col min="3" max="3" width="5.85546875" style="109" customWidth="1"/>
    <col min="4" max="4" width="1.140625" style="61" customWidth="1"/>
    <col min="5" max="5" width="13" style="61" customWidth="1"/>
    <col min="6" max="6" width="1.140625" style="61" customWidth="1"/>
    <col min="7" max="7" width="13.42578125" style="61" bestFit="1" customWidth="1"/>
    <col min="8" max="8" width="1.140625" style="61" customWidth="1"/>
    <col min="9" max="9" width="13.42578125" style="61" bestFit="1" customWidth="1"/>
    <col min="10" max="10" width="1.140625" style="61" customWidth="1"/>
    <col min="11" max="11" width="14" style="62" customWidth="1"/>
    <col min="12" max="12" width="1.140625" style="61" customWidth="1"/>
    <col min="13" max="13" width="13.5703125" style="62" bestFit="1" customWidth="1"/>
    <col min="14" max="14" width="1.140625" style="61" customWidth="1"/>
    <col min="15" max="15" width="12.140625" style="62" bestFit="1" customWidth="1"/>
    <col min="16" max="16" width="1.140625" style="62" customWidth="1"/>
    <col min="17" max="17" width="13.42578125" style="62" customWidth="1"/>
    <col min="18" max="16384" width="18.5703125" style="60"/>
  </cols>
  <sheetData>
    <row r="1" spans="1:17" ht="16.5" customHeight="1">
      <c r="A1" s="59" t="s">
        <v>171</v>
      </c>
    </row>
    <row r="2" spans="1:17" ht="16.5" customHeight="1">
      <c r="A2" s="96" t="s">
        <v>107</v>
      </c>
      <c r="B2" s="63"/>
      <c r="C2" s="70"/>
      <c r="D2" s="64"/>
      <c r="E2" s="64"/>
      <c r="F2" s="65"/>
      <c r="G2" s="65"/>
      <c r="H2" s="65"/>
      <c r="I2" s="65"/>
      <c r="J2" s="65"/>
      <c r="L2" s="65"/>
      <c r="N2" s="65"/>
    </row>
    <row r="3" spans="1:17" ht="16.5" customHeight="1">
      <c r="A3" s="14" t="str">
        <f>'6(6M)'!A3</f>
        <v>For the six-month period ended 30 June 2023</v>
      </c>
      <c r="B3" s="66"/>
      <c r="C3" s="195"/>
      <c r="D3" s="67"/>
      <c r="E3" s="67"/>
      <c r="F3" s="67"/>
      <c r="G3" s="67"/>
      <c r="H3" s="67"/>
      <c r="I3" s="67"/>
      <c r="J3" s="67"/>
      <c r="K3" s="68"/>
      <c r="L3" s="67"/>
      <c r="M3" s="68"/>
      <c r="N3" s="67"/>
      <c r="O3" s="68"/>
      <c r="P3" s="68"/>
      <c r="Q3" s="68"/>
    </row>
    <row r="4" spans="1:17" ht="15.95" customHeight="1">
      <c r="A4" s="63"/>
      <c r="B4" s="63"/>
      <c r="C4" s="70"/>
      <c r="D4" s="64"/>
      <c r="E4" s="64"/>
      <c r="F4" s="64"/>
      <c r="G4" s="64"/>
      <c r="H4" s="64"/>
      <c r="I4" s="64"/>
      <c r="J4" s="64"/>
      <c r="L4" s="64"/>
      <c r="N4" s="64"/>
    </row>
    <row r="5" spans="1:17" ht="15.95" customHeight="1">
      <c r="A5" s="63"/>
      <c r="B5" s="63"/>
      <c r="C5" s="108"/>
      <c r="D5" s="78"/>
      <c r="E5" s="78"/>
      <c r="F5" s="78"/>
      <c r="G5" s="78"/>
      <c r="H5" s="78"/>
      <c r="I5" s="78"/>
      <c r="J5" s="78"/>
      <c r="K5" s="78"/>
      <c r="L5" s="78"/>
      <c r="M5" s="78"/>
      <c r="N5" s="78"/>
      <c r="O5" s="78"/>
      <c r="P5" s="78"/>
      <c r="Q5" s="78"/>
    </row>
    <row r="6" spans="1:17" ht="15.95" customHeight="1">
      <c r="A6" s="63"/>
      <c r="B6" s="63"/>
      <c r="C6" s="79"/>
      <c r="D6" s="63"/>
      <c r="E6" s="209" t="s">
        <v>124</v>
      </c>
      <c r="F6" s="209"/>
      <c r="G6" s="209"/>
      <c r="H6" s="209"/>
      <c r="I6" s="209"/>
      <c r="J6" s="209"/>
      <c r="K6" s="209"/>
      <c r="L6" s="209"/>
      <c r="M6" s="209"/>
      <c r="N6" s="209"/>
      <c r="O6" s="209"/>
      <c r="P6" s="209"/>
      <c r="Q6" s="209"/>
    </row>
    <row r="7" spans="1:17" ht="15.95" customHeight="1">
      <c r="A7" s="63"/>
      <c r="B7" s="63"/>
      <c r="C7" s="79"/>
      <c r="D7" s="63"/>
      <c r="E7" s="210" t="s">
        <v>45</v>
      </c>
      <c r="F7" s="210"/>
      <c r="G7" s="210"/>
      <c r="H7" s="210"/>
      <c r="I7" s="210"/>
      <c r="J7" s="210"/>
      <c r="K7" s="210"/>
      <c r="L7" s="210"/>
      <c r="M7" s="210"/>
      <c r="N7" s="70"/>
      <c r="O7" s="70"/>
      <c r="P7" s="70"/>
      <c r="Q7" s="70"/>
    </row>
    <row r="8" spans="1:17" ht="15.95" customHeight="1">
      <c r="A8" s="63"/>
      <c r="B8" s="63"/>
      <c r="C8" s="110"/>
      <c r="D8" s="64"/>
      <c r="E8" s="71"/>
      <c r="F8" s="64"/>
      <c r="G8" s="71"/>
      <c r="H8" s="64"/>
      <c r="I8" s="211" t="s">
        <v>31</v>
      </c>
      <c r="J8" s="211"/>
      <c r="K8" s="211"/>
      <c r="L8" s="73"/>
      <c r="M8" s="64"/>
      <c r="N8" s="64"/>
      <c r="O8" s="64"/>
      <c r="P8" s="64"/>
      <c r="Q8" s="64"/>
    </row>
    <row r="9" spans="1:17" ht="15.95" customHeight="1">
      <c r="A9" s="63"/>
      <c r="B9" s="63"/>
      <c r="C9" s="70"/>
      <c r="D9" s="74"/>
      <c r="E9" s="64" t="s">
        <v>7</v>
      </c>
      <c r="F9" s="72"/>
      <c r="G9" s="72" t="s">
        <v>164</v>
      </c>
      <c r="H9" s="72"/>
      <c r="I9" s="72" t="s">
        <v>101</v>
      </c>
      <c r="J9" s="75"/>
      <c r="K9" s="75"/>
      <c r="L9" s="72"/>
      <c r="M9" s="72" t="s">
        <v>10</v>
      </c>
      <c r="N9" s="72"/>
      <c r="O9" s="72" t="s">
        <v>42</v>
      </c>
      <c r="P9" s="72"/>
      <c r="Q9" s="72"/>
    </row>
    <row r="10" spans="1:17" ht="15.95" customHeight="1">
      <c r="A10" s="63"/>
      <c r="B10" s="63"/>
      <c r="C10" s="70"/>
      <c r="D10" s="74"/>
      <c r="E10" s="64" t="s">
        <v>8</v>
      </c>
      <c r="F10" s="72"/>
      <c r="G10" s="72" t="s">
        <v>165</v>
      </c>
      <c r="H10" s="72"/>
      <c r="I10" s="72" t="s">
        <v>133</v>
      </c>
      <c r="J10" s="72"/>
      <c r="K10" s="72"/>
      <c r="L10" s="72"/>
      <c r="M10" s="72" t="s">
        <v>48</v>
      </c>
      <c r="N10" s="72"/>
      <c r="O10" s="72" t="s">
        <v>43</v>
      </c>
      <c r="P10" s="72"/>
      <c r="Q10" s="72" t="s">
        <v>10</v>
      </c>
    </row>
    <row r="11" spans="1:17" ht="15.95" customHeight="1">
      <c r="A11" s="63"/>
      <c r="B11" s="63"/>
      <c r="C11" s="70"/>
      <c r="D11" s="74"/>
      <c r="E11" s="64" t="s">
        <v>9</v>
      </c>
      <c r="F11" s="72"/>
      <c r="G11" s="72" t="s">
        <v>162</v>
      </c>
      <c r="H11" s="72"/>
      <c r="I11" s="72" t="s">
        <v>19</v>
      </c>
      <c r="J11" s="72"/>
      <c r="K11" s="72" t="s">
        <v>16</v>
      </c>
      <c r="L11" s="72"/>
      <c r="M11" s="72" t="s">
        <v>47</v>
      </c>
      <c r="N11" s="72"/>
      <c r="O11" s="72" t="s">
        <v>49</v>
      </c>
      <c r="P11" s="72"/>
      <c r="Q11" s="72" t="s">
        <v>44</v>
      </c>
    </row>
    <row r="12" spans="1:17" ht="15.95" customHeight="1">
      <c r="A12" s="63"/>
      <c r="B12" s="63"/>
      <c r="C12" s="15" t="s">
        <v>30</v>
      </c>
      <c r="D12" s="74"/>
      <c r="E12" s="67" t="s">
        <v>79</v>
      </c>
      <c r="F12" s="72"/>
      <c r="G12" s="67" t="s">
        <v>79</v>
      </c>
      <c r="H12" s="72"/>
      <c r="I12" s="67" t="s">
        <v>79</v>
      </c>
      <c r="J12" s="72"/>
      <c r="K12" s="67" t="s">
        <v>79</v>
      </c>
      <c r="L12" s="72"/>
      <c r="M12" s="67" t="s">
        <v>79</v>
      </c>
      <c r="N12" s="72"/>
      <c r="O12" s="67" t="s">
        <v>79</v>
      </c>
      <c r="P12" s="72"/>
      <c r="Q12" s="67" t="s">
        <v>79</v>
      </c>
    </row>
    <row r="13" spans="1:17" ht="7.5" customHeight="1">
      <c r="B13" s="76"/>
      <c r="C13" s="111"/>
      <c r="D13" s="69"/>
      <c r="E13" s="136"/>
      <c r="F13" s="77"/>
      <c r="G13" s="136"/>
      <c r="H13" s="77"/>
      <c r="I13" s="136"/>
      <c r="J13" s="77"/>
      <c r="K13" s="136"/>
      <c r="L13" s="69"/>
      <c r="M13" s="136"/>
      <c r="N13" s="69"/>
      <c r="O13" s="136"/>
      <c r="Q13" s="129"/>
    </row>
    <row r="14" spans="1:17" s="191" customFormat="1" ht="15.95" customHeight="1">
      <c r="A14" s="200" t="s">
        <v>152</v>
      </c>
      <c r="B14" s="201"/>
      <c r="C14" s="112"/>
      <c r="D14" s="202"/>
      <c r="E14" s="134">
        <v>37500000</v>
      </c>
      <c r="F14" s="62"/>
      <c r="G14" s="134">
        <v>0</v>
      </c>
      <c r="H14" s="62"/>
      <c r="I14" s="134">
        <v>5000000</v>
      </c>
      <c r="J14" s="62"/>
      <c r="K14" s="134">
        <v>31036375</v>
      </c>
      <c r="L14" s="62"/>
      <c r="M14" s="134">
        <f>SUM(E14:K14)</f>
        <v>73536375</v>
      </c>
      <c r="N14" s="62"/>
      <c r="O14" s="134">
        <v>3208155</v>
      </c>
      <c r="P14" s="62"/>
      <c r="Q14" s="174">
        <f>SUM(M14:O14)</f>
        <v>76744530</v>
      </c>
    </row>
    <row r="15" spans="1:17" s="79" customFormat="1" ht="6" customHeight="1">
      <c r="A15" s="63"/>
      <c r="B15" s="76"/>
      <c r="C15" s="112"/>
      <c r="D15" s="62"/>
      <c r="E15" s="133"/>
      <c r="F15" s="62"/>
      <c r="G15" s="133"/>
      <c r="H15" s="62"/>
      <c r="I15" s="133"/>
      <c r="J15" s="62"/>
      <c r="K15" s="133"/>
      <c r="L15" s="62"/>
      <c r="M15" s="133"/>
      <c r="N15" s="62"/>
      <c r="O15" s="133"/>
      <c r="P15" s="62"/>
      <c r="Q15" s="133"/>
    </row>
    <row r="16" spans="1:17" s="79" customFormat="1" ht="15.95" customHeight="1">
      <c r="A16" s="63" t="s">
        <v>113</v>
      </c>
      <c r="C16" s="110"/>
      <c r="D16" s="62"/>
      <c r="E16" s="134"/>
      <c r="F16" s="62"/>
      <c r="G16" s="134"/>
      <c r="H16" s="62"/>
      <c r="I16" s="134"/>
      <c r="J16" s="62"/>
      <c r="K16" s="134"/>
      <c r="L16" s="62"/>
      <c r="M16" s="134"/>
      <c r="N16" s="62"/>
      <c r="O16" s="134"/>
      <c r="P16" s="62"/>
      <c r="Q16" s="134"/>
    </row>
    <row r="17" spans="1:17" s="79" customFormat="1" ht="15.95" customHeight="1">
      <c r="A17" s="76" t="s">
        <v>177</v>
      </c>
      <c r="B17" s="76"/>
      <c r="C17" s="110">
        <v>13</v>
      </c>
      <c r="D17" s="62"/>
      <c r="E17" s="134">
        <v>12500000</v>
      </c>
      <c r="F17" s="62"/>
      <c r="G17" s="134">
        <v>400470087</v>
      </c>
      <c r="H17" s="62"/>
      <c r="I17" s="134">
        <v>0</v>
      </c>
      <c r="J17" s="62"/>
      <c r="K17" s="134">
        <v>0</v>
      </c>
      <c r="L17" s="62"/>
      <c r="M17" s="134">
        <f>SUM(E17:K17)</f>
        <v>412970087</v>
      </c>
      <c r="N17" s="62"/>
      <c r="O17" s="134">
        <v>0</v>
      </c>
      <c r="P17" s="62"/>
      <c r="Q17" s="174">
        <f>SUM(M17:O17)</f>
        <v>412970087</v>
      </c>
    </row>
    <row r="18" spans="1:17" s="79" customFormat="1" ht="15.95" customHeight="1">
      <c r="A18" s="76" t="s">
        <v>139</v>
      </c>
      <c r="C18" s="110">
        <v>16</v>
      </c>
      <c r="D18" s="62"/>
      <c r="E18" s="134">
        <v>0</v>
      </c>
      <c r="F18" s="62"/>
      <c r="G18" s="134">
        <v>0</v>
      </c>
      <c r="H18" s="62"/>
      <c r="I18" s="134">
        <v>0</v>
      </c>
      <c r="J18" s="62"/>
      <c r="K18" s="134">
        <v>-56000000</v>
      </c>
      <c r="L18" s="62"/>
      <c r="M18" s="134">
        <f>SUM(E18:K18)</f>
        <v>-56000000</v>
      </c>
      <c r="N18" s="62"/>
      <c r="O18" s="134">
        <v>0</v>
      </c>
      <c r="P18" s="62"/>
      <c r="Q18" s="174">
        <f>SUM(M18:O18)</f>
        <v>-56000000</v>
      </c>
    </row>
    <row r="19" spans="1:17" s="79" customFormat="1" ht="15.95" customHeight="1">
      <c r="A19" s="76" t="s">
        <v>149</v>
      </c>
      <c r="C19" s="110">
        <v>16</v>
      </c>
      <c r="D19" s="62"/>
      <c r="E19" s="134">
        <v>0</v>
      </c>
      <c r="F19" s="62"/>
      <c r="G19" s="134">
        <v>0</v>
      </c>
      <c r="H19" s="62"/>
      <c r="I19" s="134">
        <v>0</v>
      </c>
      <c r="J19" s="62"/>
      <c r="K19" s="134">
        <v>0</v>
      </c>
      <c r="L19" s="62"/>
      <c r="M19" s="134">
        <f>SUM(E19:K19)</f>
        <v>0</v>
      </c>
      <c r="N19" s="62"/>
      <c r="O19" s="134">
        <v>-3750124</v>
      </c>
      <c r="P19" s="62"/>
      <c r="Q19" s="174">
        <f>SUM(M19:O19)</f>
        <v>-3750124</v>
      </c>
    </row>
    <row r="20" spans="1:17" ht="15.95" customHeight="1">
      <c r="A20" s="60" t="s">
        <v>112</v>
      </c>
      <c r="B20" s="76"/>
      <c r="C20" s="108"/>
      <c r="D20" s="78"/>
      <c r="E20" s="135">
        <v>0</v>
      </c>
      <c r="F20" s="78"/>
      <c r="G20" s="135">
        <v>0</v>
      </c>
      <c r="H20" s="78"/>
      <c r="I20" s="135">
        <v>0</v>
      </c>
      <c r="J20" s="78"/>
      <c r="K20" s="181">
        <f>'6(6M)'!F32</f>
        <v>37651803</v>
      </c>
      <c r="L20" s="82"/>
      <c r="M20" s="181">
        <f>SUM(E20:K20)</f>
        <v>37651803</v>
      </c>
      <c r="N20" s="83"/>
      <c r="O20" s="181">
        <f>'6(6M)'!F40</f>
        <v>729793</v>
      </c>
      <c r="P20" s="83"/>
      <c r="Q20" s="138">
        <f>SUM(M20:O20)</f>
        <v>38381596</v>
      </c>
    </row>
    <row r="21" spans="1:17" ht="9" customHeight="1">
      <c r="B21" s="76"/>
      <c r="C21" s="111"/>
      <c r="D21" s="69"/>
      <c r="E21" s="136"/>
      <c r="F21" s="77"/>
      <c r="G21" s="136"/>
      <c r="H21" s="77"/>
      <c r="I21" s="136"/>
      <c r="J21" s="77"/>
      <c r="K21" s="136"/>
      <c r="L21" s="69"/>
      <c r="M21" s="136"/>
      <c r="N21" s="69"/>
      <c r="O21" s="136"/>
      <c r="Q21" s="136"/>
    </row>
    <row r="22" spans="1:17" ht="15.95" customHeight="1" thickBot="1">
      <c r="A22" s="63" t="s">
        <v>153</v>
      </c>
      <c r="B22" s="63"/>
      <c r="C22" s="108"/>
      <c r="D22" s="78"/>
      <c r="E22" s="137">
        <f>SUM(E14:E21)</f>
        <v>50000000</v>
      </c>
      <c r="F22" s="78"/>
      <c r="G22" s="137">
        <f>SUM(G14:G21)</f>
        <v>400470087</v>
      </c>
      <c r="H22" s="78"/>
      <c r="I22" s="137">
        <f>SUM(I14:I21)</f>
        <v>5000000</v>
      </c>
      <c r="J22" s="78"/>
      <c r="K22" s="137">
        <f>SUM(K14:K21)</f>
        <v>12688178</v>
      </c>
      <c r="L22" s="78"/>
      <c r="M22" s="137">
        <f>SUM(M14:M21)</f>
        <v>468158265</v>
      </c>
      <c r="N22" s="78"/>
      <c r="O22" s="137">
        <f>SUM(O14:O21)</f>
        <v>187824</v>
      </c>
      <c r="P22" s="78"/>
      <c r="Q22" s="137">
        <f>SUM(Q14:Q21)</f>
        <v>468346089</v>
      </c>
    </row>
    <row r="23" spans="1:17" ht="15.95" customHeight="1" thickTop="1">
      <c r="B23" s="76"/>
      <c r="C23" s="111"/>
      <c r="D23" s="69"/>
      <c r="E23" s="69"/>
      <c r="F23" s="77"/>
      <c r="G23" s="69"/>
      <c r="H23" s="77"/>
      <c r="I23" s="69"/>
      <c r="J23" s="77"/>
      <c r="K23" s="69"/>
      <c r="L23" s="69"/>
      <c r="M23" s="69"/>
      <c r="N23" s="69"/>
      <c r="O23" s="69"/>
      <c r="Q23" s="46"/>
    </row>
    <row r="24" spans="1:17" s="79" customFormat="1" ht="15.95" customHeight="1">
      <c r="A24" s="63" t="s">
        <v>108</v>
      </c>
      <c r="B24" s="76"/>
      <c r="C24" s="112"/>
      <c r="D24" s="62"/>
      <c r="E24" s="80">
        <v>6000000</v>
      </c>
      <c r="F24" s="62"/>
      <c r="G24" s="80">
        <v>0</v>
      </c>
      <c r="H24" s="62"/>
      <c r="I24" s="80">
        <v>600000</v>
      </c>
      <c r="J24" s="62"/>
      <c r="K24" s="80">
        <v>42232555</v>
      </c>
      <c r="L24" s="62"/>
      <c r="M24" s="80">
        <v>48832555</v>
      </c>
      <c r="N24" s="62"/>
      <c r="O24" s="80">
        <v>9024605</v>
      </c>
      <c r="P24" s="62"/>
      <c r="Q24" s="62">
        <f>SUM(M24:O24)</f>
        <v>57857160</v>
      </c>
    </row>
    <row r="25" spans="1:17" s="79" customFormat="1" ht="6" customHeight="1">
      <c r="A25" s="63"/>
      <c r="B25" s="76"/>
      <c r="C25" s="112"/>
      <c r="D25" s="62"/>
      <c r="E25" s="80"/>
      <c r="F25" s="62"/>
      <c r="G25" s="80"/>
      <c r="H25" s="62"/>
      <c r="I25" s="80"/>
      <c r="J25" s="62"/>
      <c r="K25" s="80"/>
      <c r="L25" s="62"/>
      <c r="M25" s="80"/>
      <c r="N25" s="62"/>
      <c r="O25" s="80"/>
      <c r="P25" s="62"/>
      <c r="Q25" s="80"/>
    </row>
    <row r="26" spans="1:17" s="79" customFormat="1" ht="15.95" customHeight="1">
      <c r="A26" s="63" t="s">
        <v>113</v>
      </c>
      <c r="C26" s="110"/>
      <c r="D26" s="62"/>
      <c r="E26" s="62"/>
      <c r="F26" s="62"/>
      <c r="G26" s="62"/>
      <c r="H26" s="62"/>
      <c r="I26" s="62"/>
      <c r="J26" s="62"/>
      <c r="K26" s="62"/>
      <c r="L26" s="62"/>
      <c r="M26" s="62"/>
      <c r="N26" s="62"/>
      <c r="O26" s="62"/>
      <c r="P26" s="62"/>
      <c r="Q26" s="62"/>
    </row>
    <row r="27" spans="1:17" s="79" customFormat="1" ht="15.95" customHeight="1">
      <c r="A27" s="76" t="s">
        <v>150</v>
      </c>
      <c r="B27" s="76"/>
      <c r="C27" s="110">
        <v>13</v>
      </c>
      <c r="D27" s="62"/>
      <c r="E27" s="62">
        <v>18000000</v>
      </c>
      <c r="F27" s="62"/>
      <c r="G27" s="62">
        <v>0</v>
      </c>
      <c r="H27" s="62"/>
      <c r="I27" s="62">
        <v>0</v>
      </c>
      <c r="J27" s="62"/>
      <c r="K27" s="62">
        <v>0</v>
      </c>
      <c r="L27" s="62"/>
      <c r="M27" s="62">
        <v>18000000</v>
      </c>
      <c r="N27" s="62"/>
      <c r="O27" s="62">
        <v>3000</v>
      </c>
      <c r="P27" s="62"/>
      <c r="Q27" s="62">
        <f>SUM(M27:O27)</f>
        <v>18003000</v>
      </c>
    </row>
    <row r="28" spans="1:17" s="79" customFormat="1" ht="15.95" customHeight="1">
      <c r="A28" s="76" t="s">
        <v>139</v>
      </c>
      <c r="C28" s="110">
        <v>16</v>
      </c>
      <c r="D28" s="62"/>
      <c r="E28" s="62">
        <v>0</v>
      </c>
      <c r="F28" s="62"/>
      <c r="G28" s="62">
        <v>0</v>
      </c>
      <c r="H28" s="62"/>
      <c r="I28" s="62">
        <v>0</v>
      </c>
      <c r="J28" s="62"/>
      <c r="K28" s="62">
        <v>-20000000</v>
      </c>
      <c r="L28" s="62"/>
      <c r="M28" s="62">
        <v>-20000000</v>
      </c>
      <c r="N28" s="62"/>
      <c r="O28" s="62">
        <v>0</v>
      </c>
      <c r="P28" s="62"/>
      <c r="Q28" s="62">
        <f t="shared" ref="Q28:Q29" si="0">SUM(M28:O28)</f>
        <v>-20000000</v>
      </c>
    </row>
    <row r="29" spans="1:17" s="79" customFormat="1" ht="15.95" customHeight="1">
      <c r="A29" s="76" t="s">
        <v>149</v>
      </c>
      <c r="C29" s="110">
        <v>16</v>
      </c>
      <c r="D29" s="62"/>
      <c r="E29" s="62">
        <v>0</v>
      </c>
      <c r="F29" s="62"/>
      <c r="G29" s="62">
        <v>0</v>
      </c>
      <c r="H29" s="62"/>
      <c r="I29" s="62">
        <v>0</v>
      </c>
      <c r="J29" s="62"/>
      <c r="K29" s="62">
        <v>0</v>
      </c>
      <c r="L29" s="62"/>
      <c r="M29" s="62">
        <v>0</v>
      </c>
      <c r="N29" s="62"/>
      <c r="O29" s="62">
        <v>-4200140</v>
      </c>
      <c r="P29" s="62"/>
      <c r="Q29" s="62">
        <f t="shared" si="0"/>
        <v>-4200140</v>
      </c>
    </row>
    <row r="30" spans="1:17" ht="15.95" customHeight="1">
      <c r="A30" s="60" t="s">
        <v>112</v>
      </c>
      <c r="B30" s="76"/>
      <c r="C30" s="108"/>
      <c r="D30" s="78"/>
      <c r="E30" s="81">
        <v>0</v>
      </c>
      <c r="F30" s="78"/>
      <c r="G30" s="81">
        <v>0</v>
      </c>
      <c r="H30" s="78"/>
      <c r="I30" s="81">
        <v>0</v>
      </c>
      <c r="J30" s="78"/>
      <c r="K30" s="91">
        <v>18381308</v>
      </c>
      <c r="L30" s="82"/>
      <c r="M30" s="91">
        <v>18381308</v>
      </c>
      <c r="N30" s="83"/>
      <c r="O30" s="81">
        <v>970617</v>
      </c>
      <c r="P30" s="83"/>
      <c r="Q30" s="91">
        <f>SUM(M30:O30)</f>
        <v>19351925</v>
      </c>
    </row>
    <row r="31" spans="1:17" ht="7.5" customHeight="1">
      <c r="B31" s="76"/>
      <c r="C31" s="111"/>
      <c r="D31" s="69"/>
      <c r="E31" s="69"/>
      <c r="F31" s="77"/>
      <c r="G31" s="69"/>
      <c r="H31" s="77"/>
      <c r="I31" s="69"/>
      <c r="J31" s="77"/>
      <c r="K31" s="69"/>
      <c r="L31" s="69"/>
      <c r="M31" s="69"/>
      <c r="N31" s="69"/>
      <c r="O31" s="69"/>
      <c r="Q31" s="69"/>
    </row>
    <row r="32" spans="1:17" ht="15.95" customHeight="1" thickBot="1">
      <c r="A32" s="63" t="s">
        <v>137</v>
      </c>
      <c r="B32" s="63"/>
      <c r="C32" s="108"/>
      <c r="D32" s="78"/>
      <c r="E32" s="84">
        <f>SUM(E24:E31)</f>
        <v>24000000</v>
      </c>
      <c r="F32" s="78"/>
      <c r="G32" s="84">
        <f>SUM(G24:G31)</f>
        <v>0</v>
      </c>
      <c r="H32" s="78"/>
      <c r="I32" s="84">
        <f>SUM(I24:I31)</f>
        <v>600000</v>
      </c>
      <c r="J32" s="78"/>
      <c r="K32" s="84">
        <f>SUM(K24:K31)</f>
        <v>40613863</v>
      </c>
      <c r="L32" s="78"/>
      <c r="M32" s="84">
        <f>SUM(M24:M31)</f>
        <v>65213863</v>
      </c>
      <c r="N32" s="78"/>
      <c r="O32" s="84">
        <f>SUM(O24:O31)</f>
        <v>5798082</v>
      </c>
      <c r="P32" s="78"/>
      <c r="Q32" s="84">
        <f>SUM(Q24:Q31)</f>
        <v>71011945</v>
      </c>
    </row>
    <row r="33" spans="1:17" ht="15.95" customHeight="1" thickTop="1">
      <c r="A33" s="63"/>
      <c r="B33" s="63"/>
      <c r="C33" s="108"/>
      <c r="D33" s="78"/>
      <c r="E33" s="78"/>
      <c r="F33" s="78"/>
      <c r="G33" s="78"/>
      <c r="H33" s="78"/>
      <c r="I33" s="78"/>
      <c r="J33" s="78"/>
      <c r="K33" s="78"/>
      <c r="L33" s="78"/>
      <c r="M33" s="78"/>
      <c r="N33" s="78"/>
      <c r="O33" s="78"/>
      <c r="P33" s="78"/>
      <c r="Q33" s="78"/>
    </row>
    <row r="34" spans="1:17" ht="15.95" customHeight="1"/>
    <row r="36" spans="1:17" ht="15.95" customHeight="1">
      <c r="A36" s="204" t="s">
        <v>78</v>
      </c>
      <c r="B36" s="204"/>
      <c r="C36" s="204"/>
      <c r="D36" s="204"/>
      <c r="E36" s="204"/>
      <c r="F36" s="204"/>
      <c r="G36" s="204"/>
      <c r="H36" s="204"/>
      <c r="I36" s="204"/>
      <c r="J36" s="204"/>
      <c r="K36" s="204"/>
      <c r="L36" s="204"/>
      <c r="M36" s="204"/>
      <c r="N36" s="204"/>
      <c r="O36" s="204"/>
      <c r="P36" s="204"/>
      <c r="Q36" s="204"/>
    </row>
    <row r="37" spans="1:17" ht="14.25" customHeight="1">
      <c r="A37" s="192"/>
      <c r="B37" s="192"/>
      <c r="C37" s="192"/>
      <c r="D37" s="192"/>
      <c r="E37" s="192"/>
      <c r="F37" s="192"/>
      <c r="G37" s="192"/>
      <c r="H37" s="192"/>
      <c r="I37" s="192"/>
      <c r="J37" s="192"/>
      <c r="K37" s="192"/>
      <c r="L37" s="192"/>
      <c r="M37" s="192"/>
      <c r="N37" s="192"/>
      <c r="O37" s="192"/>
      <c r="P37" s="192"/>
      <c r="Q37" s="192"/>
    </row>
    <row r="38" spans="1:17" ht="9.75" customHeight="1">
      <c r="A38" s="192"/>
      <c r="B38" s="192"/>
      <c r="C38" s="192"/>
      <c r="D38" s="192"/>
      <c r="E38" s="192"/>
      <c r="F38" s="192"/>
      <c r="G38" s="192"/>
      <c r="H38" s="192"/>
      <c r="I38" s="192"/>
      <c r="J38" s="192"/>
      <c r="K38" s="192"/>
      <c r="L38" s="192"/>
      <c r="M38" s="192"/>
      <c r="N38" s="192"/>
      <c r="O38" s="192"/>
      <c r="P38" s="192"/>
      <c r="Q38" s="192"/>
    </row>
    <row r="39" spans="1:17" ht="22.15" customHeight="1">
      <c r="A39" s="85" t="str">
        <f>'2-4'!A147</f>
        <v>The accompanying notes form part of this interim financial information.</v>
      </c>
      <c r="B39" s="66"/>
      <c r="C39" s="113"/>
      <c r="D39" s="86"/>
      <c r="E39" s="86"/>
      <c r="F39" s="86"/>
      <c r="G39" s="86"/>
      <c r="H39" s="86"/>
      <c r="I39" s="86"/>
      <c r="J39" s="86"/>
      <c r="K39" s="86"/>
      <c r="L39" s="86"/>
      <c r="M39" s="86"/>
      <c r="N39" s="86"/>
      <c r="O39" s="86"/>
      <c r="P39" s="86"/>
      <c r="Q39" s="86"/>
    </row>
  </sheetData>
  <mergeCells count="4">
    <mergeCell ref="E6:Q6"/>
    <mergeCell ref="E7:M7"/>
    <mergeCell ref="I8:K8"/>
    <mergeCell ref="A36:Q36"/>
  </mergeCells>
  <pageMargins left="0.5" right="0.5" top="0.5" bottom="0.6" header="0.49" footer="0.4"/>
  <pageSetup paperSize="9" scale="95" firstPageNumber="7" orientation="landscape" useFirstPageNumber="1" horizontalDpi="1200" verticalDpi="1200" r:id="rId1"/>
  <headerFooter>
    <oddFooter>&amp;R&amp;"Arial,Regular"&amp;9&amp;P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36"/>
  <sheetViews>
    <sheetView zoomScaleNormal="100" zoomScaleSheetLayoutView="100" workbookViewId="0">
      <selection activeCell="C9" sqref="C9"/>
    </sheetView>
  </sheetViews>
  <sheetFormatPr defaultColWidth="18.5703125" defaultRowHeight="16.5" customHeight="1"/>
  <cols>
    <col min="1" max="1" width="1.42578125" style="60" customWidth="1"/>
    <col min="2" max="2" width="48.28515625" style="60" customWidth="1"/>
    <col min="3" max="3" width="8.7109375" style="109" customWidth="1"/>
    <col min="4" max="4" width="1" style="61" customWidth="1"/>
    <col min="5" max="5" width="14.7109375" style="61" customWidth="1"/>
    <col min="6" max="6" width="0.85546875" style="61" customWidth="1"/>
    <col min="7" max="7" width="14.7109375" style="61" customWidth="1"/>
    <col min="8" max="8" width="0.85546875" style="61" customWidth="1"/>
    <col min="9" max="9" width="14.7109375" style="61" customWidth="1"/>
    <col min="10" max="10" width="0.85546875" style="61" customWidth="1"/>
    <col min="11" max="11" width="14.7109375" style="62" customWidth="1"/>
    <col min="12" max="12" width="0.85546875" style="61" customWidth="1"/>
    <col min="13" max="13" width="14.7109375" style="62" customWidth="1"/>
    <col min="14" max="16384" width="18.5703125" style="60"/>
  </cols>
  <sheetData>
    <row r="1" spans="1:13" ht="16.5" customHeight="1">
      <c r="A1" s="59" t="s">
        <v>171</v>
      </c>
      <c r="B1" s="59"/>
    </row>
    <row r="2" spans="1:13" ht="16.5" customHeight="1">
      <c r="A2" s="96" t="s">
        <v>107</v>
      </c>
      <c r="B2" s="63"/>
      <c r="C2" s="70"/>
      <c r="D2" s="64"/>
      <c r="E2" s="64"/>
      <c r="F2" s="65"/>
      <c r="G2" s="65"/>
      <c r="H2" s="65"/>
      <c r="I2" s="65"/>
      <c r="J2" s="65"/>
      <c r="L2" s="65"/>
    </row>
    <row r="3" spans="1:13" ht="16.5" customHeight="1">
      <c r="A3" s="14" t="str">
        <f>'7'!A3</f>
        <v>For the six-month period ended 30 June 2023</v>
      </c>
      <c r="B3" s="66"/>
      <c r="C3" s="185"/>
      <c r="D3" s="67"/>
      <c r="E3" s="67"/>
      <c r="F3" s="67"/>
      <c r="G3" s="67"/>
      <c r="H3" s="67"/>
      <c r="I3" s="67"/>
      <c r="J3" s="67"/>
      <c r="K3" s="68"/>
      <c r="L3" s="67"/>
      <c r="M3" s="68"/>
    </row>
    <row r="4" spans="1:13" ht="15.95" customHeight="1">
      <c r="A4" s="87"/>
      <c r="B4" s="87"/>
      <c r="C4" s="107"/>
      <c r="D4" s="88"/>
      <c r="E4" s="88"/>
      <c r="F4" s="88"/>
      <c r="G4" s="88"/>
      <c r="H4" s="88"/>
      <c r="I4" s="88"/>
      <c r="J4" s="88"/>
      <c r="K4" s="89"/>
      <c r="L4" s="88"/>
      <c r="M4" s="89"/>
    </row>
    <row r="5" spans="1:13" ht="15.95" customHeight="1">
      <c r="A5" s="63"/>
      <c r="B5" s="63"/>
      <c r="C5" s="111"/>
      <c r="D5" s="69"/>
      <c r="E5" s="69"/>
      <c r="F5" s="69"/>
      <c r="G5" s="69"/>
      <c r="H5" s="69"/>
      <c r="I5" s="69"/>
      <c r="J5" s="69"/>
      <c r="K5" s="69"/>
      <c r="L5" s="69"/>
      <c r="M5" s="69"/>
    </row>
    <row r="6" spans="1:13" ht="15.95" customHeight="1">
      <c r="A6" s="63"/>
      <c r="B6" s="63"/>
      <c r="C6" s="79"/>
      <c r="D6" s="63"/>
      <c r="E6" s="211" t="s">
        <v>125</v>
      </c>
      <c r="F6" s="211"/>
      <c r="G6" s="211"/>
      <c r="H6" s="211"/>
      <c r="I6" s="211"/>
      <c r="J6" s="211"/>
      <c r="K6" s="211"/>
      <c r="L6" s="211"/>
      <c r="M6" s="211"/>
    </row>
    <row r="7" spans="1:13" ht="15.95" customHeight="1">
      <c r="A7" s="63"/>
      <c r="B7" s="63"/>
      <c r="C7" s="70"/>
      <c r="D7" s="74"/>
      <c r="I7" s="211" t="s">
        <v>31</v>
      </c>
      <c r="J7" s="211"/>
      <c r="K7" s="211"/>
      <c r="L7" s="72"/>
    </row>
    <row r="8" spans="1:13" ht="15.95" customHeight="1">
      <c r="A8" s="63"/>
      <c r="B8" s="63"/>
      <c r="C8" s="70"/>
      <c r="D8" s="74"/>
      <c r="E8" s="64" t="s">
        <v>7</v>
      </c>
      <c r="F8" s="72"/>
      <c r="G8" s="72" t="s">
        <v>164</v>
      </c>
      <c r="H8" s="72"/>
      <c r="I8" s="72" t="s">
        <v>101</v>
      </c>
      <c r="J8" s="75"/>
      <c r="K8" s="75"/>
      <c r="L8" s="72"/>
    </row>
    <row r="9" spans="1:13" ht="15.95" customHeight="1">
      <c r="A9" s="63"/>
      <c r="B9" s="63"/>
      <c r="C9" s="70"/>
      <c r="D9" s="74"/>
      <c r="E9" s="64" t="s">
        <v>8</v>
      </c>
      <c r="F9" s="72"/>
      <c r="G9" s="72" t="s">
        <v>165</v>
      </c>
      <c r="H9" s="72"/>
      <c r="I9" s="72" t="s">
        <v>133</v>
      </c>
      <c r="J9" s="72"/>
      <c r="K9" s="72"/>
      <c r="L9" s="72"/>
      <c r="M9" s="72" t="s">
        <v>10</v>
      </c>
    </row>
    <row r="10" spans="1:13" ht="15.95" customHeight="1">
      <c r="A10" s="63"/>
      <c r="B10" s="63"/>
      <c r="C10" s="70"/>
      <c r="D10" s="74"/>
      <c r="E10" s="64" t="s">
        <v>9</v>
      </c>
      <c r="F10" s="72"/>
      <c r="G10" s="72" t="s">
        <v>162</v>
      </c>
      <c r="H10" s="72"/>
      <c r="I10" s="72" t="s">
        <v>19</v>
      </c>
      <c r="J10" s="72"/>
      <c r="K10" s="72" t="s">
        <v>16</v>
      </c>
      <c r="L10" s="72"/>
      <c r="M10" s="72" t="s">
        <v>44</v>
      </c>
    </row>
    <row r="11" spans="1:13" ht="15.95" customHeight="1">
      <c r="A11" s="63"/>
      <c r="B11" s="63"/>
      <c r="C11" s="15" t="s">
        <v>30</v>
      </c>
      <c r="D11" s="74"/>
      <c r="E11" s="67" t="s">
        <v>79</v>
      </c>
      <c r="F11" s="72"/>
      <c r="G11" s="67" t="s">
        <v>79</v>
      </c>
      <c r="H11" s="72"/>
      <c r="I11" s="67" t="s">
        <v>79</v>
      </c>
      <c r="J11" s="72"/>
      <c r="K11" s="67" t="s">
        <v>79</v>
      </c>
      <c r="L11" s="72"/>
      <c r="M11" s="67" t="s">
        <v>79</v>
      </c>
    </row>
    <row r="12" spans="1:13" ht="15.95" customHeight="1">
      <c r="A12" s="63"/>
      <c r="B12" s="63"/>
      <c r="C12" s="111"/>
      <c r="D12" s="69"/>
      <c r="E12" s="136"/>
      <c r="F12" s="69"/>
      <c r="G12" s="136"/>
      <c r="H12" s="69"/>
      <c r="I12" s="136"/>
      <c r="J12" s="69"/>
      <c r="K12" s="136"/>
      <c r="L12" s="69"/>
      <c r="M12" s="136"/>
    </row>
    <row r="13" spans="1:13" s="191" customFormat="1" ht="15.95" customHeight="1">
      <c r="A13" s="200" t="s">
        <v>152</v>
      </c>
      <c r="B13" s="201"/>
      <c r="C13" s="111"/>
      <c r="D13" s="69"/>
      <c r="E13" s="134">
        <v>37500000</v>
      </c>
      <c r="F13" s="62"/>
      <c r="G13" s="134">
        <v>0</v>
      </c>
      <c r="H13" s="62"/>
      <c r="I13" s="134">
        <v>5000000</v>
      </c>
      <c r="J13" s="62"/>
      <c r="K13" s="134">
        <v>24289817</v>
      </c>
      <c r="L13" s="62"/>
      <c r="M13" s="134">
        <f>SUM(E13:K13)</f>
        <v>66789817</v>
      </c>
    </row>
    <row r="14" spans="1:13" s="79" customFormat="1" ht="6" customHeight="1">
      <c r="A14" s="63"/>
      <c r="B14" s="76"/>
      <c r="C14" s="111"/>
      <c r="D14" s="69"/>
      <c r="E14" s="136"/>
      <c r="F14" s="69"/>
      <c r="G14" s="136"/>
      <c r="H14" s="69"/>
      <c r="I14" s="136"/>
      <c r="J14" s="69"/>
      <c r="K14" s="136"/>
      <c r="L14" s="69"/>
      <c r="M14" s="136"/>
    </row>
    <row r="15" spans="1:13" s="79" customFormat="1" ht="15.95" customHeight="1">
      <c r="A15" s="63" t="s">
        <v>113</v>
      </c>
      <c r="C15" s="110"/>
      <c r="D15" s="62"/>
      <c r="E15" s="134"/>
      <c r="F15" s="62"/>
      <c r="G15" s="134"/>
      <c r="H15" s="62"/>
      <c r="I15" s="134"/>
      <c r="J15" s="62"/>
      <c r="K15" s="134"/>
      <c r="L15" s="62"/>
      <c r="M15" s="134"/>
    </row>
    <row r="16" spans="1:13" s="79" customFormat="1" ht="15.95" customHeight="1">
      <c r="A16" s="76" t="s">
        <v>140</v>
      </c>
      <c r="C16" s="110">
        <v>13</v>
      </c>
      <c r="D16" s="62"/>
      <c r="E16" s="134">
        <v>12500000</v>
      </c>
      <c r="F16" s="62"/>
      <c r="G16" s="134">
        <v>400470087</v>
      </c>
      <c r="H16" s="62"/>
      <c r="I16" s="134">
        <v>0</v>
      </c>
      <c r="J16" s="62"/>
      <c r="K16" s="134">
        <v>0</v>
      </c>
      <c r="L16" s="62"/>
      <c r="M16" s="134">
        <f>SUM(E16:K16)</f>
        <v>412970087</v>
      </c>
    </row>
    <row r="17" spans="1:13" s="79" customFormat="1" ht="15.95" customHeight="1">
      <c r="A17" s="76" t="s">
        <v>139</v>
      </c>
      <c r="C17" s="110">
        <v>16</v>
      </c>
      <c r="D17" s="62"/>
      <c r="E17" s="134">
        <v>0</v>
      </c>
      <c r="F17" s="62"/>
      <c r="G17" s="134">
        <v>0</v>
      </c>
      <c r="H17" s="62"/>
      <c r="I17" s="134">
        <v>0</v>
      </c>
      <c r="J17" s="62"/>
      <c r="K17" s="134">
        <v>-56000000</v>
      </c>
      <c r="L17" s="62"/>
      <c r="M17" s="134">
        <f>SUM(E17:K17)</f>
        <v>-56000000</v>
      </c>
    </row>
    <row r="18" spans="1:13" s="79" customFormat="1" ht="15.95" customHeight="1">
      <c r="A18" s="76" t="s">
        <v>112</v>
      </c>
      <c r="B18" s="76"/>
      <c r="C18" s="114"/>
      <c r="D18" s="46"/>
      <c r="E18" s="127">
        <v>0</v>
      </c>
      <c r="F18" s="46"/>
      <c r="G18" s="127">
        <v>0</v>
      </c>
      <c r="H18" s="46"/>
      <c r="I18" s="127">
        <v>0</v>
      </c>
      <c r="J18" s="46"/>
      <c r="K18" s="127">
        <f>'6(6M)'!J39</f>
        <v>44523630</v>
      </c>
      <c r="L18" s="46"/>
      <c r="M18" s="140">
        <f>SUM(E18:K18)</f>
        <v>44523630</v>
      </c>
    </row>
    <row r="19" spans="1:13" ht="15.95" customHeight="1">
      <c r="A19" s="63"/>
      <c r="B19" s="63"/>
      <c r="C19" s="111"/>
      <c r="D19" s="69"/>
      <c r="E19" s="136"/>
      <c r="F19" s="69"/>
      <c r="G19" s="136"/>
      <c r="H19" s="69"/>
      <c r="I19" s="136"/>
      <c r="J19" s="69"/>
      <c r="K19" s="136"/>
      <c r="L19" s="69"/>
      <c r="M19" s="136"/>
    </row>
    <row r="20" spans="1:13" ht="15.95" customHeight="1" thickBot="1">
      <c r="A20" s="63" t="s">
        <v>153</v>
      </c>
      <c r="B20" s="63"/>
      <c r="C20" s="111"/>
      <c r="D20" s="69"/>
      <c r="E20" s="139">
        <f>SUM(E13:E18)</f>
        <v>50000000</v>
      </c>
      <c r="F20" s="69"/>
      <c r="G20" s="139">
        <f>SUM(G13:G18)</f>
        <v>400470087</v>
      </c>
      <c r="H20" s="69"/>
      <c r="I20" s="139">
        <f>SUM(I13:I18)</f>
        <v>5000000</v>
      </c>
      <c r="J20" s="69"/>
      <c r="K20" s="139">
        <f>SUM(K13:K18)</f>
        <v>12813447</v>
      </c>
      <c r="L20" s="69"/>
      <c r="M20" s="139">
        <f>SUM(M13:M18)</f>
        <v>468283534</v>
      </c>
    </row>
    <row r="21" spans="1:13" ht="15.95" customHeight="1" thickTop="1">
      <c r="A21" s="63"/>
      <c r="B21" s="63"/>
      <c r="C21" s="111"/>
      <c r="D21" s="69"/>
      <c r="E21" s="69"/>
      <c r="F21" s="69"/>
      <c r="G21" s="69"/>
      <c r="H21" s="69"/>
      <c r="I21" s="69"/>
      <c r="J21" s="69"/>
      <c r="K21" s="69"/>
      <c r="L21" s="69"/>
      <c r="M21" s="69"/>
    </row>
    <row r="22" spans="1:13" ht="15.95" customHeight="1">
      <c r="A22" s="63"/>
      <c r="B22" s="63"/>
      <c r="C22" s="111"/>
      <c r="D22" s="69"/>
      <c r="E22" s="69"/>
      <c r="F22" s="69"/>
      <c r="G22" s="69"/>
      <c r="H22" s="69"/>
      <c r="I22" s="69"/>
      <c r="J22" s="69"/>
      <c r="K22" s="69"/>
      <c r="L22" s="69"/>
      <c r="M22" s="69"/>
    </row>
    <row r="23" spans="1:13" s="79" customFormat="1" ht="15.95" customHeight="1">
      <c r="A23" s="63" t="s">
        <v>108</v>
      </c>
      <c r="B23" s="76"/>
      <c r="C23" s="111"/>
      <c r="D23" s="69"/>
      <c r="E23" s="69">
        <v>6000000</v>
      </c>
      <c r="F23" s="69"/>
      <c r="G23" s="69">
        <v>0</v>
      </c>
      <c r="H23" s="69"/>
      <c r="I23" s="69">
        <v>600000</v>
      </c>
      <c r="J23" s="69"/>
      <c r="K23" s="69">
        <v>20942301.399999999</v>
      </c>
      <c r="L23" s="69"/>
      <c r="M23" s="69">
        <f>SUM(E23:K23)</f>
        <v>27542301.399999999</v>
      </c>
    </row>
    <row r="24" spans="1:13" s="79" customFormat="1" ht="6" customHeight="1">
      <c r="A24" s="63"/>
      <c r="B24" s="76"/>
      <c r="C24" s="111"/>
      <c r="D24" s="69"/>
      <c r="E24" s="69"/>
      <c r="F24" s="69"/>
      <c r="G24" s="69"/>
      <c r="H24" s="69"/>
      <c r="I24" s="69"/>
      <c r="J24" s="69"/>
      <c r="K24" s="69"/>
      <c r="L24" s="69"/>
      <c r="M24" s="69"/>
    </row>
    <row r="25" spans="1:13" s="79" customFormat="1" ht="15.95" customHeight="1">
      <c r="A25" s="63" t="s">
        <v>113</v>
      </c>
      <c r="C25" s="110"/>
      <c r="D25" s="62"/>
      <c r="E25" s="62"/>
      <c r="F25" s="62"/>
      <c r="G25" s="62"/>
      <c r="H25" s="62"/>
      <c r="I25" s="62"/>
      <c r="J25" s="62"/>
      <c r="K25" s="62"/>
      <c r="L25" s="62"/>
      <c r="M25" s="62"/>
    </row>
    <row r="26" spans="1:13" s="79" customFormat="1" ht="15.95" customHeight="1">
      <c r="A26" s="76" t="s">
        <v>140</v>
      </c>
      <c r="C26" s="110">
        <v>13</v>
      </c>
      <c r="D26" s="62"/>
      <c r="E26" s="62">
        <v>18000000</v>
      </c>
      <c r="F26" s="62"/>
      <c r="G26" s="62">
        <v>0</v>
      </c>
      <c r="H26" s="62"/>
      <c r="I26" s="62">
        <v>0</v>
      </c>
      <c r="J26" s="62"/>
      <c r="K26" s="62">
        <v>0</v>
      </c>
      <c r="L26" s="62"/>
      <c r="M26" s="62">
        <f>SUM(E26:K26)</f>
        <v>18000000</v>
      </c>
    </row>
    <row r="27" spans="1:13" s="79" customFormat="1" ht="15.95" customHeight="1">
      <c r="A27" s="76" t="s">
        <v>139</v>
      </c>
      <c r="C27" s="110">
        <v>16</v>
      </c>
      <c r="D27" s="62"/>
      <c r="E27" s="62">
        <v>0</v>
      </c>
      <c r="F27" s="62"/>
      <c r="G27" s="62">
        <v>0</v>
      </c>
      <c r="H27" s="62"/>
      <c r="I27" s="62">
        <v>0</v>
      </c>
      <c r="J27" s="62"/>
      <c r="K27" s="62">
        <v>-20000000</v>
      </c>
      <c r="L27" s="62"/>
      <c r="M27" s="62">
        <f>SUM(E27:K27)</f>
        <v>-20000000</v>
      </c>
    </row>
    <row r="28" spans="1:13" s="79" customFormat="1" ht="15.95" customHeight="1">
      <c r="A28" s="76" t="s">
        <v>112</v>
      </c>
      <c r="B28" s="76"/>
      <c r="C28" s="114"/>
      <c r="D28" s="46"/>
      <c r="E28" s="44">
        <v>0</v>
      </c>
      <c r="F28" s="46"/>
      <c r="G28" s="44">
        <v>0</v>
      </c>
      <c r="H28" s="46"/>
      <c r="I28" s="44">
        <v>0</v>
      </c>
      <c r="J28" s="46"/>
      <c r="K28" s="44">
        <v>27744795</v>
      </c>
      <c r="L28" s="46"/>
      <c r="M28" s="86">
        <f>SUM(E28:K28)</f>
        <v>27744795</v>
      </c>
    </row>
    <row r="29" spans="1:13" ht="15.95" customHeight="1">
      <c r="A29" s="63"/>
      <c r="B29" s="63"/>
      <c r="C29" s="111"/>
      <c r="D29" s="69"/>
      <c r="E29" s="69"/>
      <c r="F29" s="69"/>
      <c r="G29" s="69"/>
      <c r="H29" s="69"/>
      <c r="I29" s="69"/>
      <c r="J29" s="69"/>
      <c r="K29" s="69"/>
      <c r="L29" s="69"/>
      <c r="M29" s="69"/>
    </row>
    <row r="30" spans="1:13" ht="15.95" customHeight="1" thickBot="1">
      <c r="A30" s="63" t="s">
        <v>137</v>
      </c>
      <c r="B30" s="63"/>
      <c r="C30" s="111"/>
      <c r="D30" s="69"/>
      <c r="E30" s="90">
        <f>SUM(E23:E29)</f>
        <v>24000000</v>
      </c>
      <c r="F30" s="69"/>
      <c r="G30" s="90">
        <f>SUM(G23:G29)</f>
        <v>0</v>
      </c>
      <c r="H30" s="69"/>
      <c r="I30" s="90">
        <f>SUM(I23:I29)</f>
        <v>600000</v>
      </c>
      <c r="J30" s="69"/>
      <c r="K30" s="90">
        <f>SUM(K23:K29)</f>
        <v>28687096.399999999</v>
      </c>
      <c r="L30" s="69"/>
      <c r="M30" s="90">
        <f>SUM(M23:M29)</f>
        <v>53287096.399999999</v>
      </c>
    </row>
    <row r="31" spans="1:13" ht="15.95" customHeight="1" thickTop="1">
      <c r="A31" s="63"/>
      <c r="B31" s="63"/>
      <c r="C31" s="111"/>
      <c r="D31" s="69"/>
      <c r="E31" s="69"/>
      <c r="F31" s="69"/>
      <c r="G31" s="69"/>
      <c r="H31" s="69"/>
      <c r="I31" s="69"/>
      <c r="J31" s="69"/>
      <c r="K31" s="69"/>
      <c r="L31" s="69"/>
      <c r="M31" s="69"/>
    </row>
    <row r="32" spans="1:13" ht="13.5" customHeight="1">
      <c r="A32" s="63"/>
      <c r="B32" s="63"/>
      <c r="C32" s="111"/>
      <c r="D32" s="69"/>
      <c r="E32" s="69"/>
      <c r="F32" s="69"/>
      <c r="G32" s="69"/>
      <c r="H32" s="69"/>
      <c r="I32" s="69"/>
      <c r="J32" s="69"/>
      <c r="K32" s="69"/>
      <c r="L32" s="69"/>
      <c r="M32" s="69"/>
    </row>
    <row r="33" spans="1:13" ht="12" customHeight="1">
      <c r="A33" s="63"/>
      <c r="B33" s="63"/>
      <c r="C33" s="111"/>
      <c r="D33" s="69"/>
      <c r="E33" s="69"/>
      <c r="F33" s="69"/>
      <c r="G33" s="69"/>
      <c r="H33" s="69"/>
      <c r="I33" s="69"/>
      <c r="J33" s="69"/>
      <c r="K33" s="69"/>
      <c r="L33" s="69"/>
      <c r="M33" s="69"/>
    </row>
    <row r="34" spans="1:13" ht="16.5" customHeight="1">
      <c r="A34" s="204" t="s">
        <v>130</v>
      </c>
      <c r="B34" s="204"/>
      <c r="C34" s="204"/>
      <c r="D34" s="204"/>
      <c r="E34" s="204"/>
      <c r="F34" s="204"/>
      <c r="G34" s="204"/>
      <c r="H34" s="204"/>
      <c r="I34" s="204"/>
      <c r="J34" s="204"/>
      <c r="K34" s="204"/>
      <c r="L34" s="204"/>
      <c r="M34" s="204"/>
    </row>
    <row r="35" spans="1:13" ht="9" customHeight="1">
      <c r="A35" s="183"/>
      <c r="B35" s="183"/>
      <c r="C35" s="183"/>
      <c r="D35" s="183"/>
      <c r="E35" s="183"/>
      <c r="F35" s="189"/>
      <c r="G35" s="189"/>
      <c r="H35" s="183"/>
      <c r="I35" s="183"/>
      <c r="J35" s="183"/>
      <c r="K35" s="183"/>
      <c r="L35" s="183"/>
      <c r="M35" s="183"/>
    </row>
    <row r="36" spans="1:13" ht="22.15" customHeight="1">
      <c r="A36" s="85" t="str">
        <f>+'7'!A39</f>
        <v>The accompanying notes form part of this interim financial information.</v>
      </c>
      <c r="B36" s="66"/>
      <c r="C36" s="113"/>
      <c r="D36" s="86"/>
      <c r="E36" s="86"/>
      <c r="F36" s="86"/>
      <c r="G36" s="86"/>
      <c r="H36" s="86"/>
      <c r="I36" s="86"/>
      <c r="J36" s="86"/>
      <c r="K36" s="86"/>
      <c r="L36" s="86"/>
      <c r="M36" s="86"/>
    </row>
  </sheetData>
  <mergeCells count="3">
    <mergeCell ref="I7:K7"/>
    <mergeCell ref="A34:M34"/>
    <mergeCell ref="E6:M6"/>
  </mergeCells>
  <pageMargins left="1" right="1" top="0.5" bottom="0.6" header="0.49" footer="0.4"/>
  <pageSetup paperSize="9" firstPageNumber="8" orientation="landscape" useFirstPageNumber="1" horizontalDpi="1200" verticalDpi="1200" r:id="rId1"/>
  <headerFooter>
    <oddFooter>&amp;R&amp;"Arial,Regular"&amp;9&amp;P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K112"/>
  <sheetViews>
    <sheetView showZeros="0" tabSelected="1" zoomScaleNormal="100" zoomScaleSheetLayoutView="100" workbookViewId="0"/>
  </sheetViews>
  <sheetFormatPr defaultColWidth="9.140625" defaultRowHeight="16.5" customHeight="1"/>
  <cols>
    <col min="1" max="1" width="1.85546875" style="55" customWidth="1"/>
    <col min="2" max="2" width="45.140625" style="55" customWidth="1"/>
    <col min="3" max="3" width="6" style="93" customWidth="1"/>
    <col min="4" max="4" width="0.85546875" style="55" customWidth="1"/>
    <col min="5" max="5" width="11.7109375" style="147" customWidth="1"/>
    <col min="6" max="6" width="0.85546875" style="147" customWidth="1"/>
    <col min="7" max="7" width="11.7109375" style="147" customWidth="1"/>
    <col min="8" max="8" width="0.85546875" style="147" customWidth="1"/>
    <col min="9" max="9" width="11.7109375" style="147" customWidth="1"/>
    <col min="10" max="10" width="0.85546875" style="147" customWidth="1"/>
    <col min="11" max="11" width="11.7109375" style="147" customWidth="1"/>
    <col min="12" max="16384" width="9.140625" style="55"/>
  </cols>
  <sheetData>
    <row r="1" spans="1:11" ht="16.5" customHeight="1">
      <c r="A1" s="59" t="s">
        <v>171</v>
      </c>
    </row>
    <row r="2" spans="1:11" s="96" customFormat="1" ht="16.5" customHeight="1">
      <c r="A2" s="92" t="s">
        <v>111</v>
      </c>
      <c r="B2" s="92"/>
      <c r="C2" s="94"/>
      <c r="D2" s="95"/>
      <c r="E2" s="148"/>
      <c r="F2" s="148"/>
      <c r="G2" s="148"/>
      <c r="H2" s="148"/>
      <c r="I2" s="149"/>
      <c r="J2" s="149"/>
      <c r="K2" s="149"/>
    </row>
    <row r="3" spans="1:11" s="96" customFormat="1" ht="16.5" customHeight="1">
      <c r="A3" s="14" t="str">
        <f>'6(6M)'!A3</f>
        <v>For the six-month period ended 30 June 2023</v>
      </c>
      <c r="B3" s="97"/>
      <c r="C3" s="98"/>
      <c r="D3" s="99"/>
      <c r="E3" s="150"/>
      <c r="F3" s="150"/>
      <c r="G3" s="150"/>
      <c r="H3" s="150"/>
      <c r="I3" s="150"/>
      <c r="J3" s="150"/>
      <c r="K3" s="150"/>
    </row>
    <row r="4" spans="1:11" s="96" customFormat="1" ht="15" customHeight="1">
      <c r="A4" s="92"/>
      <c r="B4" s="92"/>
      <c r="C4" s="94"/>
      <c r="D4" s="95"/>
      <c r="E4" s="151"/>
      <c r="F4" s="151"/>
      <c r="G4" s="151"/>
      <c r="H4" s="151"/>
      <c r="I4" s="151"/>
      <c r="J4" s="151"/>
      <c r="K4" s="151"/>
    </row>
    <row r="5" spans="1:11" s="96" customFormat="1" ht="15" customHeight="1">
      <c r="A5" s="92"/>
      <c r="B5" s="92"/>
      <c r="C5" s="94"/>
      <c r="D5" s="95"/>
      <c r="E5" s="148"/>
      <c r="F5" s="148"/>
      <c r="G5" s="148"/>
      <c r="H5" s="148"/>
      <c r="I5" s="148"/>
      <c r="J5" s="148"/>
      <c r="K5" s="148"/>
    </row>
    <row r="6" spans="1:11" s="96" customFormat="1" ht="15" customHeight="1">
      <c r="A6" s="92"/>
      <c r="B6" s="92"/>
      <c r="C6" s="115"/>
      <c r="D6" s="115"/>
      <c r="E6" s="206" t="s">
        <v>59</v>
      </c>
      <c r="F6" s="206"/>
      <c r="G6" s="206" t="s">
        <v>59</v>
      </c>
      <c r="H6" s="10"/>
      <c r="I6" s="206" t="s">
        <v>60</v>
      </c>
      <c r="J6" s="206"/>
      <c r="K6" s="206" t="s">
        <v>60</v>
      </c>
    </row>
    <row r="7" spans="1:11" s="96" customFormat="1" ht="15" customHeight="1">
      <c r="A7" s="92"/>
      <c r="B7" s="92"/>
      <c r="C7" s="116"/>
      <c r="D7" s="116"/>
      <c r="E7" s="205" t="s">
        <v>123</v>
      </c>
      <c r="F7" s="205"/>
      <c r="G7" s="205" t="s">
        <v>123</v>
      </c>
      <c r="H7" s="193"/>
      <c r="I7" s="205" t="s">
        <v>123</v>
      </c>
      <c r="J7" s="205"/>
      <c r="K7" s="205" t="s">
        <v>123</v>
      </c>
    </row>
    <row r="8" spans="1:11" s="96" customFormat="1" ht="15" customHeight="1">
      <c r="A8" s="92"/>
      <c r="B8" s="92"/>
      <c r="C8" s="116"/>
      <c r="D8" s="116"/>
      <c r="E8" s="105" t="s">
        <v>136</v>
      </c>
      <c r="F8" s="104"/>
      <c r="G8" s="105" t="s">
        <v>136</v>
      </c>
      <c r="H8" s="193"/>
      <c r="I8" s="105" t="s">
        <v>136</v>
      </c>
      <c r="J8" s="104"/>
      <c r="K8" s="105" t="s">
        <v>136</v>
      </c>
    </row>
    <row r="9" spans="1:11" s="96" customFormat="1" ht="15" customHeight="1">
      <c r="A9" s="92"/>
      <c r="B9" s="92"/>
      <c r="C9" s="116"/>
      <c r="D9" s="116"/>
      <c r="E9" s="152" t="s">
        <v>181</v>
      </c>
      <c r="F9" s="153"/>
      <c r="G9" s="152" t="s">
        <v>106</v>
      </c>
      <c r="H9" s="193"/>
      <c r="I9" s="152" t="s">
        <v>181</v>
      </c>
      <c r="J9" s="153"/>
      <c r="K9" s="152" t="s">
        <v>106</v>
      </c>
    </row>
    <row r="10" spans="1:11" s="96" customFormat="1" ht="15" customHeight="1">
      <c r="A10" s="92"/>
      <c r="B10" s="92"/>
      <c r="C10" s="117" t="s">
        <v>30</v>
      </c>
      <c r="D10" s="118"/>
      <c r="E10" s="154" t="s">
        <v>79</v>
      </c>
      <c r="F10" s="153"/>
      <c r="G10" s="154" t="s">
        <v>79</v>
      </c>
      <c r="H10" s="23"/>
      <c r="I10" s="154" t="s">
        <v>79</v>
      </c>
      <c r="J10" s="153"/>
      <c r="K10" s="154" t="s">
        <v>79</v>
      </c>
    </row>
    <row r="11" spans="1:11" s="96" customFormat="1" ht="15" customHeight="1">
      <c r="A11" s="96" t="s">
        <v>92</v>
      </c>
      <c r="B11" s="92"/>
      <c r="C11" s="94"/>
      <c r="D11" s="95"/>
      <c r="E11" s="155"/>
      <c r="F11" s="148"/>
      <c r="G11" s="148"/>
      <c r="H11" s="148"/>
      <c r="I11" s="155"/>
      <c r="J11" s="148"/>
      <c r="K11" s="148"/>
    </row>
    <row r="12" spans="1:11" s="96" customFormat="1" ht="15" customHeight="1">
      <c r="A12" s="102" t="s">
        <v>88</v>
      </c>
      <c r="B12" s="92"/>
      <c r="C12" s="93"/>
      <c r="D12" s="95"/>
      <c r="E12" s="156">
        <v>48883327</v>
      </c>
      <c r="F12" s="157"/>
      <c r="G12" s="157">
        <v>24482911</v>
      </c>
      <c r="H12" s="157"/>
      <c r="I12" s="156">
        <v>53492248</v>
      </c>
      <c r="J12" s="157"/>
      <c r="K12" s="157">
        <v>32167923</v>
      </c>
    </row>
    <row r="13" spans="1:11" s="96" customFormat="1" ht="15" customHeight="1">
      <c r="A13" s="102" t="s">
        <v>68</v>
      </c>
      <c r="B13" s="92"/>
      <c r="C13" s="93"/>
      <c r="D13" s="95"/>
      <c r="E13" s="156"/>
      <c r="F13" s="157"/>
      <c r="G13" s="157"/>
      <c r="H13" s="157"/>
      <c r="I13" s="156"/>
      <c r="J13" s="157"/>
      <c r="K13" s="157"/>
    </row>
    <row r="14" spans="1:11" s="96" customFormat="1" ht="15" customHeight="1">
      <c r="A14" s="102"/>
      <c r="B14" s="102" t="s">
        <v>94</v>
      </c>
      <c r="C14" s="93" t="s">
        <v>178</v>
      </c>
      <c r="D14" s="95"/>
      <c r="E14" s="156">
        <v>6365543</v>
      </c>
      <c r="F14" s="157"/>
      <c r="G14" s="157">
        <v>3807975</v>
      </c>
      <c r="H14" s="157"/>
      <c r="I14" s="156">
        <v>4605392</v>
      </c>
      <c r="J14" s="157"/>
      <c r="K14" s="157">
        <v>2699623</v>
      </c>
    </row>
    <row r="15" spans="1:11" s="96" customFormat="1" ht="15" customHeight="1">
      <c r="A15" s="102"/>
      <c r="B15" s="102" t="s">
        <v>93</v>
      </c>
      <c r="C15" s="93">
        <v>7</v>
      </c>
      <c r="D15" s="95"/>
      <c r="E15" s="156">
        <v>168930</v>
      </c>
      <c r="F15" s="157"/>
      <c r="G15" s="157">
        <v>112649</v>
      </c>
      <c r="H15" s="157"/>
      <c r="I15" s="156">
        <v>154055</v>
      </c>
      <c r="J15" s="157"/>
      <c r="K15" s="157">
        <v>106814</v>
      </c>
    </row>
    <row r="16" spans="1:11" s="96" customFormat="1" ht="15" customHeight="1">
      <c r="A16" s="102"/>
      <c r="B16" s="102" t="s">
        <v>69</v>
      </c>
      <c r="C16" s="93"/>
      <c r="D16" s="95"/>
      <c r="E16" s="156">
        <v>-124323</v>
      </c>
      <c r="F16" s="157"/>
      <c r="G16" s="157">
        <v>-74362</v>
      </c>
      <c r="H16" s="157"/>
      <c r="I16" s="156">
        <v>-121864</v>
      </c>
      <c r="J16" s="157"/>
      <c r="K16" s="157">
        <v>-72543</v>
      </c>
    </row>
    <row r="17" spans="1:11" s="96" customFormat="1" ht="15" customHeight="1">
      <c r="A17" s="102"/>
      <c r="B17" s="102" t="s">
        <v>141</v>
      </c>
      <c r="C17" s="93">
        <v>16</v>
      </c>
      <c r="D17" s="95"/>
      <c r="E17" s="134">
        <v>0</v>
      </c>
      <c r="F17" s="157"/>
      <c r="G17" s="62">
        <v>0</v>
      </c>
      <c r="H17" s="157"/>
      <c r="I17" s="156">
        <v>-8749876</v>
      </c>
      <c r="J17" s="157"/>
      <c r="K17" s="157">
        <v>-9799861</v>
      </c>
    </row>
    <row r="18" spans="1:11" s="96" customFormat="1" ht="15" customHeight="1">
      <c r="A18" s="102"/>
      <c r="B18" s="102" t="s">
        <v>114</v>
      </c>
      <c r="C18" s="93"/>
      <c r="D18" s="95"/>
      <c r="E18" s="156">
        <v>721365</v>
      </c>
      <c r="F18" s="157"/>
      <c r="G18" s="157">
        <v>1351175</v>
      </c>
      <c r="H18" s="157"/>
      <c r="I18" s="156">
        <v>721365</v>
      </c>
      <c r="J18" s="157"/>
      <c r="K18" s="157">
        <v>1351175</v>
      </c>
    </row>
    <row r="19" spans="1:11" s="96" customFormat="1" ht="15" customHeight="1">
      <c r="A19" s="102"/>
      <c r="B19" s="102" t="s">
        <v>182</v>
      </c>
      <c r="C19" s="93"/>
      <c r="D19" s="95"/>
      <c r="E19" s="156"/>
      <c r="F19" s="157"/>
      <c r="G19" s="157"/>
      <c r="H19" s="157"/>
      <c r="I19" s="156"/>
      <c r="J19" s="157"/>
      <c r="K19" s="157"/>
    </row>
    <row r="20" spans="1:11" s="96" customFormat="1" ht="15" customHeight="1">
      <c r="A20" s="102"/>
      <c r="B20" s="55" t="s">
        <v>183</v>
      </c>
      <c r="C20" s="93">
        <v>7</v>
      </c>
      <c r="D20" s="95"/>
      <c r="E20" s="156">
        <v>467806</v>
      </c>
      <c r="F20" s="157"/>
      <c r="G20" s="186">
        <v>5073</v>
      </c>
      <c r="H20" s="157"/>
      <c r="I20" s="156">
        <v>467806</v>
      </c>
      <c r="J20" s="157"/>
      <c r="K20" s="186">
        <v>5073</v>
      </c>
    </row>
    <row r="21" spans="1:11" s="96" customFormat="1" ht="15" customHeight="1">
      <c r="A21" s="102"/>
      <c r="B21" s="102" t="s">
        <v>173</v>
      </c>
      <c r="C21" s="93"/>
      <c r="D21" s="95"/>
      <c r="E21" s="156">
        <v>-979595</v>
      </c>
      <c r="F21" s="157"/>
      <c r="G21" s="186">
        <v>134168</v>
      </c>
      <c r="H21" s="157"/>
      <c r="I21" s="156">
        <v>-690706</v>
      </c>
      <c r="J21" s="157"/>
      <c r="K21" s="186">
        <v>134168</v>
      </c>
    </row>
    <row r="22" spans="1:11" s="96" customFormat="1" ht="15" customHeight="1">
      <c r="A22" s="102"/>
      <c r="B22" s="102" t="s">
        <v>172</v>
      </c>
      <c r="C22" s="93"/>
      <c r="D22" s="95"/>
      <c r="E22" s="156">
        <v>-467952</v>
      </c>
      <c r="F22" s="157"/>
      <c r="G22" s="62">
        <v>0</v>
      </c>
      <c r="H22" s="157"/>
      <c r="I22" s="130">
        <v>0</v>
      </c>
      <c r="J22" s="157"/>
      <c r="K22" s="62">
        <v>0</v>
      </c>
    </row>
    <row r="23" spans="1:11" s="96" customFormat="1" ht="15" customHeight="1">
      <c r="A23" s="102"/>
      <c r="B23" s="102" t="s">
        <v>71</v>
      </c>
      <c r="C23" s="93"/>
      <c r="D23" s="95"/>
      <c r="E23" s="156">
        <v>2133352</v>
      </c>
      <c r="F23" s="157"/>
      <c r="G23" s="157">
        <v>585018</v>
      </c>
      <c r="H23" s="157"/>
      <c r="I23" s="156">
        <v>1719474</v>
      </c>
      <c r="J23" s="157"/>
      <c r="K23" s="157">
        <v>539707</v>
      </c>
    </row>
    <row r="24" spans="1:11" s="96" customFormat="1" ht="15" customHeight="1">
      <c r="A24" s="102"/>
      <c r="B24" s="102" t="s">
        <v>41</v>
      </c>
      <c r="C24" s="93"/>
      <c r="D24" s="95"/>
      <c r="E24" s="156">
        <v>1188508</v>
      </c>
      <c r="F24" s="157"/>
      <c r="G24" s="157">
        <v>1209522</v>
      </c>
      <c r="H24" s="157"/>
      <c r="I24" s="156">
        <v>1017377</v>
      </c>
      <c r="J24" s="157"/>
      <c r="K24" s="157">
        <v>1092806</v>
      </c>
    </row>
    <row r="25" spans="1:11" s="96" customFormat="1" ht="15" customHeight="1">
      <c r="A25" s="102"/>
      <c r="B25" s="102" t="s">
        <v>166</v>
      </c>
      <c r="C25" s="93"/>
      <c r="D25" s="95"/>
      <c r="E25" s="158">
        <v>43936</v>
      </c>
      <c r="F25" s="157"/>
      <c r="G25" s="68">
        <v>0</v>
      </c>
      <c r="H25" s="157"/>
      <c r="I25" s="158">
        <v>43936</v>
      </c>
      <c r="J25" s="157"/>
      <c r="K25" s="68">
        <v>0</v>
      </c>
    </row>
    <row r="26" spans="1:11" s="96" customFormat="1" ht="6" customHeight="1">
      <c r="A26" s="102"/>
      <c r="B26" s="102"/>
      <c r="C26" s="93"/>
      <c r="D26" s="95"/>
      <c r="E26" s="173"/>
      <c r="F26" s="157"/>
      <c r="I26" s="173"/>
    </row>
    <row r="27" spans="1:11" s="96" customFormat="1" ht="15" customHeight="1">
      <c r="A27" s="102"/>
      <c r="B27" s="102"/>
      <c r="C27" s="93"/>
      <c r="D27" s="95"/>
      <c r="E27" s="156">
        <f>SUM(E12:E25)</f>
        <v>58400897</v>
      </c>
      <c r="F27" s="157"/>
      <c r="G27" s="157">
        <f>SUM(G12:G25)</f>
        <v>31614129</v>
      </c>
      <c r="H27" s="157"/>
      <c r="I27" s="156">
        <f>SUM(I12:I25)</f>
        <v>52659207</v>
      </c>
      <c r="J27" s="157"/>
      <c r="K27" s="157">
        <f>SUM(K12:K25)</f>
        <v>28224885</v>
      </c>
    </row>
    <row r="28" spans="1:11" s="96" customFormat="1" ht="15" customHeight="1">
      <c r="A28" s="102" t="s">
        <v>70</v>
      </c>
      <c r="B28" s="92"/>
      <c r="C28" s="93"/>
      <c r="D28" s="95"/>
      <c r="E28" s="156"/>
      <c r="F28" s="157"/>
      <c r="G28" s="157"/>
      <c r="H28" s="157"/>
      <c r="I28" s="156"/>
      <c r="J28" s="157"/>
      <c r="K28" s="157"/>
    </row>
    <row r="29" spans="1:11" s="96" customFormat="1" ht="15" customHeight="1">
      <c r="A29" s="102"/>
      <c r="B29" s="146" t="s">
        <v>115</v>
      </c>
      <c r="C29" s="93"/>
      <c r="D29" s="95"/>
      <c r="E29" s="156">
        <v>-35635333</v>
      </c>
      <c r="F29" s="157"/>
      <c r="G29" s="157">
        <v>-14070357</v>
      </c>
      <c r="H29" s="157"/>
      <c r="I29" s="156">
        <v>-39742600</v>
      </c>
      <c r="J29" s="157"/>
      <c r="K29" s="157">
        <v>-13913632</v>
      </c>
    </row>
    <row r="30" spans="1:11" s="96" customFormat="1" ht="15" customHeight="1">
      <c r="A30" s="146"/>
      <c r="B30" s="146" t="s">
        <v>116</v>
      </c>
      <c r="C30" s="93"/>
      <c r="D30" s="95"/>
      <c r="E30" s="156">
        <v>-37169767</v>
      </c>
      <c r="F30" s="157"/>
      <c r="G30" s="157">
        <v>-22794817</v>
      </c>
      <c r="H30" s="157"/>
      <c r="I30" s="156">
        <v>-36775641</v>
      </c>
      <c r="J30" s="157"/>
      <c r="K30" s="157">
        <v>-24373561</v>
      </c>
    </row>
    <row r="31" spans="1:11" s="96" customFormat="1" ht="15" customHeight="1">
      <c r="A31" s="146"/>
      <c r="B31" s="146" t="s">
        <v>117</v>
      </c>
      <c r="C31" s="93"/>
      <c r="D31" s="95"/>
      <c r="E31" s="156">
        <v>-12664</v>
      </c>
      <c r="F31" s="157"/>
      <c r="G31" s="157">
        <v>4418594</v>
      </c>
      <c r="H31" s="157"/>
      <c r="I31" s="156">
        <v>-12664</v>
      </c>
      <c r="J31" s="157"/>
      <c r="K31" s="157">
        <v>4418594</v>
      </c>
    </row>
    <row r="32" spans="1:11" s="96" customFormat="1" ht="15" customHeight="1">
      <c r="A32" s="102"/>
      <c r="B32" s="146" t="s">
        <v>118</v>
      </c>
      <c r="C32" s="93"/>
      <c r="D32" s="95"/>
      <c r="E32" s="156">
        <v>-1733505</v>
      </c>
      <c r="F32" s="157"/>
      <c r="G32" s="157">
        <v>-931288</v>
      </c>
      <c r="H32" s="157"/>
      <c r="I32" s="156">
        <v>-1730364</v>
      </c>
      <c r="J32" s="157"/>
      <c r="K32" s="157">
        <v>-716195</v>
      </c>
    </row>
    <row r="33" spans="1:11" s="96" customFormat="1" ht="15" customHeight="1">
      <c r="A33" s="102"/>
      <c r="B33" s="146" t="s">
        <v>119</v>
      </c>
      <c r="C33" s="93"/>
      <c r="D33" s="95"/>
      <c r="E33" s="156">
        <v>-34560</v>
      </c>
      <c r="F33" s="157"/>
      <c r="G33" s="157">
        <v>-1462358</v>
      </c>
      <c r="H33" s="157"/>
      <c r="I33" s="130">
        <v>0</v>
      </c>
      <c r="J33" s="157"/>
      <c r="K33" s="157">
        <v>-1462361</v>
      </c>
    </row>
    <row r="34" spans="1:11" s="96" customFormat="1" ht="15" customHeight="1">
      <c r="A34" s="102"/>
      <c r="B34" s="146" t="s">
        <v>120</v>
      </c>
      <c r="C34" s="93"/>
      <c r="D34" s="95"/>
      <c r="E34" s="156">
        <v>16118763</v>
      </c>
      <c r="F34" s="157"/>
      <c r="G34" s="157">
        <v>18134149</v>
      </c>
      <c r="H34" s="157"/>
      <c r="I34" s="156">
        <v>4054934</v>
      </c>
      <c r="J34" s="157"/>
      <c r="K34" s="157">
        <v>6093259</v>
      </c>
    </row>
    <row r="35" spans="1:11" s="96" customFormat="1" ht="15" customHeight="1">
      <c r="A35" s="102"/>
      <c r="B35" s="146" t="s">
        <v>121</v>
      </c>
      <c r="C35" s="94"/>
      <c r="D35" s="95"/>
      <c r="E35" s="156">
        <v>-7606953</v>
      </c>
      <c r="F35" s="157"/>
      <c r="G35" s="157">
        <v>-4300100</v>
      </c>
      <c r="H35" s="157"/>
      <c r="I35" s="156">
        <v>-7460976</v>
      </c>
      <c r="J35" s="157"/>
      <c r="K35" s="157">
        <v>-4554246</v>
      </c>
    </row>
    <row r="36" spans="1:11" s="96" customFormat="1" ht="15" customHeight="1">
      <c r="A36" s="102"/>
      <c r="B36" s="146" t="s">
        <v>122</v>
      </c>
      <c r="C36" s="94"/>
      <c r="D36" s="95"/>
      <c r="E36" s="156">
        <v>-361796</v>
      </c>
      <c r="F36" s="157"/>
      <c r="G36" s="157">
        <v>2215054</v>
      </c>
      <c r="H36" s="157"/>
      <c r="I36" s="156">
        <v>-157102</v>
      </c>
      <c r="J36" s="157"/>
      <c r="K36" s="157">
        <v>1068392</v>
      </c>
    </row>
    <row r="37" spans="1:11" s="96" customFormat="1" ht="15" customHeight="1">
      <c r="A37" s="102"/>
      <c r="B37" s="146" t="s">
        <v>180</v>
      </c>
      <c r="C37" s="93"/>
      <c r="D37" s="95"/>
      <c r="E37" s="158">
        <v>-6948632</v>
      </c>
      <c r="F37" s="157"/>
      <c r="G37" s="68">
        <v>0</v>
      </c>
      <c r="H37" s="157"/>
      <c r="I37" s="131">
        <v>0</v>
      </c>
      <c r="J37" s="157"/>
      <c r="K37" s="68">
        <v>0</v>
      </c>
    </row>
    <row r="38" spans="1:11" s="96" customFormat="1" ht="6" customHeight="1">
      <c r="A38" s="102"/>
      <c r="B38" s="92"/>
      <c r="C38" s="94"/>
      <c r="D38" s="95"/>
      <c r="E38" s="155"/>
      <c r="F38" s="148"/>
      <c r="G38" s="148"/>
      <c r="H38" s="148"/>
      <c r="I38" s="155"/>
      <c r="J38" s="148"/>
      <c r="K38" s="148"/>
    </row>
    <row r="39" spans="1:11" s="96" customFormat="1" ht="15" customHeight="1">
      <c r="A39" s="102" t="s">
        <v>174</v>
      </c>
      <c r="B39" s="102"/>
      <c r="C39" s="94"/>
      <c r="D39" s="95"/>
      <c r="E39" s="155"/>
      <c r="F39" s="148"/>
      <c r="G39" s="148"/>
      <c r="H39" s="148"/>
      <c r="I39" s="155"/>
      <c r="J39" s="148"/>
      <c r="K39" s="148"/>
    </row>
    <row r="40" spans="1:11" s="96" customFormat="1" ht="15" customHeight="1">
      <c r="A40" s="102"/>
      <c r="B40" s="102" t="s">
        <v>131</v>
      </c>
      <c r="C40" s="94"/>
      <c r="D40" s="95"/>
      <c r="E40" s="156">
        <f>SUM(E27:E37)</f>
        <v>-14983550</v>
      </c>
      <c r="F40" s="157"/>
      <c r="G40" s="157">
        <f>SUM(G27:G37)</f>
        <v>12823006</v>
      </c>
      <c r="H40" s="157"/>
      <c r="I40" s="156">
        <f>SUM(I27:I37)</f>
        <v>-29165206</v>
      </c>
      <c r="J40" s="157"/>
      <c r="K40" s="157">
        <f>SUM(K27:K37)</f>
        <v>-5214865</v>
      </c>
    </row>
    <row r="41" spans="1:11" s="96" customFormat="1" ht="15" customHeight="1">
      <c r="A41" s="55"/>
      <c r="B41" s="55" t="s">
        <v>5</v>
      </c>
      <c r="C41" s="93"/>
      <c r="D41" s="93"/>
      <c r="E41" s="160">
        <v>-1961770</v>
      </c>
      <c r="F41" s="161"/>
      <c r="G41" s="161">
        <v>-483519</v>
      </c>
      <c r="H41" s="161"/>
      <c r="I41" s="160">
        <v>-1561084</v>
      </c>
      <c r="J41" s="161"/>
      <c r="K41" s="161">
        <v>-442336</v>
      </c>
    </row>
    <row r="42" spans="1:11" s="96" customFormat="1" ht="15" customHeight="1">
      <c r="A42" s="55"/>
      <c r="B42" s="55" t="s">
        <v>6</v>
      </c>
      <c r="C42" s="93"/>
      <c r="D42" s="93"/>
      <c r="E42" s="162">
        <v>-6015662</v>
      </c>
      <c r="F42" s="161"/>
      <c r="G42" s="163">
        <v>-8951856</v>
      </c>
      <c r="H42" s="161"/>
      <c r="I42" s="162">
        <v>-5091888</v>
      </c>
      <c r="J42" s="161"/>
      <c r="K42" s="163">
        <v>-6468411</v>
      </c>
    </row>
    <row r="43" spans="1:11" s="96" customFormat="1" ht="6" customHeight="1">
      <c r="A43" s="55"/>
      <c r="B43" s="55"/>
      <c r="C43" s="93"/>
      <c r="D43" s="93"/>
      <c r="E43" s="156"/>
      <c r="F43" s="148"/>
      <c r="G43" s="157"/>
      <c r="H43" s="148"/>
      <c r="I43" s="156"/>
      <c r="J43" s="157"/>
      <c r="K43" s="157"/>
    </row>
    <row r="44" spans="1:11" s="96" customFormat="1" ht="15" customHeight="1">
      <c r="A44" s="55" t="s">
        <v>175</v>
      </c>
      <c r="B44" s="55"/>
      <c r="C44" s="93"/>
      <c r="D44" s="93"/>
      <c r="E44" s="158">
        <f>SUM(E40:E43)</f>
        <v>-22960982</v>
      </c>
      <c r="F44" s="149"/>
      <c r="G44" s="159">
        <f>SUM(G40:G43)</f>
        <v>3387631</v>
      </c>
      <c r="H44" s="149"/>
      <c r="I44" s="158">
        <f>SUM(I40:I43)</f>
        <v>-35818178</v>
      </c>
      <c r="J44" s="157"/>
      <c r="K44" s="159">
        <f>SUM(K40:K43)</f>
        <v>-12125612</v>
      </c>
    </row>
    <row r="45" spans="1:11" s="96" customFormat="1" ht="6" customHeight="1">
      <c r="A45" s="102"/>
      <c r="B45" s="92"/>
      <c r="C45" s="94"/>
      <c r="D45" s="95"/>
      <c r="E45" s="155"/>
      <c r="F45" s="148"/>
      <c r="G45" s="148"/>
      <c r="H45" s="148"/>
      <c r="I45" s="155"/>
      <c r="J45" s="148"/>
      <c r="K45" s="148"/>
    </row>
    <row r="46" spans="1:11" ht="15" customHeight="1">
      <c r="A46" s="96" t="s">
        <v>11</v>
      </c>
      <c r="B46" s="96"/>
      <c r="D46" s="93"/>
      <c r="E46" s="156"/>
      <c r="F46" s="157"/>
      <c r="G46" s="157"/>
      <c r="H46" s="157"/>
      <c r="I46" s="156"/>
      <c r="J46" s="157"/>
      <c r="K46" s="157"/>
    </row>
    <row r="47" spans="1:11" ht="15" customHeight="1">
      <c r="A47" s="55" t="s">
        <v>39</v>
      </c>
      <c r="D47" s="93"/>
      <c r="E47" s="160">
        <v>124323</v>
      </c>
      <c r="F47" s="161"/>
      <c r="G47" s="161">
        <v>74362</v>
      </c>
      <c r="H47" s="161"/>
      <c r="I47" s="160">
        <v>121864</v>
      </c>
      <c r="J47" s="161"/>
      <c r="K47" s="161">
        <v>72543</v>
      </c>
    </row>
    <row r="48" spans="1:11" ht="15" customHeight="1">
      <c r="A48" s="55" t="s">
        <v>142</v>
      </c>
      <c r="D48" s="93"/>
      <c r="E48" s="134">
        <v>0</v>
      </c>
      <c r="F48" s="161"/>
      <c r="G48" s="161">
        <v>-399</v>
      </c>
      <c r="H48" s="161"/>
      <c r="I48" s="130">
        <v>0</v>
      </c>
      <c r="J48" s="161"/>
      <c r="K48" s="161">
        <v>-399</v>
      </c>
    </row>
    <row r="49" spans="1:11" ht="15" customHeight="1">
      <c r="A49" s="55" t="s">
        <v>143</v>
      </c>
      <c r="D49" s="93"/>
      <c r="E49" s="134">
        <v>0</v>
      </c>
      <c r="F49" s="161"/>
      <c r="G49" s="62">
        <v>0</v>
      </c>
      <c r="H49" s="161"/>
      <c r="I49" s="130">
        <v>0</v>
      </c>
      <c r="J49" s="161"/>
      <c r="K49" s="186">
        <v>-7000</v>
      </c>
    </row>
    <row r="50" spans="1:11" ht="15" customHeight="1">
      <c r="A50" s="55" t="s">
        <v>144</v>
      </c>
      <c r="C50" s="93">
        <v>16</v>
      </c>
      <c r="D50" s="93"/>
      <c r="E50" s="134">
        <v>0</v>
      </c>
      <c r="F50" s="161"/>
      <c r="G50" s="62">
        <v>0</v>
      </c>
      <c r="H50" s="161"/>
      <c r="I50" s="160">
        <v>8749876</v>
      </c>
      <c r="J50" s="161"/>
      <c r="K50" s="161">
        <v>9799861</v>
      </c>
    </row>
    <row r="51" spans="1:11" ht="15" customHeight="1">
      <c r="A51" s="55" t="s">
        <v>95</v>
      </c>
      <c r="C51" s="103"/>
      <c r="D51" s="103"/>
      <c r="E51" s="156">
        <v>-674223</v>
      </c>
      <c r="F51" s="161"/>
      <c r="G51" s="157">
        <v>-3068116</v>
      </c>
      <c r="H51" s="161"/>
      <c r="I51" s="156">
        <v>-534096</v>
      </c>
      <c r="J51" s="161"/>
      <c r="K51" s="157">
        <v>-2626890</v>
      </c>
    </row>
    <row r="52" spans="1:11" ht="15" customHeight="1">
      <c r="A52" s="55" t="s">
        <v>63</v>
      </c>
      <c r="C52" s="103">
        <v>7</v>
      </c>
      <c r="D52" s="103"/>
      <c r="E52" s="158">
        <v>-1513414</v>
      </c>
      <c r="F52" s="157"/>
      <c r="G52" s="187">
        <v>-1251441</v>
      </c>
      <c r="H52" s="157"/>
      <c r="I52" s="158">
        <v>-1513414</v>
      </c>
      <c r="J52" s="153"/>
      <c r="K52" s="187">
        <v>-1161441</v>
      </c>
    </row>
    <row r="53" spans="1:11" ht="6" customHeight="1">
      <c r="C53" s="103"/>
      <c r="D53" s="103"/>
      <c r="E53" s="156"/>
      <c r="F53" s="157"/>
      <c r="G53" s="157"/>
      <c r="H53" s="157"/>
      <c r="I53" s="156"/>
      <c r="J53" s="153"/>
      <c r="K53" s="157"/>
    </row>
    <row r="54" spans="1:11" ht="15" customHeight="1">
      <c r="A54" s="102" t="s">
        <v>148</v>
      </c>
      <c r="B54" s="102"/>
      <c r="C54" s="103"/>
      <c r="D54" s="103"/>
      <c r="E54" s="158">
        <f>SUM(E47:E52)</f>
        <v>-2063314</v>
      </c>
      <c r="F54" s="157"/>
      <c r="G54" s="159">
        <f>SUM(G47:G52)</f>
        <v>-4245594</v>
      </c>
      <c r="H54" s="157"/>
      <c r="I54" s="158">
        <f>SUM(I47:I52)</f>
        <v>6824230</v>
      </c>
      <c r="J54" s="153"/>
      <c r="K54" s="159">
        <f>SUM(K47:K52)</f>
        <v>6076674</v>
      </c>
    </row>
    <row r="55" spans="1:11" s="96" customFormat="1" ht="15" customHeight="1">
      <c r="A55" s="102"/>
      <c r="B55" s="92"/>
      <c r="C55" s="94"/>
      <c r="D55" s="95"/>
      <c r="E55" s="148"/>
      <c r="F55" s="148"/>
      <c r="G55" s="148"/>
      <c r="H55" s="148"/>
      <c r="I55" s="148"/>
      <c r="J55" s="148"/>
      <c r="K55" s="148"/>
    </row>
    <row r="56" spans="1:11" s="96" customFormat="1" ht="15" customHeight="1">
      <c r="A56" s="102"/>
      <c r="B56" s="92"/>
      <c r="C56" s="94"/>
      <c r="D56" s="95"/>
      <c r="E56" s="148"/>
      <c r="F56" s="148"/>
      <c r="G56" s="148"/>
      <c r="H56" s="148"/>
      <c r="I56" s="148"/>
      <c r="J56" s="148"/>
      <c r="K56" s="148"/>
    </row>
    <row r="57" spans="1:11" s="96" customFormat="1" ht="11.25" customHeight="1">
      <c r="A57" s="102"/>
      <c r="B57" s="92"/>
      <c r="C57" s="94"/>
      <c r="D57" s="95"/>
      <c r="E57" s="148"/>
      <c r="F57" s="148"/>
      <c r="G57" s="148"/>
      <c r="H57" s="148"/>
      <c r="I57" s="148"/>
      <c r="J57" s="148"/>
      <c r="K57" s="148"/>
    </row>
    <row r="58" spans="1:11" s="96" customFormat="1" ht="15" customHeight="1">
      <c r="A58" s="208" t="s">
        <v>132</v>
      </c>
      <c r="B58" s="208"/>
      <c r="C58" s="208"/>
      <c r="D58" s="208"/>
      <c r="E58" s="208"/>
      <c r="F58" s="208"/>
      <c r="G58" s="208"/>
      <c r="H58" s="208"/>
      <c r="I58" s="208"/>
      <c r="J58" s="208"/>
      <c r="K58" s="208"/>
    </row>
    <row r="59" spans="1:11" s="96" customFormat="1" ht="11.25" customHeight="1">
      <c r="A59" s="102"/>
      <c r="B59" s="92"/>
      <c r="C59" s="94"/>
      <c r="D59" s="95"/>
      <c r="E59" s="148"/>
      <c r="F59" s="148"/>
      <c r="G59" s="148"/>
      <c r="H59" s="148"/>
      <c r="I59" s="148"/>
      <c r="J59" s="148"/>
      <c r="K59" s="148"/>
    </row>
    <row r="60" spans="1:11" s="96" customFormat="1" ht="22.15" customHeight="1">
      <c r="A60" s="212" t="str">
        <f>A112</f>
        <v>The accompanying notes form part of this interim financial information.</v>
      </c>
      <c r="B60" s="212"/>
      <c r="C60" s="212"/>
      <c r="D60" s="212"/>
      <c r="E60" s="212"/>
      <c r="F60" s="212"/>
      <c r="G60" s="212"/>
      <c r="H60" s="212"/>
      <c r="I60" s="212"/>
      <c r="J60" s="212"/>
      <c r="K60" s="212"/>
    </row>
    <row r="61" spans="1:11" ht="16.5" customHeight="1">
      <c r="A61" s="59" t="str">
        <f>A1</f>
        <v>TBN Corporation Public Company Limited</v>
      </c>
    </row>
    <row r="62" spans="1:11" s="96" customFormat="1" ht="16.5" customHeight="1">
      <c r="A62" s="92" t="s">
        <v>109</v>
      </c>
      <c r="B62" s="92"/>
      <c r="C62" s="94"/>
      <c r="D62" s="95"/>
      <c r="E62" s="148"/>
      <c r="F62" s="148"/>
      <c r="G62" s="148"/>
      <c r="H62" s="148"/>
      <c r="I62" s="149"/>
      <c r="J62" s="149"/>
      <c r="K62" s="149"/>
    </row>
    <row r="63" spans="1:11" s="96" customFormat="1" ht="16.5" customHeight="1">
      <c r="A63" s="14" t="str">
        <f>A3</f>
        <v>For the six-month period ended 30 June 2023</v>
      </c>
      <c r="B63" s="97"/>
      <c r="C63" s="98"/>
      <c r="D63" s="99"/>
      <c r="E63" s="150"/>
      <c r="F63" s="150"/>
      <c r="G63" s="150"/>
      <c r="H63" s="150"/>
      <c r="I63" s="150"/>
      <c r="J63" s="150"/>
      <c r="K63" s="150"/>
    </row>
    <row r="64" spans="1:11" s="96" customFormat="1" ht="16.5" customHeight="1">
      <c r="A64" s="92"/>
      <c r="B64" s="92"/>
      <c r="C64" s="94"/>
      <c r="D64" s="95"/>
      <c r="E64" s="148"/>
      <c r="F64" s="148"/>
      <c r="G64" s="148"/>
      <c r="H64" s="148"/>
      <c r="I64" s="148"/>
      <c r="J64" s="148"/>
      <c r="K64" s="148"/>
    </row>
    <row r="65" spans="1:11" s="96" customFormat="1" ht="16.5" customHeight="1">
      <c r="A65" s="92"/>
      <c r="B65" s="92"/>
      <c r="C65" s="94"/>
      <c r="D65" s="95"/>
      <c r="E65" s="148"/>
      <c r="F65" s="148"/>
      <c r="G65" s="148"/>
      <c r="H65" s="148"/>
      <c r="I65" s="148"/>
      <c r="J65" s="148"/>
      <c r="K65" s="148"/>
    </row>
    <row r="66" spans="1:11" s="96" customFormat="1" ht="16.5" customHeight="1">
      <c r="A66" s="92"/>
      <c r="B66" s="92"/>
      <c r="C66" s="115"/>
      <c r="D66" s="115"/>
      <c r="E66" s="206" t="s">
        <v>59</v>
      </c>
      <c r="F66" s="206"/>
      <c r="G66" s="206" t="s">
        <v>59</v>
      </c>
      <c r="H66" s="10"/>
      <c r="I66" s="206" t="s">
        <v>60</v>
      </c>
      <c r="J66" s="206"/>
      <c r="K66" s="206" t="s">
        <v>60</v>
      </c>
    </row>
    <row r="67" spans="1:11" s="96" customFormat="1" ht="16.5" customHeight="1">
      <c r="A67" s="92"/>
      <c r="B67" s="92"/>
      <c r="C67" s="116"/>
      <c r="D67" s="116"/>
      <c r="E67" s="205" t="s">
        <v>123</v>
      </c>
      <c r="F67" s="205"/>
      <c r="G67" s="205" t="s">
        <v>123</v>
      </c>
      <c r="H67" s="193"/>
      <c r="I67" s="205" t="s">
        <v>123</v>
      </c>
      <c r="J67" s="205"/>
      <c r="K67" s="205" t="s">
        <v>123</v>
      </c>
    </row>
    <row r="68" spans="1:11" s="96" customFormat="1" ht="16.5" customHeight="1">
      <c r="A68" s="92"/>
      <c r="B68" s="92"/>
      <c r="C68" s="116"/>
      <c r="D68" s="116"/>
      <c r="E68" s="105" t="s">
        <v>136</v>
      </c>
      <c r="F68" s="104"/>
      <c r="G68" s="105" t="s">
        <v>136</v>
      </c>
      <c r="H68" s="193"/>
      <c r="I68" s="105" t="s">
        <v>136</v>
      </c>
      <c r="J68" s="104"/>
      <c r="K68" s="105" t="s">
        <v>136</v>
      </c>
    </row>
    <row r="69" spans="1:11" s="96" customFormat="1" ht="16.5" customHeight="1">
      <c r="C69" s="116"/>
      <c r="D69" s="116"/>
      <c r="E69" s="152" t="s">
        <v>181</v>
      </c>
      <c r="F69" s="153"/>
      <c r="G69" s="152" t="s">
        <v>106</v>
      </c>
      <c r="H69" s="193"/>
      <c r="I69" s="152" t="s">
        <v>181</v>
      </c>
      <c r="J69" s="153"/>
      <c r="K69" s="152" t="s">
        <v>106</v>
      </c>
    </row>
    <row r="70" spans="1:11" s="96" customFormat="1" ht="16.5" customHeight="1">
      <c r="A70" s="55"/>
      <c r="B70" s="55"/>
      <c r="C70" s="117" t="s">
        <v>30</v>
      </c>
      <c r="D70" s="118"/>
      <c r="E70" s="154" t="s">
        <v>79</v>
      </c>
      <c r="F70" s="153"/>
      <c r="G70" s="154" t="s">
        <v>79</v>
      </c>
      <c r="H70" s="23"/>
      <c r="I70" s="154" t="s">
        <v>79</v>
      </c>
      <c r="J70" s="153"/>
      <c r="K70" s="154" t="s">
        <v>79</v>
      </c>
    </row>
    <row r="71" spans="1:11" s="96" customFormat="1" ht="16.5" customHeight="1">
      <c r="A71" s="55"/>
      <c r="B71" s="55"/>
      <c r="C71" s="101"/>
      <c r="D71" s="100"/>
      <c r="E71" s="165"/>
      <c r="F71" s="166"/>
      <c r="G71" s="166"/>
      <c r="H71" s="166"/>
      <c r="I71" s="165"/>
      <c r="J71" s="166"/>
      <c r="K71" s="166"/>
    </row>
    <row r="72" spans="1:11" ht="16.5" customHeight="1">
      <c r="A72" s="96" t="s">
        <v>4</v>
      </c>
      <c r="B72" s="96"/>
      <c r="D72" s="93"/>
      <c r="E72" s="167"/>
      <c r="F72" s="157"/>
      <c r="H72" s="153"/>
      <c r="I72" s="167"/>
    </row>
    <row r="73" spans="1:11" ht="16.5" customHeight="1">
      <c r="A73" s="102" t="s">
        <v>50</v>
      </c>
      <c r="C73" s="103"/>
      <c r="D73" s="93"/>
      <c r="E73" s="164"/>
      <c r="F73" s="161"/>
      <c r="G73" s="153"/>
      <c r="H73" s="161"/>
      <c r="I73" s="164"/>
      <c r="K73" s="153"/>
    </row>
    <row r="74" spans="1:11" ht="16.5" customHeight="1">
      <c r="A74" s="102"/>
      <c r="B74" s="55" t="s">
        <v>51</v>
      </c>
      <c r="C74" s="103">
        <v>9</v>
      </c>
      <c r="D74" s="93"/>
      <c r="E74" s="156">
        <v>21884000</v>
      </c>
      <c r="F74" s="161"/>
      <c r="G74" s="186">
        <v>6366000</v>
      </c>
      <c r="H74" s="161"/>
      <c r="I74" s="156">
        <v>21884000</v>
      </c>
      <c r="J74" s="157"/>
      <c r="K74" s="186">
        <v>6366000</v>
      </c>
    </row>
    <row r="75" spans="1:11" ht="16.5" customHeight="1">
      <c r="A75" s="102" t="s">
        <v>167</v>
      </c>
      <c r="C75" s="103"/>
      <c r="D75" s="93"/>
      <c r="E75" s="156"/>
      <c r="F75" s="161"/>
      <c r="G75" s="186"/>
      <c r="H75" s="161"/>
      <c r="I75" s="156"/>
      <c r="J75" s="157"/>
      <c r="K75" s="186"/>
    </row>
    <row r="76" spans="1:11" ht="16.5" customHeight="1">
      <c r="A76" s="102"/>
      <c r="B76" s="55" t="s">
        <v>51</v>
      </c>
      <c r="C76" s="103">
        <v>9</v>
      </c>
      <c r="D76" s="93"/>
      <c r="E76" s="156">
        <v>-38250000</v>
      </c>
      <c r="F76" s="161"/>
      <c r="G76" s="62">
        <v>0</v>
      </c>
      <c r="H76" s="161"/>
      <c r="I76" s="156">
        <v>-38250000</v>
      </c>
      <c r="J76" s="157"/>
      <c r="K76" s="62">
        <v>0</v>
      </c>
    </row>
    <row r="77" spans="1:11" ht="16.5" customHeight="1">
      <c r="A77" s="102" t="s">
        <v>179</v>
      </c>
      <c r="C77" s="103"/>
      <c r="D77" s="93"/>
      <c r="E77" s="156">
        <v>410817609</v>
      </c>
      <c r="F77" s="161"/>
      <c r="G77" s="186">
        <v>18000000</v>
      </c>
      <c r="H77" s="161"/>
      <c r="I77" s="156">
        <v>410817609</v>
      </c>
      <c r="J77" s="157"/>
      <c r="K77" s="186">
        <v>18000000</v>
      </c>
    </row>
    <row r="78" spans="1:11" ht="16.5" customHeight="1">
      <c r="A78" s="102" t="s">
        <v>147</v>
      </c>
      <c r="C78" s="103"/>
      <c r="D78" s="93"/>
      <c r="E78" s="134">
        <v>0</v>
      </c>
      <c r="F78" s="161"/>
      <c r="G78" s="186">
        <v>3000</v>
      </c>
      <c r="H78" s="161"/>
      <c r="I78" s="134">
        <v>0</v>
      </c>
      <c r="J78" s="157"/>
      <c r="K78" s="62">
        <v>0</v>
      </c>
    </row>
    <row r="79" spans="1:11" ht="16.5" customHeight="1">
      <c r="A79" s="102" t="s">
        <v>77</v>
      </c>
      <c r="B79" s="102"/>
      <c r="C79" s="103">
        <v>10</v>
      </c>
      <c r="D79" s="93"/>
      <c r="E79" s="156">
        <v>-3109766</v>
      </c>
      <c r="F79" s="161"/>
      <c r="G79" s="157">
        <v>-2201412</v>
      </c>
      <c r="H79" s="161"/>
      <c r="I79" s="156">
        <v>-2143413</v>
      </c>
      <c r="J79" s="157"/>
      <c r="K79" s="157">
        <v>-1562916</v>
      </c>
    </row>
    <row r="80" spans="1:11" ht="16.5" customHeight="1">
      <c r="A80" s="102" t="s">
        <v>145</v>
      </c>
      <c r="B80" s="102"/>
      <c r="C80" s="103">
        <v>16</v>
      </c>
      <c r="D80" s="93"/>
      <c r="E80" s="156">
        <v>-56000000</v>
      </c>
      <c r="F80" s="161"/>
      <c r="G80" s="157">
        <v>-20000000</v>
      </c>
      <c r="H80" s="161"/>
      <c r="I80" s="156">
        <v>-56000000</v>
      </c>
      <c r="J80" s="157"/>
      <c r="K80" s="157">
        <v>-20000000</v>
      </c>
    </row>
    <row r="81" spans="1:11" ht="16.5" customHeight="1">
      <c r="A81" s="102" t="s">
        <v>146</v>
      </c>
      <c r="B81" s="102"/>
      <c r="C81" s="103">
        <v>16</v>
      </c>
      <c r="D81" s="93"/>
      <c r="E81" s="158">
        <v>-3750124</v>
      </c>
      <c r="F81" s="161"/>
      <c r="G81" s="159">
        <v>-4200140</v>
      </c>
      <c r="H81" s="161"/>
      <c r="I81" s="182" t="s">
        <v>168</v>
      </c>
      <c r="J81" s="157"/>
      <c r="K81" s="68">
        <v>0</v>
      </c>
    </row>
    <row r="82" spans="1:11" ht="16.5" customHeight="1">
      <c r="A82" s="102"/>
      <c r="B82" s="102"/>
      <c r="C82" s="103"/>
      <c r="D82" s="103"/>
      <c r="E82" s="156"/>
      <c r="F82" s="157"/>
      <c r="G82" s="157"/>
      <c r="H82" s="157"/>
      <c r="I82" s="156"/>
      <c r="J82" s="153"/>
      <c r="K82" s="157"/>
    </row>
    <row r="83" spans="1:11" ht="16.5" customHeight="1">
      <c r="A83" s="102" t="s">
        <v>170</v>
      </c>
      <c r="B83" s="102"/>
      <c r="D83" s="93"/>
      <c r="E83" s="158">
        <f>SUM(E73:E81)</f>
        <v>331591719</v>
      </c>
      <c r="F83" s="157"/>
      <c r="G83" s="159">
        <f>SUM(G73:G81)</f>
        <v>-2032552</v>
      </c>
      <c r="H83" s="157"/>
      <c r="I83" s="158">
        <f>SUM(I73:I81)</f>
        <v>336308196</v>
      </c>
      <c r="J83" s="157"/>
      <c r="K83" s="159">
        <f>SUM(K73:K81)</f>
        <v>2803084</v>
      </c>
    </row>
    <row r="84" spans="1:11" ht="16.5" customHeight="1">
      <c r="E84" s="167"/>
      <c r="I84" s="167"/>
    </row>
    <row r="85" spans="1:11" ht="16.5" customHeight="1">
      <c r="A85" s="92" t="s">
        <v>176</v>
      </c>
      <c r="B85" s="92"/>
      <c r="D85" s="93"/>
      <c r="E85" s="156">
        <f>SUM(E44,E54,E83)</f>
        <v>306567423</v>
      </c>
      <c r="F85" s="157"/>
      <c r="G85" s="157">
        <v>-2890515</v>
      </c>
      <c r="H85" s="157"/>
      <c r="I85" s="156">
        <f>SUM(I44,I54,I83)</f>
        <v>307314248</v>
      </c>
      <c r="J85" s="157"/>
      <c r="K85" s="157">
        <v>-3245854</v>
      </c>
    </row>
    <row r="86" spans="1:11" ht="16.5" customHeight="1">
      <c r="A86" s="102" t="s">
        <v>34</v>
      </c>
      <c r="B86" s="102"/>
      <c r="D86" s="93"/>
      <c r="E86" s="162">
        <v>30812704</v>
      </c>
      <c r="F86" s="161"/>
      <c r="G86" s="163">
        <v>47300728</v>
      </c>
      <c r="H86" s="161"/>
      <c r="I86" s="162">
        <v>29172914</v>
      </c>
      <c r="J86" s="161"/>
      <c r="K86" s="163">
        <v>43941908</v>
      </c>
    </row>
    <row r="87" spans="1:11" ht="16.5" customHeight="1">
      <c r="A87" s="102"/>
      <c r="D87" s="93"/>
      <c r="E87" s="156"/>
      <c r="F87" s="157"/>
      <c r="G87" s="157"/>
      <c r="H87" s="157"/>
      <c r="I87" s="156"/>
      <c r="J87" s="157"/>
      <c r="K87" s="157"/>
    </row>
    <row r="88" spans="1:11" ht="16.5" customHeight="1" thickBot="1">
      <c r="A88" s="92" t="s">
        <v>35</v>
      </c>
      <c r="B88" s="102"/>
      <c r="D88" s="93"/>
      <c r="E88" s="168">
        <f>SUM(E85:E86)</f>
        <v>337380127</v>
      </c>
      <c r="F88" s="157"/>
      <c r="G88" s="169">
        <f>SUM(G85:G86)</f>
        <v>44410213</v>
      </c>
      <c r="H88" s="157"/>
      <c r="I88" s="168">
        <f>SUM(I85:I86)</f>
        <v>336487162</v>
      </c>
      <c r="J88" s="157"/>
      <c r="K88" s="169">
        <f>SUM(K85:K86)</f>
        <v>40696054</v>
      </c>
    </row>
    <row r="89" spans="1:11" ht="16.5" customHeight="1" thickTop="1">
      <c r="E89" s="167"/>
      <c r="I89" s="167"/>
      <c r="J89" s="157"/>
    </row>
    <row r="90" spans="1:11" ht="16.5" customHeight="1">
      <c r="A90" s="92"/>
      <c r="B90" s="102"/>
      <c r="D90" s="93"/>
      <c r="E90" s="156"/>
      <c r="F90" s="157"/>
      <c r="G90" s="157"/>
      <c r="H90" s="157"/>
      <c r="I90" s="156"/>
      <c r="J90" s="157"/>
      <c r="K90" s="157"/>
    </row>
    <row r="91" spans="1:11" ht="16.5" customHeight="1">
      <c r="A91" s="92" t="s">
        <v>76</v>
      </c>
      <c r="B91" s="102"/>
      <c r="D91" s="93"/>
      <c r="E91" s="156"/>
      <c r="F91" s="157"/>
      <c r="G91" s="157"/>
      <c r="H91" s="157"/>
      <c r="I91" s="156"/>
      <c r="J91" s="157"/>
      <c r="K91" s="157"/>
    </row>
    <row r="92" spans="1:11" ht="16.5" customHeight="1">
      <c r="A92" s="92"/>
      <c r="B92" s="102"/>
      <c r="D92" s="93"/>
      <c r="E92" s="156"/>
      <c r="F92" s="157"/>
      <c r="G92" s="157"/>
      <c r="H92" s="157"/>
      <c r="I92" s="156"/>
      <c r="J92" s="157"/>
      <c r="K92" s="157"/>
    </row>
    <row r="93" spans="1:11" ht="16.5" customHeight="1">
      <c r="A93" s="92" t="s">
        <v>110</v>
      </c>
      <c r="B93" s="102"/>
      <c r="D93" s="93"/>
      <c r="E93" s="156"/>
      <c r="F93" s="157"/>
      <c r="G93" s="157"/>
      <c r="H93" s="157"/>
      <c r="I93" s="156"/>
      <c r="J93" s="157"/>
      <c r="K93" s="157"/>
    </row>
    <row r="94" spans="1:11" ht="16.5" customHeight="1">
      <c r="A94" s="92"/>
      <c r="B94" s="92" t="s">
        <v>138</v>
      </c>
      <c r="D94" s="93"/>
      <c r="E94" s="156"/>
      <c r="F94" s="157"/>
      <c r="G94" s="157"/>
      <c r="H94" s="157"/>
      <c r="I94" s="156"/>
      <c r="J94" s="157"/>
      <c r="K94" s="157"/>
    </row>
    <row r="95" spans="1:11" ht="16.5" customHeight="1">
      <c r="A95" s="92"/>
      <c r="B95" s="102"/>
      <c r="D95" s="93"/>
      <c r="E95" s="156"/>
      <c r="F95" s="157"/>
      <c r="G95" s="157"/>
      <c r="H95" s="157"/>
      <c r="I95" s="156"/>
      <c r="J95" s="157"/>
      <c r="K95" s="157"/>
    </row>
    <row r="96" spans="1:11" ht="16.5" customHeight="1">
      <c r="A96" s="102" t="s">
        <v>96</v>
      </c>
      <c r="B96" s="102"/>
      <c r="D96" s="93"/>
      <c r="E96" s="134">
        <v>166544</v>
      </c>
      <c r="F96" s="157"/>
      <c r="G96" s="157">
        <v>845452</v>
      </c>
      <c r="H96" s="157"/>
      <c r="I96" s="134">
        <v>166544</v>
      </c>
      <c r="J96" s="161"/>
      <c r="K96" s="157">
        <v>640127</v>
      </c>
    </row>
    <row r="97" spans="1:11" ht="16.5" customHeight="1">
      <c r="A97" s="55" t="s">
        <v>169</v>
      </c>
      <c r="C97" s="93">
        <v>8</v>
      </c>
      <c r="E97" s="134">
        <v>248607</v>
      </c>
      <c r="F97" s="157"/>
      <c r="G97" s="188">
        <v>0</v>
      </c>
      <c r="H97" s="157"/>
      <c r="I97" s="134">
        <v>0</v>
      </c>
      <c r="J97" s="161"/>
      <c r="K97" s="188">
        <v>0</v>
      </c>
    </row>
    <row r="100" spans="1:11" ht="15.75" customHeight="1"/>
    <row r="101" spans="1:11" ht="15.75" customHeight="1"/>
    <row r="102" spans="1:11" ht="15.75" customHeight="1"/>
    <row r="103" spans="1:11" ht="15.75" customHeight="1"/>
    <row r="104" spans="1:11" ht="15.75" customHeight="1"/>
    <row r="105" spans="1:11" ht="15.75" customHeight="1"/>
    <row r="106" spans="1:11" ht="16.5" customHeight="1">
      <c r="A106" s="102"/>
      <c r="B106" s="102"/>
      <c r="C106" s="103"/>
      <c r="D106" s="103"/>
      <c r="E106" s="157"/>
      <c r="F106" s="157"/>
      <c r="G106" s="157"/>
      <c r="H106" s="157"/>
      <c r="I106" s="157"/>
      <c r="J106" s="153"/>
      <c r="K106" s="157"/>
    </row>
    <row r="107" spans="1:11" ht="16.5" customHeight="1">
      <c r="C107" s="55"/>
      <c r="E107" s="55"/>
      <c r="F107" s="55"/>
      <c r="G107" s="55"/>
      <c r="H107" s="55"/>
      <c r="I107" s="55"/>
      <c r="J107" s="55"/>
      <c r="K107" s="55"/>
    </row>
    <row r="108" spans="1:11" s="96" customFormat="1" ht="16.149999999999999" customHeight="1">
      <c r="A108" s="208" t="s">
        <v>132</v>
      </c>
      <c r="B108" s="208"/>
      <c r="C108" s="208"/>
      <c r="D108" s="208"/>
      <c r="E108" s="208"/>
      <c r="F108" s="208"/>
      <c r="G108" s="208"/>
      <c r="H108" s="208"/>
      <c r="I108" s="208"/>
      <c r="J108" s="208"/>
      <c r="K108" s="208"/>
    </row>
    <row r="109" spans="1:11" ht="16.5" customHeight="1">
      <c r="C109" s="55"/>
      <c r="E109" s="55"/>
      <c r="F109" s="55"/>
      <c r="G109" s="55"/>
      <c r="H109" s="55"/>
      <c r="I109" s="55"/>
      <c r="J109" s="55"/>
      <c r="K109" s="55"/>
    </row>
    <row r="110" spans="1:11" ht="16.5" customHeight="1">
      <c r="A110" s="194"/>
      <c r="B110" s="194"/>
      <c r="C110" s="194"/>
      <c r="D110" s="194"/>
      <c r="E110" s="194"/>
      <c r="F110" s="194"/>
      <c r="G110" s="194"/>
      <c r="H110" s="194"/>
      <c r="I110" s="194"/>
      <c r="J110" s="194"/>
      <c r="K110" s="194"/>
    </row>
    <row r="111" spans="1:11" ht="14.25" customHeight="1">
      <c r="A111" s="194"/>
      <c r="B111" s="194"/>
      <c r="C111" s="194"/>
      <c r="D111" s="194"/>
      <c r="E111" s="194"/>
      <c r="F111" s="194"/>
      <c r="G111" s="194"/>
      <c r="H111" s="194"/>
      <c r="I111" s="194"/>
      <c r="J111" s="194"/>
      <c r="K111" s="194"/>
    </row>
    <row r="112" spans="1:11" ht="22.15" customHeight="1">
      <c r="A112" s="212" t="str">
        <f>+'8'!A36</f>
        <v>The accompanying notes form part of this interim financial information.</v>
      </c>
      <c r="B112" s="212"/>
      <c r="C112" s="212"/>
      <c r="D112" s="212"/>
      <c r="E112" s="212"/>
      <c r="F112" s="212"/>
      <c r="G112" s="212"/>
      <c r="H112" s="212"/>
      <c r="I112" s="212"/>
      <c r="J112" s="212"/>
      <c r="K112" s="212"/>
    </row>
  </sheetData>
  <mergeCells count="12">
    <mergeCell ref="A112:K112"/>
    <mergeCell ref="E67:G67"/>
    <mergeCell ref="I67:K67"/>
    <mergeCell ref="A60:K60"/>
    <mergeCell ref="A108:K108"/>
    <mergeCell ref="E7:G7"/>
    <mergeCell ref="I7:K7"/>
    <mergeCell ref="E6:G6"/>
    <mergeCell ref="I6:K6"/>
    <mergeCell ref="E66:G66"/>
    <mergeCell ref="I66:K66"/>
    <mergeCell ref="A58:K58"/>
  </mergeCells>
  <phoneticPr fontId="0" type="noConversion"/>
  <pageMargins left="0.8" right="0.5" top="0.5" bottom="0.6" header="0.49" footer="0.4"/>
  <pageSetup paperSize="9" scale="95" firstPageNumber="9" orientation="portrait" useFirstPageNumber="1" horizontalDpi="1200" verticalDpi="1200" r:id="rId1"/>
  <headerFooter>
    <oddFooter>&amp;R&amp;"Arial,Regular"&amp;9&amp;P</oddFooter>
  </headerFooter>
  <rowBreaks count="1" manualBreakCount="1">
    <brk id="60"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เอกสาร" ma:contentTypeID="0x010100A801BA0A26C7AF4389E248F594CA2223" ma:contentTypeVersion="12" ma:contentTypeDescription="สร้างเอกสารใหม่" ma:contentTypeScope="" ma:versionID="88ace48bbcbc1c4b06f85abb8398372c">
  <xsd:schema xmlns:xsd="http://www.w3.org/2001/XMLSchema" xmlns:xs="http://www.w3.org/2001/XMLSchema" xmlns:p="http://schemas.microsoft.com/office/2006/metadata/properties" xmlns:ns2="2dba6645-16ae-4071-b0cd-9f0c0740f60f" xmlns:ns3="4f3534de-c9e4-4ec1-86c0-b14602521f53" targetNamespace="http://schemas.microsoft.com/office/2006/metadata/properties" ma:root="true" ma:fieldsID="f62eebdb3bd57e5a083955e01a9061aa" ns2:_="" ns3:_="">
    <xsd:import namespace="2dba6645-16ae-4071-b0cd-9f0c0740f60f"/>
    <xsd:import namespace="4f3534de-c9e4-4ec1-86c0-b14602521f5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ba6645-16ae-4071-b0cd-9f0c0740f6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แท็กรูป" ma:readOnly="false" ma:fieldId="{5cf76f15-5ced-4ddc-b409-7134ff3c332f}" ma:taxonomyMulti="true" ma:sspId="c2aa3d77-03d5-4899-b9ee-5d02c121dd25"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3534de-c9e4-4ec1-86c0-b14602521f5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6220ba3-b0ab-4d3e-926b-4a2e01e707f6}" ma:internalName="TaxCatchAll" ma:showField="CatchAllData" ma:web="4f3534de-c9e4-4ec1-86c0-b14602521f5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แชร์กับ"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แชร์พร้อมกับรายละเอียด"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ชนิดเนื้อหา"/>
        <xsd:element ref="dc:title" minOccurs="0" maxOccurs="1" ma:index="4" ma:displayName="ชื่อเรื่อง"/>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9871849-063D-438D-8298-6F3732B2827A}"/>
</file>

<file path=customXml/itemProps2.xml><?xml version="1.0" encoding="utf-8"?>
<ds:datastoreItem xmlns:ds="http://schemas.openxmlformats.org/officeDocument/2006/customXml" ds:itemID="{486D97D8-0421-42D5-8C31-61C64098B3D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2-4</vt:lpstr>
      <vt:lpstr>5(3M)</vt:lpstr>
      <vt:lpstr>6(6M)</vt:lpstr>
      <vt:lpstr>7</vt:lpstr>
      <vt:lpstr>8</vt:lpstr>
      <vt:lpstr>9-10</vt:lpstr>
      <vt:lpstr>'7'!Print_Area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PricewaterhouseCoopers</dc:creator>
  <cp:lastModifiedBy>Chayaporn Srilap</cp:lastModifiedBy>
  <cp:lastPrinted>2023-08-10T06:44:57Z</cp:lastPrinted>
  <dcterms:created xsi:type="dcterms:W3CDTF">2001-04-26T00:45:21Z</dcterms:created>
  <dcterms:modified xsi:type="dcterms:W3CDTF">2023-08-10T06:47:30Z</dcterms:modified>
</cp:coreProperties>
</file>