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Dexon Technology Public Company Limited\Dexon Technology (เดิมชื่อ Dacon Insprction)_JuneQ2'23\"/>
    </mc:Choice>
  </mc:AlternateContent>
  <xr:revisionPtr revIDLastSave="0" documentId="13_ncr:1_{ABB78826-8A40-4A3D-B53F-F16916B2FF8E}" xr6:coauthVersionLast="47" xr6:coauthVersionMax="47" xr10:uidLastSave="{00000000-0000-0000-0000-000000000000}"/>
  <bookViews>
    <workbookView xWindow="-120" yWindow="-120" windowWidth="21840" windowHeight="13140" activeTab="5" xr2:uid="{7252FEEE-96B2-4FA1-8732-25B1DEB1E15F}"/>
  </bookViews>
  <sheets>
    <sheet name="2-4" sheetId="1" r:id="rId1"/>
    <sheet name="5 (3m)" sheetId="2" r:id="rId2"/>
    <sheet name="6 (6m)" sheetId="3" r:id="rId3"/>
    <sheet name="7" sheetId="4" r:id="rId4"/>
    <sheet name="8" sheetId="5" r:id="rId5"/>
    <sheet name="9-10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V17" i="4" l="1"/>
  <c r="Q15" i="5"/>
  <c r="V16" i="4"/>
  <c r="V18" i="4"/>
  <c r="V15" i="4"/>
  <c r="V14" i="4"/>
  <c r="T20" i="4"/>
  <c r="R20" i="4"/>
  <c r="P20" i="4"/>
  <c r="N20" i="4"/>
  <c r="L20" i="4"/>
  <c r="J20" i="4"/>
  <c r="H20" i="4"/>
  <c r="F20" i="4"/>
  <c r="Q19" i="5"/>
  <c r="Q20" i="5"/>
  <c r="Q21" i="5"/>
  <c r="O23" i="5"/>
  <c r="M23" i="5"/>
  <c r="K23" i="5"/>
  <c r="I23" i="5"/>
  <c r="G23" i="5"/>
  <c r="T26" i="4"/>
  <c r="R26" i="4"/>
  <c r="P26" i="4"/>
  <c r="N26" i="4"/>
  <c r="L26" i="4"/>
  <c r="J26" i="4"/>
  <c r="H26" i="4"/>
  <c r="F26" i="4"/>
  <c r="V24" i="4"/>
  <c r="V23" i="4"/>
  <c r="V22" i="4"/>
  <c r="Q23" i="5" l="1"/>
  <c r="V26" i="4"/>
  <c r="V20" i="4"/>
  <c r="Q17" i="5"/>
  <c r="O17" i="5"/>
  <c r="M17" i="5"/>
  <c r="K17" i="5"/>
  <c r="I17" i="5"/>
  <c r="G17" i="5"/>
  <c r="J123" i="1" l="1"/>
  <c r="F123" i="1"/>
  <c r="J69" i="6" l="1"/>
  <c r="L75" i="6" l="1"/>
  <c r="L64" i="6"/>
  <c r="H75" i="6"/>
  <c r="H64" i="6"/>
  <c r="L42" i="3"/>
  <c r="L44" i="3" s="1"/>
  <c r="L29" i="3"/>
  <c r="L16" i="3"/>
  <c r="H42" i="3"/>
  <c r="H44" i="3" s="1"/>
  <c r="H29" i="3"/>
  <c r="H16" i="3"/>
  <c r="L44" i="2"/>
  <c r="L29" i="2"/>
  <c r="L16" i="2"/>
  <c r="H42" i="2"/>
  <c r="H44" i="2" s="1"/>
  <c r="H29" i="2"/>
  <c r="H16" i="2"/>
  <c r="L123" i="1"/>
  <c r="H123" i="1"/>
  <c r="H31" i="2" l="1"/>
  <c r="H34" i="2" s="1"/>
  <c r="H46" i="2" s="1"/>
  <c r="L31" i="2"/>
  <c r="L34" i="2" s="1"/>
  <c r="L46" i="2" s="1"/>
  <c r="L31" i="3"/>
  <c r="L34" i="3" s="1"/>
  <c r="L46" i="3" s="1"/>
  <c r="H31" i="3"/>
  <c r="H34" i="3" s="1"/>
  <c r="H46" i="3" s="1"/>
  <c r="J75" i="6"/>
  <c r="F75" i="6"/>
  <c r="J64" i="6"/>
  <c r="F64" i="6"/>
  <c r="A50" i="6"/>
  <c r="J42" i="3"/>
  <c r="J44" i="3" s="1"/>
  <c r="F42" i="3"/>
  <c r="F44" i="3" s="1"/>
  <c r="J29" i="3"/>
  <c r="F29" i="3"/>
  <c r="J16" i="3"/>
  <c r="F16" i="3"/>
  <c r="A57" i="2"/>
  <c r="J44" i="2"/>
  <c r="F42" i="2"/>
  <c r="F44" i="2" s="1"/>
  <c r="J29" i="2"/>
  <c r="F29" i="2"/>
  <c r="J16" i="2"/>
  <c r="F16" i="2"/>
  <c r="A1" i="2"/>
  <c r="A91" i="1"/>
  <c r="A89" i="1"/>
  <c r="A88" i="1"/>
  <c r="A131" i="1" s="1"/>
  <c r="L78" i="1"/>
  <c r="J78" i="1"/>
  <c r="H78" i="1"/>
  <c r="F78" i="1"/>
  <c r="L70" i="1"/>
  <c r="J70" i="1"/>
  <c r="H70" i="1"/>
  <c r="F70" i="1"/>
  <c r="A47" i="1"/>
  <c r="A45" i="1"/>
  <c r="L32" i="1"/>
  <c r="J32" i="1"/>
  <c r="H32" i="1"/>
  <c r="F32" i="1"/>
  <c r="L21" i="1"/>
  <c r="J21" i="1"/>
  <c r="H21" i="1"/>
  <c r="F21" i="1"/>
  <c r="L11" i="6" l="1"/>
  <c r="L25" i="6" s="1"/>
  <c r="L36" i="6" s="1"/>
  <c r="L41" i="6" s="1"/>
  <c r="L77" i="6" s="1"/>
  <c r="L83" i="6" s="1"/>
  <c r="H11" i="6"/>
  <c r="H25" i="6" s="1"/>
  <c r="H36" i="6" s="1"/>
  <c r="H41" i="6" s="1"/>
  <c r="H77" i="6" s="1"/>
  <c r="H83" i="6" s="1"/>
  <c r="J31" i="3"/>
  <c r="J34" i="3" s="1"/>
  <c r="H34" i="1"/>
  <c r="J34" i="1"/>
  <c r="F80" i="1"/>
  <c r="F125" i="1" s="1"/>
  <c r="H80" i="1"/>
  <c r="H125" i="1" s="1"/>
  <c r="L34" i="1"/>
  <c r="L80" i="1"/>
  <c r="L125" i="1" s="1"/>
  <c r="J80" i="1"/>
  <c r="J125" i="1" s="1"/>
  <c r="F34" i="1"/>
  <c r="F31" i="2"/>
  <c r="F34" i="2" s="1"/>
  <c r="F46" i="2" s="1"/>
  <c r="F31" i="3"/>
  <c r="F34" i="3" s="1"/>
  <c r="J31" i="2"/>
  <c r="J34" i="2" s="1"/>
  <c r="J46" i="2" s="1"/>
  <c r="A3" i="6"/>
  <c r="A52" i="6" s="1"/>
  <c r="J11" i="6" l="1"/>
  <c r="J25" i="6" s="1"/>
  <c r="J36" i="6" s="1"/>
  <c r="J41" i="6" s="1"/>
  <c r="J77" i="6" s="1"/>
  <c r="J83" i="6" s="1"/>
  <c r="F11" i="6"/>
  <c r="F25" i="6" s="1"/>
  <c r="F36" i="6" s="1"/>
  <c r="F41" i="6" s="1"/>
  <c r="F77" i="6" s="1"/>
  <c r="F83" i="6" s="1"/>
  <c r="J46" i="3"/>
  <c r="F46" i="3"/>
</calcChain>
</file>

<file path=xl/sharedStrings.xml><?xml version="1.0" encoding="utf-8"?>
<sst xmlns="http://schemas.openxmlformats.org/spreadsheetml/2006/main" count="463" uniqueCount="195">
  <si>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</si>
  <si>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</si>
  <si>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</si>
  <si>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</si>
  <si>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</si>
  <si>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30 มิถุนายน</t>
  </si>
  <si>
    <t>31 ธันวาคม</t>
  </si>
  <si>
    <t>พ.ศ. 2565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</si>
  <si>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</si>
  <si>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</si>
  <si>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</si>
  <si>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</si>
  <si>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</si>
  <si>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 </t>
  </si>
  <si>
    <t>ลูกหนี้การค้าและลูกหนี้อื่น - สุทธิ</t>
  </si>
  <si>
    <t>สินทรัพย์ที่เกิดจากสัญญา</t>
  </si>
  <si>
    <t>สินค้าคงเหลือ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</si>
  <si>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</si>
  <si>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</si>
  <si>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</si>
  <si>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 - สุทธิ</t>
  </si>
  <si>
    <t>-</t>
  </si>
  <si>
    <t>ที่ดิน อาคารและอุปกรณ์ - สุทธิ</t>
  </si>
  <si>
    <t>สินทรัพย์ไม่มีตัวตน - สุทธิ</t>
  </si>
  <si>
    <t>สินทรัพย์สิทธิการใช้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</si>
  <si>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</si>
  <si>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</si>
  <si>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</si>
  <si>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</si>
  <si>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กรรมการ   ____________________________________________     กรรมการ   ____________________________________________    </t>
  </si>
  <si>
    <t>หมายเหตุประกอบข้อมูลทางการเงินระหว่างกาลเป็นส่วนหนึ่งของข้อมูลทางการเงินระหว่างกาลนี้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</si>
  <si>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</si>
  <si>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</si>
  <si>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เงินเบิกเกินบัญชีธนาคาร</t>
  </si>
  <si>
    <t>เจ้าหนี้การค้าและเจ้าหนี้อื่น</t>
  </si>
  <si>
    <t>หนี้สินที่เกิดจากสัญญา</t>
  </si>
  <si>
    <t>เงินกู้ยืมระยะสั้นจากสถาบันการเงิน</t>
  </si>
  <si>
    <t>เงินกู้ยืมระยะยาวจากสถาบันการเงิน</t>
  </si>
  <si>
    <t>ที่ถึงกำหนดชำระภายในหนึ่งปี</t>
  </si>
  <si>
    <t>หนี้สินตามสัญญาเช่าที่ถึงกำหนดชำระ</t>
  </si>
  <si>
    <t>ภายในหนึ่งปี</t>
  </si>
  <si>
    <t>เงินปันผลค้างจ่าย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</si>
  <si>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</si>
  <si>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</si>
  <si>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</si>
  <si>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</si>
  <si>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</si>
  <si>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</si>
  <si>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</si>
  <si>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color theme="1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</si>
  <si>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</si>
  <si>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</si>
  <si>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</si>
  <si>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>ทุนที่ออกและชำระแล้ว</t>
  </si>
  <si>
    <t xml:space="preserve">กำไรสะสม </t>
  </si>
  <si>
    <t>จัดสรรแล้ว - สำรองตามกฎหมาย</t>
  </si>
  <si>
    <t>ยังไม่ได้จัดสรร</t>
  </si>
  <si>
    <t>สำรองการจ่ายโดยใช้หุ้นเป็นเกณฑ์</t>
  </si>
  <si>
    <t>ผลต่างจากการแปลงค่าข้อมูลทางการเงิน</t>
  </si>
  <si>
    <t>ภายใต้การควบคุมเดียวกัน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</si>
  <si>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</si>
  <si>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</si>
  <si>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</si>
  <si>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</si>
  <si>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</t>
  </si>
  <si>
    <t>รายได้จากการให้บริการ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</si>
  <si>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</si>
  <si>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</si>
  <si>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</si>
  <si>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</si>
  <si>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ต้นทุนการให้บริการ</t>
  </si>
  <si>
    <t>ต้นทุนขาย</t>
  </si>
  <si>
    <t>ค่าใช้จ่ายในการขาย</t>
  </si>
  <si>
    <t>ค่าใช้จ่ายในการบริหาร</t>
  </si>
  <si>
    <t>กำไรจากอัตราแลกเปลี่ยน - สุทธิ</t>
  </si>
  <si>
    <t>ต้นทุนทางการเงิน</t>
  </si>
  <si>
    <t>รวมค่าใช้จ่าย</t>
  </si>
  <si>
    <t>กำไร (ขาดทุน) ก่อนภาษีเงินได้</t>
  </si>
  <si>
    <t>ภาษีเงินได้</t>
  </si>
  <si>
    <t>รายการที่จะจัดประเภทรายการใหม่</t>
  </si>
  <si>
    <t>เข้าไปไว้ในกำไรหรือขาดทุนภายหลัง</t>
  </si>
  <si>
    <t>รวมรายการที่จะจัดประเภทรายการใหม่ไปยัง</t>
  </si>
  <si>
    <t>กำไรหรือขาดทุนในภายหลัง</t>
  </si>
  <si>
    <t>กำไร (ขาดทุน) เบ็ดเสร็จรวมสำหรับงวด</t>
  </si>
  <si>
    <t>กำไร (ขาดทุน) ต่อหุ้น</t>
  </si>
  <si>
    <t>กำไร (ขาดทุน) ต่อหุ้นขั้นพื้นฐาน</t>
  </si>
  <si>
    <t>กำไรเบ็ดเสร็จอื่นสำหรับงวด - สุทธิจากภาษี</t>
  </si>
  <si>
    <t>งบแสดงการเปลี่ยนแปลงส่วนของเจ้าของ</t>
  </si>
  <si>
    <t>ข้อมูลทางการเงินรวม (ยังไม่ได้ตรวจสอบ)</t>
  </si>
  <si>
    <t>ส่วนของผู้เป็นเจ้าของของบริษัทใหญ่</t>
  </si>
  <si>
    <t>องค์ประกอบอื่นของส่วนของเจ้าของ</t>
  </si>
  <si>
    <t>กำไรสะสม</t>
  </si>
  <si>
    <t>กำไรขาดทุนเบ็ดเสร็จอื่น</t>
  </si>
  <si>
    <t>จัดสรรแล้ว</t>
  </si>
  <si>
    <t>ผลต่างจาก</t>
  </si>
  <si>
    <t>สำรอง</t>
  </si>
  <si>
    <t>ส่วนได้เสีย</t>
  </si>
  <si>
    <t>ทุนที่ออกและ</t>
  </si>
  <si>
    <t>- สำรอง</t>
  </si>
  <si>
    <t>การแปลงค่า</t>
  </si>
  <si>
    <t>การจ่ายโดยใช้</t>
  </si>
  <si>
    <t>รวมธุรกิจภายใต้</t>
  </si>
  <si>
    <t>ที่ไม่มีอำนาจ</t>
  </si>
  <si>
    <t>รวม</t>
  </si>
  <si>
    <t>ชำระแล้ว</t>
  </si>
  <si>
    <t>ตามกฎหมาย</t>
  </si>
  <si>
    <t>ข้อมูลทางการเงิน</t>
  </si>
  <si>
    <t>หุ้นเป็นเกณฑ์</t>
  </si>
  <si>
    <t>การควบคุมเดียวกัน</t>
  </si>
  <si>
    <t>ควบคุม</t>
  </si>
  <si>
    <t>ยอดคงเหลือ ณ วันที่ 1 มกราคม พ.ศ. 2565</t>
  </si>
  <si>
    <t>ทุนสำรองตามกฎหมาย</t>
  </si>
  <si>
    <t>ข้อมูลทางการเงินเฉพาะกิจการ (ยังไม่ได้ตรวจสอบ)</t>
  </si>
  <si>
    <t>องค์ประกอบอื่นของ</t>
  </si>
  <si>
    <t>จัดสรรแล้ว -</t>
  </si>
  <si>
    <t>สำรองการจ่ายโดยใช้</t>
  </si>
  <si>
    <t>สำรองตามกฎหมาย</t>
  </si>
  <si>
    <t>งบกระแสเงินสด</t>
  </si>
  <si>
    <t>กระแสเงินสดจากกิจกรรมดำเนินงาน</t>
  </si>
  <si>
    <t>รายการปรับปรุง :</t>
  </si>
  <si>
    <t>กำไรจากการยกเลิกสัญญาสินทรัพย์สิทธิการใช้</t>
  </si>
  <si>
    <t>ค่าเสื่อมราคาและค่าตัดจำหน่าย</t>
  </si>
  <si>
    <t>กำไรที่ยังไม่เกิดขึ้นจากอัตราแลกเปลี่ยน</t>
  </si>
  <si>
    <t>รายได้ดอกเบี้ย</t>
  </si>
  <si>
    <t xml:space="preserve">ต้นทุนทางการเงิน </t>
  </si>
  <si>
    <t>กระแสเงินสดก่อนการเปลี่ยนแปลงของสินทรัพย์</t>
  </si>
  <si>
    <t>และหนี้สินดำเนินงาน :</t>
  </si>
  <si>
    <t>การเปลี่ยนแปลงของสินทรัพย์และหนี้สินดำเนินงาน :</t>
  </si>
  <si>
    <t>ลูกหนี้การค้าและลูกหนี้อื่น</t>
  </si>
  <si>
    <t>สินค้าคงเหลือ</t>
  </si>
  <si>
    <t>กระแสเงินสดจากการดำเนินงาน</t>
  </si>
  <si>
    <t>รับดอกเบี้ย</t>
  </si>
  <si>
    <t>จ่ายดอกเบี้ย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</si>
  <si>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</si>
  <si>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</si>
  <si>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</si>
  <si>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เงินสดจ่ายเพื่อลงทุนในบริษัทย่อย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</si>
  <si>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</si>
  <si>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</si>
  <si>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เงินสดรับจากการจำหน่ายอาคารและอุปกรณ์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</si>
  <si>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</si>
  <si>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</si>
  <si>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เงินสดจ่ายคืนเงินกู้ยืมระยะยาวจากสถาบันการเงิน</t>
  </si>
  <si>
    <t>เงินสดจ่ายชำระหนี้ตามสัญญาเช่า</t>
  </si>
  <si>
    <t>เงินสดสุทธิได้มาจาก (ใช้ไปใน) กิจกรรมจัดหาเงิน</t>
  </si>
  <si>
    <t>เงินสดและรายการเทียบเท่าเงินสดต้นงวด</t>
  </si>
  <si>
    <t>ผลกระทบจากอัตราแลกเปลี่ยนของเงินสดและ</t>
  </si>
  <si>
    <t>รายการเทียบเท่าเงินสด</t>
  </si>
  <si>
    <t>เงินสดและรายการเทียบเท่าเงินสดปลายงวด</t>
  </si>
  <si>
    <t>รายการที่มิใช่เงินสด</t>
  </si>
  <si>
    <t>เจ้าหนี้ค่าซื้อ อาคารและอุปกรณ์</t>
  </si>
  <si>
    <t>หนี้สินตามสัญญาเช่าสำหรับสินทรัพย์สิทธิการใช้</t>
  </si>
  <si>
    <t>(ผลขาดทุน) กลับรายการผลขาดทุนด้านเครดิต</t>
  </si>
  <si>
    <t>เงินปันผลจ่าย</t>
  </si>
  <si>
    <t>ของสินทรัพย์ทางการเงิน</t>
  </si>
  <si>
    <t xml:space="preserve">หุ้นสามัญจำนวน 476,500,000 หุ้น </t>
  </si>
  <si>
    <t xml:space="preserve">   มูลค่าที่ชำระแล้วหุ้นละ 0.50 บาท </t>
  </si>
  <si>
    <t xml:space="preserve">หุ้นสามัญจำนวน 353,316,800 หุ้น </t>
  </si>
  <si>
    <t>ส่วนเกินมูลค่าหุ้นสามัญ</t>
  </si>
  <si>
    <t>บริษัท เด็กซ์ซอน เทคโนโลยี จำกัด (มหาชน)</t>
  </si>
  <si>
    <r>
      <t>งบแสดงฐานะการเงิน</t>
    </r>
    <r>
      <rPr>
        <sz val="14"/>
        <color theme="1"/>
        <rFont val="Browallia New"/>
        <family val="2"/>
      </rPr>
      <t xml:space="preserve"> (ต่อ)</t>
    </r>
  </si>
  <si>
    <t>พ.ศ. 2566</t>
  </si>
  <si>
    <t>ณ วันที่ 30 มิถุนายน พ.ศ. 2566</t>
  </si>
  <si>
    <t>สำหรับงวดสามเดือนสิ้นสุดวันที่ 30 มิถุนายน พ.ศ. 2566</t>
  </si>
  <si>
    <t>ยอดคงเหลือ ณ วันที่ 1 มกราคม พ.ศ. 2566</t>
  </si>
  <si>
    <t>ยอดคงเหลือ ณ วันที่ 30 มิถุนายน พ.ศ. 2566</t>
  </si>
  <si>
    <t>สำหรับงวดหกเดือนสิ้นสุดวันที่ 30 มิถุนายน พ.ศ. 2566</t>
  </si>
  <si>
    <r>
      <t xml:space="preserve">งบกระแสเงินสด </t>
    </r>
    <r>
      <rPr>
        <sz val="14"/>
        <color theme="1"/>
        <rFont val="Browallia New"/>
        <family val="2"/>
      </rPr>
      <t>(ต่อ)</t>
    </r>
  </si>
  <si>
    <t>ส่วนเกินมูลค่า</t>
  </si>
  <si>
    <t>หุ้นสามัญ</t>
  </si>
  <si>
    <t>การออกหุ้นสามัญ</t>
  </si>
  <si>
    <t>(กำไร) ขาดทุนจากการจำหน่ายอุปกรณ์</t>
  </si>
  <si>
    <t>เงินสดจ่ายค่าใช้จ่ายในการออกหุ้น</t>
  </si>
  <si>
    <t>เงินสดจ่ายคืนเงินกู้ยืมระยะสั้นจากสถาบันการเงิน</t>
  </si>
  <si>
    <t>เงินสดรับจากการออกหุ้นสามัญ</t>
  </si>
  <si>
    <t>เงินสดจ่ายเบิกเกินบัญชีธนาคาร</t>
  </si>
  <si>
    <t>กลับรายการผลขาดทุนด้านเครดิต</t>
  </si>
  <si>
    <t xml:space="preserve">(กลับรายการ) ค่าเผื่อผลขาดทุนด้านเครดิต </t>
  </si>
  <si>
    <t>(กลับรายการ) ค่าเผื่อมูลค่าสินค้าล้าสมัย</t>
  </si>
  <si>
    <t>ขาดทุนจากการตัดจำหน่ายอุปกรณ์</t>
  </si>
  <si>
    <t>เงินสดและรายการเทียบเท่าเงินสดเพิ่มขึ้น (ลดลง) สุทธิ</t>
  </si>
  <si>
    <t xml:space="preserve">   มูลค่าที่ตราไว้หุ้นละ 0.50 บาท </t>
  </si>
  <si>
    <t>กำไรเบ็ดเสร็จอื่น :</t>
  </si>
  <si>
    <t>ปรับปรุงใหม่</t>
  </si>
  <si>
    <t/>
  </si>
  <si>
    <t>กำไรเบ็ดเสร็จรวมสำหรับงวด - ปรับปรุงใหม่</t>
  </si>
  <si>
    <t>ยอดคงเหลือ ณ วันที่ 30 มิถุนายน พ.ศ. 2565 - ปรับปรุงใหม่</t>
  </si>
  <si>
    <r>
      <t xml:space="preserve">งบแสดงการเปลี่ยนแปลงส่วนของเจ้าของ </t>
    </r>
    <r>
      <rPr>
        <sz val="13"/>
        <color theme="1"/>
        <rFont val="Browallia New"/>
        <family val="2"/>
      </rPr>
      <t>(ต่อ)</t>
    </r>
  </si>
  <si>
    <t>กำไร (ขาดทุน) สำหรับงวด</t>
  </si>
  <si>
    <t>กำไร (ขาดทุน) จากอัตราแลกเปลี่ยน - สุทธิ</t>
  </si>
  <si>
    <t>ผลประโยชน์พนักงาน</t>
  </si>
  <si>
    <t>ส่วนต่ำจากการรวมธุรกิจ</t>
  </si>
  <si>
    <t>ส่วนต่ำจากการ</t>
  </si>
  <si>
    <t>กำไรเบ็ดเสร็จอื่นสำหรับงวด</t>
  </si>
  <si>
    <t>กำไรสำหรับงวด - ปรับปรุงใหม่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</si>
</sst>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#,##0;\(#,##0\);&quot;-&quot;???"/>
    <numFmt numFmtId="165" formatCode="#,##0;\(#,##0\)"/>
    <numFmt numFmtId="166" formatCode="_(* #,##0.00_);_(* \(#,##0.00\);_(* &quot;-&quot;??_);_(@_)"/>
    <numFmt numFmtId="167" formatCode="#,##0;\(#,##0\);\-"/>
    <numFmt numFmtId="168" formatCode="_-* #,##0_-;\-* #,##0_-;_-* &quot;-&quot;??_-;_-@_-"/>
    <numFmt numFmtId="169" formatCode="#,##0;\(#,##0\);&quot;-&quot;\ ???"/>
    <numFmt numFmtId="170" formatCode="#,##0;\(#,##0\);&quot;-&quot;???\ "/>
    <numFmt numFmtId="171" formatCode="#,##0.0;\(#,##0.0\)"/>
    <numFmt numFmtId="172" formatCode="#,##0.00;\(#,##0.00\);&quot;-&quot;\ ???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1"/>
      <color theme="1"/>
      <name val="Calibri"/>
      <family val="2"/>
    </font>
    <font>
      <sz val="11"/>
      <color indexed="8"/>
      <name val="Calibri"/>
      <family val="2"/>
    </font>
    <font>
      <sz val="10"/>
      <color theme="1"/>
      <name val="Arial"/>
      <family val="2"/>
    </font>
    <font>
      <i/>
      <sz val="13"/>
      <color theme="1"/>
      <name val="Browallia New"/>
      <family val="2"/>
    </font>
    <font>
      <sz val="14"/>
      <name val="Cordia New"/>
      <family val="2"/>
    </font>
    <font>
      <sz val="13"/>
      <name val="Browallia New"/>
      <family val="2"/>
    </font>
    <font>
      <b/>
      <sz val="14"/>
      <color theme="1"/>
      <name val="Browallia New"/>
      <family val="2"/>
    </font>
    <font>
      <sz val="14"/>
      <color theme="1"/>
      <name val="Browallia New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FAFAFA"/>
        <bgColor rgb="FF000000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auto="1"/>
      </bottom>
      <diagonal/>
    </border>
  </borders>
  <cellStyleXfs count="21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166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>
      <protection locked="0"/>
    </xf>
    <xf numFmtId="0" fontId="6" fillId="0" borderId="0">
      <protection locked="0"/>
    </xf>
    <xf numFmtId="0" fontId="8" fillId="0" borderId="0"/>
    <xf numFmtId="166" fontId="5" fillId="0" borderId="0" applyFont="0" applyFill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53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vertical="center"/>
    </xf>
    <xf numFmtId="164" fontId="3" fillId="0" borderId="1" xfId="0" applyNumberFormat="1" applyFont="1" applyBorder="1" applyAlignment="1">
      <alignment horizontal="right" vertical="center"/>
    </xf>
    <xf numFmtId="166" fontId="3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right" vertical="center"/>
    </xf>
    <xf numFmtId="164" fontId="2" fillId="0" borderId="0" xfId="0" quotePrefix="1" applyNumberFormat="1" applyFont="1" applyAlignment="1">
      <alignment horizontal="right" vertical="center"/>
    </xf>
    <xf numFmtId="167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right" vertical="center"/>
    </xf>
    <xf numFmtId="164" fontId="3" fillId="2" borderId="0" xfId="0" applyNumberFormat="1" applyFont="1" applyFill="1" applyAlignment="1">
      <alignment horizontal="right" vertical="center"/>
    </xf>
    <xf numFmtId="164" fontId="2" fillId="2" borderId="0" xfId="0" applyNumberFormat="1" applyFont="1" applyFill="1" applyAlignment="1">
      <alignment horizontal="right" vertical="center"/>
    </xf>
    <xf numFmtId="0" fontId="3" fillId="0" borderId="0" xfId="3" applyFont="1" applyAlignment="1">
      <alignment horizontal="center" vertical="center"/>
    </xf>
    <xf numFmtId="0" fontId="3" fillId="0" borderId="0" xfId="3" applyFont="1" applyAlignment="1">
      <alignment vertical="center"/>
    </xf>
    <xf numFmtId="164" fontId="3" fillId="2" borderId="0" xfId="3" applyNumberFormat="1" applyFont="1" applyFill="1" applyAlignment="1">
      <alignment horizontal="right" vertical="center"/>
    </xf>
    <xf numFmtId="164" fontId="3" fillId="0" borderId="0" xfId="3" applyNumberFormat="1" applyFont="1" applyAlignment="1">
      <alignment horizontal="right" vertical="center"/>
    </xf>
    <xf numFmtId="164" fontId="3" fillId="2" borderId="1" xfId="3" applyNumberFormat="1" applyFont="1" applyFill="1" applyBorder="1" applyAlignment="1">
      <alignment horizontal="right" vertical="center"/>
    </xf>
    <xf numFmtId="164" fontId="3" fillId="0" borderId="1" xfId="3" applyNumberFormat="1" applyFont="1" applyBorder="1" applyAlignment="1">
      <alignment horizontal="right" vertical="center"/>
    </xf>
    <xf numFmtId="164" fontId="3" fillId="2" borderId="1" xfId="0" applyNumberFormat="1" applyFont="1" applyFill="1" applyBorder="1" applyAlignment="1">
      <alignment horizontal="right" vertical="center"/>
    </xf>
    <xf numFmtId="43" fontId="3" fillId="2" borderId="0" xfId="1" quotePrefix="1" applyFont="1" applyFill="1" applyBorder="1" applyAlignment="1">
      <alignment horizontal="right" vertical="center" wrapText="1"/>
    </xf>
    <xf numFmtId="164" fontId="3" fillId="0" borderId="0" xfId="1" applyNumberFormat="1" applyFont="1" applyFill="1" applyAlignment="1">
      <alignment horizontal="right" vertical="center"/>
    </xf>
    <xf numFmtId="167" fontId="3" fillId="0" borderId="0" xfId="0" applyNumberFormat="1" applyFont="1" applyAlignment="1">
      <alignment horizontal="right" vertical="center"/>
    </xf>
    <xf numFmtId="164" fontId="3" fillId="2" borderId="2" xfId="0" applyNumberFormat="1" applyFont="1" applyFill="1" applyBorder="1" applyAlignment="1">
      <alignment horizontal="right" vertical="center"/>
    </xf>
    <xf numFmtId="164" fontId="3" fillId="0" borderId="2" xfId="0" applyNumberFormat="1" applyFont="1" applyBorder="1" applyAlignment="1">
      <alignment horizontal="right" vertical="center"/>
    </xf>
    <xf numFmtId="164" fontId="3" fillId="0" borderId="0" xfId="0" applyNumberFormat="1" applyFont="1" applyAlignment="1">
      <alignment horizontal="center" vertical="center"/>
    </xf>
    <xf numFmtId="167" fontId="2" fillId="0" borderId="0" xfId="0" applyNumberFormat="1" applyFont="1" applyAlignment="1">
      <alignment horizontal="center" vertical="center"/>
    </xf>
    <xf numFmtId="168" fontId="3" fillId="2" borderId="0" xfId="1" quotePrefix="1" applyNumberFormat="1" applyFont="1" applyFill="1" applyBorder="1" applyAlignment="1">
      <alignment horizontal="right" vertical="center" wrapText="1"/>
    </xf>
    <xf numFmtId="165" fontId="3" fillId="0" borderId="0" xfId="0" applyNumberFormat="1" applyFont="1" applyAlignment="1">
      <alignment vertical="center"/>
    </xf>
    <xf numFmtId="167" fontId="3" fillId="0" borderId="0" xfId="1" applyNumberFormat="1" applyFont="1" applyFill="1" applyAlignment="1">
      <alignment horizontal="right" vertical="center"/>
    </xf>
    <xf numFmtId="3" fontId="3" fillId="2" borderId="0" xfId="0" applyNumberFormat="1" applyFont="1" applyFill="1" applyAlignment="1">
      <alignment vertical="center"/>
    </xf>
    <xf numFmtId="167" fontId="3" fillId="0" borderId="1" xfId="0" applyNumberFormat="1" applyFont="1" applyBorder="1" applyAlignment="1">
      <alignment horizontal="right" vertical="center"/>
    </xf>
    <xf numFmtId="164" fontId="3" fillId="2" borderId="3" xfId="0" applyNumberFormat="1" applyFont="1" applyFill="1" applyBorder="1" applyAlignment="1">
      <alignment horizontal="right" vertical="center"/>
    </xf>
    <xf numFmtId="164" fontId="3" fillId="0" borderId="3" xfId="0" applyNumberFormat="1" applyFont="1" applyBorder="1" applyAlignment="1">
      <alignment horizontal="right" vertical="center"/>
    </xf>
    <xf numFmtId="164" fontId="3" fillId="2" borderId="4" xfId="0" applyNumberFormat="1" applyFont="1" applyFill="1" applyBorder="1" applyAlignment="1">
      <alignment horizontal="right" vertical="center"/>
    </xf>
    <xf numFmtId="164" fontId="3" fillId="0" borderId="4" xfId="0" applyNumberFormat="1" applyFont="1" applyBorder="1" applyAlignment="1">
      <alignment horizontal="right" vertical="center"/>
    </xf>
    <xf numFmtId="164" fontId="3" fillId="2" borderId="0" xfId="4" applyNumberFormat="1" applyFont="1" applyFill="1" applyAlignment="1">
      <alignment horizontal="right" vertical="center"/>
    </xf>
    <xf numFmtId="167" fontId="3" fillId="0" borderId="0" xfId="4" applyNumberFormat="1" applyFont="1" applyFill="1" applyAlignment="1">
      <alignment horizontal="right" vertical="center"/>
    </xf>
    <xf numFmtId="164" fontId="3" fillId="0" borderId="0" xfId="4" applyNumberFormat="1" applyFont="1" applyFill="1" applyAlignment="1">
      <alignment horizontal="right" vertical="center"/>
    </xf>
    <xf numFmtId="43" fontId="3" fillId="2" borderId="0" xfId="5" quotePrefix="1" applyFont="1" applyFill="1" applyAlignment="1">
      <alignment horizontal="right" vertical="center" wrapText="1"/>
    </xf>
    <xf numFmtId="167" fontId="3" fillId="0" borderId="0" xfId="3" quotePrefix="1" applyNumberFormat="1" applyFont="1" applyAlignment="1">
      <alignment horizontal="right" vertical="center"/>
    </xf>
    <xf numFmtId="169" fontId="3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center" vertical="center"/>
    </xf>
    <xf numFmtId="169" fontId="2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center" vertical="center"/>
    </xf>
    <xf numFmtId="170" fontId="3" fillId="0" borderId="0" xfId="0" applyNumberFormat="1" applyFont="1" applyAlignment="1">
      <alignment horizontal="right" vertical="center"/>
    </xf>
    <xf numFmtId="169" fontId="2" fillId="0" borderId="0" xfId="0" applyNumberFormat="1" applyFont="1" applyAlignment="1">
      <alignment horizontal="center" vertical="center"/>
    </xf>
    <xf numFmtId="169" fontId="3" fillId="2" borderId="0" xfId="0" applyNumberFormat="1" applyFont="1" applyFill="1" applyAlignment="1">
      <alignment horizontal="right" vertical="center"/>
    </xf>
    <xf numFmtId="169" fontId="2" fillId="2" borderId="0" xfId="0" applyNumberFormat="1" applyFont="1" applyFill="1" applyAlignment="1">
      <alignment horizontal="right" vertical="center"/>
    </xf>
    <xf numFmtId="170" fontId="3" fillId="2" borderId="0" xfId="0" applyNumberFormat="1" applyFont="1" applyFill="1" applyAlignment="1">
      <alignment horizontal="right" vertical="center"/>
    </xf>
    <xf numFmtId="43" fontId="3" fillId="0" borderId="0" xfId="1" quotePrefix="1" applyFont="1" applyFill="1" applyBorder="1" applyAlignment="1">
      <alignment horizontal="right" vertical="center" wrapText="1"/>
    </xf>
    <xf numFmtId="170" fontId="3" fillId="2" borderId="0" xfId="0" applyNumberFormat="1" applyFont="1" applyFill="1" applyAlignment="1">
      <alignment horizontal="right" vertical="center" wrapText="1"/>
    </xf>
    <xf numFmtId="170" fontId="3" fillId="2" borderId="1" xfId="0" applyNumberFormat="1" applyFont="1" applyFill="1" applyBorder="1" applyAlignment="1">
      <alignment horizontal="right" vertical="center"/>
    </xf>
    <xf numFmtId="169" fontId="3" fillId="2" borderId="1" xfId="0" applyNumberFormat="1" applyFont="1" applyFill="1" applyBorder="1" applyAlignment="1">
      <alignment horizontal="right" vertical="center"/>
    </xf>
    <xf numFmtId="167" fontId="3" fillId="2" borderId="0" xfId="6" applyNumberFormat="1" applyFont="1" applyFill="1" applyAlignment="1">
      <alignment horizontal="right" vertical="center"/>
      <protection locked="0"/>
    </xf>
    <xf numFmtId="170" fontId="3" fillId="3" borderId="0" xfId="0" quotePrefix="1" applyNumberFormat="1" applyFont="1" applyFill="1" applyAlignment="1">
      <alignment horizontal="right" vertical="center"/>
    </xf>
    <xf numFmtId="170" fontId="3" fillId="2" borderId="0" xfId="0" quotePrefix="1" applyNumberFormat="1" applyFont="1" applyFill="1" applyAlignment="1">
      <alignment horizontal="right" vertical="center"/>
    </xf>
    <xf numFmtId="171" fontId="3" fillId="0" borderId="0" xfId="0" applyNumberFormat="1" applyFont="1" applyAlignment="1">
      <alignment horizontal="center" vertical="center"/>
    </xf>
    <xf numFmtId="167" fontId="3" fillId="2" borderId="0" xfId="7" applyNumberFormat="1" applyFont="1" applyFill="1" applyAlignment="1">
      <alignment horizontal="right" vertical="center"/>
      <protection locked="0"/>
    </xf>
    <xf numFmtId="170" fontId="3" fillId="3" borderId="1" xfId="0" quotePrefix="1" applyNumberFormat="1" applyFont="1" applyFill="1" applyBorder="1" applyAlignment="1">
      <alignment horizontal="right" vertical="center"/>
    </xf>
    <xf numFmtId="170" fontId="3" fillId="2" borderId="1" xfId="0" quotePrefix="1" applyNumberFormat="1" applyFont="1" applyFill="1" applyBorder="1" applyAlignment="1">
      <alignment horizontal="right" vertical="center"/>
    </xf>
    <xf numFmtId="167" fontId="3" fillId="2" borderId="1" xfId="0" applyNumberFormat="1" applyFont="1" applyFill="1" applyBorder="1" applyAlignment="1">
      <alignment horizontal="right" vertical="center"/>
    </xf>
    <xf numFmtId="165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169" fontId="7" fillId="0" borderId="0" xfId="0" applyNumberFormat="1" applyFont="1" applyAlignment="1">
      <alignment horizontal="right" vertical="center"/>
    </xf>
    <xf numFmtId="169" fontId="7" fillId="2" borderId="0" xfId="0" applyNumberFormat="1" applyFont="1" applyFill="1" applyAlignment="1">
      <alignment horizontal="right" vertical="center"/>
    </xf>
    <xf numFmtId="170" fontId="3" fillId="2" borderId="1" xfId="1" applyNumberFormat="1" applyFont="1" applyFill="1" applyBorder="1" applyAlignment="1">
      <alignment horizontal="right" vertical="center" wrapText="1"/>
    </xf>
    <xf numFmtId="43" fontId="3" fillId="2" borderId="1" xfId="1" applyFont="1" applyFill="1" applyBorder="1" applyAlignment="1">
      <alignment horizontal="right" vertical="center" wrapText="1"/>
    </xf>
    <xf numFmtId="43" fontId="3" fillId="0" borderId="0" xfId="1" applyFont="1" applyFill="1" applyBorder="1" applyAlignment="1">
      <alignment horizontal="right" vertical="center" wrapText="1"/>
    </xf>
    <xf numFmtId="43" fontId="3" fillId="0" borderId="1" xfId="1" applyFont="1" applyFill="1" applyBorder="1" applyAlignment="1">
      <alignment horizontal="right" vertical="center" wrapText="1"/>
    </xf>
    <xf numFmtId="43" fontId="3" fillId="2" borderId="0" xfId="1" applyFont="1" applyFill="1" applyBorder="1" applyAlignment="1">
      <alignment horizontal="right" vertical="center" wrapText="1"/>
    </xf>
    <xf numFmtId="43" fontId="3" fillId="2" borderId="0" xfId="1" applyFont="1" applyFill="1" applyAlignment="1">
      <alignment horizontal="right" vertical="center" wrapText="1"/>
    </xf>
    <xf numFmtId="43" fontId="3" fillId="0" borderId="0" xfId="1" applyFont="1" applyFill="1" applyAlignment="1">
      <alignment horizontal="right" vertical="center" wrapText="1"/>
    </xf>
    <xf numFmtId="169" fontId="3" fillId="2" borderId="4" xfId="0" applyNumberFormat="1" applyFont="1" applyFill="1" applyBorder="1" applyAlignment="1">
      <alignment horizontal="right" vertical="center"/>
    </xf>
    <xf numFmtId="172" fontId="3" fillId="2" borderId="4" xfId="0" applyNumberFormat="1" applyFont="1" applyFill="1" applyBorder="1" applyAlignment="1">
      <alignment horizontal="right" vertical="center"/>
    </xf>
    <xf numFmtId="172" fontId="3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170" fontId="3" fillId="0" borderId="0" xfId="1" applyNumberFormat="1" applyFont="1" applyFill="1" applyBorder="1" applyAlignment="1">
      <alignment horizontal="right" vertical="center"/>
    </xf>
    <xf numFmtId="169" fontId="3" fillId="0" borderId="0" xfId="1" applyNumberFormat="1" applyFont="1" applyFill="1" applyBorder="1" applyAlignment="1">
      <alignment horizontal="right" vertical="center"/>
    </xf>
    <xf numFmtId="170" fontId="3" fillId="2" borderId="0" xfId="1" applyNumberFormat="1" applyFont="1" applyFill="1" applyBorder="1" applyAlignment="1">
      <alignment horizontal="right" vertical="center"/>
    </xf>
    <xf numFmtId="169" fontId="3" fillId="0" borderId="0" xfId="0" applyNumberFormat="1" applyFont="1" applyAlignment="1">
      <alignment vertical="center"/>
    </xf>
    <xf numFmtId="165" fontId="3" fillId="0" borderId="0" xfId="0" applyNumberFormat="1" applyFont="1" applyAlignment="1">
      <alignment horizontal="right" vertical="center"/>
    </xf>
    <xf numFmtId="169" fontId="3" fillId="2" borderId="0" xfId="10" applyNumberFormat="1" applyFont="1" applyFill="1" applyAlignment="1">
      <alignment vertical="center"/>
    </xf>
    <xf numFmtId="169" fontId="3" fillId="0" borderId="0" xfId="10" applyNumberFormat="1" applyFont="1" applyAlignment="1">
      <alignment vertical="center"/>
    </xf>
    <xf numFmtId="169" fontId="3" fillId="2" borderId="0" xfId="10" quotePrefix="1" applyNumberFormat="1" applyFont="1" applyFill="1" applyAlignment="1">
      <alignment horizontal="right" vertical="center"/>
    </xf>
    <xf numFmtId="169" fontId="3" fillId="0" borderId="0" xfId="10" applyNumberFormat="1" applyFont="1" applyAlignment="1">
      <alignment horizontal="right" vertical="center"/>
    </xf>
    <xf numFmtId="169" fontId="3" fillId="2" borderId="0" xfId="10" applyNumberFormat="1" applyFont="1" applyFill="1" applyAlignment="1">
      <alignment horizontal="right" vertical="center"/>
    </xf>
    <xf numFmtId="169" fontId="9" fillId="3" borderId="0" xfId="10" applyNumberFormat="1" applyFont="1" applyFill="1" applyAlignment="1">
      <alignment horizontal="right" vertical="center"/>
    </xf>
    <xf numFmtId="165" fontId="3" fillId="0" borderId="0" xfId="0" quotePrefix="1" applyNumberFormat="1" applyFont="1" applyAlignment="1">
      <alignment vertical="center"/>
    </xf>
    <xf numFmtId="169" fontId="3" fillId="2" borderId="1" xfId="10" applyNumberFormat="1" applyFont="1" applyFill="1" applyBorder="1" applyAlignment="1">
      <alignment vertical="center"/>
    </xf>
    <xf numFmtId="169" fontId="9" fillId="3" borderId="1" xfId="10" applyNumberFormat="1" applyFont="1" applyFill="1" applyBorder="1" applyAlignment="1">
      <alignment horizontal="right" vertical="center"/>
    </xf>
    <xf numFmtId="169" fontId="3" fillId="2" borderId="0" xfId="0" applyNumberFormat="1" applyFont="1" applyFill="1" applyAlignment="1">
      <alignment vertical="center"/>
    </xf>
    <xf numFmtId="169" fontId="3" fillId="2" borderId="6" xfId="10" applyNumberFormat="1" applyFont="1" applyFill="1" applyBorder="1" applyAlignment="1">
      <alignment horizontal="right" vertical="center"/>
    </xf>
    <xf numFmtId="169" fontId="3" fillId="2" borderId="0" xfId="0" quotePrefix="1" applyNumberFormat="1" applyFont="1" applyFill="1" applyAlignment="1">
      <alignment horizontal="right" vertical="center"/>
    </xf>
    <xf numFmtId="169" fontId="3" fillId="2" borderId="1" xfId="10" applyNumberFormat="1" applyFont="1" applyFill="1" applyBorder="1" applyAlignment="1">
      <alignment horizontal="right" vertical="center"/>
    </xf>
    <xf numFmtId="169" fontId="3" fillId="2" borderId="1" xfId="0" applyNumberFormat="1" applyFont="1" applyFill="1" applyBorder="1" applyAlignment="1">
      <alignment vertical="center"/>
    </xf>
    <xf numFmtId="169" fontId="3" fillId="2" borderId="0" xfId="1" applyNumberFormat="1" applyFont="1" applyFill="1" applyBorder="1" applyAlignment="1">
      <alignment horizontal="right" vertical="center"/>
    </xf>
    <xf numFmtId="169" fontId="2" fillId="0" borderId="0" xfId="1" applyNumberFormat="1" applyFont="1" applyFill="1" applyBorder="1" applyAlignment="1">
      <alignment horizontal="right" vertical="center"/>
    </xf>
    <xf numFmtId="169" fontId="2" fillId="0" borderId="0" xfId="1" applyNumberFormat="1" applyFont="1" applyFill="1" applyAlignment="1">
      <alignment horizontal="right" vertical="center"/>
    </xf>
    <xf numFmtId="169" fontId="3" fillId="2" borderId="1" xfId="1" applyNumberFormat="1" applyFont="1" applyFill="1" applyBorder="1" applyAlignment="1">
      <alignment horizontal="right" vertical="center"/>
    </xf>
    <xf numFmtId="169" fontId="3" fillId="0" borderId="1" xfId="1" applyNumberFormat="1" applyFont="1" applyFill="1" applyBorder="1" applyAlignment="1">
      <alignment horizontal="right" vertical="center"/>
    </xf>
    <xf numFmtId="169" fontId="3" fillId="2" borderId="0" xfId="11" applyNumberFormat="1" applyFont="1" applyFill="1" applyBorder="1" applyAlignment="1">
      <alignment horizontal="right" vertical="center"/>
    </xf>
    <xf numFmtId="169" fontId="3" fillId="0" borderId="0" xfId="11" applyNumberFormat="1" applyFont="1" applyFill="1" applyBorder="1" applyAlignment="1">
      <alignment horizontal="right" vertical="center"/>
    </xf>
    <xf numFmtId="169" fontId="3" fillId="2" borderId="0" xfId="11" applyNumberFormat="1" applyFont="1" applyFill="1" applyAlignment="1">
      <alignment vertical="center"/>
    </xf>
    <xf numFmtId="169" fontId="3" fillId="0" borderId="0" xfId="11" applyNumberFormat="1" applyFont="1" applyFill="1" applyAlignment="1">
      <alignment vertical="center"/>
    </xf>
    <xf numFmtId="169" fontId="3" fillId="2" borderId="0" xfId="11" applyNumberFormat="1" applyFont="1" applyFill="1" applyAlignment="1">
      <alignment horizontal="right" vertical="center"/>
    </xf>
    <xf numFmtId="168" fontId="3" fillId="2" borderId="0" xfId="1" applyNumberFormat="1" applyFont="1" applyFill="1" applyAlignment="1">
      <alignment horizontal="right" vertical="center" wrapText="1"/>
    </xf>
    <xf numFmtId="170" fontId="9" fillId="2" borderId="0" xfId="12" applyNumberFormat="1" applyFont="1" applyFill="1" applyAlignment="1">
      <alignment horizontal="right" vertical="center"/>
    </xf>
    <xf numFmtId="169" fontId="3" fillId="2" borderId="0" xfId="1" applyNumberFormat="1" applyFont="1" applyFill="1" applyBorder="1" applyAlignment="1">
      <alignment horizontal="right" vertical="center" wrapText="1"/>
    </xf>
    <xf numFmtId="43" fontId="3" fillId="2" borderId="7" xfId="1" applyFont="1" applyFill="1" applyBorder="1" applyAlignment="1">
      <alignment horizontal="right" vertical="center" wrapText="1"/>
    </xf>
    <xf numFmtId="43" fontId="3" fillId="0" borderId="7" xfId="1" applyFont="1" applyFill="1" applyBorder="1" applyAlignment="1">
      <alignment horizontal="right" vertical="center" wrapText="1"/>
    </xf>
    <xf numFmtId="169" fontId="3" fillId="2" borderId="7" xfId="0" applyNumberFormat="1" applyFont="1" applyFill="1" applyBorder="1" applyAlignment="1">
      <alignment horizontal="right" vertical="center"/>
    </xf>
    <xf numFmtId="165" fontId="3" fillId="0" borderId="0" xfId="0" applyNumberFormat="1" applyFont="1" applyAlignment="1">
      <alignment vertical="center" wrapText="1"/>
    </xf>
    <xf numFmtId="169" fontId="3" fillId="2" borderId="0" xfId="0" applyNumberFormat="1" applyFont="1" applyFill="1" applyAlignment="1">
      <alignment horizontal="right" vertical="center" wrapText="1"/>
    </xf>
    <xf numFmtId="9" fontId="3" fillId="2" borderId="0" xfId="2" applyFont="1" applyFill="1" applyAlignment="1">
      <alignment horizontal="right" vertical="center"/>
    </xf>
    <xf numFmtId="10" fontId="3" fillId="2" borderId="0" xfId="2" applyNumberFormat="1" applyFont="1" applyFill="1" applyAlignment="1">
      <alignment horizontal="right" vertical="center"/>
    </xf>
    <xf numFmtId="165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167" fontId="3" fillId="2" borderId="0" xfId="0" applyNumberFormat="1" applyFont="1" applyFill="1" applyAlignment="1">
      <alignment vertical="center"/>
    </xf>
    <xf numFmtId="167" fontId="3" fillId="2" borderId="1" xfId="3" applyNumberFormat="1" applyFont="1" applyFill="1" applyBorder="1" applyAlignment="1">
      <alignment horizontal="right" vertical="center"/>
    </xf>
    <xf numFmtId="164" fontId="3" fillId="2" borderId="7" xfId="0" applyNumberFormat="1" applyFont="1" applyFill="1" applyBorder="1" applyAlignment="1">
      <alignment horizontal="right" vertical="center"/>
    </xf>
    <xf numFmtId="167" fontId="3" fillId="0" borderId="7" xfId="0" applyNumberFormat="1" applyFont="1" applyBorder="1" applyAlignment="1">
      <alignment horizontal="right" vertical="center"/>
    </xf>
    <xf numFmtId="43" fontId="3" fillId="2" borderId="7" xfId="1" quotePrefix="1" applyFont="1" applyFill="1" applyBorder="1" applyAlignment="1">
      <alignment horizontal="right" vertical="center" wrapText="1"/>
    </xf>
    <xf numFmtId="167" fontId="3" fillId="0" borderId="7" xfId="3" quotePrefix="1" applyNumberFormat="1" applyFont="1" applyBorder="1" applyAlignment="1">
      <alignment horizontal="right"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164" fontId="11" fillId="0" borderId="0" xfId="0" applyNumberFormat="1" applyFont="1" applyAlignment="1">
      <alignment horizontal="right" vertical="center"/>
    </xf>
    <xf numFmtId="165" fontId="10" fillId="0" borderId="0" xfId="0" applyNumberFormat="1" applyFont="1" applyAlignment="1">
      <alignment vertical="center"/>
    </xf>
    <xf numFmtId="165" fontId="10" fillId="0" borderId="1" xfId="0" applyNumberFormat="1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164" fontId="11" fillId="0" borderId="1" xfId="0" applyNumberFormat="1" applyFont="1" applyBorder="1" applyAlignment="1">
      <alignment horizontal="right" vertical="center"/>
    </xf>
    <xf numFmtId="165" fontId="11" fillId="0" borderId="1" xfId="0" applyNumberFormat="1" applyFont="1" applyBorder="1" applyAlignment="1">
      <alignment vertical="center"/>
    </xf>
    <xf numFmtId="169" fontId="11" fillId="0" borderId="1" xfId="0" applyNumberFormat="1" applyFont="1" applyBorder="1" applyAlignment="1">
      <alignment horizontal="right" vertical="center"/>
    </xf>
    <xf numFmtId="169" fontId="11" fillId="0" borderId="0" xfId="0" applyNumberFormat="1" applyFont="1" applyAlignment="1">
      <alignment horizontal="right" vertical="center"/>
    </xf>
    <xf numFmtId="165" fontId="10" fillId="0" borderId="0" xfId="0" applyNumberFormat="1" applyFont="1" applyAlignment="1">
      <alignment horizontal="left" vertical="center"/>
    </xf>
    <xf numFmtId="165" fontId="10" fillId="0" borderId="0" xfId="0" applyNumberFormat="1" applyFont="1" applyAlignment="1">
      <alignment horizontal="center" vertical="center"/>
    </xf>
    <xf numFmtId="169" fontId="10" fillId="0" borderId="0" xfId="0" applyNumberFormat="1" applyFont="1" applyAlignment="1">
      <alignment horizontal="right" vertical="center"/>
    </xf>
    <xf numFmtId="165" fontId="10" fillId="0" borderId="1" xfId="0" applyNumberFormat="1" applyFont="1" applyBorder="1" applyAlignment="1">
      <alignment horizontal="center" vertical="center"/>
    </xf>
    <xf numFmtId="169" fontId="10" fillId="0" borderId="1" xfId="0" applyNumberFormat="1" applyFont="1" applyBorder="1" applyAlignment="1">
      <alignment horizontal="right" vertical="center"/>
    </xf>
    <xf numFmtId="166" fontId="11" fillId="0" borderId="0" xfId="0" applyNumberFormat="1" applyFont="1" applyAlignment="1">
      <alignment vertical="center"/>
    </xf>
    <xf numFmtId="170" fontId="3" fillId="0" borderId="1" xfId="0" applyNumberFormat="1" applyFont="1" applyBorder="1" applyAlignment="1">
      <alignment horizontal="right" vertical="center"/>
    </xf>
    <xf numFmtId="169" fontId="3" fillId="0" borderId="1" xfId="0" applyNumberFormat="1" applyFont="1" applyBorder="1" applyAlignment="1">
      <alignment horizontal="right" vertical="center"/>
    </xf>
    <xf numFmtId="167" fontId="3" fillId="0" borderId="0" xfId="6" applyNumberFormat="1" applyFont="1" applyAlignment="1">
      <alignment horizontal="right" vertical="center"/>
      <protection locked="0"/>
    </xf>
    <xf numFmtId="170" fontId="3" fillId="0" borderId="0" xfId="0" quotePrefix="1" applyNumberFormat="1" applyFont="1" applyAlignment="1">
      <alignment horizontal="right" vertical="center"/>
    </xf>
    <xf numFmtId="167" fontId="3" fillId="0" borderId="0" xfId="7" applyNumberFormat="1" applyFont="1" applyAlignment="1">
      <alignment horizontal="right" vertical="center"/>
      <protection locked="0"/>
    </xf>
    <xf numFmtId="170" fontId="3" fillId="0" borderId="1" xfId="0" quotePrefix="1" applyNumberFormat="1" applyFont="1" applyBorder="1" applyAlignment="1">
      <alignment horizontal="right" vertical="center"/>
    </xf>
    <xf numFmtId="170" fontId="3" fillId="0" borderId="1" xfId="1" applyNumberFormat="1" applyFont="1" applyFill="1" applyBorder="1" applyAlignment="1">
      <alignment horizontal="right" vertical="center" wrapText="1"/>
    </xf>
    <xf numFmtId="169" fontId="3" fillId="0" borderId="4" xfId="0" applyNumberFormat="1" applyFont="1" applyBorder="1" applyAlignment="1">
      <alignment horizontal="right" vertical="center"/>
    </xf>
    <xf numFmtId="170" fontId="3" fillId="0" borderId="0" xfId="0" applyNumberFormat="1" applyFont="1" applyAlignment="1">
      <alignment horizontal="right" vertical="center" wrapText="1"/>
    </xf>
    <xf numFmtId="9" fontId="3" fillId="0" borderId="0" xfId="2" applyFont="1" applyFill="1" applyAlignment="1">
      <alignment horizontal="right" vertical="center"/>
    </xf>
    <xf numFmtId="10" fontId="3" fillId="0" borderId="0" xfId="2" applyNumberFormat="1" applyFont="1" applyFill="1" applyAlignment="1">
      <alignment horizontal="right" vertical="center"/>
    </xf>
    <xf numFmtId="169" fontId="3" fillId="0" borderId="0" xfId="10" quotePrefix="1" applyNumberFormat="1" applyFont="1" applyAlignment="1">
      <alignment horizontal="right" vertical="center"/>
    </xf>
    <xf numFmtId="169" fontId="3" fillId="0" borderId="1" xfId="10" applyNumberFormat="1" applyFont="1" applyBorder="1" applyAlignment="1">
      <alignment vertical="center"/>
    </xf>
    <xf numFmtId="169" fontId="3" fillId="0" borderId="6" xfId="10" applyNumberFormat="1" applyFont="1" applyBorder="1" applyAlignment="1">
      <alignment horizontal="right" vertical="center"/>
    </xf>
    <xf numFmtId="169" fontId="3" fillId="0" borderId="0" xfId="0" quotePrefix="1" applyNumberFormat="1" applyFont="1" applyAlignment="1">
      <alignment horizontal="right" vertical="center"/>
    </xf>
    <xf numFmtId="169" fontId="3" fillId="0" borderId="1" xfId="10" applyNumberFormat="1" applyFont="1" applyBorder="1" applyAlignment="1">
      <alignment horizontal="right" vertical="center"/>
    </xf>
    <xf numFmtId="169" fontId="3" fillId="0" borderId="1" xfId="0" applyNumberFormat="1" applyFont="1" applyBorder="1" applyAlignment="1">
      <alignment vertical="center"/>
    </xf>
    <xf numFmtId="170" fontId="9" fillId="0" borderId="0" xfId="12" applyNumberFormat="1" applyFont="1" applyFill="1" applyAlignment="1">
      <alignment horizontal="right" vertical="center"/>
    </xf>
    <xf numFmtId="169" fontId="3" fillId="0" borderId="7" xfId="0" applyNumberFormat="1" applyFont="1" applyBorder="1" applyAlignment="1">
      <alignment horizontal="right" vertical="center"/>
    </xf>
    <xf numFmtId="169" fontId="3" fillId="0" borderId="0" xfId="0" applyNumberFormat="1" applyFont="1" applyAlignment="1">
      <alignment horizontal="right" vertical="center" wrapText="1"/>
    </xf>
    <xf numFmtId="169" fontId="9" fillId="0" borderId="0" xfId="10" applyNumberFormat="1" applyFont="1" applyAlignment="1">
      <alignment horizontal="right" vertical="center"/>
    </xf>
    <xf numFmtId="169" fontId="9" fillId="0" borderId="1" xfId="10" applyNumberFormat="1" applyFont="1" applyBorder="1" applyAlignment="1">
      <alignment horizontal="right" vertical="center"/>
    </xf>
    <xf numFmtId="169" fontId="3" fillId="0" borderId="0" xfId="1" applyNumberFormat="1" applyFont="1" applyFill="1" applyBorder="1" applyAlignment="1">
      <alignment horizontal="right" vertical="center" wrapText="1"/>
    </xf>
    <xf numFmtId="165" fontId="11" fillId="0" borderId="1" xfId="0" applyNumberFormat="1" applyFont="1" applyBorder="1" applyAlignment="1">
      <alignment horizontal="right" vertical="center"/>
    </xf>
    <xf numFmtId="165" fontId="11" fillId="0" borderId="0" xfId="0" applyNumberFormat="1" applyFont="1" applyAlignment="1">
      <alignment vertical="center"/>
    </xf>
    <xf numFmtId="165" fontId="11" fillId="0" borderId="0" xfId="0" applyNumberFormat="1" applyFont="1" applyAlignment="1">
      <alignment horizontal="right" vertical="center"/>
    </xf>
    <xf numFmtId="165" fontId="11" fillId="0" borderId="7" xfId="0" applyNumberFormat="1" applyFont="1" applyBorder="1" applyAlignment="1">
      <alignment vertical="center"/>
    </xf>
    <xf numFmtId="165" fontId="10" fillId="0" borderId="7" xfId="0" applyNumberFormat="1" applyFont="1" applyBorder="1" applyAlignment="1">
      <alignment horizontal="center" vertical="center"/>
    </xf>
    <xf numFmtId="165" fontId="10" fillId="0" borderId="7" xfId="0" applyNumberFormat="1" applyFont="1" applyBorder="1" applyAlignment="1">
      <alignment horizontal="right" vertical="center"/>
    </xf>
    <xf numFmtId="169" fontId="11" fillId="0" borderId="7" xfId="0" applyNumberFormat="1" applyFont="1" applyBorder="1" applyAlignment="1">
      <alignment horizontal="right" vertical="center"/>
    </xf>
    <xf numFmtId="169" fontId="10" fillId="0" borderId="7" xfId="0" applyNumberFormat="1" applyFont="1" applyBorder="1" applyAlignment="1">
      <alignment horizontal="right" vertical="center"/>
    </xf>
    <xf numFmtId="169" fontId="11" fillId="0" borderId="7" xfId="0" applyNumberFormat="1" applyFont="1" applyBorder="1" applyAlignment="1">
      <alignment vertical="center"/>
    </xf>
    <xf numFmtId="169" fontId="3" fillId="2" borderId="1" xfId="1" applyNumberFormat="1" applyFont="1" applyFill="1" applyBorder="1" applyAlignment="1">
      <alignment horizontal="right" vertical="center" wrapText="1"/>
    </xf>
    <xf numFmtId="168" fontId="3" fillId="2" borderId="0" xfId="1" applyNumberFormat="1" applyFont="1" applyFill="1" applyBorder="1" applyAlignment="1">
      <alignment horizontal="right" vertical="center" wrapText="1"/>
    </xf>
    <xf numFmtId="172" fontId="3" fillId="0" borderId="4" xfId="0" applyNumberFormat="1" applyFont="1" applyBorder="1" applyAlignment="1">
      <alignment horizontal="right" vertical="center"/>
    </xf>
    <xf numFmtId="168" fontId="3" fillId="2" borderId="7" xfId="19" applyNumberFormat="1" applyFont="1" applyFill="1" applyBorder="1" applyAlignment="1">
      <alignment horizontal="right" vertical="center" wrapText="1"/>
    </xf>
    <xf numFmtId="165" fontId="2" fillId="0" borderId="7" xfId="0" applyNumberFormat="1" applyFont="1" applyBorder="1" applyAlignment="1">
      <alignment horizontal="center" vertical="center"/>
    </xf>
    <xf numFmtId="167" fontId="2" fillId="0" borderId="7" xfId="0" applyNumberFormat="1" applyFont="1" applyBorder="1" applyAlignment="1">
      <alignment horizontal="center" vertical="center"/>
    </xf>
    <xf numFmtId="169" fontId="2" fillId="0" borderId="7" xfId="0" applyNumberFormat="1" applyFont="1" applyBorder="1" applyAlignment="1">
      <alignment horizontal="right" vertical="center"/>
    </xf>
    <xf numFmtId="168" fontId="3" fillId="2" borderId="7" xfId="20" applyNumberFormat="1" applyFont="1" applyFill="1" applyBorder="1" applyAlignment="1">
      <alignment horizontal="right" vertical="center" wrapText="1"/>
    </xf>
    <xf numFmtId="0" fontId="11" fillId="0" borderId="7" xfId="0" applyFont="1" applyBorder="1" applyAlignment="1">
      <alignment vertical="center"/>
    </xf>
    <xf numFmtId="169" fontId="2" fillId="0" borderId="0" xfId="0" applyNumberFormat="1" applyFont="1" applyAlignment="1">
      <alignment vertical="center"/>
    </xf>
    <xf numFmtId="164" fontId="2" fillId="0" borderId="0" xfId="8" applyNumberFormat="1" applyFont="1" applyAlignment="1">
      <alignment horizontal="center" vertical="center"/>
    </xf>
    <xf numFmtId="164" fontId="2" fillId="0" borderId="5" xfId="8" applyNumberFormat="1" applyFont="1" applyBorder="1" applyAlignment="1">
      <alignment horizontal="center" vertical="center"/>
    </xf>
    <xf numFmtId="164" fontId="2" fillId="0" borderId="5" xfId="8" applyNumberFormat="1" applyFont="1" applyBorder="1" applyAlignment="1">
      <alignment horizontal="right" vertical="center"/>
    </xf>
    <xf numFmtId="164" fontId="2" fillId="0" borderId="0" xfId="8" applyNumberFormat="1" applyFont="1" applyAlignment="1">
      <alignment vertical="center"/>
    </xf>
    <xf numFmtId="164" fontId="2" fillId="0" borderId="7" xfId="8" applyNumberFormat="1" applyFont="1" applyBorder="1" applyAlignment="1">
      <alignment horizontal="right" vertical="center"/>
    </xf>
    <xf numFmtId="164" fontId="2" fillId="0" borderId="0" xfId="8" applyNumberFormat="1" applyFont="1" applyAlignment="1">
      <alignment horizontal="right" vertical="center"/>
    </xf>
    <xf numFmtId="164" fontId="3" fillId="0" borderId="0" xfId="8" applyNumberFormat="1" applyFont="1" applyAlignment="1">
      <alignment vertical="center"/>
    </xf>
    <xf numFmtId="0" fontId="2" fillId="0" borderId="0" xfId="0" applyFont="1" applyAlignment="1">
      <alignment horizontal="right" vertical="center"/>
    </xf>
    <xf numFmtId="164" fontId="2" fillId="0" borderId="7" xfId="0" applyNumberFormat="1" applyFont="1" applyBorder="1" applyAlignment="1">
      <alignment horizontal="right" vertical="center"/>
    </xf>
    <xf numFmtId="164" fontId="3" fillId="0" borderId="0" xfId="0" applyNumberFormat="1" applyFont="1" applyAlignment="1">
      <alignment vertical="center"/>
    </xf>
    <xf numFmtId="170" fontId="3" fillId="0" borderId="0" xfId="8" applyNumberFormat="1" applyFont="1" applyAlignment="1">
      <alignment horizontal="right" vertical="center"/>
    </xf>
    <xf numFmtId="170" fontId="3" fillId="0" borderId="0" xfId="16" applyNumberFormat="1" applyFont="1" applyFill="1" applyBorder="1" applyAlignment="1">
      <alignment horizontal="right" vertical="center"/>
    </xf>
    <xf numFmtId="170" fontId="3" fillId="0" borderId="0" xfId="14" applyNumberFormat="1" applyFont="1" applyFill="1" applyBorder="1" applyAlignment="1">
      <alignment horizontal="right" vertical="center"/>
    </xf>
    <xf numFmtId="170" fontId="3" fillId="0" borderId="0" xfId="20" applyNumberFormat="1" applyFont="1" applyFill="1" applyBorder="1" applyAlignment="1">
      <alignment horizontal="right" vertical="center"/>
    </xf>
    <xf numFmtId="43" fontId="3" fillId="0" borderId="7" xfId="20" applyFont="1" applyFill="1" applyBorder="1" applyAlignment="1">
      <alignment horizontal="right" vertical="center" wrapText="1"/>
    </xf>
    <xf numFmtId="168" fontId="3" fillId="0" borderId="7" xfId="20" applyNumberFormat="1" applyFont="1" applyFill="1" applyBorder="1" applyAlignment="1">
      <alignment horizontal="right" vertical="center" wrapText="1"/>
    </xf>
    <xf numFmtId="170" fontId="3" fillId="0" borderId="7" xfId="14" applyNumberFormat="1" applyFont="1" applyFill="1" applyBorder="1" applyAlignment="1">
      <alignment horizontal="right" vertical="center"/>
    </xf>
    <xf numFmtId="168" fontId="3" fillId="0" borderId="0" xfId="20" applyNumberFormat="1" applyFont="1" applyFill="1" applyBorder="1" applyAlignment="1">
      <alignment horizontal="right" vertical="center"/>
    </xf>
    <xf numFmtId="169" fontId="3" fillId="0" borderId="0" xfId="20" applyNumberFormat="1" applyFont="1" applyFill="1" applyBorder="1" applyAlignment="1">
      <alignment horizontal="right" vertical="center"/>
    </xf>
    <xf numFmtId="170" fontId="3" fillId="2" borderId="0" xfId="8" applyNumberFormat="1" applyFont="1" applyFill="1" applyAlignment="1">
      <alignment horizontal="right" vertical="center"/>
    </xf>
    <xf numFmtId="170" fontId="3" fillId="2" borderId="0" xfId="14" applyNumberFormat="1" applyFont="1" applyFill="1" applyBorder="1" applyAlignment="1">
      <alignment horizontal="right" vertical="center"/>
    </xf>
    <xf numFmtId="43" fontId="3" fillId="2" borderId="7" xfId="20" applyFont="1" applyFill="1" applyBorder="1" applyAlignment="1">
      <alignment horizontal="right" vertical="center" wrapText="1"/>
    </xf>
    <xf numFmtId="170" fontId="3" fillId="2" borderId="7" xfId="14" applyNumberFormat="1" applyFont="1" applyFill="1" applyBorder="1" applyAlignment="1">
      <alignment horizontal="right" vertical="center"/>
    </xf>
    <xf numFmtId="168" fontId="3" fillId="2" borderId="0" xfId="20" applyNumberFormat="1" applyFont="1" applyFill="1" applyBorder="1" applyAlignment="1">
      <alignment horizontal="right" vertical="center"/>
    </xf>
    <xf numFmtId="169" fontId="3" fillId="2" borderId="4" xfId="20" applyNumberFormat="1" applyFont="1" applyFill="1" applyBorder="1" applyAlignment="1">
      <alignment horizontal="right" vertical="center"/>
    </xf>
    <xf numFmtId="43" fontId="3" fillId="0" borderId="0" xfId="20" applyFont="1" applyFill="1" applyBorder="1" applyAlignment="1">
      <alignment horizontal="right" vertical="center" wrapText="1"/>
    </xf>
    <xf numFmtId="168" fontId="3" fillId="0" borderId="0" xfId="2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center" vertical="center"/>
    </xf>
    <xf numFmtId="165" fontId="2" fillId="0" borderId="7" xfId="0" applyNumberFormat="1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7" xfId="0" applyFont="1" applyBorder="1" applyAlignment="1">
      <alignment horizontal="center" vertical="center"/>
    </xf>
    <xf numFmtId="169" fontId="3" fillId="0" borderId="7" xfId="0" applyNumberFormat="1" applyFont="1" applyBorder="1" applyAlignment="1">
      <alignment vertical="center"/>
    </xf>
    <xf numFmtId="169" fontId="2" fillId="0" borderId="0" xfId="0" quotePrefix="1" applyNumberFormat="1" applyFont="1" applyAlignment="1">
      <alignment horizontal="right" vertical="center"/>
    </xf>
    <xf numFmtId="169" fontId="3" fillId="0" borderId="0" xfId="8" applyNumberFormat="1" applyFont="1" applyAlignment="1">
      <alignment horizontal="right" vertical="center"/>
    </xf>
    <xf numFmtId="169" fontId="3" fillId="0" borderId="0" xfId="16" applyNumberFormat="1" applyFont="1" applyFill="1" applyAlignment="1">
      <alignment horizontal="right" vertical="center"/>
    </xf>
    <xf numFmtId="169" fontId="3" fillId="0" borderId="0" xfId="19" applyNumberFormat="1" applyFont="1" applyFill="1" applyBorder="1" applyAlignment="1">
      <alignment horizontal="right" vertical="center" wrapText="1"/>
    </xf>
    <xf numFmtId="168" fontId="3" fillId="0" borderId="0" xfId="19" applyNumberFormat="1" applyFont="1" applyFill="1" applyBorder="1" applyAlignment="1">
      <alignment horizontal="right" vertical="center" wrapText="1"/>
    </xf>
    <xf numFmtId="169" fontId="3" fillId="0" borderId="0" xfId="16" applyNumberFormat="1" applyFont="1" applyFill="1" applyBorder="1" applyAlignment="1">
      <alignment horizontal="right" vertical="center"/>
    </xf>
    <xf numFmtId="169" fontId="3" fillId="0" borderId="0" xfId="19" applyNumberFormat="1" applyFont="1" applyFill="1" applyBorder="1" applyAlignment="1">
      <alignment horizontal="right" vertical="center"/>
    </xf>
    <xf numFmtId="43" fontId="3" fillId="0" borderId="7" xfId="19" applyFont="1" applyFill="1" applyBorder="1" applyAlignment="1">
      <alignment horizontal="right" vertical="center" wrapText="1"/>
    </xf>
    <xf numFmtId="168" fontId="3" fillId="0" borderId="7" xfId="19" applyNumberFormat="1" applyFont="1" applyFill="1" applyBorder="1" applyAlignment="1">
      <alignment horizontal="right" vertical="center" wrapText="1"/>
    </xf>
    <xf numFmtId="169" fontId="3" fillId="0" borderId="7" xfId="8" applyNumberFormat="1" applyFont="1" applyBorder="1" applyAlignment="1">
      <alignment horizontal="right" vertical="center"/>
    </xf>
    <xf numFmtId="43" fontId="3" fillId="0" borderId="0" xfId="19" applyFont="1" applyFill="1" applyBorder="1" applyAlignment="1">
      <alignment horizontal="right" vertical="center" wrapText="1"/>
    </xf>
    <xf numFmtId="168" fontId="3" fillId="2" borderId="0" xfId="1" applyNumberFormat="1" applyFont="1" applyFill="1" applyAlignment="1">
      <alignment horizontal="right" vertical="center"/>
    </xf>
    <xf numFmtId="168" fontId="3" fillId="2" borderId="0" xfId="19" applyNumberFormat="1" applyFont="1" applyFill="1" applyBorder="1" applyAlignment="1">
      <alignment horizontal="right" vertical="center" wrapText="1"/>
    </xf>
    <xf numFmtId="169" fontId="3" fillId="2" borderId="0" xfId="8" applyNumberFormat="1" applyFont="1" applyFill="1" applyAlignment="1">
      <alignment horizontal="right" vertical="center"/>
    </xf>
    <xf numFmtId="168" fontId="3" fillId="2" borderId="0" xfId="1" applyNumberFormat="1" applyFont="1" applyFill="1" applyAlignment="1">
      <alignment vertical="center"/>
    </xf>
    <xf numFmtId="168" fontId="3" fillId="2" borderId="7" xfId="1" applyNumberFormat="1" applyFont="1" applyFill="1" applyBorder="1" applyAlignment="1">
      <alignment vertical="center"/>
    </xf>
    <xf numFmtId="169" fontId="3" fillId="2" borderId="7" xfId="8" applyNumberFormat="1" applyFont="1" applyFill="1" applyBorder="1" applyAlignment="1">
      <alignment horizontal="right" vertical="center"/>
    </xf>
    <xf numFmtId="0" fontId="3" fillId="0" borderId="7" xfId="0" applyFont="1" applyBorder="1" applyAlignment="1">
      <alignment vertical="center"/>
    </xf>
    <xf numFmtId="0" fontId="3" fillId="0" borderId="7" xfId="0" applyFont="1" applyBorder="1" applyAlignment="1">
      <alignment horizontal="center" vertical="center"/>
    </xf>
    <xf numFmtId="43" fontId="3" fillId="0" borderId="4" xfId="20" applyFont="1" applyFill="1" applyBorder="1" applyAlignment="1">
      <alignment horizontal="right" vertical="center" wrapText="1"/>
    </xf>
    <xf numFmtId="43" fontId="3" fillId="2" borderId="0" xfId="20" applyFont="1" applyFill="1" applyBorder="1" applyAlignment="1">
      <alignment horizontal="right" vertical="center" wrapText="1"/>
    </xf>
    <xf numFmtId="168" fontId="3" fillId="2" borderId="0" xfId="20" applyNumberFormat="1" applyFont="1" applyFill="1" applyBorder="1" applyAlignment="1">
      <alignment horizontal="right" vertical="center" wrapText="1"/>
    </xf>
    <xf numFmtId="170" fontId="3" fillId="0" borderId="7" xfId="0" applyNumberFormat="1" applyFont="1" applyBorder="1" applyAlignment="1">
      <alignment horizontal="right" vertical="center"/>
    </xf>
    <xf numFmtId="168" fontId="3" fillId="0" borderId="4" xfId="20" applyNumberFormat="1" applyFont="1" applyFill="1" applyBorder="1" applyAlignment="1">
      <alignment horizontal="right" vertical="center" wrapText="1"/>
    </xf>
    <xf numFmtId="167" fontId="3" fillId="2" borderId="0" xfId="0" applyNumberFormat="1" applyFont="1" applyFill="1" applyAlignment="1">
      <alignment horizontal="right" vertical="center"/>
    </xf>
    <xf numFmtId="165" fontId="3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165" fontId="3" fillId="0" borderId="0" xfId="0" applyNumberFormat="1" applyFont="1" applyAlignment="1">
      <alignment horizontal="left" vertical="center"/>
    </xf>
    <xf numFmtId="164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169" fontId="2" fillId="0" borderId="1" xfId="0" applyNumberFormat="1" applyFont="1" applyBorder="1" applyAlignment="1">
      <alignment horizontal="center" vertical="center"/>
    </xf>
    <xf numFmtId="169" fontId="2" fillId="0" borderId="7" xfId="0" applyNumberFormat="1" applyFont="1" applyBorder="1" applyAlignment="1">
      <alignment horizontal="center" vertical="center"/>
    </xf>
    <xf numFmtId="169" fontId="2" fillId="0" borderId="3" xfId="0" applyNumberFormat="1" applyFont="1" applyBorder="1" applyAlignment="1">
      <alignment horizontal="center" vertical="center"/>
    </xf>
    <xf numFmtId="164" fontId="2" fillId="0" borderId="7" xfId="8" applyNumberFormat="1" applyFont="1" applyBorder="1" applyAlignment="1">
      <alignment horizontal="center" vertical="center"/>
    </xf>
    <xf numFmtId="0" fontId="3" fillId="0" borderId="0" xfId="0" applyFont="1"/>
  </cellXfs>
  <cellStyles count="21">
    <cellStyle name="Comma" xfId="1" builtinId="3"/>
    <cellStyle name="Comma 10 3 10" xfId="9" xr:uid="{6A20C992-24B3-4AB4-8395-43F924DB070E}"/>
    <cellStyle name="Comma 10 3 10 2" xfId="16" xr:uid="{347A4B66-5BDE-4DD3-9B1E-C1D13C6E67CB}"/>
    <cellStyle name="Comma 10 3 5" xfId="4" xr:uid="{2FC76512-8AF1-4024-BC00-E3C0CD51A57C}"/>
    <cellStyle name="Comma 10 3 5 2" xfId="14" xr:uid="{7411530B-1D5B-41FF-AC4D-6F3D62661526}"/>
    <cellStyle name="Comma 2" xfId="11" xr:uid="{ECBBE11D-162A-400F-AAD8-1B0E2DDCE213}"/>
    <cellStyle name="Comma 2 2" xfId="17" xr:uid="{4B79772B-F23F-4488-8545-E748D25E83A5}"/>
    <cellStyle name="Comma 2 2 11" xfId="12" xr:uid="{C887DA89-F1C8-4650-9BB2-45C06012DD11}"/>
    <cellStyle name="Comma 2 2 11 2" xfId="18" xr:uid="{60735257-4BC8-4860-AA97-4141B2D8F66B}"/>
    <cellStyle name="Comma 3" xfId="13" xr:uid="{057F2B39-4786-4FBF-BDF3-441E37121743}"/>
    <cellStyle name="Comma 3 2" xfId="20" xr:uid="{BEB958C3-FEA7-4964-B1B6-9E1C0DED6D7F}"/>
    <cellStyle name="Comma 4" xfId="19" xr:uid="{FBEDC69A-0954-48A5-B9DD-02FC4D0756A7}"/>
    <cellStyle name="Comma 55" xfId="5" xr:uid="{B5ECE2EE-B7D9-4ABB-ACE3-5776DF17E5FD}"/>
    <cellStyle name="Comma 55 2" xfId="15" xr:uid="{8D367B65-F1C9-449E-9D4B-738D5E5AA433}"/>
    <cellStyle name="Normal" xfId="0" builtinId="0"/>
    <cellStyle name="Normal 113" xfId="6" xr:uid="{EC9E9BE3-8514-45FA-84F7-88004A6367B0}"/>
    <cellStyle name="Normal 114" xfId="7" xr:uid="{8EFC108D-56C6-4C52-8BD2-017A2892C852}"/>
    <cellStyle name="Normal 2" xfId="8" xr:uid="{E08F2420-4D64-4D1E-B71F-F70ECF58C9E5}"/>
    <cellStyle name="Normal 3 2 16" xfId="3" xr:uid="{0DE025FC-3F2E-425E-BBDF-6E873DEF4981}"/>
    <cellStyle name="Normal_SAYA_Dec-48TE" xfId="10" xr:uid="{D014C759-97A3-439B-8078-7082366FC60D}"/>
    <cellStyle name="Percent" xfId="2" builtinId="5"/>
  </cellStyles>
  <dxfs count="0"/>
  <tableStyles count="0" defaultTableStyle="TableStyleMedium2" defaultPivotStyle="PivotStyleLight16"/>
  <colors>
    <mruColors>
      <color rgb="FFFAFAFA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E5CAD0-0A2F-4F72-97DC-C48D840F38AF}">
  <dimension ref="A1:L131"/>
  <sheetViews>
    <sheetView topLeftCell="A45" zoomScale="120" zoomScaleNormal="120" zoomScaleSheetLayoutView="130" zoomScalePageLayoutView="97" workbookViewId="0">
      <selection activeCell="F51" sqref="F51"/>
    </sheetView>
  </sheetViews>
  <sheetFormatPr defaultColWidth="9.42578125" defaultRowHeight="18.75" x14ac:dyDescent="0.25"/>
  <cols>
    <col min="1" max="2" width="1.42578125" style="119" customWidth="1"/>
    <col min="3" max="3" width="25.140625" style="119" customWidth="1"/>
    <col min="4" max="4" width="7.7109375" style="2" customWidth="1"/>
    <col min="5" max="5" width="0.7109375" style="119" customWidth="1"/>
    <col min="6" max="6" width="13.5703125" style="3" customWidth="1"/>
    <col min="7" max="7" width="0.5703125" style="3" customWidth="1"/>
    <col min="8" max="8" width="12.140625" style="3" bestFit="1" customWidth="1"/>
    <col min="9" max="9" width="0.5703125" style="3" customWidth="1"/>
    <col min="10" max="10" width="13.5703125" style="3" customWidth="1"/>
    <col min="11" max="11" width="0.5703125" style="3" customWidth="1"/>
    <col min="12" max="12" width="12.140625" style="3" customWidth="1"/>
    <col min="13" max="16384" width="9.42578125" style="119"/>
  </cols>
  <sheetData>
    <row r="1" spans="1:12" s="127" customFormat="1" ht="20.100000000000001" customHeight="1" x14ac:dyDescent="0.25">
      <c r="A1" s="126" t="s">
        <v>159</v>
      </c>
      <c r="D1" s="128"/>
      <c r="F1" s="129"/>
      <c r="G1" s="129"/>
      <c r="H1" s="129"/>
      <c r="I1" s="129"/>
      <c r="J1" s="129"/>
      <c r="K1" s="129"/>
      <c r="L1" s="129"/>
    </row>
    <row r="2" spans="1:12" s="127" customFormat="1" ht="20.100000000000001" customHeight="1" x14ac:dyDescent="0.25">
      <c r="A2" s="130" t="s">
        <v>0</v>
      </c>
      <c r="D2" s="128"/>
      <c r="F2" s="129"/>
      <c r="G2" s="129"/>
      <c r="H2" s="129"/>
      <c r="I2" s="129"/>
      <c r="J2" s="129"/>
      <c r="K2" s="129"/>
      <c r="L2" s="129"/>
    </row>
    <row r="3" spans="1:12" s="127" customFormat="1" ht="20.100000000000001" customHeight="1" x14ac:dyDescent="0.25">
      <c r="A3" s="131" t="s">
        <v>162</v>
      </c>
      <c r="B3" s="132"/>
      <c r="C3" s="132"/>
      <c r="D3" s="133"/>
      <c r="E3" s="132"/>
      <c r="F3" s="134"/>
      <c r="G3" s="134"/>
      <c r="H3" s="134"/>
      <c r="I3" s="134"/>
      <c r="J3" s="134"/>
      <c r="K3" s="134"/>
      <c r="L3" s="134"/>
    </row>
    <row r="4" spans="1:12" ht="20.100000000000001" customHeight="1" x14ac:dyDescent="0.25"/>
    <row r="5" spans="1:12" s="6" customFormat="1" ht="20.100000000000001" customHeight="1" x14ac:dyDescent="0.25">
      <c r="A5" s="119"/>
      <c r="B5" s="119"/>
      <c r="C5" s="119"/>
      <c r="D5" s="2"/>
      <c r="E5" s="119"/>
      <c r="F5" s="246" t="s">
        <v>1</v>
      </c>
      <c r="G5" s="246"/>
      <c r="H5" s="246"/>
      <c r="I5" s="3"/>
      <c r="J5" s="246" t="s">
        <v>2</v>
      </c>
      <c r="K5" s="246"/>
      <c r="L5" s="246"/>
    </row>
    <row r="6" spans="1:12" s="6" customFormat="1" ht="20.100000000000001" customHeight="1" x14ac:dyDescent="0.25">
      <c r="A6" s="119"/>
      <c r="B6" s="119"/>
      <c r="C6" s="119"/>
      <c r="D6" s="2"/>
      <c r="E6" s="119"/>
      <c r="F6" s="7" t="s">
        <v>3</v>
      </c>
      <c r="G6" s="3"/>
      <c r="H6" s="7" t="s">
        <v>4</v>
      </c>
      <c r="I6" s="3"/>
      <c r="J6" s="7" t="s">
        <v>3</v>
      </c>
      <c r="K6" s="7"/>
      <c r="L6" s="7" t="s">
        <v>4</v>
      </c>
    </row>
    <row r="7" spans="1:12" s="6" customFormat="1" ht="20.100000000000001" customHeight="1" x14ac:dyDescent="0.25">
      <c r="A7" s="119"/>
      <c r="B7" s="119"/>
      <c r="C7" s="119"/>
      <c r="D7" s="2"/>
      <c r="E7" s="119"/>
      <c r="F7" s="8" t="s">
        <v>5</v>
      </c>
      <c r="G7" s="3"/>
      <c r="H7" s="7" t="s">
        <v>6</v>
      </c>
      <c r="I7" s="7"/>
      <c r="J7" s="8" t="s">
        <v>5</v>
      </c>
      <c r="K7" s="3"/>
      <c r="L7" s="7" t="s">
        <v>6</v>
      </c>
    </row>
    <row r="8" spans="1:12" s="6" customFormat="1" ht="20.100000000000001" customHeight="1" x14ac:dyDescent="0.25">
      <c r="A8" s="119"/>
      <c r="B8" s="119"/>
      <c r="C8" s="119"/>
      <c r="D8" s="2"/>
      <c r="E8" s="119"/>
      <c r="F8" s="7" t="s">
        <v>161</v>
      </c>
      <c r="G8" s="3"/>
      <c r="H8" s="7" t="s">
        <v>7</v>
      </c>
      <c r="I8" s="3"/>
      <c r="J8" s="7" t="s">
        <v>161</v>
      </c>
      <c r="K8" s="3"/>
      <c r="L8" s="7" t="s">
        <v>7</v>
      </c>
    </row>
    <row r="9" spans="1:12" s="6" customFormat="1" ht="20.100000000000001" customHeight="1" x14ac:dyDescent="0.25">
      <c r="A9" s="119"/>
      <c r="B9" s="119"/>
      <c r="C9" s="119"/>
      <c r="D9" s="9" t="s">
        <v>8</v>
      </c>
      <c r="E9" s="119"/>
      <c r="F9" s="10" t="s">
        <v>9</v>
      </c>
      <c r="G9" s="3"/>
      <c r="H9" s="10" t="s">
        <v>9</v>
      </c>
      <c r="I9" s="3"/>
      <c r="J9" s="10" t="s">
        <v>9</v>
      </c>
      <c r="K9" s="7"/>
      <c r="L9" s="10" t="s">
        <v>9</v>
      </c>
    </row>
    <row r="10" spans="1:12" s="6" customFormat="1" ht="8.1" customHeight="1" x14ac:dyDescent="0.25">
      <c r="A10" s="119"/>
      <c r="B10" s="119"/>
      <c r="C10" s="119"/>
      <c r="D10" s="2"/>
      <c r="E10" s="119"/>
      <c r="F10" s="11"/>
      <c r="G10" s="3"/>
      <c r="H10" s="7"/>
      <c r="I10" s="3"/>
      <c r="J10" s="12"/>
      <c r="K10" s="7"/>
      <c r="L10" s="7"/>
    </row>
    <row r="11" spans="1:12" s="6" customFormat="1" ht="20.100000000000001" customHeight="1" x14ac:dyDescent="0.25">
      <c r="A11" s="1" t="s">
        <v>10</v>
      </c>
      <c r="B11" s="119"/>
      <c r="C11" s="119"/>
      <c r="D11" s="2"/>
      <c r="E11" s="119"/>
      <c r="F11" s="11"/>
      <c r="G11" s="3"/>
      <c r="H11" s="3"/>
      <c r="I11" s="3"/>
      <c r="J11" s="11"/>
      <c r="K11" s="3"/>
      <c r="L11" s="3"/>
    </row>
    <row r="12" spans="1:12" s="6" customFormat="1" ht="8.1" customHeight="1" x14ac:dyDescent="0.25">
      <c r="A12" s="119"/>
      <c r="B12" s="119"/>
      <c r="C12" s="119"/>
      <c r="D12" s="2"/>
      <c r="E12" s="119"/>
      <c r="F12" s="11"/>
      <c r="G12" s="3"/>
      <c r="H12" s="3"/>
      <c r="I12" s="3"/>
      <c r="J12" s="11"/>
      <c r="K12" s="3"/>
      <c r="L12" s="3"/>
    </row>
    <row r="13" spans="1:12" s="6" customFormat="1" ht="20.100000000000001" customHeight="1" x14ac:dyDescent="0.25">
      <c r="A13" s="1" t="s">
        <v>11</v>
      </c>
      <c r="B13" s="119"/>
      <c r="C13" s="119"/>
      <c r="D13" s="2"/>
      <c r="E13" s="119"/>
      <c r="F13" s="11"/>
      <c r="G13" s="3"/>
      <c r="H13" s="3"/>
      <c r="I13" s="3"/>
      <c r="J13" s="11"/>
      <c r="K13" s="3"/>
      <c r="L13" s="3"/>
    </row>
    <row r="14" spans="1:12" s="6" customFormat="1" ht="8.1" customHeight="1" x14ac:dyDescent="0.25">
      <c r="A14" s="119"/>
      <c r="B14" s="119"/>
      <c r="C14" s="119"/>
      <c r="D14" s="2"/>
      <c r="E14" s="119"/>
      <c r="F14" s="11"/>
      <c r="G14" s="3"/>
      <c r="H14" s="3"/>
      <c r="I14" s="3"/>
      <c r="J14" s="11"/>
      <c r="K14" s="3"/>
      <c r="L14" s="3"/>
    </row>
    <row r="15" spans="1:12" s="6" customFormat="1" ht="20.100000000000001" customHeight="1" x14ac:dyDescent="0.25">
      <c r="A15" s="119" t="s">
        <v>12</v>
      </c>
      <c r="B15" s="119"/>
      <c r="C15" s="119"/>
      <c r="D15" s="13" t="s">
        <v>13</v>
      </c>
      <c r="E15" s="14"/>
      <c r="F15" s="15">
        <v>341209691</v>
      </c>
      <c r="G15" s="16"/>
      <c r="H15" s="16">
        <v>26121703</v>
      </c>
      <c r="I15" s="16"/>
      <c r="J15" s="15">
        <v>277237191</v>
      </c>
      <c r="K15" s="16"/>
      <c r="L15" s="16">
        <v>14647092</v>
      </c>
    </row>
    <row r="16" spans="1:12" s="6" customFormat="1" ht="20.100000000000001" customHeight="1" x14ac:dyDescent="0.25">
      <c r="A16" s="119" t="s">
        <v>14</v>
      </c>
      <c r="B16" s="119"/>
      <c r="C16" s="119"/>
      <c r="D16" s="2">
        <v>8.1</v>
      </c>
      <c r="E16" s="119"/>
      <c r="F16" s="15">
        <v>116798219</v>
      </c>
      <c r="G16" s="16"/>
      <c r="H16" s="16">
        <v>182463713</v>
      </c>
      <c r="I16" s="16"/>
      <c r="J16" s="15">
        <v>86609867</v>
      </c>
      <c r="K16" s="16"/>
      <c r="L16" s="16">
        <v>174610770</v>
      </c>
    </row>
    <row r="17" spans="1:12" s="6" customFormat="1" ht="20.100000000000001" customHeight="1" x14ac:dyDescent="0.25">
      <c r="A17" s="119" t="s">
        <v>15</v>
      </c>
      <c r="B17" s="119"/>
      <c r="C17" s="119"/>
      <c r="D17" s="2">
        <v>8.1999999999999993</v>
      </c>
      <c r="E17" s="119"/>
      <c r="F17" s="15">
        <v>42747289</v>
      </c>
      <c r="G17" s="16"/>
      <c r="H17" s="16">
        <v>17751165</v>
      </c>
      <c r="I17" s="16"/>
      <c r="J17" s="15">
        <v>32484575</v>
      </c>
      <c r="K17" s="16"/>
      <c r="L17" s="16">
        <v>15713080</v>
      </c>
    </row>
    <row r="18" spans="1:12" s="6" customFormat="1" ht="20.100000000000001" customHeight="1" x14ac:dyDescent="0.25">
      <c r="A18" s="119" t="s">
        <v>16</v>
      </c>
      <c r="B18" s="119"/>
      <c r="C18" s="119"/>
      <c r="D18" s="2"/>
      <c r="E18" s="119"/>
      <c r="F18" s="15">
        <v>55935601</v>
      </c>
      <c r="G18" s="16"/>
      <c r="H18" s="16">
        <v>39070519</v>
      </c>
      <c r="I18" s="16"/>
      <c r="J18" s="15">
        <v>54079399</v>
      </c>
      <c r="K18" s="16"/>
      <c r="L18" s="16">
        <v>39373308</v>
      </c>
    </row>
    <row r="19" spans="1:12" s="6" customFormat="1" ht="20.100000000000001" customHeight="1" x14ac:dyDescent="0.25">
      <c r="A19" s="119" t="s">
        <v>17</v>
      </c>
      <c r="B19" s="119"/>
      <c r="C19" s="119"/>
      <c r="D19" s="2"/>
      <c r="E19" s="119"/>
      <c r="F19" s="17">
        <v>9458101</v>
      </c>
      <c r="G19" s="16"/>
      <c r="H19" s="18">
        <v>828933</v>
      </c>
      <c r="I19" s="16"/>
      <c r="J19" s="17">
        <v>8431129</v>
      </c>
      <c r="K19" s="3"/>
      <c r="L19" s="18">
        <v>487531</v>
      </c>
    </row>
    <row r="20" spans="1:12" s="6" customFormat="1" ht="8.1" customHeight="1" x14ac:dyDescent="0.25">
      <c r="A20" s="119"/>
      <c r="B20" s="119"/>
      <c r="C20" s="119"/>
      <c r="F20" s="11"/>
      <c r="G20" s="3"/>
      <c r="H20" s="3"/>
      <c r="I20" s="3"/>
      <c r="J20" s="11"/>
      <c r="K20" s="3"/>
      <c r="L20" s="3"/>
    </row>
    <row r="21" spans="1:12" s="6" customFormat="1" ht="20.100000000000001" customHeight="1" x14ac:dyDescent="0.25">
      <c r="A21" s="1" t="s">
        <v>18</v>
      </c>
      <c r="B21" s="119"/>
      <c r="C21" s="119"/>
      <c r="D21" s="2"/>
      <c r="E21" s="119"/>
      <c r="F21" s="19">
        <f>SUM(F15:F19)</f>
        <v>566148901</v>
      </c>
      <c r="G21" s="3"/>
      <c r="H21" s="5">
        <f>SUM(H15:H19)</f>
        <v>266236033</v>
      </c>
      <c r="I21" s="3"/>
      <c r="J21" s="19">
        <f>SUM(J15:J20)</f>
        <v>458842161</v>
      </c>
      <c r="K21" s="3"/>
      <c r="L21" s="5">
        <f>SUM(L15:L19)</f>
        <v>244831781</v>
      </c>
    </row>
    <row r="22" spans="1:12" ht="20.100000000000001" customHeight="1" x14ac:dyDescent="0.25">
      <c r="F22" s="11"/>
      <c r="J22" s="11"/>
    </row>
    <row r="23" spans="1:12" s="6" customFormat="1" ht="20.100000000000001" customHeight="1" x14ac:dyDescent="0.25">
      <c r="A23" s="1" t="s">
        <v>19</v>
      </c>
      <c r="B23" s="119"/>
      <c r="C23" s="119"/>
      <c r="D23" s="2"/>
      <c r="E23" s="119"/>
      <c r="F23" s="11"/>
      <c r="G23" s="3"/>
      <c r="H23" s="3"/>
      <c r="I23" s="3"/>
      <c r="J23" s="11"/>
      <c r="K23" s="3"/>
      <c r="L23" s="3"/>
    </row>
    <row r="24" spans="1:12" s="6" customFormat="1" ht="8.1" customHeight="1" x14ac:dyDescent="0.25">
      <c r="A24" s="1"/>
      <c r="B24" s="119"/>
      <c r="C24" s="119"/>
      <c r="D24" s="2"/>
      <c r="E24" s="119"/>
      <c r="F24" s="11"/>
      <c r="G24" s="3"/>
      <c r="H24" s="3"/>
      <c r="I24" s="3"/>
      <c r="J24" s="11"/>
      <c r="K24" s="3"/>
      <c r="L24" s="3"/>
    </row>
    <row r="25" spans="1:12" s="6" customFormat="1" ht="20.100000000000001" customHeight="1" x14ac:dyDescent="0.25">
      <c r="A25" s="119" t="s">
        <v>20</v>
      </c>
      <c r="B25" s="119"/>
      <c r="C25" s="119"/>
      <c r="D25" s="2">
        <v>9</v>
      </c>
      <c r="E25" s="119"/>
      <c r="F25" s="20">
        <v>0</v>
      </c>
      <c r="G25" s="21"/>
      <c r="H25" s="22">
        <v>0</v>
      </c>
      <c r="I25" s="16"/>
      <c r="J25" s="15">
        <v>116845049</v>
      </c>
      <c r="K25" s="16"/>
      <c r="L25" s="16">
        <v>54583070</v>
      </c>
    </row>
    <row r="26" spans="1:12" s="6" customFormat="1" ht="20.100000000000001" customHeight="1" x14ac:dyDescent="0.25">
      <c r="A26" s="119" t="s">
        <v>22</v>
      </c>
      <c r="B26" s="119"/>
      <c r="C26" s="119"/>
      <c r="D26" s="2">
        <v>10</v>
      </c>
      <c r="E26" s="119"/>
      <c r="F26" s="15">
        <v>321021124</v>
      </c>
      <c r="G26" s="21"/>
      <c r="H26" s="16">
        <v>292562385</v>
      </c>
      <c r="I26" s="16"/>
      <c r="J26" s="15">
        <v>326985034</v>
      </c>
      <c r="K26" s="16"/>
      <c r="L26" s="16">
        <v>296791274</v>
      </c>
    </row>
    <row r="27" spans="1:12" s="6" customFormat="1" ht="20.100000000000001" customHeight="1" x14ac:dyDescent="0.25">
      <c r="A27" s="119" t="s">
        <v>23</v>
      </c>
      <c r="B27" s="119"/>
      <c r="C27" s="119"/>
      <c r="D27" s="2">
        <v>11</v>
      </c>
      <c r="E27" s="119"/>
      <c r="F27" s="15">
        <v>47373303</v>
      </c>
      <c r="G27" s="21"/>
      <c r="H27" s="16">
        <v>45842187</v>
      </c>
      <c r="I27" s="16"/>
      <c r="J27" s="15">
        <v>47142362</v>
      </c>
      <c r="K27" s="16"/>
      <c r="L27" s="16">
        <v>45517411</v>
      </c>
    </row>
    <row r="28" spans="1:12" s="6" customFormat="1" ht="20.100000000000001" customHeight="1" x14ac:dyDescent="0.25">
      <c r="A28" s="119" t="s">
        <v>24</v>
      </c>
      <c r="B28" s="119"/>
      <c r="C28" s="119"/>
      <c r="D28" s="2"/>
      <c r="E28" s="119"/>
      <c r="F28" s="15">
        <v>15368041</v>
      </c>
      <c r="G28" s="21"/>
      <c r="H28" s="16">
        <v>14259146</v>
      </c>
      <c r="I28" s="16"/>
      <c r="J28" s="15">
        <v>12402832</v>
      </c>
      <c r="K28" s="16"/>
      <c r="L28" s="16">
        <v>12954253</v>
      </c>
    </row>
    <row r="29" spans="1:12" s="6" customFormat="1" ht="20.100000000000001" customHeight="1" x14ac:dyDescent="0.25">
      <c r="A29" s="119" t="s">
        <v>25</v>
      </c>
      <c r="B29" s="119"/>
      <c r="C29" s="119"/>
      <c r="D29" s="2"/>
      <c r="E29" s="119"/>
      <c r="F29" s="15">
        <v>6008380</v>
      </c>
      <c r="G29" s="16"/>
      <c r="H29" s="16">
        <v>7121081</v>
      </c>
      <c r="I29" s="16"/>
      <c r="J29" s="15">
        <v>5751734</v>
      </c>
      <c r="K29" s="16"/>
      <c r="L29" s="16">
        <v>6941160</v>
      </c>
    </row>
    <row r="30" spans="1:12" s="6" customFormat="1" ht="20.100000000000001" customHeight="1" x14ac:dyDescent="0.25">
      <c r="A30" s="119" t="s">
        <v>26</v>
      </c>
      <c r="B30" s="119"/>
      <c r="C30" s="119"/>
      <c r="D30" s="2"/>
      <c r="E30" s="119"/>
      <c r="F30" s="17">
        <v>17085724</v>
      </c>
      <c r="G30" s="16"/>
      <c r="H30" s="18">
        <v>17031599</v>
      </c>
      <c r="I30" s="16"/>
      <c r="J30" s="17">
        <v>14880718</v>
      </c>
      <c r="K30" s="3"/>
      <c r="L30" s="18">
        <v>14880718</v>
      </c>
    </row>
    <row r="31" spans="1:12" s="6" customFormat="1" ht="8.1" customHeight="1" x14ac:dyDescent="0.25">
      <c r="A31" s="119"/>
      <c r="B31" s="119"/>
      <c r="C31" s="119"/>
      <c r="D31" s="2"/>
      <c r="E31" s="119"/>
      <c r="F31" s="11"/>
      <c r="G31" s="3"/>
      <c r="H31" s="3"/>
      <c r="I31" s="3"/>
      <c r="J31" s="11"/>
      <c r="K31" s="3"/>
      <c r="L31" s="3"/>
    </row>
    <row r="32" spans="1:12" s="6" customFormat="1" ht="20.100000000000001" customHeight="1" x14ac:dyDescent="0.25">
      <c r="A32" s="1" t="s">
        <v>27</v>
      </c>
      <c r="B32" s="119"/>
      <c r="C32" s="119"/>
      <c r="D32" s="2"/>
      <c r="E32" s="119"/>
      <c r="F32" s="19">
        <f>SUM(F25:F31)</f>
        <v>406856572</v>
      </c>
      <c r="G32" s="3"/>
      <c r="H32" s="5">
        <f>SUM(H25:H30)</f>
        <v>376816398</v>
      </c>
      <c r="I32" s="3"/>
      <c r="J32" s="19">
        <f>SUM(J25:J31)</f>
        <v>524007729</v>
      </c>
      <c r="K32" s="3"/>
      <c r="L32" s="5">
        <f>SUM(L25:L30)</f>
        <v>431667886</v>
      </c>
    </row>
    <row r="33" spans="1:12" s="6" customFormat="1" ht="18" customHeight="1" x14ac:dyDescent="0.25">
      <c r="A33" s="119"/>
      <c r="B33" s="119"/>
      <c r="C33" s="119"/>
      <c r="D33" s="2"/>
      <c r="E33" s="119"/>
      <c r="F33" s="11"/>
      <c r="G33" s="3"/>
      <c r="H33" s="3"/>
      <c r="I33" s="3"/>
      <c r="J33" s="11"/>
      <c r="K33" s="3"/>
      <c r="L33" s="3"/>
    </row>
    <row r="34" spans="1:12" s="6" customFormat="1" ht="20.100000000000001" customHeight="1" thickBot="1" x14ac:dyDescent="0.3">
      <c r="A34" s="1" t="s">
        <v>28</v>
      </c>
      <c r="B34" s="119"/>
      <c r="C34" s="119"/>
      <c r="D34" s="2"/>
      <c r="E34" s="119"/>
      <c r="F34" s="23">
        <f>SUM(F21+F32)</f>
        <v>973005473</v>
      </c>
      <c r="G34" s="3"/>
      <c r="H34" s="24">
        <f>SUM(H21+H32)</f>
        <v>643052431</v>
      </c>
      <c r="I34" s="3"/>
      <c r="J34" s="23">
        <f>SUM(J21+J32)</f>
        <v>982849890</v>
      </c>
      <c r="K34" s="3"/>
      <c r="L34" s="24">
        <f>SUM(L21+L32)</f>
        <v>676499667</v>
      </c>
    </row>
    <row r="35" spans="1:12" s="6" customFormat="1" ht="20.100000000000001" customHeight="1" thickTop="1" x14ac:dyDescent="0.25">
      <c r="A35" s="1"/>
      <c r="B35" s="119"/>
      <c r="C35" s="119"/>
      <c r="D35" s="2"/>
      <c r="E35" s="119"/>
      <c r="F35" s="3"/>
      <c r="G35" s="3"/>
      <c r="H35" s="3"/>
      <c r="I35" s="3"/>
      <c r="J35" s="3"/>
      <c r="K35" s="3"/>
      <c r="L35" s="3"/>
    </row>
    <row r="36" spans="1:12" s="6" customFormat="1" ht="21.75" customHeight="1" x14ac:dyDescent="0.25">
      <c r="A36" s="1"/>
      <c r="B36" s="119"/>
      <c r="C36" s="119"/>
      <c r="D36" s="2"/>
      <c r="E36" s="119"/>
      <c r="F36" s="3"/>
      <c r="G36" s="3"/>
      <c r="H36" s="3"/>
      <c r="I36" s="3"/>
      <c r="J36" s="3"/>
      <c r="K36" s="3"/>
      <c r="L36" s="3"/>
    </row>
    <row r="37" spans="1:12" s="6" customFormat="1" ht="20.100000000000001" customHeight="1" x14ac:dyDescent="0.25">
      <c r="A37" s="1"/>
      <c r="B37" s="119"/>
      <c r="C37" s="119"/>
      <c r="D37" s="2"/>
      <c r="E37" s="119"/>
      <c r="F37" s="3"/>
      <c r="G37" s="3"/>
      <c r="H37" s="3"/>
      <c r="I37" s="3"/>
      <c r="J37" s="3"/>
      <c r="K37" s="3"/>
      <c r="L37" s="3"/>
    </row>
    <row r="38" spans="1:12" s="6" customFormat="1" ht="20.100000000000001" customHeight="1" x14ac:dyDescent="0.25">
      <c r="A38" s="1"/>
      <c r="B38" s="119"/>
      <c r="C38" s="119"/>
      <c r="D38" s="2"/>
      <c r="E38" s="119"/>
      <c r="F38" s="3"/>
      <c r="G38" s="3"/>
      <c r="H38" s="3"/>
      <c r="I38" s="3"/>
      <c r="J38" s="3"/>
      <c r="K38" s="3"/>
      <c r="L38" s="3"/>
    </row>
    <row r="39" spans="1:12" s="6" customFormat="1" ht="20.100000000000001" customHeight="1" x14ac:dyDescent="0.25">
      <c r="A39" s="1"/>
      <c r="B39" s="119"/>
      <c r="C39" s="119"/>
      <c r="D39" s="2"/>
      <c r="E39" s="119"/>
      <c r="F39" s="3"/>
      <c r="G39" s="3"/>
      <c r="H39" s="3"/>
      <c r="I39" s="3"/>
      <c r="J39" s="3"/>
      <c r="K39" s="3"/>
      <c r="L39" s="3"/>
    </row>
    <row r="40" spans="1:12" s="6" customFormat="1" ht="17.25" customHeight="1" x14ac:dyDescent="0.25">
      <c r="A40" s="1"/>
      <c r="B40" s="119"/>
      <c r="C40" s="119"/>
      <c r="D40" s="2"/>
      <c r="E40" s="119"/>
      <c r="F40" s="3"/>
      <c r="G40" s="3"/>
      <c r="H40" s="3"/>
      <c r="I40" s="3"/>
      <c r="J40" s="3"/>
      <c r="K40" s="3"/>
      <c r="L40" s="3"/>
    </row>
    <row r="41" spans="1:12" ht="20.100000000000001" customHeight="1" x14ac:dyDescent="0.25">
      <c r="A41" s="247" t="s">
        <v>29</v>
      </c>
      <c r="B41" s="247"/>
      <c r="C41" s="247"/>
      <c r="D41" s="247"/>
      <c r="E41" s="247"/>
      <c r="F41" s="247"/>
      <c r="G41" s="247"/>
      <c r="H41" s="247"/>
      <c r="I41" s="247"/>
      <c r="J41" s="247"/>
      <c r="K41" s="247"/>
      <c r="L41" s="247"/>
    </row>
    <row r="42" spans="1:12" ht="20.100000000000001" customHeight="1" x14ac:dyDescent="0.25">
      <c r="D42" s="119"/>
      <c r="F42" s="119"/>
      <c r="G42" s="119"/>
      <c r="H42" s="119"/>
      <c r="I42" s="119"/>
      <c r="J42" s="119"/>
      <c r="K42" s="119"/>
      <c r="L42" s="119"/>
    </row>
    <row r="43" spans="1:12" ht="6.75" customHeight="1" x14ac:dyDescent="0.25">
      <c r="D43" s="119"/>
      <c r="F43" s="119"/>
      <c r="G43" s="119"/>
      <c r="H43" s="119"/>
      <c r="I43" s="119"/>
      <c r="J43" s="119"/>
      <c r="K43" s="119"/>
      <c r="L43" s="119"/>
    </row>
    <row r="44" spans="1:12" s="143" customFormat="1" ht="21.95" customHeight="1" x14ac:dyDescent="0.25">
      <c r="A44" s="132" t="s">
        <v>30</v>
      </c>
      <c r="B44" s="132"/>
      <c r="C44" s="132"/>
      <c r="D44" s="133"/>
      <c r="E44" s="132"/>
      <c r="F44" s="134"/>
      <c r="G44" s="134"/>
      <c r="H44" s="134"/>
      <c r="I44" s="134"/>
      <c r="J44" s="134"/>
      <c r="K44" s="134"/>
      <c r="L44" s="134"/>
    </row>
    <row r="45" spans="1:12" s="143" customFormat="1" ht="20.100000000000001" customHeight="1" x14ac:dyDescent="0.25">
      <c r="A45" s="126" t="str">
        <f>+A1</f>
        <v>บริษัท เด็กซ์ซอน เทคโนโลยี จำกัด (มหาชน)</v>
      </c>
      <c r="B45" s="127"/>
      <c r="C45" s="127"/>
      <c r="D45" s="128"/>
      <c r="E45" s="127"/>
      <c r="F45" s="129"/>
      <c r="G45" s="129"/>
      <c r="H45" s="129"/>
      <c r="I45" s="129"/>
      <c r="J45" s="129"/>
      <c r="K45" s="129"/>
      <c r="L45" s="129"/>
    </row>
    <row r="46" spans="1:12" s="143" customFormat="1" ht="20.100000000000001" customHeight="1" x14ac:dyDescent="0.25">
      <c r="A46" s="130" t="s">
        <v>160</v>
      </c>
      <c r="B46" s="127"/>
      <c r="C46" s="127"/>
      <c r="D46" s="128"/>
      <c r="E46" s="127"/>
      <c r="F46" s="129"/>
      <c r="G46" s="129"/>
      <c r="H46" s="129"/>
      <c r="I46" s="129"/>
      <c r="J46" s="129"/>
      <c r="K46" s="129"/>
      <c r="L46" s="129"/>
    </row>
    <row r="47" spans="1:12" s="127" customFormat="1" ht="20.100000000000001" customHeight="1" x14ac:dyDescent="0.25">
      <c r="A47" s="131" t="str">
        <f>A3</f>
        <v>ณ วันที่ 30 มิถุนายน พ.ศ. 2566</v>
      </c>
      <c r="B47" s="132"/>
      <c r="C47" s="132"/>
      <c r="D47" s="133"/>
      <c r="E47" s="132"/>
      <c r="F47" s="134"/>
      <c r="G47" s="134"/>
      <c r="H47" s="134"/>
      <c r="I47" s="134"/>
      <c r="J47" s="134"/>
      <c r="K47" s="134"/>
      <c r="L47" s="134"/>
    </row>
    <row r="48" spans="1:12" ht="18.75" customHeight="1" x14ac:dyDescent="0.25"/>
    <row r="49" spans="1:12" s="6" customFormat="1" ht="20.100000000000001" customHeight="1" x14ac:dyDescent="0.25">
      <c r="A49" s="119"/>
      <c r="B49" s="119"/>
      <c r="C49" s="119"/>
      <c r="D49" s="2"/>
      <c r="E49" s="119"/>
      <c r="F49" s="246" t="s">
        <v>1</v>
      </c>
      <c r="G49" s="246"/>
      <c r="H49" s="246"/>
      <c r="I49" s="25"/>
      <c r="J49" s="246" t="s">
        <v>2</v>
      </c>
      <c r="K49" s="246"/>
      <c r="L49" s="246"/>
    </row>
    <row r="50" spans="1:12" s="6" customFormat="1" ht="20.100000000000001" customHeight="1" x14ac:dyDescent="0.25">
      <c r="A50" s="119"/>
      <c r="B50" s="119"/>
      <c r="C50" s="119"/>
      <c r="D50" s="2"/>
      <c r="E50" s="119"/>
      <c r="F50" s="7" t="s">
        <v>3</v>
      </c>
      <c r="G50" s="3"/>
      <c r="H50" s="7" t="s">
        <v>4</v>
      </c>
      <c r="I50" s="3"/>
      <c r="J50" s="7" t="s">
        <v>3</v>
      </c>
      <c r="K50" s="7"/>
      <c r="L50" s="7" t="s">
        <v>4</v>
      </c>
    </row>
    <row r="51" spans="1:12" s="6" customFormat="1" ht="20.100000000000001" customHeight="1" x14ac:dyDescent="0.25">
      <c r="A51" s="119"/>
      <c r="B51" s="119"/>
      <c r="C51" s="119"/>
      <c r="D51" s="2"/>
      <c r="E51" s="119"/>
      <c r="F51" s="8" t="s">
        <v>5</v>
      </c>
      <c r="G51" s="3"/>
      <c r="H51" s="7" t="s">
        <v>6</v>
      </c>
      <c r="I51" s="7"/>
      <c r="J51" s="8" t="s">
        <v>5</v>
      </c>
      <c r="K51" s="3"/>
      <c r="L51" s="7" t="s">
        <v>6</v>
      </c>
    </row>
    <row r="52" spans="1:12" s="6" customFormat="1" ht="20.100000000000001" customHeight="1" x14ac:dyDescent="0.25">
      <c r="A52" s="119"/>
      <c r="B52" s="119"/>
      <c r="C52" s="119"/>
      <c r="D52" s="2"/>
      <c r="E52" s="119"/>
      <c r="F52" s="7" t="s">
        <v>161</v>
      </c>
      <c r="G52" s="3"/>
      <c r="H52" s="7" t="s">
        <v>7</v>
      </c>
      <c r="I52" s="3"/>
      <c r="J52" s="7" t="s">
        <v>161</v>
      </c>
      <c r="K52" s="3"/>
      <c r="L52" s="7" t="s">
        <v>7</v>
      </c>
    </row>
    <row r="53" spans="1:12" ht="20.100000000000001" customHeight="1" x14ac:dyDescent="0.25">
      <c r="D53" s="9" t="s">
        <v>8</v>
      </c>
      <c r="F53" s="10" t="s">
        <v>9</v>
      </c>
      <c r="H53" s="10" t="s">
        <v>9</v>
      </c>
      <c r="J53" s="10" t="s">
        <v>9</v>
      </c>
      <c r="K53" s="7"/>
      <c r="L53" s="10" t="s">
        <v>9</v>
      </c>
    </row>
    <row r="54" spans="1:12" ht="8.1" customHeight="1" x14ac:dyDescent="0.25">
      <c r="D54" s="26"/>
      <c r="F54" s="12"/>
      <c r="H54" s="7"/>
      <c r="J54" s="12"/>
      <c r="K54" s="7"/>
      <c r="L54" s="7"/>
    </row>
    <row r="55" spans="1:12" ht="20.100000000000001" customHeight="1" x14ac:dyDescent="0.25">
      <c r="A55" s="1" t="s">
        <v>31</v>
      </c>
      <c r="F55" s="11"/>
      <c r="J55" s="11"/>
    </row>
    <row r="56" spans="1:12" ht="8.1" customHeight="1" x14ac:dyDescent="0.25">
      <c r="F56" s="11"/>
      <c r="J56" s="11"/>
    </row>
    <row r="57" spans="1:12" ht="20.100000000000001" customHeight="1" x14ac:dyDescent="0.25">
      <c r="A57" s="1" t="s">
        <v>32</v>
      </c>
      <c r="F57" s="11"/>
      <c r="J57" s="11"/>
    </row>
    <row r="58" spans="1:12" ht="8.1" customHeight="1" x14ac:dyDescent="0.25">
      <c r="F58" s="11"/>
      <c r="J58" s="11"/>
    </row>
    <row r="59" spans="1:12" ht="20.100000000000001" customHeight="1" x14ac:dyDescent="0.25">
      <c r="A59" s="119" t="s">
        <v>33</v>
      </c>
      <c r="F59" s="27">
        <v>0</v>
      </c>
      <c r="H59" s="22">
        <v>15600808</v>
      </c>
      <c r="J59" s="120">
        <v>0</v>
      </c>
      <c r="L59" s="22">
        <v>15600808</v>
      </c>
    </row>
    <row r="60" spans="1:12" ht="20.100000000000001" customHeight="1" x14ac:dyDescent="0.25">
      <c r="A60" s="28" t="s">
        <v>34</v>
      </c>
      <c r="D60" s="2">
        <v>12</v>
      </c>
      <c r="F60" s="15">
        <v>65556150</v>
      </c>
      <c r="H60" s="22">
        <v>88004884</v>
      </c>
      <c r="J60" s="15">
        <v>43226379</v>
      </c>
      <c r="L60" s="22">
        <v>84533863</v>
      </c>
    </row>
    <row r="61" spans="1:12" ht="20.100000000000001" customHeight="1" x14ac:dyDescent="0.25">
      <c r="A61" s="119" t="s">
        <v>35</v>
      </c>
      <c r="D61" s="119"/>
      <c r="F61" s="15">
        <v>13074585</v>
      </c>
      <c r="H61" s="22">
        <v>8415035</v>
      </c>
      <c r="J61" s="15">
        <v>11543349</v>
      </c>
      <c r="L61" s="22">
        <v>5000905</v>
      </c>
    </row>
    <row r="62" spans="1:12" ht="20.100000000000001" customHeight="1" x14ac:dyDescent="0.25">
      <c r="A62" s="28" t="s">
        <v>36</v>
      </c>
      <c r="D62" s="2">
        <v>13.1</v>
      </c>
      <c r="F62" s="15">
        <v>59972853</v>
      </c>
      <c r="H62" s="22">
        <v>104972853</v>
      </c>
      <c r="J62" s="15">
        <v>59972853</v>
      </c>
      <c r="L62" s="22">
        <v>104972853</v>
      </c>
    </row>
    <row r="63" spans="1:12" ht="20.100000000000001" customHeight="1" x14ac:dyDescent="0.25">
      <c r="A63" s="28" t="s">
        <v>37</v>
      </c>
      <c r="D63" s="119"/>
      <c r="F63" s="11"/>
      <c r="H63" s="29"/>
      <c r="J63" s="11"/>
      <c r="L63" s="29"/>
    </row>
    <row r="64" spans="1:12" ht="20.100000000000001" customHeight="1" x14ac:dyDescent="0.25">
      <c r="A64" s="28"/>
      <c r="B64" s="119" t="s">
        <v>38</v>
      </c>
      <c r="D64" s="13">
        <v>13.2</v>
      </c>
      <c r="E64" s="14"/>
      <c r="F64" s="27">
        <v>0</v>
      </c>
      <c r="H64" s="22">
        <v>33203198</v>
      </c>
      <c r="J64" s="120">
        <v>0</v>
      </c>
      <c r="L64" s="22">
        <v>33203198</v>
      </c>
    </row>
    <row r="65" spans="1:12" x14ac:dyDescent="0.25">
      <c r="A65" s="245" t="s">
        <v>39</v>
      </c>
      <c r="B65" s="245"/>
      <c r="C65" s="245"/>
      <c r="D65" s="13"/>
      <c r="E65" s="14"/>
      <c r="F65" s="11"/>
      <c r="G65" s="119"/>
      <c r="H65" s="29"/>
      <c r="I65" s="119"/>
      <c r="J65" s="30"/>
      <c r="K65" s="119"/>
      <c r="L65" s="29"/>
    </row>
    <row r="66" spans="1:12" x14ac:dyDescent="0.25">
      <c r="A66" s="117"/>
      <c r="B66" s="117" t="s">
        <v>40</v>
      </c>
      <c r="C66" s="117"/>
      <c r="D66" s="13">
        <v>13.3</v>
      </c>
      <c r="E66" s="14"/>
      <c r="F66" s="11">
        <v>7712640</v>
      </c>
      <c r="H66" s="22">
        <v>7038582</v>
      </c>
      <c r="J66" s="30">
        <v>5462509</v>
      </c>
      <c r="L66" s="22">
        <v>6056003</v>
      </c>
    </row>
    <row r="67" spans="1:12" x14ac:dyDescent="0.25">
      <c r="A67" s="117" t="s">
        <v>41</v>
      </c>
      <c r="B67" s="117"/>
      <c r="C67" s="117"/>
      <c r="D67" s="13">
        <v>17</v>
      </c>
      <c r="E67" s="14"/>
      <c r="F67" s="27">
        <v>0</v>
      </c>
      <c r="H67" s="22">
        <v>10235600</v>
      </c>
      <c r="J67" s="120">
        <v>0</v>
      </c>
      <c r="L67" s="22">
        <v>10235600</v>
      </c>
    </row>
    <row r="68" spans="1:12" ht="20.100000000000001" customHeight="1" x14ac:dyDescent="0.25">
      <c r="A68" s="119" t="s">
        <v>42</v>
      </c>
      <c r="D68" s="13"/>
      <c r="E68" s="14"/>
      <c r="F68" s="17">
        <v>2403699</v>
      </c>
      <c r="H68" s="31">
        <v>20307777</v>
      </c>
      <c r="J68" s="17">
        <v>965030</v>
      </c>
      <c r="L68" s="31">
        <v>19504270</v>
      </c>
    </row>
    <row r="69" spans="1:12" ht="8.1" customHeight="1" x14ac:dyDescent="0.25">
      <c r="D69" s="119"/>
      <c r="F69" s="11"/>
      <c r="J69" s="11"/>
    </row>
    <row r="70" spans="1:12" s="6" customFormat="1" ht="20.100000000000001" customHeight="1" x14ac:dyDescent="0.25">
      <c r="A70" s="1" t="s">
        <v>43</v>
      </c>
      <c r="B70" s="119"/>
      <c r="C70" s="119"/>
      <c r="D70" s="2"/>
      <c r="E70" s="119"/>
      <c r="F70" s="19">
        <f>SUM(F59:F68)</f>
        <v>148719927</v>
      </c>
      <c r="G70" s="3"/>
      <c r="H70" s="5">
        <f>SUM(H59:H68)</f>
        <v>287778737</v>
      </c>
      <c r="I70" s="3"/>
      <c r="J70" s="19">
        <f>SUM(J59:J68)</f>
        <v>121170120</v>
      </c>
      <c r="K70" s="3"/>
      <c r="L70" s="5">
        <f>SUM(L59:L68)</f>
        <v>279107500</v>
      </c>
    </row>
    <row r="71" spans="1:12" s="6" customFormat="1" ht="18.75" customHeight="1" x14ac:dyDescent="0.25">
      <c r="A71" s="119"/>
      <c r="B71" s="119"/>
      <c r="C71" s="119"/>
      <c r="D71" s="2"/>
      <c r="E71" s="119"/>
      <c r="F71" s="11"/>
      <c r="G71" s="3"/>
      <c r="H71" s="3"/>
      <c r="I71" s="3"/>
      <c r="J71" s="11"/>
      <c r="K71" s="3"/>
      <c r="L71" s="3"/>
    </row>
    <row r="72" spans="1:12" s="6" customFormat="1" ht="20.100000000000001" customHeight="1" x14ac:dyDescent="0.25">
      <c r="A72" s="1" t="s">
        <v>44</v>
      </c>
      <c r="B72" s="119"/>
      <c r="C72" s="119"/>
      <c r="D72" s="2"/>
      <c r="E72" s="119"/>
      <c r="F72" s="11"/>
      <c r="G72" s="3"/>
      <c r="H72" s="3"/>
      <c r="I72" s="3"/>
      <c r="J72" s="11"/>
      <c r="K72" s="3"/>
      <c r="L72" s="3"/>
    </row>
    <row r="73" spans="1:12" s="6" customFormat="1" ht="8.1" customHeight="1" x14ac:dyDescent="0.25">
      <c r="A73" s="119"/>
      <c r="B73" s="119"/>
      <c r="C73" s="119"/>
      <c r="D73" s="2"/>
      <c r="E73" s="119"/>
      <c r="F73" s="11"/>
      <c r="G73" s="3"/>
      <c r="H73" s="3"/>
      <c r="I73" s="3"/>
      <c r="J73" s="11"/>
      <c r="K73" s="3"/>
      <c r="L73" s="3"/>
    </row>
    <row r="74" spans="1:12" s="6" customFormat="1" ht="20.100000000000001" customHeight="1" x14ac:dyDescent="0.25">
      <c r="A74" s="28" t="s">
        <v>37</v>
      </c>
      <c r="B74" s="119"/>
      <c r="C74" s="119"/>
      <c r="D74" s="2">
        <v>13.2</v>
      </c>
      <c r="E74" s="119"/>
      <c r="F74" s="27">
        <v>0</v>
      </c>
      <c r="G74" s="3"/>
      <c r="H74" s="22">
        <v>54799487</v>
      </c>
      <c r="I74" s="3"/>
      <c r="J74" s="120">
        <v>0</v>
      </c>
      <c r="K74" s="3"/>
      <c r="L74" s="22">
        <v>54799487</v>
      </c>
    </row>
    <row r="75" spans="1:12" s="6" customFormat="1" ht="20.100000000000001" customHeight="1" x14ac:dyDescent="0.25">
      <c r="A75" s="245" t="s">
        <v>45</v>
      </c>
      <c r="B75" s="245"/>
      <c r="C75" s="245"/>
      <c r="D75" s="2">
        <v>13.3</v>
      </c>
      <c r="E75" s="119"/>
      <c r="F75" s="15">
        <v>7181779</v>
      </c>
      <c r="G75" s="3"/>
      <c r="H75" s="22">
        <v>6896586</v>
      </c>
      <c r="I75" s="3"/>
      <c r="J75" s="15">
        <v>6421479</v>
      </c>
      <c r="K75" s="3"/>
      <c r="L75" s="22">
        <v>6557456</v>
      </c>
    </row>
    <row r="76" spans="1:12" s="6" customFormat="1" ht="20.100000000000001" customHeight="1" x14ac:dyDescent="0.25">
      <c r="A76" s="119" t="s">
        <v>46</v>
      </c>
      <c r="B76" s="119"/>
      <c r="C76" s="119"/>
      <c r="D76" s="2"/>
      <c r="E76" s="119"/>
      <c r="F76" s="17">
        <v>22146156</v>
      </c>
      <c r="G76" s="3"/>
      <c r="H76" s="31">
        <v>20483163</v>
      </c>
      <c r="I76" s="3"/>
      <c r="J76" s="121">
        <v>20829151</v>
      </c>
      <c r="K76" s="3"/>
      <c r="L76" s="31">
        <v>19283689</v>
      </c>
    </row>
    <row r="77" spans="1:12" s="6" customFormat="1" ht="8.1" customHeight="1" x14ac:dyDescent="0.25">
      <c r="A77" s="1"/>
      <c r="B77" s="119"/>
      <c r="C77" s="119"/>
      <c r="D77" s="2"/>
      <c r="E77" s="119"/>
      <c r="F77" s="11"/>
      <c r="G77" s="3"/>
      <c r="H77" s="3"/>
      <c r="I77" s="3"/>
      <c r="J77" s="11"/>
      <c r="K77" s="3"/>
      <c r="L77" s="3"/>
    </row>
    <row r="78" spans="1:12" s="6" customFormat="1" ht="20.100000000000001" customHeight="1" x14ac:dyDescent="0.25">
      <c r="A78" s="1" t="s">
        <v>47</v>
      </c>
      <c r="B78" s="119"/>
      <c r="C78" s="119"/>
      <c r="D78" s="2"/>
      <c r="E78" s="119"/>
      <c r="F78" s="19">
        <f>SUM(F74:F77)</f>
        <v>29327935</v>
      </c>
      <c r="G78" s="3"/>
      <c r="H78" s="5">
        <f>SUM(H74:H76)</f>
        <v>82179236</v>
      </c>
      <c r="I78" s="3"/>
      <c r="J78" s="19">
        <f>SUM(J74:J77)</f>
        <v>27250630</v>
      </c>
      <c r="K78" s="3"/>
      <c r="L78" s="5">
        <f>SUM(L74:L76)</f>
        <v>80640632</v>
      </c>
    </row>
    <row r="79" spans="1:12" s="6" customFormat="1" ht="19.5" customHeight="1" x14ac:dyDescent="0.25">
      <c r="A79" s="119"/>
      <c r="B79" s="119"/>
      <c r="C79" s="119"/>
      <c r="D79" s="2"/>
      <c r="E79" s="119"/>
      <c r="F79" s="11"/>
      <c r="G79" s="3"/>
      <c r="H79" s="3"/>
      <c r="I79" s="3"/>
      <c r="J79" s="11"/>
      <c r="K79" s="3"/>
      <c r="L79" s="3"/>
    </row>
    <row r="80" spans="1:12" s="6" customFormat="1" ht="20.100000000000001" customHeight="1" x14ac:dyDescent="0.25">
      <c r="A80" s="1" t="s">
        <v>48</v>
      </c>
      <c r="B80" s="119"/>
      <c r="C80" s="119"/>
      <c r="D80" s="2"/>
      <c r="E80" s="119"/>
      <c r="F80" s="32">
        <f>SUM(F70+F78)</f>
        <v>178047862</v>
      </c>
      <c r="G80" s="3"/>
      <c r="H80" s="33">
        <f>SUM(H70+H78)</f>
        <v>369957973</v>
      </c>
      <c r="I80" s="3"/>
      <c r="J80" s="32">
        <f>SUM(J70+J78)</f>
        <v>148420750</v>
      </c>
      <c r="K80" s="3"/>
      <c r="L80" s="33">
        <f>SUM(L70+L78)</f>
        <v>359748132</v>
      </c>
    </row>
    <row r="81" spans="1:12" s="6" customFormat="1" ht="20.100000000000001" customHeight="1" x14ac:dyDescent="0.25">
      <c r="A81" s="119"/>
      <c r="B81" s="119"/>
      <c r="C81" s="119"/>
      <c r="D81" s="2"/>
      <c r="E81" s="119"/>
      <c r="F81" s="3"/>
      <c r="G81" s="3"/>
      <c r="H81" s="3"/>
      <c r="I81" s="3"/>
      <c r="J81" s="3"/>
      <c r="K81" s="3"/>
      <c r="L81" s="3"/>
    </row>
    <row r="82" spans="1:12" s="6" customFormat="1" ht="21.75" customHeight="1" x14ac:dyDescent="0.25">
      <c r="A82" s="119"/>
      <c r="B82" s="119"/>
      <c r="C82" s="119"/>
      <c r="D82" s="2"/>
      <c r="E82" s="119"/>
      <c r="F82" s="3"/>
      <c r="G82" s="3"/>
      <c r="H82" s="3"/>
      <c r="I82" s="3"/>
      <c r="J82" s="3"/>
      <c r="K82" s="3"/>
      <c r="L82" s="3"/>
    </row>
    <row r="83" spans="1:12" s="6" customFormat="1" ht="20.100000000000001" customHeight="1" x14ac:dyDescent="0.25">
      <c r="A83" s="119"/>
      <c r="B83" s="119"/>
      <c r="C83" s="119"/>
      <c r="D83" s="2"/>
      <c r="E83" s="119"/>
      <c r="F83" s="3"/>
      <c r="G83" s="3"/>
      <c r="H83" s="3"/>
      <c r="I83" s="3"/>
      <c r="J83" s="3"/>
      <c r="K83" s="3"/>
      <c r="L83" s="3"/>
    </row>
    <row r="84" spans="1:12" s="6" customFormat="1" ht="20.100000000000001" customHeight="1" x14ac:dyDescent="0.25">
      <c r="A84" s="119"/>
      <c r="B84" s="119"/>
      <c r="C84" s="119"/>
      <c r="D84" s="2"/>
      <c r="E84" s="119"/>
      <c r="F84" s="3"/>
      <c r="G84" s="3"/>
      <c r="H84" s="3"/>
      <c r="I84" s="3"/>
      <c r="J84" s="3"/>
      <c r="K84" s="3"/>
      <c r="L84" s="3"/>
    </row>
    <row r="85" spans="1:12" s="6" customFormat="1" ht="20.100000000000001" customHeight="1" x14ac:dyDescent="0.25">
      <c r="A85" s="119"/>
      <c r="B85" s="119"/>
      <c r="C85" s="119"/>
      <c r="D85" s="2"/>
      <c r="E85" s="119"/>
      <c r="F85" s="3"/>
      <c r="G85" s="3"/>
      <c r="H85" s="3"/>
      <c r="I85" s="3"/>
      <c r="J85" s="3"/>
      <c r="K85" s="3"/>
      <c r="L85" s="3"/>
    </row>
    <row r="86" spans="1:12" s="6" customFormat="1" ht="20.100000000000001" customHeight="1" x14ac:dyDescent="0.25">
      <c r="A86" s="119"/>
      <c r="B86" s="119"/>
      <c r="C86" s="119"/>
      <c r="D86" s="2"/>
      <c r="E86" s="119"/>
      <c r="F86" s="3"/>
      <c r="G86" s="3"/>
      <c r="H86" s="3"/>
      <c r="I86" s="3"/>
      <c r="J86" s="3"/>
      <c r="K86" s="3"/>
      <c r="L86" s="3"/>
    </row>
    <row r="87" spans="1:12" s="6" customFormat="1" ht="9" customHeight="1" x14ac:dyDescent="0.25">
      <c r="A87" s="119"/>
      <c r="B87" s="119"/>
      <c r="C87" s="119"/>
      <c r="D87" s="2"/>
      <c r="E87" s="119"/>
      <c r="F87" s="3"/>
      <c r="G87" s="3"/>
      <c r="H87" s="3"/>
      <c r="I87" s="3"/>
      <c r="J87" s="3"/>
      <c r="K87" s="3"/>
      <c r="L87" s="3"/>
    </row>
    <row r="88" spans="1:12" s="143" customFormat="1" ht="21.95" customHeight="1" x14ac:dyDescent="0.25">
      <c r="A88" s="132" t="str">
        <f>A44</f>
        <v>หมายเหตุประกอบข้อมูลทางการเงินระหว่างกาลเป็นส่วนหนึ่งของข้อมูลทางการเงินระหว่างกาลนี้</v>
      </c>
      <c r="B88" s="132"/>
      <c r="C88" s="132"/>
      <c r="D88" s="133"/>
      <c r="E88" s="132"/>
      <c r="F88" s="134"/>
      <c r="G88" s="134"/>
      <c r="H88" s="134"/>
      <c r="I88" s="134"/>
      <c r="J88" s="134"/>
      <c r="K88" s="134"/>
      <c r="L88" s="134"/>
    </row>
    <row r="89" spans="1:12" s="143" customFormat="1" ht="20.100000000000001" customHeight="1" x14ac:dyDescent="0.25">
      <c r="A89" s="126" t="str">
        <f>+A1</f>
        <v>บริษัท เด็กซ์ซอน เทคโนโลยี จำกัด (มหาชน)</v>
      </c>
      <c r="B89" s="127"/>
      <c r="C89" s="127"/>
      <c r="D89" s="128"/>
      <c r="E89" s="127"/>
      <c r="F89" s="129"/>
      <c r="G89" s="129"/>
      <c r="H89" s="129"/>
      <c r="I89" s="129"/>
      <c r="J89" s="129"/>
      <c r="K89" s="129"/>
      <c r="L89" s="129"/>
    </row>
    <row r="90" spans="1:12" s="143" customFormat="1" ht="20.100000000000001" customHeight="1" x14ac:dyDescent="0.25">
      <c r="A90" s="130" t="s">
        <v>160</v>
      </c>
      <c r="B90" s="127"/>
      <c r="C90" s="127"/>
      <c r="D90" s="128"/>
      <c r="E90" s="127"/>
      <c r="F90" s="129"/>
      <c r="G90" s="129"/>
      <c r="H90" s="129"/>
      <c r="I90" s="129"/>
      <c r="J90" s="129"/>
      <c r="K90" s="129"/>
      <c r="L90" s="129"/>
    </row>
    <row r="91" spans="1:12" s="127" customFormat="1" ht="20.100000000000001" customHeight="1" x14ac:dyDescent="0.25">
      <c r="A91" s="131" t="str">
        <f>+A3</f>
        <v>ณ วันที่ 30 มิถุนายน พ.ศ. 2566</v>
      </c>
      <c r="B91" s="132"/>
      <c r="C91" s="132"/>
      <c r="D91" s="133"/>
      <c r="E91" s="132"/>
      <c r="F91" s="134"/>
      <c r="G91" s="134"/>
      <c r="H91" s="134"/>
      <c r="I91" s="134"/>
      <c r="J91" s="134"/>
      <c r="K91" s="134"/>
      <c r="L91" s="134"/>
    </row>
    <row r="92" spans="1:12" ht="20.100000000000001" customHeight="1" x14ac:dyDescent="0.25"/>
    <row r="93" spans="1:12" s="6" customFormat="1" ht="20.100000000000001" customHeight="1" x14ac:dyDescent="0.25">
      <c r="A93" s="119"/>
      <c r="B93" s="119"/>
      <c r="C93" s="119"/>
      <c r="D93" s="2"/>
      <c r="E93" s="119"/>
      <c r="F93" s="246" t="s">
        <v>1</v>
      </c>
      <c r="G93" s="246"/>
      <c r="H93" s="246"/>
      <c r="I93" s="3"/>
      <c r="J93" s="246" t="s">
        <v>2</v>
      </c>
      <c r="K93" s="246"/>
      <c r="L93" s="246"/>
    </row>
    <row r="94" spans="1:12" s="6" customFormat="1" ht="20.100000000000001" customHeight="1" x14ac:dyDescent="0.25">
      <c r="A94" s="119"/>
      <c r="B94" s="119"/>
      <c r="C94" s="119"/>
      <c r="D94" s="2"/>
      <c r="E94" s="119"/>
      <c r="F94" s="7" t="s">
        <v>3</v>
      </c>
      <c r="G94" s="3"/>
      <c r="H94" s="7" t="s">
        <v>4</v>
      </c>
      <c r="I94" s="3"/>
      <c r="J94" s="7" t="s">
        <v>3</v>
      </c>
      <c r="K94" s="7"/>
      <c r="L94" s="7" t="s">
        <v>4</v>
      </c>
    </row>
    <row r="95" spans="1:12" s="6" customFormat="1" ht="20.100000000000001" customHeight="1" x14ac:dyDescent="0.25">
      <c r="A95" s="119"/>
      <c r="B95" s="119"/>
      <c r="C95" s="119"/>
      <c r="D95" s="2"/>
      <c r="E95" s="119"/>
      <c r="F95" s="8" t="s">
        <v>5</v>
      </c>
      <c r="G95" s="3"/>
      <c r="H95" s="7" t="s">
        <v>6</v>
      </c>
      <c r="I95" s="7"/>
      <c r="J95" s="8" t="s">
        <v>5</v>
      </c>
      <c r="K95" s="3"/>
      <c r="L95" s="7" t="s">
        <v>6</v>
      </c>
    </row>
    <row r="96" spans="1:12" s="6" customFormat="1" ht="20.100000000000001" customHeight="1" x14ac:dyDescent="0.25">
      <c r="A96" s="119"/>
      <c r="B96" s="119"/>
      <c r="C96" s="119"/>
      <c r="D96" s="2"/>
      <c r="E96" s="119"/>
      <c r="F96" s="7" t="s">
        <v>161</v>
      </c>
      <c r="G96" s="3"/>
      <c r="H96" s="7" t="s">
        <v>7</v>
      </c>
      <c r="I96" s="3"/>
      <c r="J96" s="7" t="s">
        <v>161</v>
      </c>
      <c r="K96" s="3"/>
      <c r="L96" s="7" t="s">
        <v>7</v>
      </c>
    </row>
    <row r="97" spans="1:12" ht="20.100000000000001" customHeight="1" x14ac:dyDescent="0.25">
      <c r="D97" s="9" t="s">
        <v>8</v>
      </c>
      <c r="F97" s="10" t="s">
        <v>9</v>
      </c>
      <c r="H97" s="10" t="s">
        <v>9</v>
      </c>
      <c r="J97" s="10" t="s">
        <v>9</v>
      </c>
      <c r="K97" s="7"/>
      <c r="L97" s="10" t="s">
        <v>9</v>
      </c>
    </row>
    <row r="98" spans="1:12" ht="8.1" customHeight="1" x14ac:dyDescent="0.25">
      <c r="D98" s="26"/>
      <c r="F98" s="12"/>
      <c r="H98" s="7"/>
      <c r="J98" s="12"/>
      <c r="K98" s="7"/>
      <c r="L98" s="7"/>
    </row>
    <row r="99" spans="1:12" ht="20.100000000000001" customHeight="1" x14ac:dyDescent="0.25">
      <c r="A99" s="1" t="s">
        <v>49</v>
      </c>
      <c r="F99" s="11"/>
      <c r="J99" s="11"/>
    </row>
    <row r="100" spans="1:12" ht="8.1" customHeight="1" x14ac:dyDescent="0.25">
      <c r="A100" s="1"/>
      <c r="F100" s="11"/>
      <c r="J100" s="11"/>
    </row>
    <row r="101" spans="1:12" s="6" customFormat="1" ht="20.100000000000001" customHeight="1" x14ac:dyDescent="0.25">
      <c r="A101" s="1" t="s">
        <v>50</v>
      </c>
      <c r="B101" s="119"/>
      <c r="C101" s="119"/>
      <c r="D101" s="2"/>
      <c r="E101" s="119"/>
      <c r="F101" s="11"/>
      <c r="G101" s="3"/>
      <c r="H101" s="3"/>
      <c r="I101" s="3"/>
      <c r="J101" s="11"/>
      <c r="K101" s="3"/>
      <c r="L101" s="3"/>
    </row>
    <row r="102" spans="1:12" s="6" customFormat="1" ht="8.1" customHeight="1" x14ac:dyDescent="0.25">
      <c r="A102" s="119"/>
      <c r="B102" s="119"/>
      <c r="C102" s="119"/>
      <c r="D102" s="2"/>
      <c r="E102" s="119"/>
      <c r="F102" s="11"/>
      <c r="G102" s="3"/>
      <c r="H102" s="3"/>
      <c r="I102" s="3"/>
      <c r="J102" s="11"/>
      <c r="K102" s="3"/>
      <c r="L102" s="3"/>
    </row>
    <row r="103" spans="1:12" s="6" customFormat="1" ht="20.100000000000001" customHeight="1" x14ac:dyDescent="0.25">
      <c r="A103" s="119" t="s">
        <v>51</v>
      </c>
      <c r="B103" s="119"/>
      <c r="C103" s="119"/>
      <c r="D103" s="2"/>
      <c r="E103" s="119"/>
      <c r="F103" s="11"/>
      <c r="G103" s="3"/>
      <c r="H103" s="3"/>
      <c r="I103" s="3"/>
      <c r="J103" s="11"/>
      <c r="K103" s="3"/>
      <c r="L103" s="3"/>
    </row>
    <row r="104" spans="1:12" s="6" customFormat="1" ht="20.100000000000001" customHeight="1" x14ac:dyDescent="0.25">
      <c r="A104" s="119"/>
      <c r="B104" s="119" t="s">
        <v>52</v>
      </c>
      <c r="C104" s="119"/>
      <c r="D104" s="2"/>
      <c r="E104" s="119"/>
      <c r="F104" s="11"/>
      <c r="G104" s="3"/>
      <c r="H104" s="3"/>
      <c r="I104" s="3"/>
      <c r="J104" s="11"/>
      <c r="K104" s="3"/>
      <c r="L104" s="3"/>
    </row>
    <row r="105" spans="1:12" s="6" customFormat="1" ht="20.100000000000001" customHeight="1" x14ac:dyDescent="0.25">
      <c r="A105" s="119"/>
      <c r="B105" s="119"/>
      <c r="C105" s="119" t="s">
        <v>155</v>
      </c>
      <c r="D105" s="2"/>
      <c r="E105" s="119"/>
      <c r="F105" s="11"/>
      <c r="G105" s="3"/>
      <c r="H105" s="3"/>
      <c r="I105" s="3"/>
      <c r="J105" s="11"/>
      <c r="K105" s="3"/>
      <c r="L105" s="3"/>
    </row>
    <row r="106" spans="1:12" s="6" customFormat="1" ht="20.100000000000001" customHeight="1" thickBot="1" x14ac:dyDescent="0.3">
      <c r="A106" s="119"/>
      <c r="B106" s="119"/>
      <c r="C106" s="119" t="s">
        <v>181</v>
      </c>
      <c r="D106" s="2"/>
      <c r="E106" s="119"/>
      <c r="F106" s="34">
        <v>238250000</v>
      </c>
      <c r="G106" s="3"/>
      <c r="H106" s="35">
        <v>238250000</v>
      </c>
      <c r="I106" s="3"/>
      <c r="J106" s="34">
        <v>238250000</v>
      </c>
      <c r="K106" s="3"/>
      <c r="L106" s="35">
        <v>238250000</v>
      </c>
    </row>
    <row r="107" spans="1:12" s="6" customFormat="1" ht="8.1" customHeight="1" thickTop="1" x14ac:dyDescent="0.25">
      <c r="A107" s="119"/>
      <c r="B107" s="119"/>
      <c r="C107" s="119"/>
      <c r="D107" s="2"/>
      <c r="E107" s="119"/>
      <c r="F107" s="11"/>
      <c r="G107" s="3"/>
      <c r="H107" s="3"/>
      <c r="I107" s="3"/>
      <c r="J107" s="11"/>
      <c r="K107" s="3"/>
      <c r="L107" s="3"/>
    </row>
    <row r="108" spans="1:12" s="6" customFormat="1" ht="20.100000000000001" customHeight="1" x14ac:dyDescent="0.25">
      <c r="A108" s="119"/>
      <c r="B108" s="119" t="s">
        <v>53</v>
      </c>
      <c r="C108" s="119"/>
      <c r="D108" s="2">
        <v>14</v>
      </c>
      <c r="E108" s="119"/>
      <c r="F108" s="11"/>
      <c r="G108" s="3"/>
      <c r="H108" s="3"/>
      <c r="I108" s="3"/>
      <c r="J108" s="11"/>
      <c r="K108" s="3"/>
      <c r="L108" s="3"/>
    </row>
    <row r="109" spans="1:12" s="6" customFormat="1" ht="20.100000000000001" customHeight="1" x14ac:dyDescent="0.25">
      <c r="A109" s="119"/>
      <c r="B109" s="119"/>
      <c r="C109" s="119" t="s">
        <v>155</v>
      </c>
      <c r="D109" s="2"/>
      <c r="E109" s="119"/>
      <c r="F109" s="11"/>
      <c r="G109" s="3"/>
      <c r="H109" s="3"/>
      <c r="I109" s="3"/>
      <c r="J109" s="11"/>
      <c r="K109" s="3"/>
      <c r="L109" s="3"/>
    </row>
    <row r="110" spans="1:12" s="6" customFormat="1" ht="20.100000000000001" customHeight="1" x14ac:dyDescent="0.25">
      <c r="A110" s="119"/>
      <c r="B110" s="119"/>
      <c r="C110" s="119" t="s">
        <v>156</v>
      </c>
      <c r="D110" s="13"/>
      <c r="F110" s="11">
        <v>238250000</v>
      </c>
      <c r="G110" s="3"/>
      <c r="H110" s="22">
        <v>0</v>
      </c>
      <c r="I110" s="3"/>
      <c r="J110" s="11">
        <v>238250000</v>
      </c>
      <c r="K110" s="3"/>
      <c r="L110" s="22">
        <v>0</v>
      </c>
    </row>
    <row r="111" spans="1:12" s="6" customFormat="1" ht="20.100000000000001" customHeight="1" x14ac:dyDescent="0.25">
      <c r="A111" s="119"/>
      <c r="B111" s="119"/>
      <c r="C111" s="119" t="s">
        <v>157</v>
      </c>
      <c r="D111" s="2"/>
      <c r="E111" s="119"/>
      <c r="F111" s="11"/>
      <c r="G111" s="3"/>
      <c r="H111" s="3"/>
      <c r="I111" s="3"/>
      <c r="J111" s="11"/>
      <c r="K111" s="3"/>
      <c r="L111" s="3"/>
    </row>
    <row r="112" spans="1:12" s="6" customFormat="1" ht="20.100000000000001" customHeight="1" x14ac:dyDescent="0.25">
      <c r="A112" s="119"/>
      <c r="B112" s="119"/>
      <c r="C112" s="119" t="s">
        <v>156</v>
      </c>
      <c r="F112" s="242">
        <v>0</v>
      </c>
      <c r="G112" s="3"/>
      <c r="H112" s="22">
        <v>176658400</v>
      </c>
      <c r="I112" s="3"/>
      <c r="J112" s="242">
        <v>0</v>
      </c>
      <c r="K112" s="3"/>
      <c r="L112" s="22">
        <v>176658400</v>
      </c>
    </row>
    <row r="113" spans="1:12" s="6" customFormat="1" ht="20.100000000000001" customHeight="1" x14ac:dyDescent="0.25">
      <c r="A113" s="119" t="s">
        <v>158</v>
      </c>
      <c r="B113" s="119"/>
      <c r="C113" s="119"/>
      <c r="D113" s="2">
        <v>14</v>
      </c>
      <c r="F113" s="11">
        <v>476418098</v>
      </c>
      <c r="G113" s="3"/>
      <c r="H113" s="22">
        <v>0</v>
      </c>
      <c r="I113" s="3"/>
      <c r="J113" s="11">
        <v>476418098</v>
      </c>
      <c r="K113" s="3"/>
      <c r="L113" s="22">
        <v>0</v>
      </c>
    </row>
    <row r="114" spans="1:12" s="6" customFormat="1" ht="20.100000000000001" customHeight="1" x14ac:dyDescent="0.25">
      <c r="A114" s="119" t="s">
        <v>54</v>
      </c>
      <c r="B114" s="119"/>
      <c r="C114" s="119"/>
      <c r="D114" s="2"/>
      <c r="E114" s="119"/>
      <c r="F114" s="36"/>
      <c r="G114" s="3"/>
      <c r="H114" s="37"/>
      <c r="I114" s="38"/>
      <c r="J114" s="36"/>
      <c r="K114" s="38"/>
      <c r="L114" s="37"/>
    </row>
    <row r="115" spans="1:12" s="6" customFormat="1" ht="20.100000000000001" customHeight="1" x14ac:dyDescent="0.25">
      <c r="A115" s="119"/>
      <c r="B115" s="119" t="s">
        <v>55</v>
      </c>
      <c r="C115" s="119"/>
      <c r="D115" s="13">
        <v>18</v>
      </c>
      <c r="E115" s="14"/>
      <c r="F115" s="11">
        <v>7781940</v>
      </c>
      <c r="G115" s="3"/>
      <c r="H115" s="22">
        <v>7781940</v>
      </c>
      <c r="I115" s="3"/>
      <c r="J115" s="11">
        <v>7581940</v>
      </c>
      <c r="K115" s="3"/>
      <c r="L115" s="22">
        <v>7581940</v>
      </c>
    </row>
    <row r="116" spans="1:12" s="6" customFormat="1" ht="20.100000000000001" customHeight="1" x14ac:dyDescent="0.25">
      <c r="A116" s="119"/>
      <c r="B116" s="119" t="s">
        <v>56</v>
      </c>
      <c r="C116" s="119"/>
      <c r="D116" s="13"/>
      <c r="E116" s="14"/>
      <c r="F116" s="11">
        <v>84430695</v>
      </c>
      <c r="G116" s="3"/>
      <c r="H116" s="22">
        <v>102319156</v>
      </c>
      <c r="I116" s="38"/>
      <c r="J116" s="11">
        <v>99046729</v>
      </c>
      <c r="K116" s="38"/>
      <c r="L116" s="22">
        <v>119378822</v>
      </c>
    </row>
    <row r="117" spans="1:12" s="6" customFormat="1" ht="20.100000000000001" customHeight="1" x14ac:dyDescent="0.25">
      <c r="A117" s="119" t="s">
        <v>57</v>
      </c>
      <c r="B117" s="119"/>
      <c r="C117" s="119"/>
      <c r="D117" s="13"/>
      <c r="E117" s="14"/>
      <c r="F117" s="11">
        <v>13132373</v>
      </c>
      <c r="G117" s="3"/>
      <c r="H117" s="22">
        <v>13132373</v>
      </c>
      <c r="I117" s="38"/>
      <c r="J117" s="11">
        <v>13132373</v>
      </c>
      <c r="K117" s="38"/>
      <c r="L117" s="22">
        <v>13132373</v>
      </c>
    </row>
    <row r="118" spans="1:12" s="6" customFormat="1" ht="20.100000000000001" customHeight="1" x14ac:dyDescent="0.25">
      <c r="A118" s="119" t="s">
        <v>58</v>
      </c>
      <c r="B118" s="119"/>
      <c r="C118" s="119"/>
      <c r="D118" s="13"/>
      <c r="E118" s="14"/>
      <c r="F118" s="11">
        <v>7448674</v>
      </c>
      <c r="G118" s="3"/>
      <c r="H118" s="22">
        <v>5706758</v>
      </c>
      <c r="I118" s="38"/>
      <c r="J118" s="39">
        <v>0</v>
      </c>
      <c r="K118" s="38"/>
      <c r="L118" s="22">
        <v>0</v>
      </c>
    </row>
    <row r="119" spans="1:12" s="6" customFormat="1" ht="20.100000000000001" customHeight="1" x14ac:dyDescent="0.25">
      <c r="A119" s="119" t="s">
        <v>191</v>
      </c>
      <c r="B119" s="119"/>
      <c r="D119" s="13"/>
      <c r="E119" s="14"/>
      <c r="F119" s="11"/>
      <c r="G119" s="3"/>
      <c r="H119" s="3"/>
      <c r="I119" s="38"/>
      <c r="J119" s="11"/>
      <c r="K119" s="38"/>
      <c r="L119" s="3"/>
    </row>
    <row r="120" spans="1:12" s="6" customFormat="1" ht="20.100000000000001" customHeight="1" x14ac:dyDescent="0.25">
      <c r="A120" s="119"/>
      <c r="B120" s="119" t="s">
        <v>59</v>
      </c>
      <c r="D120" s="13"/>
      <c r="E120" s="14"/>
      <c r="F120" s="11">
        <v>-32504569</v>
      </c>
      <c r="G120" s="3"/>
      <c r="H120" s="22">
        <v>-32504569</v>
      </c>
      <c r="I120" s="38"/>
      <c r="J120" s="39">
        <v>0</v>
      </c>
      <c r="K120" s="38"/>
      <c r="L120" s="40">
        <v>0</v>
      </c>
    </row>
    <row r="121" spans="1:12" s="6" customFormat="1" ht="20.100000000000001" customHeight="1" x14ac:dyDescent="0.25">
      <c r="A121" s="244" t="s">
        <v>60</v>
      </c>
      <c r="B121" s="244"/>
      <c r="C121" s="244"/>
      <c r="D121" s="13"/>
      <c r="E121" s="14"/>
      <c r="F121" s="122">
        <v>400</v>
      </c>
      <c r="G121" s="3"/>
      <c r="H121" s="123">
        <v>400</v>
      </c>
      <c r="I121" s="3"/>
      <c r="J121" s="124">
        <v>0</v>
      </c>
      <c r="K121" s="3"/>
      <c r="L121" s="125">
        <v>0</v>
      </c>
    </row>
    <row r="122" spans="1:12" s="6" customFormat="1" ht="8.1" customHeight="1" x14ac:dyDescent="0.25">
      <c r="A122" s="119"/>
      <c r="B122" s="119"/>
      <c r="C122" s="119"/>
      <c r="D122" s="2"/>
      <c r="E122" s="119"/>
      <c r="F122" s="11"/>
      <c r="G122" s="3"/>
      <c r="H122" s="3"/>
      <c r="I122" s="3"/>
      <c r="J122" s="11"/>
      <c r="K122" s="3"/>
      <c r="L122" s="3"/>
    </row>
    <row r="123" spans="1:12" s="6" customFormat="1" ht="20.100000000000001" customHeight="1" x14ac:dyDescent="0.25">
      <c r="A123" s="1" t="s">
        <v>61</v>
      </c>
      <c r="B123" s="119"/>
      <c r="C123" s="119"/>
      <c r="D123" s="2"/>
      <c r="E123" s="119"/>
      <c r="F123" s="19">
        <f>SUM(F110:F121)</f>
        <v>794957611</v>
      </c>
      <c r="G123" s="3"/>
      <c r="H123" s="5">
        <f>SUM(H109:H121)</f>
        <v>273094458</v>
      </c>
      <c r="I123" s="3"/>
      <c r="J123" s="19">
        <f>SUM(J110:J121)</f>
        <v>834429140</v>
      </c>
      <c r="K123" s="3"/>
      <c r="L123" s="5">
        <f>SUM(L109:L121)</f>
        <v>316751535</v>
      </c>
    </row>
    <row r="124" spans="1:12" s="6" customFormat="1" ht="20.25" customHeight="1" x14ac:dyDescent="0.25">
      <c r="A124" s="119"/>
      <c r="B124" s="119"/>
      <c r="C124" s="119"/>
      <c r="D124" s="2"/>
      <c r="E124" s="119"/>
      <c r="F124" s="11"/>
      <c r="G124" s="3"/>
      <c r="H124" s="3"/>
      <c r="I124" s="3"/>
      <c r="J124" s="11"/>
      <c r="K124" s="3"/>
      <c r="L124" s="3"/>
    </row>
    <row r="125" spans="1:12" s="6" customFormat="1" ht="20.100000000000001" customHeight="1" thickBot="1" x14ac:dyDescent="0.3">
      <c r="A125" s="1" t="s">
        <v>62</v>
      </c>
      <c r="B125" s="119"/>
      <c r="C125" s="119"/>
      <c r="D125" s="2"/>
      <c r="E125" s="119"/>
      <c r="F125" s="23">
        <f>SUM(F80+F123)</f>
        <v>973005473</v>
      </c>
      <c r="G125" s="3"/>
      <c r="H125" s="24">
        <f>SUM(H80+H123)</f>
        <v>643052431</v>
      </c>
      <c r="I125" s="3"/>
      <c r="J125" s="23">
        <f>SUM(J80+J123)</f>
        <v>982849890</v>
      </c>
      <c r="K125" s="3"/>
      <c r="L125" s="24">
        <f>SUM(L80+L123)</f>
        <v>676499667</v>
      </c>
    </row>
    <row r="126" spans="1:12" s="6" customFormat="1" ht="20.100000000000001" customHeight="1" thickTop="1" x14ac:dyDescent="0.25">
      <c r="A126" s="1"/>
      <c r="B126" s="119"/>
      <c r="C126" s="119"/>
      <c r="D126" s="2"/>
      <c r="E126" s="119"/>
      <c r="F126" s="3"/>
      <c r="G126" s="3"/>
      <c r="H126" s="3"/>
      <c r="I126" s="3"/>
      <c r="J126" s="3"/>
      <c r="K126" s="3"/>
      <c r="L126" s="3"/>
    </row>
    <row r="127" spans="1:12" s="6" customFormat="1" ht="20.100000000000001" customHeight="1" x14ac:dyDescent="0.25">
      <c r="A127" s="1"/>
      <c r="B127" s="119"/>
      <c r="C127" s="119"/>
      <c r="D127" s="2"/>
      <c r="E127" s="119"/>
      <c r="F127" s="3"/>
      <c r="G127" s="3"/>
      <c r="H127" s="3"/>
      <c r="I127" s="3"/>
      <c r="J127" s="3"/>
      <c r="K127" s="3"/>
      <c r="L127" s="3"/>
    </row>
    <row r="128" spans="1:12" s="6" customFormat="1" ht="20.100000000000001" customHeight="1" x14ac:dyDescent="0.25">
      <c r="A128" s="1"/>
      <c r="B128" s="119"/>
      <c r="C128" s="119"/>
      <c r="D128" s="2"/>
      <c r="E128" s="119"/>
      <c r="F128" s="3"/>
      <c r="G128" s="3"/>
      <c r="H128" s="3"/>
      <c r="I128" s="3"/>
      <c r="J128" s="3"/>
      <c r="K128" s="3"/>
      <c r="L128" s="3"/>
    </row>
    <row r="129" spans="1:12" s="6" customFormat="1" ht="20.100000000000001" customHeight="1" x14ac:dyDescent="0.25">
      <c r="A129" s="1"/>
      <c r="B129" s="119"/>
      <c r="C129" s="119"/>
      <c r="D129" s="2"/>
      <c r="E129" s="119"/>
      <c r="F129" s="3"/>
      <c r="G129" s="3"/>
      <c r="H129" s="3"/>
      <c r="I129" s="3"/>
      <c r="J129" s="3"/>
      <c r="K129" s="3"/>
      <c r="L129" s="3"/>
    </row>
    <row r="130" spans="1:12" s="6" customFormat="1" ht="11.25" customHeight="1" x14ac:dyDescent="0.25">
      <c r="A130" s="1"/>
      <c r="B130" s="119"/>
      <c r="C130" s="119"/>
      <c r="D130" s="2"/>
      <c r="E130" s="119"/>
      <c r="F130" s="3"/>
      <c r="G130" s="3"/>
      <c r="H130" s="3"/>
      <c r="I130" s="3"/>
      <c r="J130" s="3"/>
      <c r="K130" s="3"/>
      <c r="L130" s="3"/>
    </row>
    <row r="131" spans="1:12" s="143" customFormat="1" ht="21.75" customHeight="1" x14ac:dyDescent="0.25">
      <c r="A131" s="132" t="str">
        <f>A88</f>
        <v>หมายเหตุประกอบข้อมูลทางการเงินระหว่างกาลเป็นส่วนหนึ่งของข้อมูลทางการเงินระหว่างกาลนี้</v>
      </c>
      <c r="B131" s="132"/>
      <c r="C131" s="132"/>
      <c r="D131" s="133"/>
      <c r="E131" s="132"/>
      <c r="F131" s="134"/>
      <c r="G131" s="134"/>
      <c r="H131" s="134"/>
      <c r="I131" s="134"/>
      <c r="J131" s="134"/>
      <c r="K131" s="134"/>
      <c r="L131" s="134"/>
    </row>
  </sheetData>
  <mergeCells count="10">
    <mergeCell ref="A121:C121"/>
    <mergeCell ref="A75:C75"/>
    <mergeCell ref="F93:H93"/>
    <mergeCell ref="J93:L93"/>
    <mergeCell ref="F5:H5"/>
    <mergeCell ref="J5:L5"/>
    <mergeCell ref="A41:L41"/>
    <mergeCell ref="F49:H49"/>
    <mergeCell ref="J49:L49"/>
    <mergeCell ref="A65:C65"/>
  </mergeCells>
  <pageMargins left="0.8" right="0.5" top="0.5" bottom="0.6" header="0.49" footer="0.4"/>
  <pageSetup paperSize="9" firstPageNumber="2" fitToWidth="0" orientation="portrait" useFirstPageNumber="1" horizontalDpi="1200" verticalDpi="1200" r:id="rId1"/>
  <headerFooter>
    <oddFooter>&amp;R&amp;"Browallia New,Regular"&amp;14&amp;P</oddFooter>
  </headerFooter>
  <rowBreaks count="2" manualBreakCount="2">
    <brk id="44" max="16383" man="1"/>
    <brk id="8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4201EB-54BB-413D-975E-823CB1C82733}">
  <dimension ref="A1:L57"/>
  <sheetViews>
    <sheetView topLeftCell="C33" zoomScaleNormal="100" zoomScaleSheetLayoutView="100" zoomScalePageLayoutView="97" workbookViewId="0">
      <selection activeCell="J52" sqref="J52"/>
    </sheetView>
  </sheetViews>
  <sheetFormatPr defaultColWidth="9.140625" defaultRowHeight="20.100000000000001" customHeight="1" x14ac:dyDescent="0.25"/>
  <cols>
    <col min="1" max="2" width="1.5703125" style="119" customWidth="1"/>
    <col min="3" max="3" width="29.28515625" style="119" customWidth="1"/>
    <col min="4" max="4" width="8.28515625" style="2" bestFit="1" customWidth="1"/>
    <col min="5" max="5" width="0.85546875" style="119" customWidth="1"/>
    <col min="6" max="6" width="15.28515625" style="41" customWidth="1"/>
    <col min="7" max="7" width="0.85546875" style="41" customWidth="1"/>
    <col min="8" max="8" width="15.28515625" style="41" customWidth="1"/>
    <col min="9" max="9" width="0.85546875" style="41" customWidth="1"/>
    <col min="10" max="10" width="15.28515625" style="41" customWidth="1"/>
    <col min="11" max="11" width="0.85546875" style="41" customWidth="1"/>
    <col min="12" max="12" width="15.28515625" style="41" customWidth="1"/>
    <col min="13" max="13" width="9.140625" style="119"/>
    <col min="14" max="14" width="18" style="119" customWidth="1"/>
    <col min="15" max="16384" width="9.140625" style="119"/>
  </cols>
  <sheetData>
    <row r="1" spans="1:12" s="127" customFormat="1" ht="20.100000000000001" customHeight="1" x14ac:dyDescent="0.25">
      <c r="A1" s="126" t="str">
        <f>+'2-4'!A1</f>
        <v>บริษัท เด็กซ์ซอน เทคโนโลยี จำกัด (มหาชน)</v>
      </c>
      <c r="D1" s="128"/>
      <c r="F1" s="137"/>
      <c r="G1" s="137"/>
      <c r="H1" s="137"/>
      <c r="I1" s="137"/>
      <c r="J1" s="137"/>
      <c r="K1" s="137"/>
      <c r="L1" s="137"/>
    </row>
    <row r="2" spans="1:12" s="127" customFormat="1" ht="20.100000000000001" customHeight="1" x14ac:dyDescent="0.25">
      <c r="A2" s="138" t="s">
        <v>63</v>
      </c>
      <c r="B2" s="130"/>
      <c r="C2" s="130"/>
      <c r="D2" s="139"/>
      <c r="E2" s="130"/>
      <c r="F2" s="137"/>
      <c r="G2" s="140"/>
      <c r="H2" s="137"/>
      <c r="I2" s="137"/>
      <c r="J2" s="137"/>
      <c r="K2" s="140"/>
      <c r="L2" s="137"/>
    </row>
    <row r="3" spans="1:12" s="127" customFormat="1" ht="20.100000000000001" customHeight="1" x14ac:dyDescent="0.25">
      <c r="A3" s="131" t="s">
        <v>163</v>
      </c>
      <c r="B3" s="131"/>
      <c r="C3" s="131"/>
      <c r="D3" s="141"/>
      <c r="E3" s="131"/>
      <c r="F3" s="136"/>
      <c r="G3" s="142"/>
      <c r="H3" s="136"/>
      <c r="I3" s="136"/>
      <c r="J3" s="136"/>
      <c r="K3" s="142"/>
      <c r="L3" s="136"/>
    </row>
    <row r="4" spans="1:12" s="4" customFormat="1" ht="18" customHeight="1" x14ac:dyDescent="0.25">
      <c r="A4" s="28"/>
      <c r="D4" s="44"/>
      <c r="F4" s="22"/>
      <c r="G4" s="119"/>
      <c r="H4" s="22"/>
      <c r="I4" s="119"/>
      <c r="J4" s="45"/>
      <c r="K4" s="22"/>
      <c r="L4" s="45"/>
    </row>
    <row r="5" spans="1:12" ht="18" customHeight="1" x14ac:dyDescent="0.25">
      <c r="A5" s="4"/>
      <c r="B5" s="4"/>
      <c r="C5" s="4"/>
      <c r="D5" s="42"/>
      <c r="E5" s="4"/>
      <c r="F5" s="248" t="s">
        <v>1</v>
      </c>
      <c r="G5" s="248"/>
      <c r="H5" s="248"/>
      <c r="I5" s="46"/>
      <c r="J5" s="248" t="s">
        <v>2</v>
      </c>
      <c r="K5" s="248"/>
      <c r="L5" s="248"/>
    </row>
    <row r="6" spans="1:12" ht="18" customHeight="1" x14ac:dyDescent="0.25">
      <c r="A6" s="4"/>
      <c r="B6" s="4"/>
      <c r="C6" s="4"/>
      <c r="D6" s="42"/>
      <c r="E6" s="4"/>
      <c r="F6" s="46"/>
      <c r="G6" s="46"/>
      <c r="H6" s="43" t="s">
        <v>183</v>
      </c>
      <c r="I6" s="46"/>
      <c r="J6" s="46"/>
      <c r="K6" s="46"/>
      <c r="L6" s="43" t="s">
        <v>183</v>
      </c>
    </row>
    <row r="7" spans="1:12" ht="18" customHeight="1" x14ac:dyDescent="0.25">
      <c r="A7" s="4"/>
      <c r="B7" s="4"/>
      <c r="C7" s="4" t="s">
        <v>13</v>
      </c>
      <c r="D7" s="42"/>
      <c r="E7" s="4"/>
      <c r="F7" s="43" t="s">
        <v>3</v>
      </c>
      <c r="G7" s="43"/>
      <c r="H7" s="43" t="s">
        <v>3</v>
      </c>
      <c r="I7" s="43"/>
      <c r="J7" s="43" t="s">
        <v>3</v>
      </c>
      <c r="L7" s="43" t="s">
        <v>3</v>
      </c>
    </row>
    <row r="8" spans="1:12" s="4" customFormat="1" ht="18" customHeight="1" x14ac:dyDescent="0.25">
      <c r="D8" s="42"/>
      <c r="F8" s="43" t="s">
        <v>161</v>
      </c>
      <c r="G8" s="41"/>
      <c r="H8" s="43" t="s">
        <v>7</v>
      </c>
      <c r="I8" s="41"/>
      <c r="J8" s="43" t="s">
        <v>161</v>
      </c>
      <c r="K8" s="41"/>
      <c r="L8" s="43" t="s">
        <v>7</v>
      </c>
    </row>
    <row r="9" spans="1:12" s="4" customFormat="1" ht="18" customHeight="1" x14ac:dyDescent="0.25">
      <c r="D9" s="9" t="s">
        <v>8</v>
      </c>
      <c r="F9" s="182" t="s">
        <v>9</v>
      </c>
      <c r="G9" s="41"/>
      <c r="H9" s="182" t="s">
        <v>9</v>
      </c>
      <c r="I9" s="41"/>
      <c r="J9" s="182" t="s">
        <v>9</v>
      </c>
      <c r="K9" s="43"/>
      <c r="L9" s="182" t="s">
        <v>9</v>
      </c>
    </row>
    <row r="10" spans="1:12" ht="18" customHeight="1" x14ac:dyDescent="0.25">
      <c r="A10" s="4" t="s">
        <v>64</v>
      </c>
      <c r="F10" s="47"/>
      <c r="J10" s="47"/>
    </row>
    <row r="11" spans="1:12" s="4" customFormat="1" ht="6" customHeight="1" x14ac:dyDescent="0.25">
      <c r="D11" s="42"/>
      <c r="F11" s="47"/>
      <c r="G11" s="43"/>
      <c r="H11" s="41"/>
      <c r="I11" s="41"/>
      <c r="J11" s="48"/>
      <c r="K11" s="41"/>
      <c r="L11" s="43"/>
    </row>
    <row r="12" spans="1:12" s="4" customFormat="1" ht="18" customHeight="1" x14ac:dyDescent="0.25">
      <c r="A12" s="28" t="s">
        <v>65</v>
      </c>
      <c r="D12" s="44"/>
      <c r="F12" s="49">
        <v>125831540</v>
      </c>
      <c r="G12" s="119"/>
      <c r="H12" s="45">
        <v>155582913</v>
      </c>
      <c r="I12" s="119"/>
      <c r="J12" s="49">
        <v>95177877</v>
      </c>
      <c r="K12" s="22"/>
      <c r="L12" s="45">
        <v>147965125</v>
      </c>
    </row>
    <row r="13" spans="1:12" ht="18" customHeight="1" x14ac:dyDescent="0.25">
      <c r="A13" s="28" t="s">
        <v>66</v>
      </c>
      <c r="D13" s="44"/>
      <c r="F13" s="20">
        <v>0</v>
      </c>
      <c r="G13" s="4"/>
      <c r="H13" s="50" t="s">
        <v>21</v>
      </c>
      <c r="I13" s="4"/>
      <c r="J13" s="51">
        <v>15600</v>
      </c>
      <c r="K13" s="22"/>
      <c r="L13" s="152" t="s">
        <v>21</v>
      </c>
    </row>
    <row r="14" spans="1:12" s="4" customFormat="1" ht="18" customHeight="1" x14ac:dyDescent="0.25">
      <c r="A14" s="28" t="s">
        <v>67</v>
      </c>
      <c r="D14" s="44"/>
      <c r="F14" s="52">
        <v>129189</v>
      </c>
      <c r="G14" s="43"/>
      <c r="H14" s="144">
        <v>990258</v>
      </c>
      <c r="I14" s="43"/>
      <c r="J14" s="52">
        <v>1130703</v>
      </c>
      <c r="K14" s="43"/>
      <c r="L14" s="144">
        <v>1165371</v>
      </c>
    </row>
    <row r="15" spans="1:12" s="4" customFormat="1" ht="6" customHeight="1" x14ac:dyDescent="0.25">
      <c r="A15" s="28"/>
      <c r="D15" s="44"/>
      <c r="F15" s="47"/>
      <c r="G15" s="43"/>
      <c r="H15" s="41"/>
      <c r="I15" s="43"/>
      <c r="J15" s="47"/>
      <c r="K15" s="43"/>
      <c r="L15" s="41"/>
    </row>
    <row r="16" spans="1:12" s="4" customFormat="1" ht="18" customHeight="1" x14ac:dyDescent="0.25">
      <c r="A16" s="4" t="s">
        <v>68</v>
      </c>
      <c r="D16" s="44"/>
      <c r="F16" s="53">
        <f>SUM(F12:F14)</f>
        <v>125960729</v>
      </c>
      <c r="G16" s="43"/>
      <c r="H16" s="145">
        <f>SUM(H12:H14)</f>
        <v>156573171</v>
      </c>
      <c r="I16" s="43"/>
      <c r="J16" s="53">
        <f>SUM(J12:K14)</f>
        <v>96324180</v>
      </c>
      <c r="K16" s="43"/>
      <c r="L16" s="145">
        <f>SUM(L12:M14)</f>
        <v>149130496</v>
      </c>
    </row>
    <row r="17" spans="1:12" s="4" customFormat="1" ht="18" customHeight="1" x14ac:dyDescent="0.25">
      <c r="D17" s="44"/>
      <c r="F17" s="47"/>
      <c r="G17" s="43"/>
      <c r="H17" s="41"/>
      <c r="I17" s="43"/>
      <c r="J17" s="47"/>
      <c r="K17" s="43"/>
      <c r="L17" s="41"/>
    </row>
    <row r="18" spans="1:12" s="4" customFormat="1" ht="18" customHeight="1" x14ac:dyDescent="0.25">
      <c r="A18" s="4" t="s">
        <v>69</v>
      </c>
      <c r="D18" s="44"/>
      <c r="F18" s="47"/>
      <c r="G18" s="43"/>
      <c r="H18" s="41"/>
      <c r="I18" s="43"/>
      <c r="J18" s="47"/>
      <c r="K18" s="43"/>
      <c r="L18" s="41"/>
    </row>
    <row r="19" spans="1:12" s="4" customFormat="1" ht="6" customHeight="1" x14ac:dyDescent="0.25">
      <c r="D19" s="42"/>
      <c r="F19" s="47"/>
      <c r="G19" s="43"/>
      <c r="H19" s="41"/>
      <c r="I19" s="41"/>
      <c r="J19" s="48"/>
      <c r="K19" s="41"/>
      <c r="L19" s="43"/>
    </row>
    <row r="20" spans="1:12" ht="18" customHeight="1" x14ac:dyDescent="0.25">
      <c r="A20" s="119" t="s">
        <v>70</v>
      </c>
      <c r="D20" s="44"/>
      <c r="F20" s="54">
        <v>-106622105</v>
      </c>
      <c r="H20" s="146">
        <v>-84264932</v>
      </c>
      <c r="J20" s="49">
        <v>-85319207</v>
      </c>
      <c r="L20" s="45">
        <v>-79037501</v>
      </c>
    </row>
    <row r="21" spans="1:12" ht="18" customHeight="1" x14ac:dyDescent="0.25">
      <c r="A21" s="28" t="s">
        <v>71</v>
      </c>
      <c r="B21" s="4"/>
      <c r="C21" s="4"/>
      <c r="D21" s="44"/>
      <c r="E21" s="4"/>
      <c r="F21" s="54">
        <v>0</v>
      </c>
      <c r="G21" s="43"/>
      <c r="H21" s="50" t="s">
        <v>21</v>
      </c>
      <c r="I21" s="43"/>
      <c r="J21" s="51">
        <v>-12901</v>
      </c>
      <c r="K21" s="43"/>
      <c r="L21" s="152" t="s">
        <v>21</v>
      </c>
    </row>
    <row r="22" spans="1:12" ht="18" customHeight="1" x14ac:dyDescent="0.25">
      <c r="A22" s="119" t="s">
        <v>72</v>
      </c>
      <c r="D22" s="44"/>
      <c r="F22" s="55">
        <v>-9830823</v>
      </c>
      <c r="H22" s="147">
        <v>-8176238</v>
      </c>
      <c r="J22" s="56">
        <v>-9452688</v>
      </c>
      <c r="L22" s="147">
        <v>-8253668</v>
      </c>
    </row>
    <row r="23" spans="1:12" ht="18" customHeight="1" x14ac:dyDescent="0.25">
      <c r="A23" s="119" t="s">
        <v>73</v>
      </c>
      <c r="D23" s="57"/>
      <c r="F23" s="58">
        <v>-28283534</v>
      </c>
      <c r="H23" s="148">
        <v>-25106561</v>
      </c>
      <c r="J23" s="56">
        <v>-20501811</v>
      </c>
      <c r="L23" s="147">
        <v>-21987313</v>
      </c>
    </row>
    <row r="24" spans="1:12" ht="18" customHeight="1" x14ac:dyDescent="0.25">
      <c r="A24" s="118" t="s">
        <v>152</v>
      </c>
      <c r="D24" s="57"/>
      <c r="F24" s="55"/>
      <c r="H24" s="147"/>
      <c r="J24" s="56"/>
      <c r="L24" s="147"/>
    </row>
    <row r="25" spans="1:12" ht="18" customHeight="1" x14ac:dyDescent="0.25">
      <c r="A25" s="118"/>
      <c r="B25" s="119" t="s">
        <v>154</v>
      </c>
      <c r="D25" s="57"/>
      <c r="F25" s="55">
        <v>387826</v>
      </c>
      <c r="H25" s="147">
        <v>-338051</v>
      </c>
      <c r="J25" s="56">
        <v>792988</v>
      </c>
      <c r="L25" s="147">
        <v>26800</v>
      </c>
    </row>
    <row r="26" spans="1:12" s="4" customFormat="1" ht="18" customHeight="1" x14ac:dyDescent="0.25">
      <c r="A26" s="119" t="s">
        <v>74</v>
      </c>
      <c r="B26" s="119"/>
      <c r="C26" s="119"/>
      <c r="D26" s="44"/>
      <c r="E26" s="119"/>
      <c r="F26" s="55">
        <v>1022562</v>
      </c>
      <c r="G26" s="41"/>
      <c r="H26" s="147">
        <v>1542719</v>
      </c>
      <c r="I26" s="41"/>
      <c r="J26" s="56">
        <v>1012259</v>
      </c>
      <c r="K26" s="41"/>
      <c r="L26" s="147">
        <v>1541103</v>
      </c>
    </row>
    <row r="27" spans="1:12" ht="18" customHeight="1" x14ac:dyDescent="0.25">
      <c r="A27" s="119" t="s">
        <v>75</v>
      </c>
      <c r="D27" s="44"/>
      <c r="F27" s="59">
        <v>-1531174</v>
      </c>
      <c r="H27" s="149">
        <v>-2463494</v>
      </c>
      <c r="J27" s="60">
        <v>-1472218</v>
      </c>
      <c r="L27" s="149">
        <v>-2456348</v>
      </c>
    </row>
    <row r="28" spans="1:12" ht="6" customHeight="1" x14ac:dyDescent="0.25">
      <c r="A28" s="4"/>
      <c r="B28" s="4"/>
      <c r="C28" s="4"/>
      <c r="D28" s="44"/>
      <c r="E28" s="4"/>
      <c r="F28" s="47"/>
      <c r="G28" s="43"/>
      <c r="I28" s="43"/>
      <c r="J28" s="47"/>
      <c r="K28" s="43"/>
    </row>
    <row r="29" spans="1:12" ht="18" customHeight="1" x14ac:dyDescent="0.25">
      <c r="A29" s="1" t="s">
        <v>76</v>
      </c>
      <c r="D29" s="44"/>
      <c r="F29" s="53">
        <f>SUM(F20:F27)</f>
        <v>-144857248</v>
      </c>
      <c r="H29" s="145">
        <f>SUM(H20:H27)</f>
        <v>-118806557</v>
      </c>
      <c r="J29" s="53">
        <f>SUM(J20:K27)</f>
        <v>-114953578</v>
      </c>
      <c r="L29" s="145">
        <f>SUM(L20:M27)</f>
        <v>-110166927</v>
      </c>
    </row>
    <row r="30" spans="1:12" s="4" customFormat="1" ht="18" customHeight="1" x14ac:dyDescent="0.25">
      <c r="D30" s="44"/>
      <c r="F30" s="47"/>
      <c r="G30" s="43"/>
      <c r="H30" s="41"/>
      <c r="I30" s="43"/>
      <c r="J30" s="47"/>
      <c r="K30" s="43"/>
      <c r="L30" s="41"/>
    </row>
    <row r="31" spans="1:12" ht="18" customHeight="1" x14ac:dyDescent="0.25">
      <c r="A31" s="4" t="s">
        <v>77</v>
      </c>
      <c r="D31" s="44"/>
      <c r="F31" s="47">
        <f>F16+F29</f>
        <v>-18896519</v>
      </c>
      <c r="H31" s="41">
        <f>H16+H29</f>
        <v>37766614</v>
      </c>
      <c r="J31" s="47">
        <f>J16+J29</f>
        <v>-18629398</v>
      </c>
      <c r="L31" s="41">
        <f>L16+L29</f>
        <v>38963569</v>
      </c>
    </row>
    <row r="32" spans="1:12" ht="18" customHeight="1" x14ac:dyDescent="0.25">
      <c r="A32" s="28" t="s">
        <v>78</v>
      </c>
      <c r="D32" s="44"/>
      <c r="F32" s="61">
        <v>-3085575</v>
      </c>
      <c r="H32" s="31">
        <v>-2731017</v>
      </c>
      <c r="J32" s="61">
        <v>-2791264</v>
      </c>
      <c r="L32" s="31">
        <v>-2749067</v>
      </c>
    </row>
    <row r="33" spans="1:12" ht="6" customHeight="1" x14ac:dyDescent="0.25">
      <c r="D33" s="44"/>
      <c r="F33" s="47"/>
      <c r="J33" s="47"/>
    </row>
    <row r="34" spans="1:12" ht="18" customHeight="1" x14ac:dyDescent="0.25">
      <c r="A34" s="4" t="s">
        <v>188</v>
      </c>
      <c r="B34" s="1"/>
      <c r="C34" s="1"/>
      <c r="D34" s="44"/>
      <c r="E34" s="1"/>
      <c r="F34" s="53">
        <f>SUM(F31:F32)</f>
        <v>-21982094</v>
      </c>
      <c r="H34" s="145">
        <f>SUM(H31:H32)</f>
        <v>35035597</v>
      </c>
      <c r="J34" s="53">
        <f>SUM(J31:J32)</f>
        <v>-21420662</v>
      </c>
      <c r="L34" s="145">
        <f>SUM(L31:L32)</f>
        <v>36214502</v>
      </c>
    </row>
    <row r="35" spans="1:12" s="4" customFormat="1" ht="18" customHeight="1" x14ac:dyDescent="0.25">
      <c r="D35" s="44"/>
      <c r="F35" s="47"/>
      <c r="G35" s="43"/>
      <c r="H35" s="41"/>
      <c r="I35" s="43"/>
      <c r="J35" s="47"/>
      <c r="K35" s="43"/>
      <c r="L35" s="41"/>
    </row>
    <row r="36" spans="1:12" ht="18" customHeight="1" x14ac:dyDescent="0.25">
      <c r="A36" s="4" t="s">
        <v>182</v>
      </c>
      <c r="B36" s="1"/>
      <c r="C36" s="1"/>
      <c r="D36" s="44"/>
      <c r="E36" s="1"/>
      <c r="F36" s="47"/>
      <c r="J36" s="47"/>
    </row>
    <row r="37" spans="1:12" s="63" customFormat="1" ht="18" customHeight="1" x14ac:dyDescent="0.25">
      <c r="A37" s="62" t="s">
        <v>79</v>
      </c>
      <c r="D37" s="64"/>
      <c r="F37" s="47"/>
      <c r="G37" s="41"/>
      <c r="H37" s="41"/>
      <c r="I37" s="41"/>
      <c r="J37" s="47"/>
      <c r="K37" s="65"/>
      <c r="L37" s="41"/>
    </row>
    <row r="38" spans="1:12" s="63" customFormat="1" ht="18" customHeight="1" x14ac:dyDescent="0.25">
      <c r="A38" s="62"/>
      <c r="B38" s="63" t="s">
        <v>80</v>
      </c>
      <c r="D38" s="64"/>
      <c r="F38" s="66"/>
      <c r="G38" s="65"/>
      <c r="H38" s="65"/>
      <c r="I38" s="65"/>
      <c r="J38" s="66"/>
      <c r="K38" s="65"/>
      <c r="L38" s="65"/>
    </row>
    <row r="39" spans="1:12" ht="18" customHeight="1" x14ac:dyDescent="0.25">
      <c r="B39" s="119" t="s">
        <v>58</v>
      </c>
      <c r="F39" s="67">
        <v>2500035</v>
      </c>
      <c r="H39" s="150">
        <v>740629</v>
      </c>
      <c r="J39" s="68" t="s">
        <v>21</v>
      </c>
      <c r="K39" s="69"/>
      <c r="L39" s="70" t="s">
        <v>21</v>
      </c>
    </row>
    <row r="40" spans="1:12" ht="6" customHeight="1" x14ac:dyDescent="0.25">
      <c r="F40" s="47"/>
      <c r="J40" s="71"/>
      <c r="K40" s="69"/>
      <c r="L40" s="69"/>
    </row>
    <row r="41" spans="1:12" ht="18" customHeight="1" x14ac:dyDescent="0.25">
      <c r="B41" s="119" t="s">
        <v>81</v>
      </c>
      <c r="C41" s="1"/>
      <c r="F41" s="47"/>
      <c r="J41" s="71"/>
      <c r="K41" s="69"/>
      <c r="L41" s="69"/>
    </row>
    <row r="42" spans="1:12" ht="18" customHeight="1" x14ac:dyDescent="0.25">
      <c r="B42" s="1"/>
      <c r="C42" s="119" t="s">
        <v>82</v>
      </c>
      <c r="F42" s="53">
        <f>SUM(F39)</f>
        <v>2500035</v>
      </c>
      <c r="H42" s="145">
        <f>SUM(H39)</f>
        <v>740629</v>
      </c>
      <c r="J42" s="68" t="s">
        <v>21</v>
      </c>
      <c r="K42" s="69"/>
      <c r="L42" s="70" t="s">
        <v>21</v>
      </c>
    </row>
    <row r="43" spans="1:12" ht="6" customHeight="1" x14ac:dyDescent="0.25">
      <c r="D43" s="44"/>
      <c r="F43" s="47"/>
      <c r="J43" s="72"/>
      <c r="K43" s="73"/>
      <c r="L43" s="73"/>
    </row>
    <row r="44" spans="1:12" ht="19.5" customHeight="1" x14ac:dyDescent="0.25">
      <c r="A44" s="4" t="s">
        <v>86</v>
      </c>
      <c r="F44" s="53">
        <f>SUM(F42)</f>
        <v>2500035</v>
      </c>
      <c r="H44" s="145">
        <f>SUM(H42)</f>
        <v>740629</v>
      </c>
      <c r="J44" s="68">
        <f>SUM(J42)</f>
        <v>0</v>
      </c>
      <c r="K44" s="69"/>
      <c r="L44" s="70">
        <f>SUM(L42)</f>
        <v>0</v>
      </c>
    </row>
    <row r="45" spans="1:12" ht="6" customHeight="1" x14ac:dyDescent="0.25">
      <c r="D45" s="44"/>
      <c r="F45" s="47"/>
      <c r="J45" s="47"/>
    </row>
    <row r="46" spans="1:12" ht="18" customHeight="1" thickBot="1" x14ac:dyDescent="0.3">
      <c r="A46" s="4" t="s">
        <v>83</v>
      </c>
      <c r="F46" s="74">
        <f>SUM(F34,F44)</f>
        <v>-19482059</v>
      </c>
      <c r="H46" s="151">
        <f>SUM(H34,H44)</f>
        <v>35776226</v>
      </c>
      <c r="J46" s="74">
        <f>SUM(J34,J44)</f>
        <v>-21420662</v>
      </c>
      <c r="L46" s="151">
        <f>SUM(L34,L44)</f>
        <v>36214502</v>
      </c>
    </row>
    <row r="47" spans="1:12" s="4" customFormat="1" ht="18" customHeight="1" thickTop="1" x14ac:dyDescent="0.25">
      <c r="D47" s="44"/>
      <c r="F47" s="47"/>
      <c r="G47" s="43"/>
      <c r="H47" s="41"/>
      <c r="I47" s="43"/>
      <c r="J47" s="47"/>
      <c r="K47" s="43"/>
      <c r="L47" s="41"/>
    </row>
    <row r="48" spans="1:12" ht="18" customHeight="1" x14ac:dyDescent="0.25">
      <c r="A48" s="4" t="s">
        <v>84</v>
      </c>
      <c r="F48" s="47"/>
      <c r="J48" s="47"/>
    </row>
    <row r="49" spans="1:12" ht="18" customHeight="1" thickBot="1" x14ac:dyDescent="0.3">
      <c r="A49" s="28" t="s">
        <v>85</v>
      </c>
      <c r="D49" s="2">
        <v>16</v>
      </c>
      <c r="F49" s="75">
        <v>-0.05</v>
      </c>
      <c r="G49" s="76"/>
      <c r="H49" s="178">
        <v>0.23</v>
      </c>
      <c r="I49" s="76"/>
      <c r="J49" s="75">
        <v>-0.04</v>
      </c>
      <c r="K49" s="76"/>
      <c r="L49" s="178">
        <v>0.24</v>
      </c>
    </row>
    <row r="50" spans="1:12" ht="20.100000000000001" customHeight="1" thickTop="1" x14ac:dyDescent="0.25">
      <c r="H50" s="158" t="s">
        <v>184</v>
      </c>
    </row>
    <row r="51" spans="1:12" ht="18" customHeight="1" x14ac:dyDescent="0.25">
      <c r="A51" s="28"/>
      <c r="F51" s="76"/>
      <c r="G51" s="76"/>
      <c r="H51" s="76"/>
      <c r="I51" s="76"/>
      <c r="J51" s="76"/>
      <c r="K51" s="76"/>
      <c r="L51" s="76"/>
    </row>
    <row r="52" spans="1:12" ht="18" customHeight="1" x14ac:dyDescent="0.25">
      <c r="A52" s="28"/>
      <c r="F52" s="76"/>
      <c r="G52" s="76"/>
      <c r="H52" s="76"/>
      <c r="I52" s="76"/>
      <c r="J52" s="76"/>
      <c r="K52" s="76"/>
      <c r="L52" s="76"/>
    </row>
    <row r="53" spans="1:12" ht="18" customHeight="1" x14ac:dyDescent="0.25">
      <c r="A53" s="28"/>
      <c r="F53" s="76"/>
      <c r="G53" s="76"/>
      <c r="H53" s="76"/>
      <c r="I53" s="76"/>
      <c r="J53" s="76"/>
      <c r="K53" s="76"/>
      <c r="L53" s="76"/>
    </row>
    <row r="54" spans="1:12" ht="18" customHeight="1" x14ac:dyDescent="0.25">
      <c r="A54" s="28"/>
      <c r="F54" s="76"/>
      <c r="G54" s="76"/>
      <c r="H54" s="76"/>
      <c r="I54" s="76"/>
      <c r="J54" s="76"/>
      <c r="K54" s="76"/>
      <c r="L54" s="76"/>
    </row>
    <row r="55" spans="1:12" ht="18" customHeight="1" x14ac:dyDescent="0.25">
      <c r="A55" s="28"/>
      <c r="F55" s="76"/>
      <c r="G55" s="76"/>
      <c r="H55" s="76"/>
      <c r="I55" s="76"/>
      <c r="J55" s="76"/>
      <c r="K55" s="76"/>
      <c r="L55" s="76"/>
    </row>
    <row r="56" spans="1:12" ht="11.25" customHeight="1" x14ac:dyDescent="0.25">
      <c r="A56" s="28"/>
      <c r="F56" s="76"/>
      <c r="G56" s="76"/>
      <c r="H56" s="76"/>
      <c r="I56" s="76"/>
      <c r="J56" s="76"/>
      <c r="K56" s="76"/>
      <c r="L56" s="76"/>
    </row>
    <row r="57" spans="1:12" s="127" customFormat="1" ht="21.95" customHeight="1" x14ac:dyDescent="0.25">
      <c r="A57" s="135" t="str">
        <f>+'2-4'!A44</f>
        <v>หมายเหตุประกอบข้อมูลทางการเงินระหว่างกาลเป็นส่วนหนึ่งของข้อมูลทางการเงินระหว่างกาลนี้</v>
      </c>
      <c r="B57" s="132"/>
      <c r="C57" s="132"/>
      <c r="D57" s="133"/>
      <c r="E57" s="132"/>
      <c r="F57" s="136"/>
      <c r="G57" s="136"/>
      <c r="H57" s="136"/>
      <c r="I57" s="136"/>
      <c r="J57" s="136"/>
      <c r="K57" s="136"/>
      <c r="L57" s="136"/>
    </row>
  </sheetData>
  <mergeCells count="2">
    <mergeCell ref="F5:H5"/>
    <mergeCell ref="J5:L5"/>
  </mergeCells>
  <pageMargins left="0.8" right="0.5" top="0.5" bottom="0.6" header="0.49" footer="0.4"/>
  <pageSetup paperSize="9" scale="85" firstPageNumber="5" orientation="portrait" useFirstPageNumber="1" horizontalDpi="1200" verticalDpi="1200" r:id="rId1"/>
  <headerFooter>
    <oddFooter>&amp;R&amp;"Browallia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51995E-833A-47D6-A032-DE991ABF4085}">
  <dimension ref="A1:L54"/>
  <sheetViews>
    <sheetView zoomScaleNormal="100" zoomScaleSheetLayoutView="100" zoomScalePageLayoutView="97" workbookViewId="0">
      <selection activeCell="J23" sqref="J23"/>
    </sheetView>
  </sheetViews>
  <sheetFormatPr defaultColWidth="9.42578125" defaultRowHeight="20.100000000000001" customHeight="1" x14ac:dyDescent="0.25"/>
  <cols>
    <col min="1" max="2" width="1.5703125" style="119" customWidth="1"/>
    <col min="3" max="3" width="28.7109375" style="119" customWidth="1"/>
    <col min="4" max="4" width="8.28515625" style="2" bestFit="1" customWidth="1"/>
    <col min="5" max="5" width="0.5703125" style="119" customWidth="1"/>
    <col min="6" max="6" width="14.28515625" style="41" bestFit="1" customWidth="1"/>
    <col min="7" max="7" width="0.5703125" style="41" customWidth="1"/>
    <col min="8" max="8" width="14.28515625" style="41" bestFit="1" customWidth="1"/>
    <col min="9" max="9" width="0.5703125" style="41" customWidth="1"/>
    <col min="10" max="10" width="14.28515625" style="41" bestFit="1" customWidth="1"/>
    <col min="11" max="11" width="0.5703125" style="41" customWidth="1"/>
    <col min="12" max="12" width="14.28515625" style="41" bestFit="1" customWidth="1"/>
    <col min="13" max="13" width="13.7109375" style="119" customWidth="1"/>
    <col min="14" max="16384" width="9.42578125" style="119"/>
  </cols>
  <sheetData>
    <row r="1" spans="1:12" s="127" customFormat="1" ht="20.100000000000001" customHeight="1" x14ac:dyDescent="0.25">
      <c r="A1" s="126" t="s">
        <v>159</v>
      </c>
      <c r="D1" s="128"/>
      <c r="F1" s="137"/>
      <c r="G1" s="137"/>
      <c r="H1" s="137"/>
      <c r="I1" s="137"/>
      <c r="J1" s="137"/>
      <c r="K1" s="137"/>
      <c r="L1" s="137"/>
    </row>
    <row r="2" spans="1:12" s="127" customFormat="1" ht="20.100000000000001" customHeight="1" x14ac:dyDescent="0.25">
      <c r="A2" s="138" t="s">
        <v>63</v>
      </c>
      <c r="B2" s="130"/>
      <c r="C2" s="130"/>
      <c r="D2" s="139"/>
      <c r="E2" s="130"/>
      <c r="F2" s="137"/>
      <c r="G2" s="140"/>
      <c r="H2" s="137"/>
      <c r="I2" s="137"/>
      <c r="J2" s="137"/>
      <c r="K2" s="140"/>
      <c r="L2" s="137"/>
    </row>
    <row r="3" spans="1:12" s="127" customFormat="1" ht="20.100000000000001" customHeight="1" x14ac:dyDescent="0.25">
      <c r="A3" s="131" t="s">
        <v>166</v>
      </c>
      <c r="B3" s="131"/>
      <c r="C3" s="131"/>
      <c r="D3" s="141"/>
      <c r="E3" s="131"/>
      <c r="F3" s="136"/>
      <c r="G3" s="142"/>
      <c r="H3" s="136"/>
      <c r="I3" s="136"/>
      <c r="J3" s="136"/>
      <c r="K3" s="142"/>
      <c r="L3" s="136"/>
    </row>
    <row r="4" spans="1:12" s="4" customFormat="1" ht="20.100000000000001" customHeight="1" x14ac:dyDescent="0.25">
      <c r="A4" s="28"/>
      <c r="D4" s="44"/>
      <c r="F4" s="22"/>
      <c r="G4" s="119"/>
      <c r="H4" s="22"/>
      <c r="I4" s="119"/>
      <c r="J4" s="45"/>
      <c r="K4" s="22"/>
      <c r="L4" s="45"/>
    </row>
    <row r="5" spans="1:12" ht="18" customHeight="1" x14ac:dyDescent="0.25">
      <c r="A5" s="4"/>
      <c r="B5" s="4"/>
      <c r="C5" s="4"/>
      <c r="D5" s="42"/>
      <c r="E5" s="4"/>
      <c r="F5" s="248" t="s">
        <v>1</v>
      </c>
      <c r="G5" s="248"/>
      <c r="H5" s="248"/>
      <c r="I5" s="46"/>
      <c r="J5" s="248" t="s">
        <v>2</v>
      </c>
      <c r="K5" s="248"/>
      <c r="L5" s="248"/>
    </row>
    <row r="6" spans="1:12" ht="18" customHeight="1" x14ac:dyDescent="0.25">
      <c r="A6" s="4"/>
      <c r="B6" s="4"/>
      <c r="C6" s="4"/>
      <c r="D6" s="42"/>
      <c r="E6" s="4"/>
      <c r="F6" s="46"/>
      <c r="G6" s="46"/>
      <c r="H6" s="43" t="s">
        <v>183</v>
      </c>
      <c r="I6" s="46"/>
      <c r="J6" s="46"/>
      <c r="K6" s="46"/>
      <c r="L6" s="43" t="s">
        <v>183</v>
      </c>
    </row>
    <row r="7" spans="1:12" ht="18" customHeight="1" x14ac:dyDescent="0.25">
      <c r="A7" s="4"/>
      <c r="B7" s="4"/>
      <c r="C7" s="4" t="s">
        <v>13</v>
      </c>
      <c r="D7" s="42"/>
      <c r="E7" s="4"/>
      <c r="F7" s="43" t="s">
        <v>3</v>
      </c>
      <c r="G7" s="43"/>
      <c r="H7" s="43" t="s">
        <v>3</v>
      </c>
      <c r="I7" s="43"/>
      <c r="J7" s="43" t="s">
        <v>3</v>
      </c>
      <c r="L7" s="43" t="s">
        <v>3</v>
      </c>
    </row>
    <row r="8" spans="1:12" s="4" customFormat="1" ht="18" customHeight="1" x14ac:dyDescent="0.25">
      <c r="D8" s="42"/>
      <c r="F8" s="43" t="s">
        <v>161</v>
      </c>
      <c r="G8" s="41"/>
      <c r="H8" s="43" t="s">
        <v>7</v>
      </c>
      <c r="I8" s="41"/>
      <c r="J8" s="43" t="s">
        <v>161</v>
      </c>
      <c r="K8" s="41"/>
      <c r="L8" s="43" t="s">
        <v>7</v>
      </c>
    </row>
    <row r="9" spans="1:12" s="4" customFormat="1" ht="18" customHeight="1" x14ac:dyDescent="0.25">
      <c r="D9" s="9" t="s">
        <v>8</v>
      </c>
      <c r="F9" s="182" t="s">
        <v>9</v>
      </c>
      <c r="G9" s="41"/>
      <c r="H9" s="182" t="s">
        <v>9</v>
      </c>
      <c r="I9" s="41"/>
      <c r="J9" s="182" t="s">
        <v>9</v>
      </c>
      <c r="K9" s="43"/>
      <c r="L9" s="182" t="s">
        <v>9</v>
      </c>
    </row>
    <row r="10" spans="1:12" ht="18" customHeight="1" x14ac:dyDescent="0.25">
      <c r="A10" s="4" t="s">
        <v>64</v>
      </c>
      <c r="F10" s="47"/>
      <c r="J10" s="47"/>
    </row>
    <row r="11" spans="1:12" s="4" customFormat="1" ht="6" customHeight="1" x14ac:dyDescent="0.25">
      <c r="D11" s="42"/>
      <c r="F11" s="47"/>
      <c r="G11" s="43"/>
      <c r="H11" s="41"/>
      <c r="I11" s="41"/>
      <c r="J11" s="48"/>
      <c r="K11" s="41"/>
      <c r="L11" s="43"/>
    </row>
    <row r="12" spans="1:12" s="4" customFormat="1" ht="18" customHeight="1" x14ac:dyDescent="0.25">
      <c r="A12" s="28" t="s">
        <v>65</v>
      </c>
      <c r="D12" s="44"/>
      <c r="F12" s="49">
        <v>270525511</v>
      </c>
      <c r="G12" s="119"/>
      <c r="H12" s="45">
        <v>259892999</v>
      </c>
      <c r="I12" s="119"/>
      <c r="J12" s="49">
        <v>218882716</v>
      </c>
      <c r="K12" s="22"/>
      <c r="L12" s="45">
        <v>241848938</v>
      </c>
    </row>
    <row r="13" spans="1:12" ht="18" customHeight="1" x14ac:dyDescent="0.25">
      <c r="A13" s="28" t="s">
        <v>66</v>
      </c>
      <c r="D13" s="44"/>
      <c r="F13" s="107">
        <v>103737</v>
      </c>
      <c r="G13" s="4"/>
      <c r="H13" s="73" t="s">
        <v>21</v>
      </c>
      <c r="I13" s="4"/>
      <c r="J13" s="51">
        <v>122537</v>
      </c>
      <c r="K13" s="22"/>
      <c r="L13" s="152" t="s">
        <v>21</v>
      </c>
    </row>
    <row r="14" spans="1:12" s="4" customFormat="1" ht="18" customHeight="1" x14ac:dyDescent="0.25">
      <c r="A14" s="28" t="s">
        <v>67</v>
      </c>
      <c r="D14" s="44"/>
      <c r="F14" s="52">
        <v>822534</v>
      </c>
      <c r="G14" s="43"/>
      <c r="H14" s="144">
        <v>1690092</v>
      </c>
      <c r="I14" s="43"/>
      <c r="J14" s="52">
        <v>2692855</v>
      </c>
      <c r="K14" s="43"/>
      <c r="L14" s="144">
        <v>2554517</v>
      </c>
    </row>
    <row r="15" spans="1:12" s="4" customFormat="1" ht="6" customHeight="1" x14ac:dyDescent="0.25">
      <c r="A15" s="28"/>
      <c r="D15" s="44"/>
      <c r="F15" s="47"/>
      <c r="G15" s="43"/>
      <c r="H15" s="41"/>
      <c r="I15" s="43"/>
      <c r="J15" s="47"/>
      <c r="K15" s="43"/>
      <c r="L15" s="41"/>
    </row>
    <row r="16" spans="1:12" s="4" customFormat="1" ht="18" customHeight="1" x14ac:dyDescent="0.25">
      <c r="A16" s="4" t="s">
        <v>68</v>
      </c>
      <c r="D16" s="44"/>
      <c r="F16" s="53">
        <f>SUM(F12:F14)</f>
        <v>271451782</v>
      </c>
      <c r="G16" s="43"/>
      <c r="H16" s="145">
        <f>SUM(H12:H14)</f>
        <v>261583091</v>
      </c>
      <c r="I16" s="43"/>
      <c r="J16" s="53">
        <f>SUM(J12:K14)</f>
        <v>221698108</v>
      </c>
      <c r="K16" s="43"/>
      <c r="L16" s="145">
        <f>SUM(L12:L14)</f>
        <v>244403455</v>
      </c>
    </row>
    <row r="17" spans="1:12" s="4" customFormat="1" ht="18" customHeight="1" x14ac:dyDescent="0.25">
      <c r="D17" s="44"/>
      <c r="F17" s="47"/>
      <c r="G17" s="43"/>
      <c r="H17" s="41"/>
      <c r="I17" s="43"/>
      <c r="J17" s="47"/>
      <c r="K17" s="43"/>
      <c r="L17" s="41"/>
    </row>
    <row r="18" spans="1:12" s="4" customFormat="1" ht="18" customHeight="1" x14ac:dyDescent="0.25">
      <c r="A18" s="4" t="s">
        <v>69</v>
      </c>
      <c r="D18" s="44"/>
      <c r="F18" s="115"/>
      <c r="G18" s="43"/>
      <c r="H18" s="153"/>
      <c r="I18" s="43"/>
      <c r="J18" s="47"/>
      <c r="K18" s="43"/>
      <c r="L18" s="41"/>
    </row>
    <row r="19" spans="1:12" s="4" customFormat="1" ht="6" customHeight="1" x14ac:dyDescent="0.25">
      <c r="D19" s="42"/>
      <c r="F19" s="47"/>
      <c r="G19" s="43"/>
      <c r="H19" s="41"/>
      <c r="I19" s="41"/>
      <c r="J19" s="48"/>
      <c r="K19" s="41"/>
      <c r="L19" s="43"/>
    </row>
    <row r="20" spans="1:12" ht="18" customHeight="1" x14ac:dyDescent="0.25">
      <c r="A20" s="119" t="s">
        <v>70</v>
      </c>
      <c r="D20" s="44"/>
      <c r="F20" s="49">
        <v>-203450795</v>
      </c>
      <c r="H20" s="45">
        <v>-157994877</v>
      </c>
      <c r="J20" s="49">
        <v>-167685471</v>
      </c>
      <c r="L20" s="45">
        <v>-143528993</v>
      </c>
    </row>
    <row r="21" spans="1:12" ht="18" customHeight="1" x14ac:dyDescent="0.25">
      <c r="A21" s="28" t="s">
        <v>71</v>
      </c>
      <c r="B21" s="4"/>
      <c r="C21" s="4"/>
      <c r="D21" s="44"/>
      <c r="E21" s="4"/>
      <c r="F21" s="49">
        <v>-17155</v>
      </c>
      <c r="G21" s="43"/>
      <c r="H21" s="73" t="s">
        <v>21</v>
      </c>
      <c r="I21" s="43"/>
      <c r="J21" s="49">
        <v>-30056</v>
      </c>
      <c r="K21" s="43"/>
      <c r="L21" s="45" t="s">
        <v>21</v>
      </c>
    </row>
    <row r="22" spans="1:12" ht="18" customHeight="1" x14ac:dyDescent="0.25">
      <c r="A22" s="119" t="s">
        <v>72</v>
      </c>
      <c r="D22" s="44"/>
      <c r="F22" s="56">
        <v>-21085656</v>
      </c>
      <c r="H22" s="147">
        <v>-15708711</v>
      </c>
      <c r="J22" s="56">
        <v>-20492549</v>
      </c>
      <c r="L22" s="147">
        <v>-15197220</v>
      </c>
    </row>
    <row r="23" spans="1:12" ht="18" customHeight="1" x14ac:dyDescent="0.25">
      <c r="A23" s="119" t="s">
        <v>73</v>
      </c>
      <c r="D23" s="57"/>
      <c r="F23" s="56">
        <v>-58769398</v>
      </c>
      <c r="H23" s="147">
        <v>-44006242</v>
      </c>
      <c r="J23" s="56">
        <v>-48664032</v>
      </c>
      <c r="L23" s="147">
        <v>-38829394</v>
      </c>
    </row>
    <row r="24" spans="1:12" ht="18" customHeight="1" x14ac:dyDescent="0.25">
      <c r="A24" s="118" t="s">
        <v>176</v>
      </c>
      <c r="D24" s="57"/>
      <c r="F24" s="56"/>
      <c r="H24" s="147"/>
      <c r="J24" s="56"/>
      <c r="L24" s="147"/>
    </row>
    <row r="25" spans="1:12" ht="18" customHeight="1" x14ac:dyDescent="0.25">
      <c r="A25" s="118"/>
      <c r="B25" s="119" t="s">
        <v>154</v>
      </c>
      <c r="D25" s="57"/>
      <c r="F25" s="56">
        <v>1438382</v>
      </c>
      <c r="H25" s="147">
        <v>601266</v>
      </c>
      <c r="J25" s="56">
        <v>1405888</v>
      </c>
      <c r="L25" s="147">
        <v>946853</v>
      </c>
    </row>
    <row r="26" spans="1:12" s="4" customFormat="1" ht="18" customHeight="1" x14ac:dyDescent="0.25">
      <c r="A26" s="119" t="s">
        <v>189</v>
      </c>
      <c r="B26" s="119"/>
      <c r="C26" s="119"/>
      <c r="D26" s="44"/>
      <c r="E26" s="119"/>
      <c r="F26" s="56">
        <v>-257765</v>
      </c>
      <c r="G26" s="41"/>
      <c r="H26" s="147">
        <v>1772589</v>
      </c>
      <c r="I26" s="41"/>
      <c r="J26" s="56">
        <v>76274</v>
      </c>
      <c r="K26" s="41"/>
      <c r="L26" s="147">
        <v>1817187</v>
      </c>
    </row>
    <row r="27" spans="1:12" ht="18" customHeight="1" x14ac:dyDescent="0.25">
      <c r="A27" s="119" t="s">
        <v>75</v>
      </c>
      <c r="D27" s="44"/>
      <c r="F27" s="60">
        <v>-4049478</v>
      </c>
      <c r="H27" s="149">
        <v>-5130988</v>
      </c>
      <c r="J27" s="60">
        <v>-3972214</v>
      </c>
      <c r="L27" s="149">
        <v>-5111911</v>
      </c>
    </row>
    <row r="28" spans="1:12" ht="6" customHeight="1" x14ac:dyDescent="0.25">
      <c r="A28" s="4"/>
      <c r="B28" s="4"/>
      <c r="C28" s="4"/>
      <c r="D28" s="44"/>
      <c r="E28" s="4"/>
      <c r="F28" s="47"/>
      <c r="G28" s="43"/>
      <c r="I28" s="43"/>
      <c r="J28" s="47"/>
      <c r="K28" s="43"/>
    </row>
    <row r="29" spans="1:12" ht="18" customHeight="1" x14ac:dyDescent="0.25">
      <c r="A29" s="1" t="s">
        <v>76</v>
      </c>
      <c r="D29" s="44"/>
      <c r="F29" s="53">
        <f>SUM(F20:F27)</f>
        <v>-286191865</v>
      </c>
      <c r="H29" s="145">
        <f>SUM(H20:H27)</f>
        <v>-220466963</v>
      </c>
      <c r="J29" s="53">
        <f>SUM(J20:K27)</f>
        <v>-239362160</v>
      </c>
      <c r="L29" s="145">
        <f>SUM(L20:L27)</f>
        <v>-199903478</v>
      </c>
    </row>
    <row r="30" spans="1:12" s="4" customFormat="1" ht="18" customHeight="1" x14ac:dyDescent="0.25">
      <c r="D30" s="44"/>
      <c r="F30" s="47"/>
      <c r="G30" s="43"/>
      <c r="H30" s="41"/>
      <c r="I30" s="43"/>
      <c r="J30" s="47"/>
      <c r="K30" s="43"/>
      <c r="L30" s="41"/>
    </row>
    <row r="31" spans="1:12" ht="18" customHeight="1" x14ac:dyDescent="0.25">
      <c r="A31" s="4" t="s">
        <v>77</v>
      </c>
      <c r="D31" s="44"/>
      <c r="F31" s="47">
        <f>SUM(F16,F29)</f>
        <v>-14740083</v>
      </c>
      <c r="H31" s="41">
        <f>SUM(H16,H29)</f>
        <v>41116128</v>
      </c>
      <c r="J31" s="47">
        <f>SUM(J16,J29)</f>
        <v>-17664052</v>
      </c>
      <c r="L31" s="41">
        <f>SUM(L16,L29)</f>
        <v>44499977</v>
      </c>
    </row>
    <row r="32" spans="1:12" ht="18" customHeight="1" x14ac:dyDescent="0.25">
      <c r="A32" s="28" t="s">
        <v>78</v>
      </c>
      <c r="D32" s="44">
        <v>15</v>
      </c>
      <c r="F32" s="61">
        <v>-3148378</v>
      </c>
      <c r="H32" s="31">
        <v>-3512551</v>
      </c>
      <c r="J32" s="61">
        <v>-2668041</v>
      </c>
      <c r="L32" s="31">
        <v>-3513336</v>
      </c>
    </row>
    <row r="33" spans="1:12" ht="6" customHeight="1" x14ac:dyDescent="0.25">
      <c r="D33" s="44"/>
      <c r="F33" s="47"/>
      <c r="J33" s="47"/>
    </row>
    <row r="34" spans="1:12" ht="18" customHeight="1" x14ac:dyDescent="0.25">
      <c r="A34" s="4" t="s">
        <v>188</v>
      </c>
      <c r="B34" s="1"/>
      <c r="C34" s="1"/>
      <c r="D34" s="44"/>
      <c r="E34" s="1"/>
      <c r="F34" s="53">
        <f>SUM(F31:F32)</f>
        <v>-17888461</v>
      </c>
      <c r="H34" s="145">
        <f>SUM(H31:H32)</f>
        <v>37603577</v>
      </c>
      <c r="J34" s="53">
        <f>SUM(J31:J32)</f>
        <v>-20332093</v>
      </c>
      <c r="L34" s="145">
        <f>SUM(L31:L32)</f>
        <v>40986641</v>
      </c>
    </row>
    <row r="35" spans="1:12" s="4" customFormat="1" ht="18" customHeight="1" x14ac:dyDescent="0.25">
      <c r="D35" s="44"/>
      <c r="F35" s="116"/>
      <c r="G35" s="43"/>
      <c r="H35" s="154"/>
      <c r="I35" s="43"/>
      <c r="J35" s="116"/>
      <c r="K35" s="43"/>
      <c r="L35" s="154"/>
    </row>
    <row r="36" spans="1:12" ht="18" customHeight="1" x14ac:dyDescent="0.25">
      <c r="A36" s="4" t="s">
        <v>182</v>
      </c>
      <c r="B36" s="1"/>
      <c r="C36" s="1"/>
      <c r="D36" s="44"/>
      <c r="E36" s="1"/>
      <c r="F36" s="47"/>
      <c r="J36" s="47"/>
    </row>
    <row r="37" spans="1:12" s="63" customFormat="1" ht="18" customHeight="1" x14ac:dyDescent="0.25">
      <c r="A37" s="62" t="s">
        <v>79</v>
      </c>
      <c r="D37" s="64"/>
      <c r="F37" s="47"/>
      <c r="G37" s="41"/>
      <c r="H37" s="41"/>
      <c r="I37" s="41"/>
      <c r="J37" s="47"/>
      <c r="K37" s="65"/>
      <c r="L37" s="41"/>
    </row>
    <row r="38" spans="1:12" s="63" customFormat="1" ht="18" customHeight="1" x14ac:dyDescent="0.25">
      <c r="A38" s="62"/>
      <c r="B38" s="63" t="s">
        <v>80</v>
      </c>
      <c r="D38" s="64"/>
      <c r="F38" s="66"/>
      <c r="G38" s="65"/>
      <c r="H38" s="65"/>
      <c r="I38" s="41"/>
      <c r="J38" s="71"/>
      <c r="K38" s="69"/>
      <c r="L38" s="69"/>
    </row>
    <row r="39" spans="1:12" ht="18" customHeight="1" x14ac:dyDescent="0.25">
      <c r="B39" s="119" t="s">
        <v>58</v>
      </c>
      <c r="F39" s="53">
        <v>1741916</v>
      </c>
      <c r="H39" s="145">
        <v>1126715</v>
      </c>
      <c r="J39" s="68" t="s">
        <v>21</v>
      </c>
      <c r="K39" s="69"/>
      <c r="L39" s="70" t="s">
        <v>21</v>
      </c>
    </row>
    <row r="40" spans="1:12" ht="6" customHeight="1" x14ac:dyDescent="0.25">
      <c r="F40" s="47"/>
      <c r="J40" s="71"/>
      <c r="K40" s="69"/>
      <c r="L40" s="69"/>
    </row>
    <row r="41" spans="1:12" ht="18" customHeight="1" x14ac:dyDescent="0.25">
      <c r="A41" s="119" t="s">
        <v>81</v>
      </c>
      <c r="B41" s="1"/>
      <c r="F41" s="47"/>
      <c r="J41" s="71"/>
      <c r="K41" s="69"/>
      <c r="L41" s="69"/>
    </row>
    <row r="42" spans="1:12" ht="18" customHeight="1" x14ac:dyDescent="0.25">
      <c r="A42" s="1"/>
      <c r="B42" s="119" t="s">
        <v>82</v>
      </c>
      <c r="F42" s="53">
        <f>SUM(F39)</f>
        <v>1741916</v>
      </c>
      <c r="H42" s="145">
        <f>SUM(H39)</f>
        <v>1126715</v>
      </c>
      <c r="J42" s="68">
        <f>SUM(J39)</f>
        <v>0</v>
      </c>
      <c r="K42" s="69"/>
      <c r="L42" s="70">
        <f>SUM(L39)</f>
        <v>0</v>
      </c>
    </row>
    <row r="43" spans="1:12" ht="6" customHeight="1" x14ac:dyDescent="0.25">
      <c r="D43" s="44"/>
      <c r="F43" s="47"/>
      <c r="J43" s="72"/>
      <c r="K43" s="73"/>
      <c r="L43" s="73"/>
    </row>
    <row r="44" spans="1:12" ht="18" customHeight="1" x14ac:dyDescent="0.25">
      <c r="A44" s="4" t="s">
        <v>86</v>
      </c>
      <c r="F44" s="53">
        <f>SUM(F42)</f>
        <v>1741916</v>
      </c>
      <c r="H44" s="145">
        <f>SUM(H42)</f>
        <v>1126715</v>
      </c>
      <c r="J44" s="68">
        <f>SUM(J42)</f>
        <v>0</v>
      </c>
      <c r="K44" s="69"/>
      <c r="L44" s="70">
        <f>SUM(L42)</f>
        <v>0</v>
      </c>
    </row>
    <row r="45" spans="1:12" ht="6" customHeight="1" x14ac:dyDescent="0.25">
      <c r="D45" s="44"/>
      <c r="F45" s="47"/>
      <c r="J45" s="47"/>
    </row>
    <row r="46" spans="1:12" ht="18" customHeight="1" thickBot="1" x14ac:dyDescent="0.3">
      <c r="A46" s="4" t="s">
        <v>83</v>
      </c>
      <c r="F46" s="74">
        <f>SUM(F34,F44)</f>
        <v>-16146545</v>
      </c>
      <c r="H46" s="151">
        <f>SUM(H34,H44)</f>
        <v>38730292</v>
      </c>
      <c r="J46" s="74">
        <f>SUM(J34,J44)</f>
        <v>-20332093</v>
      </c>
      <c r="L46" s="151">
        <f>SUM(L34,L44)</f>
        <v>40986641</v>
      </c>
    </row>
    <row r="47" spans="1:12" s="4" customFormat="1" ht="18" customHeight="1" thickTop="1" x14ac:dyDescent="0.25">
      <c r="D47" s="44"/>
      <c r="F47" s="47"/>
      <c r="G47" s="43"/>
      <c r="H47" s="41"/>
      <c r="I47" s="43"/>
      <c r="J47" s="47"/>
      <c r="K47" s="43"/>
      <c r="L47" s="41"/>
    </row>
    <row r="48" spans="1:12" ht="18" customHeight="1" x14ac:dyDescent="0.25">
      <c r="A48" s="4" t="s">
        <v>84</v>
      </c>
      <c r="F48" s="47"/>
      <c r="J48" s="47"/>
    </row>
    <row r="49" spans="1:12" ht="18.75" customHeight="1" thickBot="1" x14ac:dyDescent="0.3">
      <c r="A49" s="28" t="s">
        <v>85</v>
      </c>
      <c r="D49" s="2">
        <v>16</v>
      </c>
      <c r="F49" s="75">
        <v>-0.04</v>
      </c>
      <c r="G49" s="76"/>
      <c r="H49" s="178">
        <v>0.25</v>
      </c>
      <c r="I49" s="76"/>
      <c r="J49" s="75">
        <v>-0.05</v>
      </c>
      <c r="K49" s="76"/>
      <c r="L49" s="178">
        <v>0.27</v>
      </c>
    </row>
    <row r="50" spans="1:12" ht="18.75" customHeight="1" thickTop="1" x14ac:dyDescent="0.25">
      <c r="A50" s="28"/>
      <c r="F50" s="76"/>
      <c r="G50" s="76"/>
      <c r="H50" s="76"/>
      <c r="I50" s="76"/>
      <c r="J50" s="76"/>
      <c r="K50" s="76"/>
      <c r="L50" s="76"/>
    </row>
    <row r="51" spans="1:12" ht="18.75" customHeight="1" x14ac:dyDescent="0.25">
      <c r="A51" s="28"/>
      <c r="F51" s="76"/>
      <c r="G51" s="76"/>
      <c r="H51" s="76"/>
      <c r="I51" s="76"/>
      <c r="J51" s="76"/>
      <c r="K51" s="76"/>
      <c r="L51" s="76"/>
    </row>
    <row r="52" spans="1:12" ht="18.75" customHeight="1" x14ac:dyDescent="0.25">
      <c r="A52" s="28"/>
      <c r="F52" s="76"/>
      <c r="G52" s="76"/>
      <c r="H52" s="76"/>
      <c r="I52" s="76"/>
      <c r="J52" s="76"/>
      <c r="K52" s="76"/>
      <c r="L52" s="76"/>
    </row>
    <row r="53" spans="1:12" ht="15" customHeight="1" x14ac:dyDescent="0.25">
      <c r="A53" s="28"/>
      <c r="F53" s="76"/>
      <c r="G53" s="76"/>
      <c r="H53" s="76"/>
      <c r="I53" s="76"/>
      <c r="J53" s="76"/>
      <c r="K53" s="76"/>
      <c r="L53" s="76"/>
    </row>
    <row r="54" spans="1:12" s="127" customFormat="1" ht="21.75" customHeight="1" x14ac:dyDescent="0.25">
      <c r="A54" s="135" t="s">
        <v>30</v>
      </c>
      <c r="B54" s="132"/>
      <c r="C54" s="132"/>
      <c r="D54" s="133"/>
      <c r="E54" s="132"/>
      <c r="F54" s="136"/>
      <c r="G54" s="136"/>
      <c r="H54" s="136"/>
      <c r="I54" s="136"/>
      <c r="J54" s="136"/>
      <c r="K54" s="136"/>
      <c r="L54" s="136"/>
    </row>
  </sheetData>
  <mergeCells count="2">
    <mergeCell ref="F5:H5"/>
    <mergeCell ref="J5:L5"/>
  </mergeCells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&amp;R&amp;"Browallia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8B0104-B497-4496-9208-1B1C74B5D067}">
  <dimension ref="A1:V34"/>
  <sheetViews>
    <sheetView topLeftCell="A20" zoomScaleNormal="100" zoomScaleSheetLayoutView="100" workbookViewId="0">
      <selection activeCell="N34" sqref="N34"/>
    </sheetView>
  </sheetViews>
  <sheetFormatPr defaultColWidth="9.140625" defaultRowHeight="21.75" customHeight="1" x14ac:dyDescent="0.25"/>
  <cols>
    <col min="1" max="2" width="1.5703125" style="119" customWidth="1"/>
    <col min="3" max="3" width="38.7109375" style="119" customWidth="1"/>
    <col min="4" max="4" width="8.42578125" style="2" customWidth="1"/>
    <col min="5" max="5" width="1" style="119" customWidth="1"/>
    <col min="6" max="6" width="11.7109375" style="41" customWidth="1"/>
    <col min="7" max="7" width="0.7109375" style="41" customWidth="1"/>
    <col min="8" max="8" width="11.28515625" style="41" customWidth="1"/>
    <col min="9" max="9" width="0.7109375" style="41" customWidth="1"/>
    <col min="10" max="10" width="11.28515625" style="41" customWidth="1"/>
    <col min="11" max="11" width="0.7109375" style="41" customWidth="1"/>
    <col min="12" max="12" width="11.140625" style="41" customWidth="1"/>
    <col min="13" max="13" width="0.7109375" style="41" customWidth="1"/>
    <col min="14" max="14" width="19" style="41" customWidth="1"/>
    <col min="15" max="15" width="0.7109375" style="41" customWidth="1"/>
    <col min="16" max="16" width="11.5703125" style="81" customWidth="1"/>
    <col min="17" max="17" width="0.7109375" style="41" customWidth="1"/>
    <col min="18" max="18" width="14.42578125" style="41" customWidth="1"/>
    <col min="19" max="19" width="0.7109375" style="81" customWidth="1"/>
    <col min="20" max="20" width="10.5703125" style="81" customWidth="1"/>
    <col min="21" max="21" width="0.7109375" style="81" customWidth="1"/>
    <col min="22" max="22" width="13.140625" style="81" customWidth="1"/>
    <col min="23" max="16384" width="9.140625" style="119"/>
  </cols>
  <sheetData>
    <row r="1" spans="1:22" ht="21.75" customHeight="1" x14ac:dyDescent="0.25">
      <c r="A1" s="1" t="s">
        <v>159</v>
      </c>
      <c r="B1" s="1"/>
      <c r="C1" s="1"/>
      <c r="D1" s="213"/>
      <c r="E1" s="1"/>
      <c r="F1" s="43"/>
      <c r="G1" s="43"/>
      <c r="H1" s="43"/>
      <c r="I1" s="43"/>
      <c r="J1" s="43"/>
      <c r="K1" s="43"/>
      <c r="M1" s="43"/>
      <c r="O1" s="43"/>
      <c r="Q1" s="43"/>
    </row>
    <row r="2" spans="1:22" ht="21.75" customHeight="1" x14ac:dyDescent="0.25">
      <c r="A2" s="4" t="s">
        <v>87</v>
      </c>
      <c r="B2" s="1"/>
      <c r="C2" s="1"/>
      <c r="D2" s="213"/>
      <c r="E2" s="1"/>
      <c r="F2" s="43"/>
      <c r="G2" s="43"/>
      <c r="H2" s="43"/>
      <c r="I2" s="43"/>
      <c r="J2" s="43"/>
      <c r="K2" s="43"/>
      <c r="M2" s="43"/>
      <c r="O2" s="43"/>
      <c r="Q2" s="43"/>
    </row>
    <row r="3" spans="1:22" ht="21.75" customHeight="1" x14ac:dyDescent="0.25">
      <c r="A3" s="214" t="s">
        <v>166</v>
      </c>
      <c r="B3" s="215"/>
      <c r="C3" s="215"/>
      <c r="D3" s="216"/>
      <c r="E3" s="215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217"/>
      <c r="Q3" s="182"/>
      <c r="R3" s="182"/>
      <c r="S3" s="217"/>
      <c r="T3" s="217"/>
      <c r="U3" s="217"/>
      <c r="V3" s="217"/>
    </row>
    <row r="4" spans="1:22" ht="18.95" customHeight="1" x14ac:dyDescent="0.4">
      <c r="A4" s="4"/>
      <c r="B4" s="1"/>
      <c r="C4" s="1"/>
      <c r="D4" s="213"/>
      <c r="E4" s="1"/>
      <c r="F4" s="43"/>
      <c r="G4" s="43"/>
      <c r="H4" s="43"/>
      <c r="I4" s="43"/>
      <c r="J4" s="43"/>
      <c r="K4" s="43"/>
      <c r="L4" s="43"/>
      <c r="M4" s="43"/>
      <c r="N4" s="43"/>
      <c r="O4" s="43"/>
      <c r="P4" s="252"/>
      <c r="Q4" s="43"/>
      <c r="R4" s="43"/>
      <c r="S4" s="252"/>
      <c r="T4" s="252"/>
      <c r="U4" s="252"/>
      <c r="V4" s="252"/>
    </row>
    <row r="5" spans="1:22" ht="18.95" customHeight="1" x14ac:dyDescent="0.25">
      <c r="A5" s="4"/>
      <c r="B5" s="1"/>
      <c r="C5" s="1"/>
      <c r="D5" s="213"/>
      <c r="E5" s="1"/>
      <c r="F5" s="249" t="s">
        <v>88</v>
      </c>
      <c r="G5" s="249"/>
      <c r="H5" s="249"/>
      <c r="I5" s="249"/>
      <c r="J5" s="249"/>
      <c r="K5" s="249"/>
      <c r="L5" s="249"/>
      <c r="M5" s="249"/>
      <c r="N5" s="249"/>
      <c r="O5" s="249"/>
      <c r="P5" s="249"/>
      <c r="Q5" s="249"/>
      <c r="R5" s="249"/>
      <c r="S5" s="249"/>
      <c r="T5" s="249"/>
      <c r="U5" s="249"/>
      <c r="V5" s="249"/>
    </row>
    <row r="6" spans="1:22" ht="18.95" customHeight="1" x14ac:dyDescent="0.25">
      <c r="A6" s="4"/>
      <c r="B6" s="1"/>
      <c r="C6" s="1"/>
      <c r="D6" s="213"/>
      <c r="E6" s="1"/>
      <c r="F6" s="250" t="s">
        <v>89</v>
      </c>
      <c r="G6" s="250"/>
      <c r="H6" s="250"/>
      <c r="I6" s="250"/>
      <c r="J6" s="250"/>
      <c r="K6" s="250"/>
      <c r="L6" s="250"/>
      <c r="M6" s="250"/>
      <c r="N6" s="250"/>
      <c r="O6" s="250"/>
      <c r="P6" s="250"/>
      <c r="Q6" s="250"/>
      <c r="R6" s="250"/>
      <c r="S6" s="46"/>
      <c r="T6" s="46"/>
      <c r="U6" s="46"/>
      <c r="V6" s="46"/>
    </row>
    <row r="7" spans="1:22" ht="18.95" customHeight="1" x14ac:dyDescent="0.25">
      <c r="A7" s="4"/>
      <c r="B7" s="1"/>
      <c r="C7" s="1"/>
      <c r="D7" s="213"/>
      <c r="E7" s="1"/>
      <c r="F7" s="46"/>
      <c r="G7" s="46"/>
      <c r="H7" s="46"/>
      <c r="I7" s="46"/>
      <c r="J7" s="46"/>
      <c r="K7" s="46"/>
      <c r="L7" s="46"/>
      <c r="M7" s="46"/>
      <c r="N7" s="251" t="s">
        <v>90</v>
      </c>
      <c r="O7" s="251"/>
      <c r="P7" s="251"/>
      <c r="Q7" s="251"/>
      <c r="R7" s="251"/>
      <c r="S7" s="46"/>
      <c r="T7" s="46"/>
      <c r="U7" s="46"/>
      <c r="V7" s="46"/>
    </row>
    <row r="8" spans="1:22" ht="18.95" customHeight="1" x14ac:dyDescent="0.4">
      <c r="A8" s="1"/>
      <c r="B8" s="252"/>
      <c r="C8" s="252"/>
      <c r="D8" s="252"/>
      <c r="E8" s="77"/>
      <c r="F8" s="252"/>
      <c r="G8" s="43"/>
      <c r="H8" s="252"/>
      <c r="I8" s="43"/>
      <c r="J8" s="249" t="s">
        <v>91</v>
      </c>
      <c r="K8" s="249"/>
      <c r="L8" s="249"/>
      <c r="M8" s="43"/>
      <c r="N8" s="250" t="s">
        <v>92</v>
      </c>
      <c r="O8" s="250"/>
      <c r="P8" s="252"/>
      <c r="Q8" s="43"/>
      <c r="R8" s="43"/>
      <c r="S8" s="252"/>
      <c r="T8" s="252"/>
      <c r="U8" s="252"/>
      <c r="V8" s="252"/>
    </row>
    <row r="9" spans="1:22" ht="18.95" customHeight="1" x14ac:dyDescent="0.4">
      <c r="A9" s="1"/>
      <c r="B9" s="252"/>
      <c r="C9" s="252"/>
      <c r="D9" s="252"/>
      <c r="E9" s="77"/>
      <c r="F9" s="252"/>
      <c r="G9" s="43"/>
      <c r="H9" s="252"/>
      <c r="I9" s="43"/>
      <c r="J9" s="43" t="s">
        <v>93</v>
      </c>
      <c r="K9" s="43"/>
      <c r="L9" s="43"/>
      <c r="M9" s="43"/>
      <c r="N9" s="43" t="s">
        <v>94</v>
      </c>
      <c r="O9" s="43"/>
      <c r="P9" s="43" t="s">
        <v>95</v>
      </c>
      <c r="Q9" s="43"/>
      <c r="R9" s="43" t="s">
        <v>192</v>
      </c>
      <c r="S9" s="43"/>
      <c r="T9" s="43" t="s">
        <v>96</v>
      </c>
      <c r="U9" s="43"/>
      <c r="V9" s="43"/>
    </row>
    <row r="10" spans="1:22" ht="18.95" customHeight="1" x14ac:dyDescent="0.4">
      <c r="A10" s="1"/>
      <c r="B10" s="252"/>
      <c r="C10" s="252"/>
      <c r="D10" s="252"/>
      <c r="E10" s="77"/>
      <c r="F10" s="43" t="s">
        <v>97</v>
      </c>
      <c r="G10" s="43"/>
      <c r="H10" s="43" t="s">
        <v>168</v>
      </c>
      <c r="I10" s="43"/>
      <c r="J10" s="218" t="s">
        <v>98</v>
      </c>
      <c r="K10" s="43"/>
      <c r="L10" s="43"/>
      <c r="M10" s="43"/>
      <c r="N10" s="43" t="s">
        <v>99</v>
      </c>
      <c r="O10" s="43"/>
      <c r="P10" s="43" t="s">
        <v>100</v>
      </c>
      <c r="Q10" s="43"/>
      <c r="R10" s="43" t="s">
        <v>101</v>
      </c>
      <c r="S10" s="43"/>
      <c r="T10" s="43" t="s">
        <v>102</v>
      </c>
      <c r="U10" s="43"/>
      <c r="V10" s="43" t="s">
        <v>103</v>
      </c>
    </row>
    <row r="11" spans="1:22" ht="18.95" customHeight="1" x14ac:dyDescent="0.4">
      <c r="A11" s="1"/>
      <c r="B11" s="252"/>
      <c r="C11" s="252"/>
      <c r="D11" s="252"/>
      <c r="E11" s="77"/>
      <c r="F11" s="43" t="s">
        <v>104</v>
      </c>
      <c r="G11" s="43"/>
      <c r="H11" s="43" t="s">
        <v>169</v>
      </c>
      <c r="I11" s="43"/>
      <c r="J11" s="43" t="s">
        <v>105</v>
      </c>
      <c r="K11" s="43"/>
      <c r="L11" s="43" t="s">
        <v>56</v>
      </c>
      <c r="M11" s="43"/>
      <c r="N11" s="43" t="s">
        <v>106</v>
      </c>
      <c r="O11" s="43"/>
      <c r="P11" s="43" t="s">
        <v>107</v>
      </c>
      <c r="Q11" s="43"/>
      <c r="R11" s="43" t="s">
        <v>108</v>
      </c>
      <c r="S11" s="43"/>
      <c r="T11" s="43" t="s">
        <v>109</v>
      </c>
      <c r="U11" s="43"/>
      <c r="V11" s="43" t="s">
        <v>50</v>
      </c>
    </row>
    <row r="12" spans="1:22" ht="18.95" customHeight="1" x14ac:dyDescent="0.4">
      <c r="A12" s="252"/>
      <c r="B12" s="252"/>
      <c r="C12" s="252"/>
      <c r="D12" s="181" t="s">
        <v>8</v>
      </c>
      <c r="E12" s="193"/>
      <c r="F12" s="182" t="s">
        <v>9</v>
      </c>
      <c r="G12" s="252"/>
      <c r="H12" s="182" t="s">
        <v>9</v>
      </c>
      <c r="I12" s="252"/>
      <c r="J12" s="182" t="s">
        <v>9</v>
      </c>
      <c r="K12" s="252"/>
      <c r="L12" s="182" t="s">
        <v>9</v>
      </c>
      <c r="M12" s="43"/>
      <c r="N12" s="182" t="s">
        <v>9</v>
      </c>
      <c r="O12" s="43"/>
      <c r="P12" s="182" t="s">
        <v>9</v>
      </c>
      <c r="Q12" s="43"/>
      <c r="R12" s="182" t="s">
        <v>9</v>
      </c>
      <c r="S12" s="43"/>
      <c r="T12" s="182" t="s">
        <v>9</v>
      </c>
      <c r="U12" s="43"/>
      <c r="V12" s="182" t="s">
        <v>9</v>
      </c>
    </row>
    <row r="13" spans="1:22" ht="6" customHeight="1" x14ac:dyDescent="0.4">
      <c r="A13" s="1"/>
      <c r="B13" s="252"/>
      <c r="C13" s="252"/>
      <c r="D13" s="252"/>
      <c r="E13" s="252"/>
      <c r="F13" s="252"/>
      <c r="G13" s="252"/>
      <c r="H13" s="252"/>
      <c r="I13" s="252"/>
      <c r="J13" s="252"/>
      <c r="K13" s="252"/>
      <c r="L13" s="252"/>
      <c r="M13" s="252"/>
      <c r="N13" s="252"/>
      <c r="O13" s="252"/>
      <c r="P13" s="41"/>
      <c r="Q13" s="252"/>
      <c r="R13" s="252"/>
      <c r="S13" s="41"/>
      <c r="T13" s="41"/>
      <c r="U13" s="41"/>
      <c r="V13" s="41"/>
    </row>
    <row r="14" spans="1:22" ht="18.95" customHeight="1" x14ac:dyDescent="0.4">
      <c r="A14" s="1" t="s">
        <v>110</v>
      </c>
      <c r="B14" s="252"/>
      <c r="C14" s="252"/>
      <c r="D14" s="252"/>
      <c r="E14" s="28"/>
      <c r="F14" s="219">
        <v>75819400</v>
      </c>
      <c r="G14" s="220"/>
      <c r="H14" s="221">
        <v>0</v>
      </c>
      <c r="I14" s="220"/>
      <c r="J14" s="219">
        <v>2000000</v>
      </c>
      <c r="K14" s="220"/>
      <c r="L14" s="219">
        <v>139855779</v>
      </c>
      <c r="M14" s="219"/>
      <c r="N14" s="219">
        <v>4437406</v>
      </c>
      <c r="O14" s="219"/>
      <c r="P14" s="219">
        <v>13132373</v>
      </c>
      <c r="Q14" s="219"/>
      <c r="R14" s="219">
        <v>-32504569</v>
      </c>
      <c r="S14" s="41"/>
      <c r="T14" s="222">
        <v>400</v>
      </c>
      <c r="U14" s="41"/>
      <c r="V14" s="41">
        <f>SUM(F14:T14)</f>
        <v>202740789</v>
      </c>
    </row>
    <row r="15" spans="1:22" ht="18.95" customHeight="1" x14ac:dyDescent="0.4">
      <c r="A15" s="119" t="s">
        <v>153</v>
      </c>
      <c r="B15" s="252"/>
      <c r="C15" s="252"/>
      <c r="D15" s="2">
        <v>17</v>
      </c>
      <c r="E15" s="252"/>
      <c r="F15" s="221" t="s">
        <v>21</v>
      </c>
      <c r="G15" s="223"/>
      <c r="H15" s="221">
        <v>0</v>
      </c>
      <c r="I15" s="223"/>
      <c r="J15" s="221" t="s">
        <v>21</v>
      </c>
      <c r="K15" s="224"/>
      <c r="L15" s="221">
        <v>-136474920</v>
      </c>
      <c r="M15" s="224"/>
      <c r="N15" s="221" t="s">
        <v>21</v>
      </c>
      <c r="O15" s="224"/>
      <c r="P15" s="41" t="s">
        <v>21</v>
      </c>
      <c r="Q15" s="224"/>
      <c r="R15" s="221" t="s">
        <v>21</v>
      </c>
      <c r="S15" s="41"/>
      <c r="T15" s="222" t="s">
        <v>21</v>
      </c>
      <c r="U15" s="41"/>
      <c r="V15" s="41">
        <f>SUM(F15:T15)</f>
        <v>-136474920</v>
      </c>
    </row>
    <row r="16" spans="1:22" ht="18.95" customHeight="1" x14ac:dyDescent="0.4">
      <c r="A16" s="119" t="s">
        <v>111</v>
      </c>
      <c r="B16" s="252"/>
      <c r="C16" s="252"/>
      <c r="D16" s="2">
        <v>18</v>
      </c>
      <c r="E16" s="252"/>
      <c r="F16" s="221" t="s">
        <v>21</v>
      </c>
      <c r="G16" s="223"/>
      <c r="H16" s="221">
        <v>0</v>
      </c>
      <c r="I16" s="223"/>
      <c r="J16" s="222">
        <v>5581940</v>
      </c>
      <c r="K16" s="224"/>
      <c r="L16" s="221">
        <v>-5581940</v>
      </c>
      <c r="M16" s="224"/>
      <c r="N16" s="221" t="s">
        <v>21</v>
      </c>
      <c r="O16" s="224"/>
      <c r="P16" s="221" t="s">
        <v>21</v>
      </c>
      <c r="Q16" s="224"/>
      <c r="R16" s="221" t="s">
        <v>21</v>
      </c>
      <c r="S16" s="41"/>
      <c r="T16" s="222" t="s">
        <v>21</v>
      </c>
      <c r="U16" s="41"/>
      <c r="V16" s="222">
        <f>SUM(F16:T16)</f>
        <v>0</v>
      </c>
    </row>
    <row r="17" spans="1:22" ht="18.95" customHeight="1" x14ac:dyDescent="0.4">
      <c r="A17" s="119" t="s">
        <v>194</v>
      </c>
      <c r="B17" s="252"/>
      <c r="C17" s="252"/>
      <c r="D17" s="2">
        <v>5</v>
      </c>
      <c r="E17" s="252"/>
      <c r="F17" s="221">
        <v>0</v>
      </c>
      <c r="G17" s="223"/>
      <c r="H17" s="221">
        <v>0</v>
      </c>
      <c r="I17" s="223"/>
      <c r="J17" s="221">
        <v>0</v>
      </c>
      <c r="K17" s="224"/>
      <c r="L17" s="221">
        <v>37603577</v>
      </c>
      <c r="M17" s="224"/>
      <c r="N17" s="221">
        <v>0</v>
      </c>
      <c r="O17" s="224"/>
      <c r="P17" s="221">
        <v>0</v>
      </c>
      <c r="Q17" s="224"/>
      <c r="R17" s="221">
        <v>0</v>
      </c>
      <c r="S17" s="41"/>
      <c r="T17" s="221">
        <v>0</v>
      </c>
      <c r="U17" s="41"/>
      <c r="V17" s="222">
        <f>SUM(F17:T17)</f>
        <v>37603577</v>
      </c>
    </row>
    <row r="18" spans="1:22" ht="18.95" customHeight="1" x14ac:dyDescent="0.4">
      <c r="A18" s="119" t="s">
        <v>193</v>
      </c>
      <c r="B18" s="252"/>
      <c r="C18" s="252"/>
      <c r="E18" s="252"/>
      <c r="F18" s="225" t="s">
        <v>21</v>
      </c>
      <c r="G18" s="223"/>
      <c r="H18" s="225">
        <v>0</v>
      </c>
      <c r="I18" s="223"/>
      <c r="J18" s="226" t="s">
        <v>21</v>
      </c>
      <c r="K18" s="224"/>
      <c r="L18" s="226" t="s">
        <v>21</v>
      </c>
      <c r="M18" s="224"/>
      <c r="N18" s="227">
        <v>1126715</v>
      </c>
      <c r="O18" s="224"/>
      <c r="P18" s="225" t="s">
        <v>21</v>
      </c>
      <c r="Q18" s="224"/>
      <c r="R18" s="225" t="s">
        <v>21</v>
      </c>
      <c r="S18" s="41"/>
      <c r="T18" s="225" t="s">
        <v>21</v>
      </c>
      <c r="U18" s="41"/>
      <c r="V18" s="162">
        <f t="shared" ref="V18" si="0">SUM(F18:T18)</f>
        <v>1126715</v>
      </c>
    </row>
    <row r="19" spans="1:22" ht="18.95" customHeight="1" x14ac:dyDescent="0.4">
      <c r="B19" s="252"/>
      <c r="C19" s="252"/>
      <c r="D19" s="252"/>
      <c r="E19" s="252"/>
      <c r="F19" s="228"/>
      <c r="G19" s="223"/>
      <c r="H19" s="228"/>
      <c r="I19" s="223"/>
      <c r="J19" s="222"/>
      <c r="K19" s="224"/>
      <c r="L19" s="219"/>
      <c r="M19" s="224"/>
      <c r="N19" s="219"/>
      <c r="O19" s="224"/>
      <c r="P19" s="228"/>
      <c r="Q19" s="224"/>
      <c r="R19" s="228"/>
      <c r="S19" s="41"/>
      <c r="T19" s="228"/>
      <c r="U19" s="41"/>
      <c r="V19" s="41"/>
    </row>
    <row r="20" spans="1:22" ht="18.95" customHeight="1" thickBot="1" x14ac:dyDescent="0.45">
      <c r="A20" s="1" t="s">
        <v>186</v>
      </c>
      <c r="B20" s="252"/>
      <c r="C20" s="252"/>
      <c r="D20" s="252"/>
      <c r="E20" s="28"/>
      <c r="F20" s="151">
        <f>SUM(F14:F18)</f>
        <v>75819400</v>
      </c>
      <c r="G20" s="252"/>
      <c r="H20" s="151">
        <f>SUM(H14:H18)</f>
        <v>0</v>
      </c>
      <c r="I20" s="252"/>
      <c r="J20" s="151">
        <f>SUM(J14:J18)</f>
        <v>7581940</v>
      </c>
      <c r="K20" s="252"/>
      <c r="L20" s="151">
        <f>SUM(L14:L18)</f>
        <v>35402496</v>
      </c>
      <c r="M20" s="252"/>
      <c r="N20" s="151">
        <f>SUM(N14:N18)</f>
        <v>5564121</v>
      </c>
      <c r="O20" s="252"/>
      <c r="P20" s="151">
        <f>SUM(P14:P18)</f>
        <v>13132373</v>
      </c>
      <c r="Q20" s="252"/>
      <c r="R20" s="151">
        <f>SUM(R14:R18)</f>
        <v>-32504569</v>
      </c>
      <c r="S20" s="41"/>
      <c r="T20" s="151">
        <f>SUM(T14:T18)</f>
        <v>400</v>
      </c>
      <c r="U20" s="41"/>
      <c r="V20" s="151">
        <f>SUM(V14:V18)</f>
        <v>104996161</v>
      </c>
    </row>
    <row r="21" spans="1:22" ht="18.95" customHeight="1" thickTop="1" x14ac:dyDescent="0.4">
      <c r="A21" s="1"/>
      <c r="B21" s="252"/>
      <c r="C21" s="252"/>
      <c r="D21" s="252"/>
      <c r="E21" s="28"/>
      <c r="F21" s="252"/>
      <c r="G21" s="252"/>
      <c r="H21" s="252"/>
      <c r="I21" s="252"/>
      <c r="J21" s="252"/>
      <c r="K21" s="252"/>
      <c r="L21" s="252"/>
      <c r="M21" s="252"/>
      <c r="N21" s="252"/>
      <c r="O21" s="252"/>
      <c r="P21" s="41"/>
      <c r="Q21" s="252"/>
      <c r="R21" s="252"/>
      <c r="S21" s="41"/>
      <c r="T21" s="41"/>
      <c r="U21" s="41"/>
      <c r="V21" s="41"/>
    </row>
    <row r="22" spans="1:22" ht="18.95" customHeight="1" x14ac:dyDescent="0.4">
      <c r="A22" s="1" t="s">
        <v>164</v>
      </c>
      <c r="B22" s="252"/>
      <c r="C22" s="252"/>
      <c r="D22" s="252"/>
      <c r="E22" s="28"/>
      <c r="F22" s="229">
        <v>176658400</v>
      </c>
      <c r="G22" s="220"/>
      <c r="H22" s="230">
        <v>0</v>
      </c>
      <c r="I22" s="220"/>
      <c r="J22" s="231">
        <v>7781940</v>
      </c>
      <c r="K22" s="220"/>
      <c r="L22" s="231">
        <v>102319156</v>
      </c>
      <c r="M22" s="219"/>
      <c r="N22" s="231">
        <v>5706758</v>
      </c>
      <c r="O22" s="219"/>
      <c r="P22" s="231">
        <v>13132373</v>
      </c>
      <c r="Q22" s="219"/>
      <c r="R22" s="231">
        <v>-32504569</v>
      </c>
      <c r="S22" s="41"/>
      <c r="T22" s="230">
        <v>400</v>
      </c>
      <c r="U22" s="41"/>
      <c r="V22" s="47">
        <f>SUM(F22:T22)</f>
        <v>273094458</v>
      </c>
    </row>
    <row r="23" spans="1:22" ht="18.95" customHeight="1" x14ac:dyDescent="0.25">
      <c r="A23" s="119" t="s">
        <v>170</v>
      </c>
      <c r="D23" s="2">
        <v>14</v>
      </c>
      <c r="F23" s="232">
        <v>61591600</v>
      </c>
      <c r="G23" s="119"/>
      <c r="H23" s="232">
        <v>476418098</v>
      </c>
      <c r="I23" s="119"/>
      <c r="J23" s="230">
        <v>0</v>
      </c>
      <c r="K23" s="119"/>
      <c r="L23" s="230">
        <v>0</v>
      </c>
      <c r="M23" s="119"/>
      <c r="N23" s="230">
        <v>0</v>
      </c>
      <c r="O23" s="119"/>
      <c r="P23" s="230">
        <v>0</v>
      </c>
      <c r="Q23" s="119"/>
      <c r="R23" s="230">
        <v>0</v>
      </c>
      <c r="S23" s="119"/>
      <c r="T23" s="230">
        <v>0</v>
      </c>
      <c r="U23" s="119"/>
      <c r="V23" s="47">
        <f t="shared" ref="V23:V24" si="1">SUM(F23:T23)</f>
        <v>538009698</v>
      </c>
    </row>
    <row r="24" spans="1:22" ht="18.95" customHeight="1" x14ac:dyDescent="0.25">
      <c r="A24" s="119" t="s">
        <v>83</v>
      </c>
      <c r="D24" s="119"/>
      <c r="F24" s="179">
        <v>0</v>
      </c>
      <c r="G24" s="119"/>
      <c r="H24" s="179">
        <v>0</v>
      </c>
      <c r="I24" s="119"/>
      <c r="J24" s="179">
        <v>0</v>
      </c>
      <c r="K24" s="119"/>
      <c r="L24" s="234">
        <v>-17888461</v>
      </c>
      <c r="M24" s="119"/>
      <c r="N24" s="233">
        <v>1741916</v>
      </c>
      <c r="O24" s="119"/>
      <c r="P24" s="179">
        <v>0</v>
      </c>
      <c r="Q24" s="119"/>
      <c r="R24" s="179">
        <v>0</v>
      </c>
      <c r="S24" s="119"/>
      <c r="T24" s="179">
        <v>0</v>
      </c>
      <c r="U24" s="119"/>
      <c r="V24" s="112">
        <f t="shared" si="1"/>
        <v>-16146545</v>
      </c>
    </row>
    <row r="25" spans="1:22" ht="18.95" customHeight="1" x14ac:dyDescent="0.4">
      <c r="A25" s="252"/>
      <c r="B25" s="252"/>
      <c r="C25" s="252"/>
      <c r="D25" s="252"/>
      <c r="E25" s="28"/>
      <c r="F25" s="47"/>
      <c r="G25" s="252"/>
      <c r="H25" s="47"/>
      <c r="I25" s="252"/>
      <c r="J25" s="47"/>
      <c r="K25" s="252"/>
      <c r="L25" s="47"/>
      <c r="M25" s="252"/>
      <c r="N25" s="47"/>
      <c r="O25" s="252"/>
      <c r="P25" s="47"/>
      <c r="Q25" s="252"/>
      <c r="R25" s="47"/>
      <c r="S25" s="41"/>
      <c r="T25" s="47"/>
      <c r="U25" s="41"/>
      <c r="V25" s="47"/>
    </row>
    <row r="26" spans="1:22" ht="18.95" customHeight="1" thickBot="1" x14ac:dyDescent="0.45">
      <c r="A26" s="1" t="s">
        <v>165</v>
      </c>
      <c r="B26" s="252"/>
      <c r="C26" s="252"/>
      <c r="D26" s="252"/>
      <c r="E26" s="28"/>
      <c r="F26" s="74">
        <f>SUM(F22:F24)</f>
        <v>238250000</v>
      </c>
      <c r="G26" s="252"/>
      <c r="H26" s="74">
        <f>SUM(H22:H24)</f>
        <v>476418098</v>
      </c>
      <c r="I26" s="252"/>
      <c r="J26" s="74">
        <f>SUM(J22:J24)</f>
        <v>7781940</v>
      </c>
      <c r="K26" s="252"/>
      <c r="L26" s="74">
        <f>SUM(L22:L24)</f>
        <v>84430695</v>
      </c>
      <c r="M26" s="252"/>
      <c r="N26" s="74">
        <f>SUM(N22:N24)</f>
        <v>7448674</v>
      </c>
      <c r="O26" s="252"/>
      <c r="P26" s="74">
        <f>SUM(P22:P24)</f>
        <v>13132373</v>
      </c>
      <c r="Q26" s="252"/>
      <c r="R26" s="74">
        <f>SUM(R22:R24)</f>
        <v>-32504569</v>
      </c>
      <c r="S26" s="41"/>
      <c r="T26" s="74">
        <f>SUM(T22:T24)</f>
        <v>400</v>
      </c>
      <c r="U26" s="41"/>
      <c r="V26" s="74">
        <f>SUM(V22:V24)</f>
        <v>794957611</v>
      </c>
    </row>
    <row r="27" spans="1:22" ht="14.25" customHeight="1" thickTop="1" x14ac:dyDescent="0.4">
      <c r="A27" s="1"/>
      <c r="B27" s="252"/>
      <c r="C27" s="252"/>
      <c r="D27" s="252"/>
      <c r="E27" s="28"/>
      <c r="F27" s="252"/>
      <c r="G27" s="252"/>
      <c r="H27" s="252"/>
      <c r="I27" s="252"/>
      <c r="J27" s="252"/>
      <c r="K27" s="252"/>
      <c r="L27" s="252"/>
      <c r="M27" s="252"/>
      <c r="N27" s="252"/>
      <c r="O27" s="252"/>
      <c r="P27" s="41"/>
      <c r="Q27" s="252"/>
      <c r="R27" s="252"/>
      <c r="S27" s="41"/>
      <c r="T27" s="41"/>
      <c r="U27" s="41"/>
      <c r="V27" s="41"/>
    </row>
    <row r="28" spans="1:22" ht="21.75" customHeight="1" x14ac:dyDescent="0.4">
      <c r="A28" s="1"/>
      <c r="B28" s="252"/>
      <c r="C28" s="252"/>
      <c r="D28" s="252"/>
      <c r="E28" s="28"/>
      <c r="F28" s="252"/>
      <c r="G28" s="252"/>
      <c r="H28" s="252"/>
      <c r="I28" s="252"/>
      <c r="J28" s="252"/>
      <c r="K28" s="252"/>
      <c r="L28" s="252"/>
      <c r="M28" s="252"/>
      <c r="N28" s="252"/>
      <c r="O28" s="252"/>
      <c r="P28" s="41"/>
      <c r="Q28" s="252"/>
      <c r="R28" s="252"/>
      <c r="S28" s="41"/>
      <c r="T28" s="41"/>
      <c r="U28" s="41"/>
      <c r="V28" s="41"/>
    </row>
    <row r="29" spans="1:22" ht="21.75" customHeight="1" x14ac:dyDescent="0.4">
      <c r="A29" s="1"/>
      <c r="B29" s="252"/>
      <c r="C29" s="252"/>
      <c r="D29" s="252"/>
      <c r="E29" s="28"/>
      <c r="F29" s="252"/>
      <c r="G29" s="252"/>
      <c r="H29" s="252"/>
      <c r="I29" s="252"/>
      <c r="J29" s="252"/>
      <c r="K29" s="252"/>
      <c r="L29" s="252"/>
      <c r="M29" s="252"/>
      <c r="N29" s="252"/>
      <c r="O29" s="252"/>
      <c r="P29" s="41"/>
      <c r="Q29" s="252"/>
      <c r="R29" s="252"/>
      <c r="S29" s="41"/>
      <c r="T29" s="41"/>
      <c r="U29" s="41"/>
      <c r="V29" s="41"/>
    </row>
    <row r="30" spans="1:22" ht="21.75" customHeight="1" x14ac:dyDescent="0.4">
      <c r="A30" s="1"/>
      <c r="B30" s="252"/>
      <c r="C30" s="252"/>
      <c r="D30" s="252"/>
      <c r="E30" s="28"/>
      <c r="F30" s="252"/>
      <c r="G30" s="252"/>
      <c r="H30" s="252"/>
      <c r="I30" s="252"/>
      <c r="J30" s="252"/>
      <c r="K30" s="252"/>
      <c r="L30" s="252"/>
      <c r="M30" s="252"/>
      <c r="N30" s="252"/>
      <c r="O30" s="252"/>
      <c r="P30" s="41"/>
      <c r="Q30" s="252"/>
      <c r="R30" s="252"/>
      <c r="S30" s="41"/>
      <c r="T30" s="41"/>
      <c r="U30" s="41"/>
      <c r="V30" s="41"/>
    </row>
    <row r="31" spans="1:22" ht="21.75" customHeight="1" x14ac:dyDescent="0.4">
      <c r="A31" s="1"/>
      <c r="B31" s="252"/>
      <c r="C31" s="252"/>
      <c r="D31" s="252"/>
      <c r="E31" s="28"/>
      <c r="F31" s="252"/>
      <c r="G31" s="252"/>
      <c r="H31" s="252"/>
      <c r="I31" s="252"/>
      <c r="J31" s="252"/>
      <c r="K31" s="252"/>
      <c r="L31" s="252"/>
      <c r="M31" s="252"/>
      <c r="N31" s="252"/>
      <c r="O31" s="252"/>
      <c r="P31" s="41"/>
      <c r="Q31" s="252"/>
      <c r="R31" s="252"/>
      <c r="S31" s="41"/>
      <c r="T31" s="41"/>
      <c r="U31" s="41"/>
      <c r="V31" s="41"/>
    </row>
    <row r="32" spans="1:22" ht="21.75" customHeight="1" x14ac:dyDescent="0.4">
      <c r="A32" s="1"/>
      <c r="B32" s="252"/>
      <c r="C32" s="252"/>
      <c r="D32" s="252"/>
      <c r="E32" s="28"/>
      <c r="F32" s="252"/>
      <c r="G32" s="252"/>
      <c r="H32" s="252"/>
      <c r="I32" s="252"/>
      <c r="J32" s="252"/>
      <c r="K32" s="252"/>
      <c r="L32" s="252"/>
      <c r="M32" s="252"/>
      <c r="N32" s="252"/>
      <c r="O32" s="252"/>
      <c r="P32" s="41"/>
      <c r="Q32" s="252"/>
      <c r="R32" s="252"/>
      <c r="S32" s="41"/>
      <c r="T32" s="41"/>
      <c r="U32" s="41"/>
      <c r="V32" s="41"/>
    </row>
    <row r="33" spans="1:22" ht="21.75" customHeight="1" x14ac:dyDescent="0.4">
      <c r="A33" s="1"/>
      <c r="B33" s="252"/>
      <c r="C33" s="252"/>
      <c r="D33" s="252"/>
      <c r="E33" s="28"/>
      <c r="F33" s="252"/>
      <c r="G33" s="252"/>
      <c r="H33" s="252"/>
      <c r="I33" s="252"/>
      <c r="J33" s="252"/>
      <c r="K33" s="252"/>
      <c r="L33" s="252"/>
      <c r="M33" s="252"/>
      <c r="N33" s="252"/>
      <c r="O33" s="252"/>
      <c r="P33" s="41"/>
      <c r="Q33" s="252"/>
      <c r="R33" s="252"/>
      <c r="S33" s="41"/>
      <c r="T33" s="41"/>
      <c r="U33" s="41"/>
      <c r="V33" s="41"/>
    </row>
    <row r="34" spans="1:22" ht="21.75" customHeight="1" x14ac:dyDescent="0.25">
      <c r="A34" s="235" t="s">
        <v>30</v>
      </c>
      <c r="B34" s="235"/>
      <c r="C34" s="235"/>
      <c r="D34" s="236"/>
      <c r="E34" s="235"/>
      <c r="F34" s="162"/>
      <c r="G34" s="162"/>
      <c r="H34" s="162"/>
      <c r="I34" s="162"/>
      <c r="J34" s="162"/>
      <c r="K34" s="162"/>
      <c r="L34" s="162"/>
      <c r="M34" s="162"/>
      <c r="N34" s="162"/>
      <c r="O34" s="162"/>
      <c r="P34" s="162"/>
      <c r="Q34" s="162"/>
      <c r="R34" s="162"/>
      <c r="S34" s="162"/>
      <c r="T34" s="162"/>
      <c r="U34" s="162"/>
      <c r="V34" s="162"/>
    </row>
  </sheetData>
  <mergeCells count="5">
    <mergeCell ref="F5:V5"/>
    <mergeCell ref="F6:R6"/>
    <mergeCell ref="N7:R7"/>
    <mergeCell ref="J8:L8"/>
    <mergeCell ref="N8:O8"/>
  </mergeCells>
  <pageMargins left="0.4" right="0.4" top="0.5" bottom="0.6" header="0.49" footer="0.4"/>
  <pageSetup paperSize="9" scale="82" firstPageNumber="7" orientation="landscape" useFirstPageNumber="1" horizontalDpi="1200" verticalDpi="1200" r:id="rId1"/>
  <headerFooter>
    <oddFooter>&amp;R&amp;"Browallia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94BF65-E6E3-4CF9-9B56-88DB7AC00BC1}">
  <dimension ref="A1:Q32"/>
  <sheetViews>
    <sheetView topLeftCell="A24" zoomScaleNormal="100" zoomScaleSheetLayoutView="100" workbookViewId="0">
      <selection activeCell="K38" sqref="K38"/>
    </sheetView>
  </sheetViews>
  <sheetFormatPr defaultColWidth="9.140625" defaultRowHeight="21.75" customHeight="1" x14ac:dyDescent="0.25"/>
  <cols>
    <col min="1" max="3" width="1.5703125" style="119" customWidth="1"/>
    <col min="4" max="4" width="39.5703125" style="119" customWidth="1"/>
    <col min="5" max="5" width="8" style="119" bestFit="1" customWidth="1"/>
    <col min="6" max="6" width="1.140625" style="119" customWidth="1"/>
    <col min="7" max="7" width="14" style="41" customWidth="1"/>
    <col min="8" max="8" width="1.140625" style="41" customWidth="1"/>
    <col min="9" max="9" width="14" style="41" customWidth="1"/>
    <col min="10" max="10" width="1.140625" style="41" customWidth="1"/>
    <col min="11" max="11" width="14.7109375" style="41" customWidth="1"/>
    <col min="12" max="12" width="1.140625" style="41" customWidth="1"/>
    <col min="13" max="13" width="14" style="41" customWidth="1"/>
    <col min="14" max="14" width="1.140625" style="119" customWidth="1"/>
    <col min="15" max="15" width="15.28515625" style="41" customWidth="1"/>
    <col min="16" max="16" width="1.140625" style="41" customWidth="1"/>
    <col min="17" max="17" width="15.42578125" style="119" customWidth="1"/>
    <col min="18" max="16384" width="9.140625" style="119"/>
  </cols>
  <sheetData>
    <row r="1" spans="1:17" ht="21.75" customHeight="1" x14ac:dyDescent="0.25">
      <c r="A1" s="1" t="s">
        <v>159</v>
      </c>
      <c r="B1" s="1"/>
      <c r="C1" s="1"/>
      <c r="D1" s="1"/>
      <c r="E1" s="1"/>
      <c r="F1" s="1"/>
      <c r="G1" s="43"/>
      <c r="H1" s="43"/>
      <c r="I1" s="43"/>
      <c r="J1" s="43"/>
      <c r="K1" s="43"/>
      <c r="L1" s="43"/>
      <c r="P1" s="43"/>
    </row>
    <row r="2" spans="1:17" ht="21.75" customHeight="1" x14ac:dyDescent="0.25">
      <c r="A2" s="4" t="s">
        <v>187</v>
      </c>
      <c r="B2" s="1"/>
      <c r="C2" s="1"/>
      <c r="D2" s="1"/>
      <c r="E2" s="1"/>
      <c r="F2" s="1"/>
      <c r="G2" s="43"/>
      <c r="H2" s="43"/>
      <c r="I2" s="43"/>
      <c r="J2" s="43"/>
      <c r="K2" s="43"/>
      <c r="L2" s="43"/>
      <c r="P2" s="43"/>
    </row>
    <row r="3" spans="1:17" ht="21.75" customHeight="1" x14ac:dyDescent="0.25">
      <c r="A3" s="214" t="s">
        <v>166</v>
      </c>
      <c r="B3" s="215"/>
      <c r="C3" s="215"/>
      <c r="D3" s="215"/>
      <c r="E3" s="215"/>
      <c r="F3" s="215"/>
      <c r="G3" s="182"/>
      <c r="H3" s="182"/>
      <c r="I3" s="182"/>
      <c r="J3" s="182"/>
      <c r="K3" s="182"/>
      <c r="L3" s="182"/>
      <c r="M3" s="182"/>
      <c r="N3" s="235"/>
      <c r="O3" s="182"/>
      <c r="P3" s="182"/>
      <c r="Q3" s="235"/>
    </row>
    <row r="4" spans="1:17" ht="21.75" customHeight="1" x14ac:dyDescent="0.4">
      <c r="A4" s="4"/>
      <c r="B4" s="1"/>
      <c r="C4" s="1"/>
      <c r="D4" s="1"/>
      <c r="E4" s="1"/>
      <c r="F4" s="1"/>
      <c r="G4" s="43"/>
      <c r="H4" s="43"/>
      <c r="I4" s="43"/>
      <c r="J4" s="43"/>
      <c r="K4" s="43"/>
      <c r="L4" s="43"/>
      <c r="M4" s="43"/>
      <c r="N4" s="252"/>
      <c r="O4" s="43"/>
      <c r="P4" s="43"/>
      <c r="Q4" s="252"/>
    </row>
    <row r="5" spans="1:17" ht="20.100000000000001" customHeight="1" x14ac:dyDescent="0.4">
      <c r="A5" s="4"/>
      <c r="B5" s="1"/>
      <c r="C5" s="1"/>
      <c r="D5" s="1"/>
      <c r="E5" s="252"/>
      <c r="F5" s="1"/>
      <c r="G5" s="249" t="s">
        <v>112</v>
      </c>
      <c r="H5" s="249"/>
      <c r="I5" s="249"/>
      <c r="J5" s="249"/>
      <c r="K5" s="249"/>
      <c r="L5" s="249"/>
      <c r="M5" s="249"/>
      <c r="N5" s="249"/>
      <c r="O5" s="249"/>
      <c r="P5" s="249"/>
      <c r="Q5" s="249"/>
    </row>
    <row r="6" spans="1:17" ht="20.100000000000001" customHeight="1" x14ac:dyDescent="0.4">
      <c r="A6" s="4"/>
      <c r="B6" s="1"/>
      <c r="C6" s="1"/>
      <c r="D6" s="1"/>
      <c r="E6" s="252"/>
      <c r="F6" s="1"/>
      <c r="G6" s="185"/>
      <c r="H6" s="185"/>
      <c r="I6" s="185"/>
      <c r="J6" s="185"/>
      <c r="K6" s="186"/>
      <c r="L6" s="186"/>
      <c r="M6" s="186"/>
      <c r="N6" s="187"/>
      <c r="O6" s="188" t="s">
        <v>113</v>
      </c>
      <c r="P6" s="185"/>
      <c r="Q6" s="185"/>
    </row>
    <row r="7" spans="1:17" ht="20.100000000000001" customHeight="1" x14ac:dyDescent="0.4">
      <c r="A7" s="1"/>
      <c r="B7" s="252"/>
      <c r="C7" s="252"/>
      <c r="D7" s="252"/>
      <c r="E7" s="252"/>
      <c r="F7" s="77"/>
      <c r="G7" s="252"/>
      <c r="H7" s="43"/>
      <c r="I7" s="252"/>
      <c r="J7" s="43"/>
      <c r="K7" s="251" t="s">
        <v>91</v>
      </c>
      <c r="L7" s="251"/>
      <c r="M7" s="251"/>
      <c r="N7" s="189"/>
      <c r="O7" s="190" t="s">
        <v>50</v>
      </c>
      <c r="P7" s="185"/>
      <c r="Q7" s="252"/>
    </row>
    <row r="8" spans="1:17" ht="20.100000000000001" customHeight="1" x14ac:dyDescent="0.4">
      <c r="A8" s="1"/>
      <c r="B8" s="252"/>
      <c r="C8" s="252"/>
      <c r="D8" s="252"/>
      <c r="E8" s="252"/>
      <c r="F8" s="77"/>
      <c r="G8" s="191" t="s">
        <v>97</v>
      </c>
      <c r="H8" s="191"/>
      <c r="I8" s="191" t="s">
        <v>168</v>
      </c>
      <c r="J8" s="191"/>
      <c r="K8" s="191" t="s">
        <v>114</v>
      </c>
      <c r="L8" s="186"/>
      <c r="M8" s="192"/>
      <c r="N8" s="186"/>
      <c r="O8" s="43" t="s">
        <v>115</v>
      </c>
      <c r="P8" s="191"/>
      <c r="Q8" s="191" t="s">
        <v>103</v>
      </c>
    </row>
    <row r="9" spans="1:17" ht="20.100000000000001" customHeight="1" x14ac:dyDescent="0.4">
      <c r="A9" s="1"/>
      <c r="B9" s="252"/>
      <c r="C9" s="252"/>
      <c r="D9" s="252"/>
      <c r="E9" s="252"/>
      <c r="F9" s="77"/>
      <c r="G9" s="191" t="s">
        <v>104</v>
      </c>
      <c r="H9" s="191"/>
      <c r="I9" s="191" t="s">
        <v>169</v>
      </c>
      <c r="J9" s="191"/>
      <c r="K9" s="191" t="s">
        <v>116</v>
      </c>
      <c r="L9" s="191"/>
      <c r="M9" s="43" t="s">
        <v>56</v>
      </c>
      <c r="N9" s="191"/>
      <c r="O9" s="43" t="s">
        <v>107</v>
      </c>
      <c r="P9" s="191"/>
      <c r="Q9" s="191" t="s">
        <v>50</v>
      </c>
    </row>
    <row r="10" spans="1:17" ht="20.100000000000001" customHeight="1" x14ac:dyDescent="0.4">
      <c r="A10" s="252"/>
      <c r="B10" s="252"/>
      <c r="C10" s="252"/>
      <c r="D10" s="252"/>
      <c r="E10" s="181" t="s">
        <v>8</v>
      </c>
      <c r="F10" s="193"/>
      <c r="G10" s="194" t="s">
        <v>9</v>
      </c>
      <c r="H10" s="195"/>
      <c r="I10" s="194" t="s">
        <v>9</v>
      </c>
      <c r="J10" s="195"/>
      <c r="K10" s="194" t="s">
        <v>9</v>
      </c>
      <c r="L10" s="195"/>
      <c r="M10" s="194" t="s">
        <v>9</v>
      </c>
      <c r="N10" s="195"/>
      <c r="O10" s="194" t="s">
        <v>9</v>
      </c>
      <c r="P10" s="7"/>
      <c r="Q10" s="194" t="s">
        <v>9</v>
      </c>
    </row>
    <row r="11" spans="1:17" ht="8.1" customHeight="1" x14ac:dyDescent="0.4">
      <c r="A11" s="1"/>
      <c r="B11" s="252"/>
      <c r="C11" s="252"/>
      <c r="D11" s="252"/>
      <c r="E11" s="252"/>
      <c r="F11" s="28"/>
      <c r="G11" s="252"/>
      <c r="H11" s="252"/>
      <c r="I11" s="252"/>
      <c r="J11" s="252"/>
      <c r="K11" s="252"/>
      <c r="L11" s="252"/>
      <c r="M11" s="252"/>
      <c r="N11" s="41"/>
      <c r="O11" s="252"/>
      <c r="P11" s="252"/>
      <c r="Q11" s="41"/>
    </row>
    <row r="12" spans="1:17" ht="20.100000000000001" customHeight="1" x14ac:dyDescent="0.4">
      <c r="A12" s="1" t="s">
        <v>110</v>
      </c>
      <c r="B12" s="1"/>
      <c r="C12" s="252"/>
      <c r="D12" s="252"/>
      <c r="E12" s="2"/>
      <c r="F12" s="28"/>
      <c r="G12" s="196">
        <v>75819400</v>
      </c>
      <c r="H12" s="197"/>
      <c r="I12" s="211">
        <v>0</v>
      </c>
      <c r="J12" s="197"/>
      <c r="K12" s="196">
        <v>2000000</v>
      </c>
      <c r="L12" s="197"/>
      <c r="M12" s="198">
        <v>145515144</v>
      </c>
      <c r="N12" s="199"/>
      <c r="O12" s="198">
        <v>13132373</v>
      </c>
      <c r="P12" s="197"/>
      <c r="Q12" s="199">
        <v>236466917</v>
      </c>
    </row>
    <row r="13" spans="1:17" ht="20.100000000000001" customHeight="1" x14ac:dyDescent="0.4">
      <c r="A13" s="119" t="s">
        <v>153</v>
      </c>
      <c r="B13" s="1"/>
      <c r="C13" s="252"/>
      <c r="D13" s="252"/>
      <c r="E13" s="2">
        <v>17</v>
      </c>
      <c r="F13" s="28"/>
      <c r="G13" s="196" t="s">
        <v>21</v>
      </c>
      <c r="H13" s="197"/>
      <c r="I13" s="211">
        <v>0</v>
      </c>
      <c r="J13" s="197"/>
      <c r="K13" s="196" t="s">
        <v>21</v>
      </c>
      <c r="L13" s="197"/>
      <c r="M13" s="198">
        <v>-136474920</v>
      </c>
      <c r="N13" s="199"/>
      <c r="O13" s="198" t="s">
        <v>21</v>
      </c>
      <c r="P13" s="197"/>
      <c r="Q13" s="199">
        <v>-136474920</v>
      </c>
    </row>
    <row r="14" spans="1:17" ht="20.100000000000001" customHeight="1" x14ac:dyDescent="0.4">
      <c r="A14" s="119" t="s">
        <v>111</v>
      </c>
      <c r="B14" s="1"/>
      <c r="C14" s="252"/>
      <c r="D14" s="252"/>
      <c r="E14" s="2">
        <v>18</v>
      </c>
      <c r="F14" s="28"/>
      <c r="G14" s="196" t="s">
        <v>21</v>
      </c>
      <c r="H14" s="197"/>
      <c r="I14" s="211">
        <v>0</v>
      </c>
      <c r="J14" s="197"/>
      <c r="K14" s="196">
        <v>5581940</v>
      </c>
      <c r="L14" s="197"/>
      <c r="M14" s="198">
        <v>-5581940</v>
      </c>
      <c r="N14" s="199"/>
      <c r="O14" s="198" t="s">
        <v>21</v>
      </c>
      <c r="P14" s="197"/>
      <c r="Q14" s="198" t="s">
        <v>21</v>
      </c>
    </row>
    <row r="15" spans="1:17" ht="20.100000000000001" customHeight="1" x14ac:dyDescent="0.4">
      <c r="A15" s="119" t="s">
        <v>185</v>
      </c>
      <c r="B15" s="1"/>
      <c r="C15" s="252"/>
      <c r="D15" s="252"/>
      <c r="E15" s="2">
        <v>5</v>
      </c>
      <c r="F15" s="28"/>
      <c r="G15" s="200" t="s">
        <v>21</v>
      </c>
      <c r="H15" s="198"/>
      <c r="I15" s="200">
        <v>0</v>
      </c>
      <c r="J15" s="198"/>
      <c r="K15" s="201" t="s">
        <v>21</v>
      </c>
      <c r="L15" s="197"/>
      <c r="M15" s="202">
        <v>40986641</v>
      </c>
      <c r="N15" s="199"/>
      <c r="O15" s="200" t="s">
        <v>21</v>
      </c>
      <c r="P15" s="197"/>
      <c r="Q15" s="240">
        <f>SUM(G15:O15)</f>
        <v>40986641</v>
      </c>
    </row>
    <row r="16" spans="1:17" ht="20.100000000000001" customHeight="1" x14ac:dyDescent="0.4">
      <c r="B16" s="1"/>
      <c r="C16" s="252"/>
      <c r="D16" s="252"/>
      <c r="E16" s="2"/>
      <c r="F16" s="28"/>
      <c r="G16" s="211"/>
      <c r="H16" s="198"/>
      <c r="I16" s="211"/>
      <c r="J16" s="198"/>
      <c r="K16" s="212"/>
      <c r="L16" s="197"/>
      <c r="M16" s="198"/>
      <c r="N16" s="199"/>
      <c r="O16" s="211"/>
      <c r="P16" s="197"/>
      <c r="Q16" s="45"/>
    </row>
    <row r="17" spans="1:17" ht="20.100000000000001" customHeight="1" thickBot="1" x14ac:dyDescent="0.45">
      <c r="A17" s="1" t="s">
        <v>186</v>
      </c>
      <c r="B17" s="1"/>
      <c r="C17" s="252"/>
      <c r="D17" s="252"/>
      <c r="E17" s="2"/>
      <c r="F17" s="28"/>
      <c r="G17" s="237">
        <f>SUM(G12:G15)</f>
        <v>75819400</v>
      </c>
      <c r="H17" s="198"/>
      <c r="I17" s="237">
        <f>SUM(I12:I15)</f>
        <v>0</v>
      </c>
      <c r="J17" s="198"/>
      <c r="K17" s="237">
        <f>SUM(K12:K15)</f>
        <v>7581940</v>
      </c>
      <c r="L17" s="197"/>
      <c r="M17" s="237">
        <f>SUM(M12:M15)</f>
        <v>44444925</v>
      </c>
      <c r="N17" s="199"/>
      <c r="O17" s="237">
        <f>SUM(O12:O15)</f>
        <v>13132373</v>
      </c>
      <c r="P17" s="197"/>
      <c r="Q17" s="241">
        <f>SUM(Q12:Q15)</f>
        <v>140978638</v>
      </c>
    </row>
    <row r="18" spans="1:17" ht="20.100000000000001" customHeight="1" thickTop="1" x14ac:dyDescent="0.4">
      <c r="A18" s="1"/>
      <c r="B18" s="252"/>
      <c r="C18" s="252"/>
      <c r="D18" s="252"/>
      <c r="E18" s="252"/>
      <c r="F18" s="28"/>
      <c r="G18" s="252"/>
      <c r="H18" s="252"/>
      <c r="I18" s="252"/>
      <c r="J18" s="252"/>
      <c r="K18" s="252"/>
      <c r="L18" s="252"/>
      <c r="M18" s="252"/>
      <c r="N18" s="252"/>
      <c r="O18" s="252"/>
      <c r="P18" s="252"/>
      <c r="Q18" s="81"/>
    </row>
    <row r="19" spans="1:17" ht="20.100000000000001" customHeight="1" x14ac:dyDescent="0.4">
      <c r="A19" s="1" t="s">
        <v>164</v>
      </c>
      <c r="B19" s="1"/>
      <c r="C19" s="252"/>
      <c r="D19" s="252"/>
      <c r="E19" s="2"/>
      <c r="F19" s="28"/>
      <c r="G19" s="205">
        <v>176658400</v>
      </c>
      <c r="H19" s="197"/>
      <c r="I19" s="205" t="s">
        <v>21</v>
      </c>
      <c r="J19" s="197"/>
      <c r="K19" s="205">
        <v>7581940</v>
      </c>
      <c r="L19" s="197"/>
      <c r="M19" s="206">
        <v>119378822</v>
      </c>
      <c r="N19" s="199"/>
      <c r="O19" s="206">
        <v>13132373</v>
      </c>
      <c r="P19" s="197"/>
      <c r="Q19" s="206">
        <f>SUM(G19:O19)</f>
        <v>316751535</v>
      </c>
    </row>
    <row r="20" spans="1:17" ht="20.100000000000001" customHeight="1" x14ac:dyDescent="0.4">
      <c r="A20" s="119" t="s">
        <v>170</v>
      </c>
      <c r="B20" s="1"/>
      <c r="C20" s="252"/>
      <c r="D20" s="252"/>
      <c r="E20" s="2">
        <v>14</v>
      </c>
      <c r="F20" s="28"/>
      <c r="G20" s="239">
        <v>61591600</v>
      </c>
      <c r="H20" s="198"/>
      <c r="I20" s="239">
        <v>476418098</v>
      </c>
      <c r="J20" s="198"/>
      <c r="K20" s="239" t="s">
        <v>21</v>
      </c>
      <c r="L20" s="197"/>
      <c r="M20" s="206" t="s">
        <v>21</v>
      </c>
      <c r="N20" s="199"/>
      <c r="O20" s="238" t="s">
        <v>21</v>
      </c>
      <c r="P20" s="197"/>
      <c r="Q20" s="206">
        <f>SUM(G20:O20)</f>
        <v>538009698</v>
      </c>
    </row>
    <row r="21" spans="1:17" ht="20.100000000000001" customHeight="1" x14ac:dyDescent="0.4">
      <c r="A21" s="119" t="s">
        <v>83</v>
      </c>
      <c r="B21" s="1"/>
      <c r="C21" s="252"/>
      <c r="D21" s="252"/>
      <c r="E21" s="2"/>
      <c r="F21" s="28"/>
      <c r="G21" s="207" t="s">
        <v>21</v>
      </c>
      <c r="H21" s="198"/>
      <c r="I21" s="207">
        <v>0</v>
      </c>
      <c r="J21" s="198"/>
      <c r="K21" s="183" t="s">
        <v>21</v>
      </c>
      <c r="L21" s="197"/>
      <c r="M21" s="208">
        <v>-20332093</v>
      </c>
      <c r="N21" s="199"/>
      <c r="O21" s="207" t="s">
        <v>21</v>
      </c>
      <c r="P21" s="197"/>
      <c r="Q21" s="208">
        <f>SUM(G21:O21)</f>
        <v>-20332093</v>
      </c>
    </row>
    <row r="22" spans="1:17" ht="18.75" x14ac:dyDescent="0.4">
      <c r="A22" s="252"/>
      <c r="B22" s="252"/>
      <c r="C22" s="252"/>
      <c r="D22" s="252"/>
      <c r="E22" s="252"/>
      <c r="F22" s="28"/>
      <c r="G22" s="209"/>
      <c r="H22" s="203"/>
      <c r="I22" s="209"/>
      <c r="J22" s="203"/>
      <c r="K22" s="209"/>
      <c r="L22" s="203"/>
      <c r="M22" s="209"/>
      <c r="N22" s="203"/>
      <c r="O22" s="209"/>
      <c r="P22" s="203"/>
      <c r="Q22" s="209"/>
    </row>
    <row r="23" spans="1:17" ht="19.5" thickBot="1" x14ac:dyDescent="0.45">
      <c r="A23" s="1" t="s">
        <v>165</v>
      </c>
      <c r="B23" s="1"/>
      <c r="C23" s="252"/>
      <c r="D23" s="252"/>
      <c r="E23" s="252"/>
      <c r="F23" s="28"/>
      <c r="G23" s="210">
        <f>SUM(G19:G21)</f>
        <v>238250000</v>
      </c>
      <c r="H23" s="204"/>
      <c r="I23" s="210">
        <f>SUM(I19:I21)</f>
        <v>476418098</v>
      </c>
      <c r="J23" s="204"/>
      <c r="K23" s="210">
        <f>SUM(K19:K21)</f>
        <v>7581940</v>
      </c>
      <c r="L23" s="204"/>
      <c r="M23" s="210">
        <f>SUM(M19:M21)</f>
        <v>99046729</v>
      </c>
      <c r="N23" s="204"/>
      <c r="O23" s="210">
        <f>SUM(O19:O21)</f>
        <v>13132373</v>
      </c>
      <c r="P23" s="204"/>
      <c r="Q23" s="210">
        <f>SUM(Q19:Q21)</f>
        <v>834429140</v>
      </c>
    </row>
    <row r="24" spans="1:17" ht="12.75" customHeight="1" thickTop="1" x14ac:dyDescent="0.4">
      <c r="A24" s="1"/>
      <c r="B24" s="252"/>
      <c r="C24" s="252"/>
      <c r="D24" s="252"/>
      <c r="E24" s="252"/>
      <c r="F24" s="28"/>
      <c r="G24" s="252"/>
      <c r="H24" s="252"/>
      <c r="I24" s="252"/>
      <c r="J24" s="252"/>
      <c r="K24" s="252"/>
      <c r="L24" s="252"/>
      <c r="M24" s="252"/>
      <c r="N24" s="252"/>
      <c r="O24" s="252"/>
      <c r="P24" s="252"/>
      <c r="Q24" s="252"/>
    </row>
    <row r="25" spans="1:17" ht="21.95" customHeight="1" x14ac:dyDescent="0.4">
      <c r="A25" s="1"/>
      <c r="B25" s="252"/>
      <c r="C25" s="252"/>
      <c r="D25" s="252"/>
      <c r="E25" s="252"/>
      <c r="F25" s="28"/>
      <c r="G25" s="252"/>
      <c r="H25" s="252"/>
      <c r="I25" s="252"/>
      <c r="J25" s="252"/>
      <c r="K25" s="252"/>
      <c r="L25" s="252"/>
      <c r="M25" s="252"/>
      <c r="N25" s="252"/>
      <c r="O25" s="252"/>
      <c r="P25" s="252"/>
      <c r="Q25" s="252"/>
    </row>
    <row r="26" spans="1:17" ht="21.95" customHeight="1" x14ac:dyDescent="0.4">
      <c r="A26" s="1"/>
      <c r="B26" s="252"/>
      <c r="C26" s="252"/>
      <c r="D26" s="252"/>
      <c r="E26" s="252"/>
      <c r="F26" s="28"/>
      <c r="G26" s="252"/>
      <c r="H26" s="252"/>
      <c r="I26" s="252"/>
      <c r="J26" s="252"/>
      <c r="K26" s="252"/>
      <c r="L26" s="252"/>
      <c r="M26" s="252"/>
      <c r="N26" s="252"/>
      <c r="O26" s="252"/>
      <c r="P26" s="252"/>
      <c r="Q26" s="252"/>
    </row>
    <row r="27" spans="1:17" ht="21.95" customHeight="1" x14ac:dyDescent="0.4">
      <c r="A27" s="1"/>
      <c r="B27" s="252"/>
      <c r="C27" s="252"/>
      <c r="D27" s="252"/>
      <c r="E27" s="252"/>
      <c r="F27" s="28"/>
      <c r="G27" s="252"/>
      <c r="H27" s="252"/>
      <c r="I27" s="252"/>
      <c r="J27" s="252"/>
      <c r="K27" s="252"/>
      <c r="L27" s="252"/>
      <c r="M27" s="252"/>
      <c r="N27" s="252"/>
      <c r="O27" s="252"/>
      <c r="P27" s="252"/>
      <c r="Q27" s="252"/>
    </row>
    <row r="28" spans="1:17" ht="21.95" customHeight="1" x14ac:dyDescent="0.4">
      <c r="A28" s="1"/>
      <c r="B28" s="252"/>
      <c r="C28" s="252"/>
      <c r="D28" s="252"/>
      <c r="E28" s="252"/>
      <c r="F28" s="28"/>
      <c r="G28" s="252"/>
      <c r="H28" s="252"/>
      <c r="I28" s="252"/>
      <c r="J28" s="252"/>
      <c r="K28" s="252"/>
      <c r="L28" s="252"/>
      <c r="M28" s="252"/>
      <c r="N28" s="252"/>
      <c r="O28" s="252"/>
      <c r="P28" s="252"/>
      <c r="Q28" s="252"/>
    </row>
    <row r="29" spans="1:17" ht="21.95" customHeight="1" x14ac:dyDescent="0.4">
      <c r="A29" s="1"/>
      <c r="B29" s="252"/>
      <c r="C29" s="252"/>
      <c r="D29" s="252"/>
      <c r="E29" s="252"/>
      <c r="F29" s="28"/>
      <c r="G29" s="252"/>
      <c r="H29" s="252"/>
      <c r="I29" s="252"/>
      <c r="J29" s="252"/>
      <c r="K29" s="252"/>
      <c r="L29" s="252"/>
      <c r="M29" s="252"/>
      <c r="N29" s="252"/>
      <c r="O29" s="252"/>
      <c r="P29" s="252"/>
      <c r="Q29" s="252"/>
    </row>
    <row r="30" spans="1:17" ht="21.95" customHeight="1" x14ac:dyDescent="0.4">
      <c r="A30" s="1"/>
      <c r="B30" s="252"/>
      <c r="C30" s="252"/>
      <c r="D30" s="252"/>
      <c r="E30" s="252"/>
      <c r="F30" s="28"/>
      <c r="G30" s="252"/>
      <c r="H30" s="252"/>
      <c r="I30" s="252"/>
      <c r="J30" s="252"/>
      <c r="K30" s="252"/>
      <c r="L30" s="252"/>
      <c r="M30" s="252"/>
      <c r="N30" s="252"/>
      <c r="O30" s="252"/>
      <c r="P30" s="252"/>
      <c r="Q30" s="252"/>
    </row>
    <row r="31" spans="1:17" ht="12.75" customHeight="1" x14ac:dyDescent="0.4">
      <c r="A31" s="1"/>
      <c r="B31" s="252"/>
      <c r="C31" s="252"/>
      <c r="D31" s="252"/>
      <c r="E31" s="252"/>
      <c r="F31" s="28"/>
      <c r="G31" s="252"/>
      <c r="H31" s="252"/>
      <c r="I31" s="252"/>
      <c r="J31" s="252"/>
      <c r="K31" s="252"/>
      <c r="L31" s="252"/>
      <c r="M31" s="252"/>
      <c r="N31" s="252"/>
      <c r="O31" s="252"/>
      <c r="P31" s="252"/>
      <c r="Q31" s="252"/>
    </row>
    <row r="32" spans="1:17" ht="21.75" customHeight="1" x14ac:dyDescent="0.25">
      <c r="A32" s="235" t="s">
        <v>30</v>
      </c>
      <c r="B32" s="235"/>
      <c r="C32" s="235"/>
      <c r="D32" s="235"/>
      <c r="E32" s="235"/>
      <c r="F32" s="235"/>
      <c r="G32" s="235"/>
      <c r="H32" s="235"/>
      <c r="I32" s="235"/>
      <c r="J32" s="235"/>
      <c r="K32" s="235"/>
      <c r="L32" s="235"/>
      <c r="M32" s="235"/>
      <c r="N32" s="235"/>
      <c r="O32" s="235"/>
      <c r="P32" s="235"/>
      <c r="Q32" s="235"/>
    </row>
  </sheetData>
  <mergeCells count="2">
    <mergeCell ref="G5:Q5"/>
    <mergeCell ref="K7:M7"/>
  </mergeCells>
  <pageMargins left="1" right="1" top="0.5" bottom="0.6" header="0.49" footer="0.4"/>
  <pageSetup paperSize="9" scale="85" firstPageNumber="8" orientation="landscape" useFirstPageNumber="1" horizontalDpi="1200" verticalDpi="1200" r:id="rId1"/>
  <headerFooter>
    <oddFooter>&amp;R&amp;"Browallia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EDCCBD-8B10-4FC8-9EB0-5BCA4ACF7E20}">
  <dimension ref="A1:L99"/>
  <sheetViews>
    <sheetView tabSelected="1" zoomScaleNormal="100" zoomScaleSheetLayoutView="100" workbookViewId="0">
      <selection activeCell="C7" sqref="C7"/>
    </sheetView>
  </sheetViews>
  <sheetFormatPr defaultColWidth="2" defaultRowHeight="20.100000000000001" customHeight="1" x14ac:dyDescent="0.25"/>
  <cols>
    <col min="1" max="2" width="1.42578125" style="119" customWidth="1"/>
    <col min="3" max="3" width="39.42578125" style="119" customWidth="1"/>
    <col min="4" max="4" width="7.140625" style="119" customWidth="1"/>
    <col min="5" max="5" width="0.5703125" style="119" customWidth="1"/>
    <col min="6" max="6" width="13.42578125" style="81" customWidth="1"/>
    <col min="7" max="7" width="0.5703125" style="81" customWidth="1"/>
    <col min="8" max="8" width="13.42578125" style="81" customWidth="1"/>
    <col min="9" max="9" width="0.5703125" style="81" customWidth="1"/>
    <col min="10" max="10" width="13.42578125" style="81" customWidth="1"/>
    <col min="11" max="11" width="0.5703125" style="81" customWidth="1"/>
    <col min="12" max="12" width="13.42578125" style="81" customWidth="1"/>
    <col min="13" max="15" width="9.140625" style="119" customWidth="1"/>
    <col min="16" max="16" width="10.140625" style="119" customWidth="1"/>
    <col min="17" max="209" width="9.140625" style="119" customWidth="1"/>
    <col min="210" max="210" width="3" style="119" customWidth="1"/>
    <col min="211" max="16384" width="2" style="119"/>
  </cols>
  <sheetData>
    <row r="1" spans="1:12" s="127" customFormat="1" ht="20.100000000000001" customHeight="1" x14ac:dyDescent="0.25">
      <c r="A1" s="126" t="s">
        <v>159</v>
      </c>
      <c r="B1" s="130"/>
      <c r="C1" s="168"/>
      <c r="D1" s="169"/>
      <c r="E1" s="169"/>
      <c r="F1" s="137"/>
      <c r="G1" s="137"/>
      <c r="H1" s="137"/>
      <c r="I1" s="137"/>
      <c r="J1" s="137"/>
      <c r="K1" s="137"/>
      <c r="L1" s="137"/>
    </row>
    <row r="2" spans="1:12" s="127" customFormat="1" ht="20.100000000000001" customHeight="1" x14ac:dyDescent="0.25">
      <c r="A2" s="130" t="s">
        <v>117</v>
      </c>
      <c r="B2" s="130"/>
      <c r="C2" s="168"/>
      <c r="D2" s="169"/>
      <c r="E2" s="169"/>
      <c r="F2" s="137"/>
      <c r="G2" s="137"/>
      <c r="H2" s="137"/>
      <c r="I2" s="137"/>
      <c r="J2" s="137"/>
      <c r="K2" s="137"/>
      <c r="L2" s="137"/>
    </row>
    <row r="3" spans="1:12" s="127" customFormat="1" ht="20.100000000000001" customHeight="1" x14ac:dyDescent="0.25">
      <c r="A3" s="131" t="str">
        <f>+'7'!A3</f>
        <v>สำหรับงวดหกเดือนสิ้นสุดวันที่ 30 มิถุนายน พ.ศ. 2566</v>
      </c>
      <c r="B3" s="131"/>
      <c r="C3" s="135"/>
      <c r="D3" s="167"/>
      <c r="E3" s="167"/>
      <c r="F3" s="136"/>
      <c r="G3" s="136"/>
      <c r="H3" s="136"/>
      <c r="I3" s="136"/>
      <c r="J3" s="136"/>
      <c r="K3" s="136"/>
      <c r="L3" s="136"/>
    </row>
    <row r="4" spans="1:12" ht="20.100000000000001" customHeight="1" x14ac:dyDescent="0.25">
      <c r="A4" s="4"/>
      <c r="B4" s="28"/>
      <c r="C4" s="28"/>
      <c r="D4" s="82"/>
      <c r="E4" s="82"/>
      <c r="F4" s="41"/>
      <c r="G4" s="41"/>
      <c r="H4" s="41"/>
      <c r="I4" s="41"/>
      <c r="J4" s="41"/>
      <c r="K4" s="41"/>
      <c r="L4" s="41"/>
    </row>
    <row r="5" spans="1:12" ht="20.100000000000001" customHeight="1" x14ac:dyDescent="0.25">
      <c r="A5" s="4"/>
      <c r="B5" s="28"/>
      <c r="C5" s="28"/>
      <c r="D5" s="82"/>
      <c r="E5" s="82"/>
      <c r="F5" s="248" t="s">
        <v>1</v>
      </c>
      <c r="G5" s="248"/>
      <c r="H5" s="248"/>
      <c r="J5" s="248" t="s">
        <v>2</v>
      </c>
      <c r="K5" s="248"/>
      <c r="L5" s="248"/>
    </row>
    <row r="6" spans="1:12" ht="20.100000000000001" customHeight="1" x14ac:dyDescent="0.25">
      <c r="A6" s="4"/>
      <c r="B6" s="28"/>
      <c r="C6" s="28"/>
      <c r="D6" s="82"/>
      <c r="E6" s="82"/>
      <c r="F6" s="46"/>
      <c r="G6" s="46"/>
      <c r="H6" s="43" t="s">
        <v>183</v>
      </c>
      <c r="J6" s="46"/>
      <c r="K6" s="46"/>
      <c r="L6" s="43" t="s">
        <v>183</v>
      </c>
    </row>
    <row r="7" spans="1:12" ht="20.100000000000001" customHeight="1" x14ac:dyDescent="0.25">
      <c r="A7" s="4"/>
      <c r="B7" s="28"/>
      <c r="C7" s="28"/>
      <c r="D7" s="82"/>
      <c r="E7" s="82"/>
      <c r="F7" s="43" t="s">
        <v>3</v>
      </c>
      <c r="G7" s="41"/>
      <c r="H7" s="43" t="s">
        <v>3</v>
      </c>
      <c r="J7" s="43" t="s">
        <v>3</v>
      </c>
      <c r="K7" s="46"/>
      <c r="L7" s="43" t="s">
        <v>3</v>
      </c>
    </row>
    <row r="8" spans="1:12" s="28" customFormat="1" ht="20.100000000000001" customHeight="1" x14ac:dyDescent="0.25">
      <c r="E8" s="82"/>
      <c r="F8" s="43" t="s">
        <v>161</v>
      </c>
      <c r="G8" s="41"/>
      <c r="H8" s="43" t="s">
        <v>7</v>
      </c>
      <c r="I8" s="41"/>
      <c r="J8" s="43" t="s">
        <v>161</v>
      </c>
      <c r="K8" s="41"/>
      <c r="L8" s="43" t="s">
        <v>7</v>
      </c>
    </row>
    <row r="9" spans="1:12" s="28" customFormat="1" ht="20.100000000000001" customHeight="1" x14ac:dyDescent="0.25">
      <c r="D9" s="42"/>
      <c r="E9" s="77"/>
      <c r="F9" s="182" t="s">
        <v>9</v>
      </c>
      <c r="G9" s="43"/>
      <c r="H9" s="182" t="s">
        <v>9</v>
      </c>
      <c r="I9" s="43"/>
      <c r="J9" s="182" t="s">
        <v>9</v>
      </c>
      <c r="K9" s="81"/>
      <c r="L9" s="182" t="s">
        <v>9</v>
      </c>
    </row>
    <row r="10" spans="1:12" s="28" customFormat="1" ht="20.100000000000001" customHeight="1" x14ac:dyDescent="0.25">
      <c r="A10" s="4" t="s">
        <v>118</v>
      </c>
      <c r="D10" s="42"/>
      <c r="E10" s="77"/>
      <c r="F10" s="48"/>
      <c r="G10" s="43"/>
      <c r="H10" s="43"/>
      <c r="I10" s="43"/>
      <c r="J10" s="48"/>
      <c r="K10" s="81"/>
      <c r="L10" s="43"/>
    </row>
    <row r="11" spans="1:12" s="28" customFormat="1" ht="20.100000000000001" customHeight="1" x14ac:dyDescent="0.25">
      <c r="A11" s="28" t="s">
        <v>77</v>
      </c>
      <c r="D11" s="42"/>
      <c r="E11" s="77"/>
      <c r="F11" s="83">
        <f>'6 (6m)'!F31</f>
        <v>-14740083</v>
      </c>
      <c r="G11" s="43"/>
      <c r="H11" s="84">
        <f>'6 (6m)'!H31</f>
        <v>41116128</v>
      </c>
      <c r="I11" s="43"/>
      <c r="J11" s="83">
        <f>'6 (6m)'!J31</f>
        <v>-17664052</v>
      </c>
      <c r="K11" s="81"/>
      <c r="L11" s="84">
        <f>'6 (6m)'!L31</f>
        <v>44499977</v>
      </c>
    </row>
    <row r="12" spans="1:12" s="28" customFormat="1" ht="20.100000000000001" customHeight="1" x14ac:dyDescent="0.25">
      <c r="A12" s="28" t="s">
        <v>119</v>
      </c>
      <c r="D12" s="42"/>
      <c r="E12" s="77"/>
      <c r="F12" s="83"/>
      <c r="G12" s="43"/>
      <c r="H12" s="84"/>
      <c r="I12" s="43"/>
      <c r="J12" s="83"/>
      <c r="K12" s="81"/>
      <c r="L12" s="84"/>
    </row>
    <row r="13" spans="1:12" s="28" customFormat="1" ht="20.100000000000001" customHeight="1" x14ac:dyDescent="0.25">
      <c r="B13" s="28" t="s">
        <v>121</v>
      </c>
      <c r="D13" s="44"/>
      <c r="E13" s="77"/>
      <c r="F13" s="83">
        <v>53880574</v>
      </c>
      <c r="G13" s="86"/>
      <c r="H13" s="84">
        <v>42523408</v>
      </c>
      <c r="I13" s="84"/>
      <c r="J13" s="83">
        <v>50432668</v>
      </c>
      <c r="K13" s="84"/>
      <c r="L13" s="84">
        <v>40669063</v>
      </c>
    </row>
    <row r="14" spans="1:12" s="28" customFormat="1" ht="20.100000000000001" customHeight="1" x14ac:dyDescent="0.25">
      <c r="B14" s="28" t="s">
        <v>177</v>
      </c>
      <c r="D14" s="42"/>
      <c r="E14" s="77"/>
      <c r="F14" s="83">
        <v>-1438382</v>
      </c>
      <c r="G14" s="43"/>
      <c r="H14" s="84">
        <v>-601266</v>
      </c>
      <c r="I14" s="43"/>
      <c r="J14" s="83">
        <v>-1405888</v>
      </c>
      <c r="K14" s="81"/>
      <c r="L14" s="84">
        <v>-946853</v>
      </c>
    </row>
    <row r="15" spans="1:12" s="28" customFormat="1" ht="20.100000000000001" customHeight="1" x14ac:dyDescent="0.25">
      <c r="B15" s="28" t="s">
        <v>178</v>
      </c>
      <c r="D15" s="42"/>
      <c r="E15" s="77"/>
      <c r="F15" s="85">
        <v>-4813</v>
      </c>
      <c r="G15" s="86"/>
      <c r="H15" s="155" t="s">
        <v>21</v>
      </c>
      <c r="I15" s="84"/>
      <c r="J15" s="85">
        <v>-4813</v>
      </c>
      <c r="K15" s="84"/>
      <c r="L15" s="155" t="s">
        <v>21</v>
      </c>
    </row>
    <row r="16" spans="1:12" s="28" customFormat="1" ht="20.100000000000001" customHeight="1" x14ac:dyDescent="0.25">
      <c r="B16" s="28" t="s">
        <v>179</v>
      </c>
      <c r="D16" s="44"/>
      <c r="E16" s="77"/>
      <c r="F16" s="87">
        <v>127579</v>
      </c>
      <c r="G16" s="86"/>
      <c r="H16" s="155" t="s">
        <v>21</v>
      </c>
      <c r="I16" s="84"/>
      <c r="J16" s="87">
        <v>127579</v>
      </c>
      <c r="K16" s="84"/>
      <c r="L16" s="155" t="s">
        <v>21</v>
      </c>
    </row>
    <row r="17" spans="1:12" s="28" customFormat="1" ht="20.100000000000001" customHeight="1" x14ac:dyDescent="0.25">
      <c r="B17" s="28" t="s">
        <v>171</v>
      </c>
      <c r="D17" s="44"/>
      <c r="E17" s="77"/>
      <c r="F17" s="87">
        <v>-19136</v>
      </c>
      <c r="G17" s="86"/>
      <c r="H17" s="155">
        <v>573089</v>
      </c>
      <c r="I17" s="84"/>
      <c r="J17" s="87">
        <v>-19136</v>
      </c>
      <c r="K17" s="84"/>
      <c r="L17" s="155">
        <v>573089</v>
      </c>
    </row>
    <row r="18" spans="1:12" s="28" customFormat="1" ht="20.100000000000001" customHeight="1" x14ac:dyDescent="0.25">
      <c r="B18" s="28" t="s">
        <v>120</v>
      </c>
      <c r="D18" s="44"/>
      <c r="E18" s="77"/>
      <c r="F18" s="47" t="s">
        <v>21</v>
      </c>
      <c r="G18" s="86"/>
      <c r="H18" s="155">
        <v>-4818</v>
      </c>
      <c r="I18" s="84"/>
      <c r="J18" s="47" t="s">
        <v>21</v>
      </c>
      <c r="K18" s="84"/>
      <c r="L18" s="86">
        <v>-4818</v>
      </c>
    </row>
    <row r="19" spans="1:12" s="28" customFormat="1" ht="20.100000000000001" customHeight="1" x14ac:dyDescent="0.25">
      <c r="B19" s="28" t="s">
        <v>190</v>
      </c>
      <c r="D19" s="44"/>
      <c r="E19" s="77"/>
      <c r="F19" s="83">
        <v>1662993</v>
      </c>
      <c r="G19" s="43"/>
      <c r="H19" s="84">
        <v>1730964</v>
      </c>
      <c r="I19" s="43"/>
      <c r="J19" s="83">
        <v>1545462</v>
      </c>
      <c r="K19" s="43"/>
      <c r="L19" s="84">
        <v>1603291</v>
      </c>
    </row>
    <row r="20" spans="1:12" s="28" customFormat="1" ht="20.100000000000001" customHeight="1" x14ac:dyDescent="0.25">
      <c r="B20" s="28" t="s">
        <v>122</v>
      </c>
      <c r="D20" s="42"/>
      <c r="E20" s="77"/>
      <c r="F20" s="83">
        <v>-1152368</v>
      </c>
      <c r="G20" s="43"/>
      <c r="H20" s="84">
        <v>-957367</v>
      </c>
      <c r="I20" s="43"/>
      <c r="J20" s="83">
        <v>-1302973</v>
      </c>
      <c r="K20" s="43"/>
      <c r="L20" s="84">
        <v>-949999</v>
      </c>
    </row>
    <row r="21" spans="1:12" s="28" customFormat="1" ht="20.100000000000001" customHeight="1" x14ac:dyDescent="0.25">
      <c r="B21" s="28" t="s">
        <v>123</v>
      </c>
      <c r="D21" s="42"/>
      <c r="E21" s="77"/>
      <c r="F21" s="47">
        <v>-3903</v>
      </c>
      <c r="G21" s="43"/>
      <c r="H21" s="84">
        <v>-6</v>
      </c>
      <c r="I21" s="43"/>
      <c r="J21" s="88">
        <v>-21</v>
      </c>
      <c r="K21" s="43"/>
      <c r="L21" s="164">
        <v>-6</v>
      </c>
    </row>
    <row r="22" spans="1:12" s="28" customFormat="1" ht="20.100000000000001" customHeight="1" x14ac:dyDescent="0.25">
      <c r="B22" s="28" t="s">
        <v>124</v>
      </c>
      <c r="C22" s="89"/>
      <c r="D22" s="44"/>
      <c r="E22" s="77"/>
      <c r="F22" s="90">
        <v>4049478</v>
      </c>
      <c r="G22" s="43"/>
      <c r="H22" s="156">
        <v>5130988</v>
      </c>
      <c r="I22" s="43"/>
      <c r="J22" s="91">
        <v>3972214</v>
      </c>
      <c r="K22" s="43"/>
      <c r="L22" s="165">
        <v>5111911</v>
      </c>
    </row>
    <row r="23" spans="1:12" s="28" customFormat="1" ht="7.5" customHeight="1" x14ac:dyDescent="0.25">
      <c r="D23" s="42"/>
      <c r="E23" s="77"/>
      <c r="F23" s="92"/>
      <c r="G23" s="43"/>
      <c r="H23" s="81"/>
      <c r="I23" s="43"/>
      <c r="J23" s="92"/>
      <c r="K23" s="81"/>
      <c r="L23" s="81"/>
    </row>
    <row r="24" spans="1:12" s="28" customFormat="1" ht="20.100000000000001" customHeight="1" x14ac:dyDescent="0.25">
      <c r="A24" s="28" t="s">
        <v>125</v>
      </c>
      <c r="D24" s="42"/>
      <c r="E24" s="77"/>
      <c r="F24" s="47"/>
      <c r="G24" s="43"/>
      <c r="H24" s="41"/>
      <c r="I24" s="43"/>
      <c r="J24" s="47"/>
      <c r="K24" s="81"/>
      <c r="L24" s="41"/>
    </row>
    <row r="25" spans="1:12" s="28" customFormat="1" ht="20.100000000000001" customHeight="1" x14ac:dyDescent="0.25">
      <c r="B25" s="28" t="s">
        <v>126</v>
      </c>
      <c r="D25" s="42"/>
      <c r="E25" s="77"/>
      <c r="F25" s="47">
        <f>SUM(F11:F22)</f>
        <v>42361939</v>
      </c>
      <c r="G25" s="43"/>
      <c r="H25" s="41">
        <f>SUM(H11:H22)</f>
        <v>89511120</v>
      </c>
      <c r="I25" s="43"/>
      <c r="J25" s="47">
        <f>SUM(J11:J22)</f>
        <v>35681040</v>
      </c>
      <c r="K25" s="81"/>
      <c r="L25" s="41">
        <f>SUM(L11:L22)</f>
        <v>90555655</v>
      </c>
    </row>
    <row r="26" spans="1:12" s="28" customFormat="1" ht="20.100000000000001" customHeight="1" x14ac:dyDescent="0.25">
      <c r="A26" s="28" t="s">
        <v>127</v>
      </c>
      <c r="D26" s="42"/>
      <c r="E26" s="77"/>
      <c r="F26" s="47"/>
      <c r="G26" s="43"/>
      <c r="H26" s="41"/>
      <c r="I26" s="43"/>
      <c r="J26" s="47"/>
      <c r="K26" s="81"/>
      <c r="L26" s="41"/>
    </row>
    <row r="27" spans="1:12" s="28" customFormat="1" ht="19.350000000000001" customHeight="1" x14ac:dyDescent="0.25">
      <c r="B27" s="28" t="s">
        <v>128</v>
      </c>
      <c r="D27" s="42"/>
      <c r="E27" s="77"/>
      <c r="F27" s="87">
        <v>68219310</v>
      </c>
      <c r="G27" s="43"/>
      <c r="H27" s="86">
        <v>2675715</v>
      </c>
      <c r="I27" s="43"/>
      <c r="J27" s="87">
        <v>90674209</v>
      </c>
      <c r="K27" s="43"/>
      <c r="L27" s="86">
        <v>5592875</v>
      </c>
    </row>
    <row r="28" spans="1:12" s="28" customFormat="1" ht="19.350000000000001" customHeight="1" x14ac:dyDescent="0.25">
      <c r="B28" s="28" t="s">
        <v>15</v>
      </c>
      <c r="D28" s="42"/>
      <c r="E28" s="77"/>
      <c r="F28" s="87">
        <v>-24996124</v>
      </c>
      <c r="G28" s="43"/>
      <c r="H28" s="86">
        <v>-15711280</v>
      </c>
      <c r="I28" s="43"/>
      <c r="J28" s="87">
        <v>-16771495</v>
      </c>
      <c r="K28" s="43"/>
      <c r="L28" s="86">
        <v>-16720629</v>
      </c>
    </row>
    <row r="29" spans="1:12" s="28" customFormat="1" ht="19.350000000000001" customHeight="1" x14ac:dyDescent="0.25">
      <c r="B29" s="28" t="s">
        <v>129</v>
      </c>
      <c r="D29" s="42"/>
      <c r="E29" s="77"/>
      <c r="F29" s="87">
        <v>-16860269</v>
      </c>
      <c r="G29" s="43"/>
      <c r="H29" s="86">
        <v>-6268214</v>
      </c>
      <c r="I29" s="43"/>
      <c r="J29" s="87">
        <v>-14701278</v>
      </c>
      <c r="K29" s="43"/>
      <c r="L29" s="86">
        <v>-6052168</v>
      </c>
    </row>
    <row r="30" spans="1:12" s="28" customFormat="1" ht="19.350000000000001" customHeight="1" x14ac:dyDescent="0.25">
      <c r="B30" s="28" t="s">
        <v>17</v>
      </c>
      <c r="D30" s="42"/>
      <c r="E30" s="77"/>
      <c r="F30" s="87">
        <v>-2453596</v>
      </c>
      <c r="G30" s="43"/>
      <c r="H30" s="86">
        <v>-174678</v>
      </c>
      <c r="I30" s="43"/>
      <c r="J30" s="87">
        <v>-1794997</v>
      </c>
      <c r="K30" s="43"/>
      <c r="L30" s="86">
        <v>-261051</v>
      </c>
    </row>
    <row r="31" spans="1:12" s="28" customFormat="1" ht="19.350000000000001" customHeight="1" x14ac:dyDescent="0.25">
      <c r="B31" s="28" t="s">
        <v>26</v>
      </c>
      <c r="D31" s="42"/>
      <c r="E31" s="77"/>
      <c r="F31" s="87">
        <v>-54125</v>
      </c>
      <c r="G31" s="43"/>
      <c r="H31" s="86">
        <v>-122910</v>
      </c>
      <c r="I31" s="43"/>
      <c r="J31" s="47" t="s">
        <v>21</v>
      </c>
      <c r="K31" s="43"/>
      <c r="L31" s="86">
        <v>-35867</v>
      </c>
    </row>
    <row r="32" spans="1:12" s="28" customFormat="1" ht="19.350000000000001" customHeight="1" x14ac:dyDescent="0.25">
      <c r="B32" s="28" t="s">
        <v>34</v>
      </c>
      <c r="D32" s="42"/>
      <c r="E32" s="77"/>
      <c r="F32" s="87">
        <v>-24589168</v>
      </c>
      <c r="G32" s="43"/>
      <c r="H32" s="86">
        <v>-663111</v>
      </c>
      <c r="I32" s="43"/>
      <c r="J32" s="87">
        <v>-43697529</v>
      </c>
      <c r="K32" s="43"/>
      <c r="L32" s="86">
        <v>3229453</v>
      </c>
    </row>
    <row r="33" spans="1:12" s="28" customFormat="1" ht="19.350000000000001" customHeight="1" x14ac:dyDescent="0.25">
      <c r="B33" s="28" t="s">
        <v>35</v>
      </c>
      <c r="D33" s="42"/>
      <c r="E33" s="77"/>
      <c r="F33" s="87">
        <v>4659550</v>
      </c>
      <c r="G33" s="43"/>
      <c r="H33" s="86">
        <v>3313148</v>
      </c>
      <c r="I33" s="43"/>
      <c r="J33" s="47">
        <v>6542444</v>
      </c>
      <c r="K33" s="43"/>
      <c r="L33" s="86">
        <v>173430</v>
      </c>
    </row>
    <row r="34" spans="1:12" s="28" customFormat="1" ht="19.350000000000001" customHeight="1" x14ac:dyDescent="0.25">
      <c r="B34" s="28" t="s">
        <v>42</v>
      </c>
      <c r="D34" s="42"/>
      <c r="E34" s="77"/>
      <c r="F34" s="93">
        <v>-17938848</v>
      </c>
      <c r="G34" s="43"/>
      <c r="H34" s="157">
        <v>-1815652</v>
      </c>
      <c r="I34" s="43"/>
      <c r="J34" s="93">
        <v>-18539240</v>
      </c>
      <c r="K34" s="43"/>
      <c r="L34" s="157">
        <v>-2311107</v>
      </c>
    </row>
    <row r="35" spans="1:12" s="28" customFormat="1" ht="8.1" customHeight="1" x14ac:dyDescent="0.25">
      <c r="D35" s="42"/>
      <c r="E35" s="77"/>
      <c r="F35" s="94"/>
      <c r="G35" s="43"/>
      <c r="H35" s="158"/>
      <c r="I35" s="43"/>
      <c r="J35" s="94"/>
      <c r="K35" s="81"/>
      <c r="L35" s="158"/>
    </row>
    <row r="36" spans="1:12" s="28" customFormat="1" ht="20.100000000000001" customHeight="1" x14ac:dyDescent="0.25">
      <c r="A36" s="28" t="s">
        <v>130</v>
      </c>
      <c r="D36" s="42"/>
      <c r="E36" s="77"/>
      <c r="F36" s="47">
        <f>SUM(F11:F34)-F25</f>
        <v>28348669</v>
      </c>
      <c r="G36" s="43"/>
      <c r="H36" s="41">
        <f>SUM(H11:H34)-H25</f>
        <v>70744138</v>
      </c>
      <c r="I36" s="43"/>
      <c r="J36" s="47">
        <f>SUM(J11:J34)-J25</f>
        <v>37393154</v>
      </c>
      <c r="K36" s="81"/>
      <c r="L36" s="41">
        <f>SUM(L11:L34)-L25</f>
        <v>74170591</v>
      </c>
    </row>
    <row r="37" spans="1:12" s="28" customFormat="1" ht="20.100000000000001" customHeight="1" x14ac:dyDescent="0.25">
      <c r="B37" s="28" t="s">
        <v>131</v>
      </c>
      <c r="D37" s="42"/>
      <c r="E37" s="77"/>
      <c r="F37" s="47">
        <v>3903</v>
      </c>
      <c r="G37" s="43"/>
      <c r="H37" s="41">
        <v>6</v>
      </c>
      <c r="I37" s="43"/>
      <c r="J37" s="47">
        <v>21</v>
      </c>
      <c r="K37" s="81"/>
      <c r="L37" s="41">
        <v>6</v>
      </c>
    </row>
    <row r="38" spans="1:12" s="28" customFormat="1" ht="20.100000000000001" customHeight="1" x14ac:dyDescent="0.25">
      <c r="B38" s="28" t="s">
        <v>132</v>
      </c>
      <c r="D38" s="42"/>
      <c r="E38" s="77"/>
      <c r="F38" s="87">
        <v>-3476282</v>
      </c>
      <c r="G38" s="43"/>
      <c r="H38" s="86">
        <v>-4879394</v>
      </c>
      <c r="I38" s="43"/>
      <c r="J38" s="87">
        <v>-3399017</v>
      </c>
      <c r="K38" s="43"/>
      <c r="L38" s="86">
        <v>-4860317</v>
      </c>
    </row>
    <row r="39" spans="1:12" s="28" customFormat="1" ht="20.100000000000001" customHeight="1" x14ac:dyDescent="0.25">
      <c r="B39" s="28" t="s">
        <v>133</v>
      </c>
      <c r="D39" s="42"/>
      <c r="E39" s="77"/>
      <c r="F39" s="95">
        <v>-7161222</v>
      </c>
      <c r="G39" s="43"/>
      <c r="H39" s="159">
        <v>-6433327</v>
      </c>
      <c r="I39" s="43"/>
      <c r="J39" s="95">
        <v>-6611958</v>
      </c>
      <c r="K39" s="43"/>
      <c r="L39" s="159">
        <v>-6172673</v>
      </c>
    </row>
    <row r="40" spans="1:12" s="28" customFormat="1" ht="8.1" customHeight="1" x14ac:dyDescent="0.25">
      <c r="D40" s="42"/>
      <c r="E40" s="77"/>
      <c r="F40" s="47"/>
      <c r="G40" s="43"/>
      <c r="H40" s="41"/>
      <c r="I40" s="43"/>
      <c r="J40" s="47"/>
      <c r="K40" s="81"/>
      <c r="L40" s="41"/>
    </row>
    <row r="41" spans="1:12" ht="20.100000000000001" customHeight="1" x14ac:dyDescent="0.25">
      <c r="A41" s="28" t="s">
        <v>134</v>
      </c>
      <c r="F41" s="96">
        <f>SUM(F36:F39)</f>
        <v>17715068</v>
      </c>
      <c r="H41" s="160">
        <f>SUM(H36:H39)</f>
        <v>59431423</v>
      </c>
      <c r="J41" s="96">
        <f>SUM(J36:J39)</f>
        <v>27382200</v>
      </c>
      <c r="L41" s="160">
        <f>SUM(L36:L39)</f>
        <v>63137607</v>
      </c>
    </row>
    <row r="42" spans="1:12" ht="20.100000000000001" customHeight="1" x14ac:dyDescent="0.25">
      <c r="A42" s="28"/>
    </row>
    <row r="43" spans="1:12" ht="20.100000000000001" customHeight="1" x14ac:dyDescent="0.25">
      <c r="A43" s="28"/>
    </row>
    <row r="44" spans="1:12" ht="20.100000000000001" customHeight="1" x14ac:dyDescent="0.25">
      <c r="A44" s="28"/>
    </row>
    <row r="45" spans="1:12" ht="20.100000000000001" customHeight="1" x14ac:dyDescent="0.25">
      <c r="A45" s="28"/>
    </row>
    <row r="46" spans="1:12" ht="20.100000000000001" customHeight="1" x14ac:dyDescent="0.25">
      <c r="A46" s="28"/>
    </row>
    <row r="47" spans="1:12" ht="20.100000000000001" customHeight="1" x14ac:dyDescent="0.25">
      <c r="A47" s="28"/>
    </row>
    <row r="48" spans="1:12" ht="13.5" customHeight="1" x14ac:dyDescent="0.25">
      <c r="A48" s="28"/>
    </row>
    <row r="49" spans="1:12" s="127" customFormat="1" ht="21.95" customHeight="1" x14ac:dyDescent="0.25">
      <c r="A49" s="184" t="s">
        <v>30</v>
      </c>
      <c r="B49" s="135"/>
      <c r="C49" s="135"/>
      <c r="D49" s="167"/>
      <c r="E49" s="167"/>
      <c r="F49" s="136"/>
      <c r="G49" s="136"/>
      <c r="H49" s="136"/>
      <c r="I49" s="136"/>
      <c r="J49" s="136"/>
      <c r="K49" s="136"/>
      <c r="L49" s="136"/>
    </row>
    <row r="50" spans="1:12" s="127" customFormat="1" ht="20.100000000000001" customHeight="1" x14ac:dyDescent="0.25">
      <c r="A50" s="130" t="str">
        <f>+A1</f>
        <v>บริษัท เด็กซ์ซอน เทคโนโลยี จำกัด (มหาชน)</v>
      </c>
      <c r="B50" s="168"/>
      <c r="C50" s="168"/>
      <c r="D50" s="169"/>
      <c r="E50" s="169"/>
      <c r="F50" s="137"/>
      <c r="G50" s="137"/>
      <c r="H50" s="137"/>
      <c r="I50" s="137"/>
      <c r="J50" s="137"/>
      <c r="K50" s="137"/>
      <c r="L50" s="137"/>
    </row>
    <row r="51" spans="1:12" s="127" customFormat="1" ht="20.100000000000001" customHeight="1" x14ac:dyDescent="0.25">
      <c r="A51" s="130" t="s">
        <v>167</v>
      </c>
      <c r="B51" s="168"/>
      <c r="C51" s="168"/>
      <c r="D51" s="169"/>
      <c r="E51" s="169"/>
      <c r="F51" s="137"/>
      <c r="G51" s="137"/>
      <c r="H51" s="137"/>
      <c r="I51" s="137"/>
      <c r="J51" s="137"/>
      <c r="K51" s="137"/>
      <c r="L51" s="137"/>
    </row>
    <row r="52" spans="1:12" s="127" customFormat="1" ht="20.100000000000001" customHeight="1" x14ac:dyDescent="0.25">
      <c r="A52" s="131" t="str">
        <f>+A3</f>
        <v>สำหรับงวดหกเดือนสิ้นสุดวันที่ 30 มิถุนายน พ.ศ. 2566</v>
      </c>
      <c r="B52" s="135"/>
      <c r="C52" s="135"/>
      <c r="D52" s="167"/>
      <c r="E52" s="167"/>
      <c r="F52" s="136"/>
      <c r="G52" s="136"/>
      <c r="H52" s="136"/>
      <c r="I52" s="136"/>
      <c r="J52" s="136"/>
      <c r="K52" s="136"/>
      <c r="L52" s="136"/>
    </row>
    <row r="53" spans="1:12" ht="20.100000000000001" customHeight="1" x14ac:dyDescent="0.25">
      <c r="A53" s="4"/>
      <c r="B53" s="28"/>
      <c r="C53" s="28"/>
      <c r="D53" s="82"/>
      <c r="E53" s="82"/>
      <c r="F53" s="41"/>
      <c r="G53" s="41"/>
      <c r="H53" s="41"/>
      <c r="I53" s="41"/>
      <c r="J53" s="41"/>
      <c r="K53" s="41"/>
      <c r="L53" s="41"/>
    </row>
    <row r="54" spans="1:12" ht="20.100000000000001" customHeight="1" x14ac:dyDescent="0.25">
      <c r="A54" s="4"/>
      <c r="B54" s="28"/>
      <c r="C54" s="28"/>
      <c r="D54" s="82"/>
      <c r="E54" s="82"/>
      <c r="F54" s="248" t="s">
        <v>1</v>
      </c>
      <c r="G54" s="248"/>
      <c r="H54" s="248"/>
      <c r="J54" s="248" t="s">
        <v>2</v>
      </c>
      <c r="K54" s="248"/>
      <c r="L54" s="248"/>
    </row>
    <row r="55" spans="1:12" ht="20.100000000000001" customHeight="1" x14ac:dyDescent="0.25">
      <c r="A55" s="4"/>
      <c r="B55" s="28"/>
      <c r="C55" s="28"/>
      <c r="D55" s="82"/>
      <c r="E55" s="82"/>
      <c r="F55" s="43" t="s">
        <v>3</v>
      </c>
      <c r="G55" s="41"/>
      <c r="H55" s="43" t="s">
        <v>3</v>
      </c>
      <c r="J55" s="43" t="s">
        <v>3</v>
      </c>
      <c r="K55" s="46"/>
      <c r="L55" s="43" t="s">
        <v>3</v>
      </c>
    </row>
    <row r="56" spans="1:12" s="28" customFormat="1" ht="20.100000000000001" customHeight="1" x14ac:dyDescent="0.25">
      <c r="E56" s="82"/>
      <c r="F56" s="43" t="s">
        <v>161</v>
      </c>
      <c r="G56" s="41"/>
      <c r="H56" s="43" t="s">
        <v>7</v>
      </c>
      <c r="I56" s="41"/>
      <c r="J56" s="43" t="s">
        <v>161</v>
      </c>
      <c r="K56" s="41"/>
      <c r="L56" s="43" t="s">
        <v>7</v>
      </c>
    </row>
    <row r="57" spans="1:12" s="28" customFormat="1" ht="20.100000000000001" customHeight="1" x14ac:dyDescent="0.25">
      <c r="D57" s="180" t="s">
        <v>8</v>
      </c>
      <c r="E57" s="77"/>
      <c r="F57" s="182" t="s">
        <v>9</v>
      </c>
      <c r="G57" s="43"/>
      <c r="H57" s="182" t="s">
        <v>9</v>
      </c>
      <c r="I57" s="43"/>
      <c r="J57" s="182" t="s">
        <v>9</v>
      </c>
      <c r="K57" s="81"/>
      <c r="L57" s="182" t="s">
        <v>9</v>
      </c>
    </row>
    <row r="58" spans="1:12" ht="20.100000000000001" customHeight="1" x14ac:dyDescent="0.25">
      <c r="A58" s="4" t="s">
        <v>135</v>
      </c>
      <c r="B58" s="28"/>
      <c r="C58" s="28"/>
      <c r="D58" s="42"/>
      <c r="E58" s="77"/>
      <c r="F58" s="47"/>
      <c r="G58" s="43"/>
      <c r="H58" s="41"/>
      <c r="I58" s="43"/>
      <c r="J58" s="47"/>
      <c r="L58" s="41"/>
    </row>
    <row r="59" spans="1:12" ht="20.100000000000001" customHeight="1" x14ac:dyDescent="0.25">
      <c r="A59" s="28" t="s">
        <v>136</v>
      </c>
      <c r="B59" s="28"/>
      <c r="C59" s="28"/>
      <c r="D59" s="44">
        <v>9</v>
      </c>
      <c r="E59" s="77"/>
      <c r="F59" s="47" t="s">
        <v>21</v>
      </c>
      <c r="G59" s="98"/>
      <c r="H59" s="79" t="s">
        <v>21</v>
      </c>
      <c r="I59" s="79"/>
      <c r="J59" s="97">
        <v>-62261979</v>
      </c>
      <c r="K59" s="79"/>
      <c r="L59" s="79" t="s">
        <v>21</v>
      </c>
    </row>
    <row r="60" spans="1:12" ht="20.100000000000001" customHeight="1" x14ac:dyDescent="0.25">
      <c r="A60" s="28" t="s">
        <v>137</v>
      </c>
      <c r="B60" s="28"/>
      <c r="C60" s="28"/>
      <c r="D60" s="44"/>
      <c r="E60" s="77"/>
      <c r="F60" s="80">
        <v>-66858787</v>
      </c>
      <c r="G60" s="99"/>
      <c r="H60" s="78">
        <v>-37040279</v>
      </c>
      <c r="I60" s="79"/>
      <c r="J60" s="80">
        <v>-66270202</v>
      </c>
      <c r="K60" s="79"/>
      <c r="L60" s="78">
        <v>-40546609</v>
      </c>
    </row>
    <row r="61" spans="1:12" ht="20.100000000000001" customHeight="1" x14ac:dyDescent="0.25">
      <c r="A61" s="28" t="s">
        <v>138</v>
      </c>
      <c r="B61" s="28"/>
      <c r="C61" s="28"/>
      <c r="D61" s="44"/>
      <c r="E61" s="77"/>
      <c r="F61" s="97">
        <v>-9900595</v>
      </c>
      <c r="G61" s="99"/>
      <c r="H61" s="79">
        <v>-11919771</v>
      </c>
      <c r="I61" s="79"/>
      <c r="J61" s="97">
        <v>-9900595</v>
      </c>
      <c r="K61" s="79"/>
      <c r="L61" s="79">
        <v>-11878796</v>
      </c>
    </row>
    <row r="62" spans="1:12" ht="20.100000000000001" customHeight="1" x14ac:dyDescent="0.25">
      <c r="A62" s="28" t="s">
        <v>139</v>
      </c>
      <c r="B62" s="28"/>
      <c r="C62" s="28"/>
      <c r="D62" s="44"/>
      <c r="E62" s="77"/>
      <c r="F62" s="100">
        <v>19206</v>
      </c>
      <c r="G62" s="99"/>
      <c r="H62" s="101" t="s">
        <v>21</v>
      </c>
      <c r="I62" s="79"/>
      <c r="J62" s="100">
        <v>19206</v>
      </c>
      <c r="K62" s="79"/>
      <c r="L62" s="101" t="s">
        <v>21</v>
      </c>
    </row>
    <row r="63" spans="1:12" s="28" customFormat="1" ht="6" customHeight="1" x14ac:dyDescent="0.25">
      <c r="D63" s="42"/>
      <c r="E63" s="77"/>
      <c r="F63" s="48"/>
      <c r="G63" s="43"/>
      <c r="H63" s="43"/>
      <c r="I63" s="43"/>
      <c r="J63" s="48"/>
      <c r="K63" s="81"/>
      <c r="L63" s="43"/>
    </row>
    <row r="64" spans="1:12" ht="20.100000000000001" customHeight="1" x14ac:dyDescent="0.25">
      <c r="A64" s="28" t="s">
        <v>140</v>
      </c>
      <c r="B64" s="28"/>
      <c r="C64" s="28"/>
      <c r="D64" s="42"/>
      <c r="E64" s="77"/>
      <c r="F64" s="53">
        <f>SUM(F59:F63)</f>
        <v>-76740176</v>
      </c>
      <c r="G64" s="43"/>
      <c r="H64" s="145">
        <f>SUM(H59:H63)</f>
        <v>-48960050</v>
      </c>
      <c r="I64" s="43"/>
      <c r="J64" s="53">
        <f>SUM(J59:J63)</f>
        <v>-138413570</v>
      </c>
      <c r="L64" s="145">
        <f>SUM(L59:L63)</f>
        <v>-52425405</v>
      </c>
    </row>
    <row r="65" spans="1:12" s="28" customFormat="1" ht="20.100000000000001" customHeight="1" x14ac:dyDescent="0.25">
      <c r="D65" s="42"/>
      <c r="E65" s="77"/>
      <c r="F65" s="102"/>
      <c r="G65" s="81"/>
      <c r="H65" s="103"/>
      <c r="I65" s="81"/>
      <c r="J65" s="102"/>
      <c r="K65" s="81"/>
      <c r="L65" s="103"/>
    </row>
    <row r="66" spans="1:12" ht="20.100000000000001" customHeight="1" x14ac:dyDescent="0.25">
      <c r="A66" s="4" t="s">
        <v>141</v>
      </c>
      <c r="B66" s="28"/>
      <c r="C66" s="28"/>
      <c r="D66" s="42"/>
      <c r="E66" s="77"/>
      <c r="F66" s="47"/>
      <c r="G66" s="43"/>
      <c r="H66" s="41"/>
      <c r="I66" s="43"/>
      <c r="J66" s="47"/>
      <c r="L66" s="41"/>
    </row>
    <row r="67" spans="1:12" ht="20.100000000000001" customHeight="1" x14ac:dyDescent="0.25">
      <c r="A67" s="28" t="s">
        <v>175</v>
      </c>
      <c r="B67" s="28"/>
      <c r="C67" s="28"/>
      <c r="D67" s="42"/>
      <c r="E67" s="77"/>
      <c r="F67" s="106">
        <v>-15600808</v>
      </c>
      <c r="G67" s="43"/>
      <c r="H67" s="105">
        <v>-15491329</v>
      </c>
      <c r="I67" s="43"/>
      <c r="J67" s="104">
        <v>-15600808</v>
      </c>
      <c r="K67" s="43"/>
      <c r="L67" s="105">
        <v>-15491329</v>
      </c>
    </row>
    <row r="68" spans="1:12" ht="20.100000000000001" customHeight="1" x14ac:dyDescent="0.25">
      <c r="A68" s="28" t="s">
        <v>173</v>
      </c>
      <c r="B68" s="28"/>
      <c r="C68" s="28"/>
      <c r="D68" s="57">
        <v>13.1</v>
      </c>
      <c r="E68" s="77"/>
      <c r="F68" s="108">
        <v>-45000000</v>
      </c>
      <c r="G68" s="43"/>
      <c r="H68" s="69" t="s">
        <v>21</v>
      </c>
      <c r="I68" s="43"/>
      <c r="J68" s="109">
        <v>-45000000</v>
      </c>
      <c r="K68" s="43"/>
      <c r="L68" s="69" t="s">
        <v>21</v>
      </c>
    </row>
    <row r="69" spans="1:12" ht="20.100000000000001" customHeight="1" x14ac:dyDescent="0.25">
      <c r="A69" s="28" t="s">
        <v>142</v>
      </c>
      <c r="B69" s="28"/>
      <c r="C69" s="28"/>
      <c r="D69" s="57">
        <v>13.2</v>
      </c>
      <c r="E69" s="77"/>
      <c r="F69" s="108">
        <v>-88564290</v>
      </c>
      <c r="G69" s="43"/>
      <c r="H69" s="161">
        <v>-14450000</v>
      </c>
      <c r="I69" s="43"/>
      <c r="J69" s="109">
        <f>-88564290</f>
        <v>-88564290</v>
      </c>
      <c r="K69" s="43"/>
      <c r="L69" s="166">
        <v>-14450000</v>
      </c>
    </row>
    <row r="70" spans="1:12" ht="20.100000000000001" customHeight="1" x14ac:dyDescent="0.25">
      <c r="A70" s="28" t="s">
        <v>143</v>
      </c>
      <c r="B70" s="28"/>
      <c r="C70" s="28"/>
      <c r="D70" s="42"/>
      <c r="E70" s="77"/>
      <c r="F70" s="108">
        <v>-4919982</v>
      </c>
      <c r="G70" s="43"/>
      <c r="H70" s="161">
        <v>-4899272</v>
      </c>
      <c r="I70" s="43"/>
      <c r="J70" s="47">
        <v>-3713757</v>
      </c>
      <c r="L70" s="41">
        <v>-4025580</v>
      </c>
    </row>
    <row r="71" spans="1:12" ht="20.100000000000001" customHeight="1" x14ac:dyDescent="0.25">
      <c r="A71" s="28" t="s">
        <v>153</v>
      </c>
      <c r="B71" s="28"/>
      <c r="C71" s="28"/>
      <c r="D71" s="44">
        <v>17</v>
      </c>
      <c r="E71" s="77"/>
      <c r="F71" s="108">
        <v>-10235600</v>
      </c>
      <c r="G71" s="43"/>
      <c r="H71" s="69" t="s">
        <v>21</v>
      </c>
      <c r="I71" s="43"/>
      <c r="J71" s="47">
        <v>-10235600</v>
      </c>
      <c r="L71" s="69" t="s">
        <v>21</v>
      </c>
    </row>
    <row r="72" spans="1:12" ht="20.100000000000001" customHeight="1" x14ac:dyDescent="0.25">
      <c r="A72" s="28" t="s">
        <v>174</v>
      </c>
      <c r="B72" s="28"/>
      <c r="C72" s="28"/>
      <c r="D72" s="44">
        <v>14</v>
      </c>
      <c r="E72" s="77"/>
      <c r="F72" s="177">
        <v>554324400</v>
      </c>
      <c r="G72" s="43"/>
      <c r="H72" s="69" t="s">
        <v>21</v>
      </c>
      <c r="I72" s="43"/>
      <c r="J72" s="177">
        <v>554324400</v>
      </c>
      <c r="L72" s="69" t="s">
        <v>21</v>
      </c>
    </row>
    <row r="73" spans="1:12" ht="20.100000000000001" customHeight="1" x14ac:dyDescent="0.25">
      <c r="A73" s="28" t="s">
        <v>172</v>
      </c>
      <c r="B73" s="28"/>
      <c r="C73" s="28"/>
      <c r="D73" s="57"/>
      <c r="E73" s="77"/>
      <c r="F73" s="176">
        <v>-17588476</v>
      </c>
      <c r="G73" s="43"/>
      <c r="H73" s="70">
        <v>0</v>
      </c>
      <c r="I73" s="43"/>
      <c r="J73" s="176">
        <v>-17588476</v>
      </c>
      <c r="L73" s="70">
        <v>0</v>
      </c>
    </row>
    <row r="74" spans="1:12" ht="6" customHeight="1" x14ac:dyDescent="0.25">
      <c r="A74" s="28"/>
      <c r="B74" s="28"/>
      <c r="C74" s="28"/>
      <c r="D74" s="42"/>
      <c r="E74" s="77"/>
      <c r="F74" s="47"/>
      <c r="G74" s="43"/>
      <c r="H74" s="41"/>
      <c r="I74" s="43"/>
      <c r="J74" s="47"/>
      <c r="L74" s="41"/>
    </row>
    <row r="75" spans="1:12" ht="20.100000000000001" customHeight="1" x14ac:dyDescent="0.25">
      <c r="A75" s="28" t="s">
        <v>144</v>
      </c>
      <c r="B75" s="28"/>
      <c r="C75" s="28"/>
      <c r="D75" s="42"/>
      <c r="E75" s="77"/>
      <c r="F75" s="112">
        <f>SUM(F66:F74)</f>
        <v>372415244</v>
      </c>
      <c r="G75" s="43"/>
      <c r="H75" s="162">
        <f>SUM(H66:H74)</f>
        <v>-34840601</v>
      </c>
      <c r="I75" s="41"/>
      <c r="J75" s="112">
        <f>SUM(J66:J74)</f>
        <v>373621469</v>
      </c>
      <c r="K75" s="41"/>
      <c r="L75" s="162">
        <f>SUM(L66:L74)</f>
        <v>-33966909</v>
      </c>
    </row>
    <row r="76" spans="1:12" ht="20.100000000000001" customHeight="1" x14ac:dyDescent="0.25">
      <c r="A76" s="28"/>
      <c r="B76" s="28"/>
      <c r="C76" s="28"/>
      <c r="D76" s="42"/>
      <c r="E76" s="77"/>
      <c r="F76" s="47"/>
      <c r="G76" s="43"/>
      <c r="H76" s="41"/>
      <c r="I76" s="43"/>
      <c r="J76" s="47"/>
      <c r="L76" s="41"/>
    </row>
    <row r="77" spans="1:12" s="28" customFormat="1" ht="20.100000000000001" customHeight="1" x14ac:dyDescent="0.25">
      <c r="A77" s="4" t="s">
        <v>180</v>
      </c>
      <c r="B77" s="4"/>
      <c r="D77" s="42"/>
      <c r="E77" s="77"/>
      <c r="F77" s="47">
        <f>SUM(F41+F64+F75)</f>
        <v>313390136</v>
      </c>
      <c r="G77" s="43"/>
      <c r="H77" s="41">
        <f>SUM(H41+H64+H75)</f>
        <v>-24369228</v>
      </c>
      <c r="I77" s="43"/>
      <c r="J77" s="47">
        <f>SUM(J41+J64+J75)</f>
        <v>262590099</v>
      </c>
      <c r="K77" s="81"/>
      <c r="L77" s="41">
        <f>SUM(L41+L64+L75)</f>
        <v>-23254707</v>
      </c>
    </row>
    <row r="78" spans="1:12" s="28" customFormat="1" ht="7.5" customHeight="1" x14ac:dyDescent="0.25">
      <c r="A78" s="4"/>
      <c r="B78" s="4"/>
      <c r="D78" s="42"/>
      <c r="E78" s="77"/>
      <c r="F78" s="47"/>
      <c r="G78" s="43"/>
      <c r="H78" s="41"/>
      <c r="I78" s="43"/>
      <c r="J78" s="47"/>
      <c r="K78" s="81"/>
      <c r="L78" s="41"/>
    </row>
    <row r="79" spans="1:12" s="28" customFormat="1" ht="20.100000000000001" customHeight="1" x14ac:dyDescent="0.25">
      <c r="A79" s="28" t="s">
        <v>145</v>
      </c>
      <c r="D79" s="42"/>
      <c r="E79" s="77"/>
      <c r="F79" s="87">
        <v>26121703</v>
      </c>
      <c r="G79" s="43"/>
      <c r="H79" s="86">
        <v>43211158</v>
      </c>
      <c r="I79" s="43"/>
      <c r="J79" s="87">
        <v>14647092</v>
      </c>
      <c r="K79" s="81"/>
      <c r="L79" s="86">
        <v>30768553</v>
      </c>
    </row>
    <row r="80" spans="1:12" s="28" customFormat="1" ht="20.100000000000001" customHeight="1" x14ac:dyDescent="0.25">
      <c r="A80" s="28" t="s">
        <v>146</v>
      </c>
      <c r="D80" s="42"/>
      <c r="E80" s="77"/>
      <c r="F80" s="87"/>
      <c r="G80" s="43"/>
      <c r="H80" s="86"/>
      <c r="I80" s="43"/>
      <c r="J80" s="87"/>
      <c r="K80" s="81"/>
      <c r="L80" s="86"/>
    </row>
    <row r="81" spans="1:12" s="28" customFormat="1" ht="20.100000000000001" customHeight="1" x14ac:dyDescent="0.25">
      <c r="B81" s="28" t="s">
        <v>147</v>
      </c>
      <c r="D81" s="42"/>
      <c r="E81" s="77"/>
      <c r="F81" s="93">
        <v>1697852</v>
      </c>
      <c r="G81" s="43"/>
      <c r="H81" s="157">
        <v>1051626</v>
      </c>
      <c r="I81" s="43"/>
      <c r="J81" s="110">
        <v>0</v>
      </c>
      <c r="K81" s="81"/>
      <c r="L81" s="111" t="s">
        <v>21</v>
      </c>
    </row>
    <row r="82" spans="1:12" s="28" customFormat="1" ht="6" customHeight="1" x14ac:dyDescent="0.25">
      <c r="D82" s="42"/>
      <c r="E82" s="77"/>
      <c r="F82" s="48"/>
      <c r="G82" s="43"/>
      <c r="H82" s="43"/>
      <c r="I82" s="43"/>
      <c r="J82" s="48"/>
      <c r="K82" s="81"/>
      <c r="L82" s="43"/>
    </row>
    <row r="83" spans="1:12" s="28" customFormat="1" ht="20.100000000000001" customHeight="1" thickBot="1" x14ac:dyDescent="0.3">
      <c r="A83" s="4" t="s">
        <v>148</v>
      </c>
      <c r="B83" s="4"/>
      <c r="D83" s="44"/>
      <c r="E83" s="77"/>
      <c r="F83" s="74">
        <f>SUM(F77:F82)</f>
        <v>341209691</v>
      </c>
      <c r="G83" s="43"/>
      <c r="H83" s="151">
        <f>SUM(H77:H82)</f>
        <v>19893556</v>
      </c>
      <c r="I83" s="43"/>
      <c r="J83" s="74">
        <f>SUM(J77:J82)</f>
        <v>277237191</v>
      </c>
      <c r="K83" s="81"/>
      <c r="L83" s="151">
        <f>SUM(L77:L82)</f>
        <v>7513846</v>
      </c>
    </row>
    <row r="84" spans="1:12" s="28" customFormat="1" ht="20.100000000000001" customHeight="1" thickTop="1" x14ac:dyDescent="0.25">
      <c r="D84" s="42"/>
      <c r="E84" s="77"/>
      <c r="F84" s="92"/>
      <c r="G84" s="103"/>
      <c r="H84" s="81"/>
      <c r="I84" s="103"/>
      <c r="J84" s="92"/>
      <c r="K84" s="81"/>
      <c r="L84" s="81"/>
    </row>
    <row r="85" spans="1:12" s="28" customFormat="1" ht="20.100000000000001" customHeight="1" x14ac:dyDescent="0.25">
      <c r="A85" s="4" t="s">
        <v>149</v>
      </c>
      <c r="F85" s="92"/>
      <c r="G85" s="81"/>
      <c r="H85" s="81"/>
      <c r="I85" s="81"/>
      <c r="J85" s="92"/>
      <c r="K85" s="81"/>
      <c r="L85" s="81"/>
    </row>
    <row r="86" spans="1:12" s="28" customFormat="1" ht="6" customHeight="1" x14ac:dyDescent="0.25">
      <c r="A86" s="4"/>
      <c r="D86" s="42"/>
      <c r="E86" s="77"/>
      <c r="F86" s="48"/>
      <c r="G86" s="43"/>
      <c r="H86" s="43"/>
      <c r="I86" s="43"/>
      <c r="J86" s="48"/>
      <c r="K86" s="81"/>
      <c r="L86" s="43"/>
    </row>
    <row r="87" spans="1:12" s="28" customFormat="1" ht="20.100000000000001" customHeight="1" x14ac:dyDescent="0.25">
      <c r="A87" s="28" t="s">
        <v>150</v>
      </c>
      <c r="B87" s="113"/>
      <c r="C87" s="113"/>
      <c r="D87" s="113"/>
      <c r="E87" s="113"/>
      <c r="F87" s="92">
        <v>4783734</v>
      </c>
      <c r="G87" s="43"/>
      <c r="H87" s="81">
        <v>2911127</v>
      </c>
      <c r="I87" s="43"/>
      <c r="J87" s="92">
        <v>5031964</v>
      </c>
      <c r="K87" s="81"/>
      <c r="L87" s="81">
        <v>2733312</v>
      </c>
    </row>
    <row r="88" spans="1:12" s="28" customFormat="1" ht="20.100000000000001" customHeight="1" x14ac:dyDescent="0.25">
      <c r="A88" s="28" t="s">
        <v>151</v>
      </c>
      <c r="B88" s="113"/>
      <c r="C88" s="113"/>
      <c r="D88" s="113"/>
      <c r="E88" s="113"/>
      <c r="F88" s="114">
        <v>5725652</v>
      </c>
      <c r="G88" s="43"/>
      <c r="H88" s="163">
        <v>2252488</v>
      </c>
      <c r="I88" s="43"/>
      <c r="J88" s="47">
        <v>2984286</v>
      </c>
      <c r="K88" s="81"/>
      <c r="L88" s="41">
        <v>1371000</v>
      </c>
    </row>
    <row r="89" spans="1:12" s="28" customFormat="1" ht="20.100000000000001" customHeight="1" x14ac:dyDescent="0.25">
      <c r="A89" s="28" t="s">
        <v>41</v>
      </c>
      <c r="B89" s="113"/>
      <c r="C89" s="113"/>
      <c r="D89" s="243">
        <v>17</v>
      </c>
      <c r="E89" s="113"/>
      <c r="F89" s="114">
        <v>0</v>
      </c>
      <c r="G89" s="43"/>
      <c r="H89" s="163">
        <v>136474920</v>
      </c>
      <c r="I89" s="43"/>
      <c r="J89" s="114">
        <v>0</v>
      </c>
      <c r="K89" s="81"/>
      <c r="L89" s="163">
        <v>136474920</v>
      </c>
    </row>
    <row r="90" spans="1:12" s="28" customFormat="1" ht="20.100000000000001" customHeight="1" x14ac:dyDescent="0.25">
      <c r="D90" s="42"/>
      <c r="E90" s="77"/>
      <c r="F90" s="103"/>
      <c r="G90" s="81"/>
      <c r="H90" s="103"/>
      <c r="I90" s="81"/>
      <c r="J90" s="103"/>
      <c r="K90" s="81"/>
      <c r="L90" s="103"/>
    </row>
    <row r="91" spans="1:12" s="28" customFormat="1" ht="20.100000000000001" customHeight="1" x14ac:dyDescent="0.25">
      <c r="D91" s="42"/>
      <c r="E91" s="77"/>
      <c r="F91" s="103"/>
      <c r="G91" s="81"/>
      <c r="H91" s="103"/>
      <c r="I91" s="81"/>
      <c r="J91" s="103"/>
      <c r="K91" s="81"/>
      <c r="L91" s="103"/>
    </row>
    <row r="92" spans="1:12" s="28" customFormat="1" ht="20.100000000000001" customHeight="1" x14ac:dyDescent="0.25">
      <c r="D92" s="42"/>
      <c r="E92" s="77"/>
      <c r="F92" s="103"/>
      <c r="G92" s="81"/>
      <c r="H92" s="103"/>
      <c r="I92" s="81"/>
      <c r="J92" s="103"/>
      <c r="K92" s="81"/>
      <c r="L92" s="103"/>
    </row>
    <row r="93" spans="1:12" s="28" customFormat="1" ht="20.100000000000001" customHeight="1" x14ac:dyDescent="0.25">
      <c r="D93" s="42"/>
      <c r="E93" s="77"/>
      <c r="F93" s="103"/>
      <c r="G93" s="81"/>
      <c r="H93" s="103"/>
      <c r="I93" s="81"/>
      <c r="J93" s="103"/>
      <c r="K93" s="81"/>
      <c r="L93" s="103"/>
    </row>
    <row r="94" spans="1:12" s="28" customFormat="1" ht="20.100000000000001" customHeight="1" x14ac:dyDescent="0.25">
      <c r="D94" s="42"/>
      <c r="E94" s="77"/>
      <c r="F94" s="103"/>
      <c r="G94" s="81"/>
      <c r="H94" s="103"/>
      <c r="I94" s="81"/>
      <c r="J94" s="103"/>
      <c r="K94" s="81"/>
      <c r="L94" s="103"/>
    </row>
    <row r="95" spans="1:12" s="28" customFormat="1" ht="20.100000000000001" customHeight="1" x14ac:dyDescent="0.25">
      <c r="D95" s="42"/>
      <c r="E95" s="77"/>
      <c r="F95" s="103"/>
      <c r="G95" s="81"/>
      <c r="H95" s="103"/>
      <c r="I95" s="81"/>
      <c r="J95" s="103"/>
      <c r="K95" s="81"/>
      <c r="L95" s="103"/>
    </row>
    <row r="96" spans="1:12" s="28" customFormat="1" ht="20.100000000000001" customHeight="1" x14ac:dyDescent="0.25">
      <c r="D96" s="42"/>
      <c r="E96" s="77"/>
      <c r="F96" s="103"/>
      <c r="G96" s="81"/>
      <c r="H96" s="103"/>
      <c r="I96" s="81"/>
      <c r="J96" s="103"/>
      <c r="K96" s="81"/>
      <c r="L96" s="103"/>
    </row>
    <row r="97" spans="1:12" s="28" customFormat="1" ht="21" customHeight="1" x14ac:dyDescent="0.25">
      <c r="D97" s="42"/>
      <c r="E97" s="77"/>
      <c r="F97" s="103"/>
      <c r="G97" s="81"/>
      <c r="H97" s="103"/>
      <c r="I97" s="81"/>
      <c r="J97" s="103"/>
      <c r="K97" s="81"/>
      <c r="L97" s="103"/>
    </row>
    <row r="98" spans="1:12" s="28" customFormat="1" ht="18" customHeight="1" x14ac:dyDescent="0.25">
      <c r="D98" s="42"/>
      <c r="E98" s="77"/>
      <c r="F98" s="103"/>
      <c r="G98" s="81"/>
      <c r="H98" s="103"/>
      <c r="I98" s="81"/>
      <c r="J98" s="103"/>
      <c r="K98" s="81"/>
      <c r="L98" s="103"/>
    </row>
    <row r="99" spans="1:12" s="168" customFormat="1" ht="21.95" customHeight="1" x14ac:dyDescent="0.25">
      <c r="A99" s="184" t="s">
        <v>30</v>
      </c>
      <c r="B99" s="170"/>
      <c r="C99" s="170"/>
      <c r="D99" s="171"/>
      <c r="E99" s="172"/>
      <c r="F99" s="173"/>
      <c r="G99" s="174"/>
      <c r="H99" s="173"/>
      <c r="I99" s="174"/>
      <c r="J99" s="173"/>
      <c r="K99" s="175"/>
      <c r="L99" s="173"/>
    </row>
  </sheetData>
  <mergeCells count="4">
    <mergeCell ref="F5:H5"/>
    <mergeCell ref="J5:L5"/>
    <mergeCell ref="F54:H54"/>
    <mergeCell ref="J54:L54"/>
  </mergeCells>
  <pageMargins left="0.8" right="0.5" top="0.5" bottom="0.6" header="0.49" footer="0.4"/>
  <pageSetup paperSize="9" scale="85" firstPageNumber="9" fitToHeight="0" orientation="portrait" useFirstPageNumber="1" horizontalDpi="1200" verticalDpi="1200" r:id="rId1"/>
  <headerFooter>
    <oddFooter>&amp;R&amp;"Browallia New,Regular"&amp;14&amp;P</oddFooter>
  </headerFooter>
  <rowBreaks count="1" manualBreakCount="1">
    <brk id="49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 (3m)</vt:lpstr>
      <vt:lpstr>6 (6m)</vt:lpstr>
      <vt:lpstr>7</vt:lpstr>
      <vt:lpstr>8</vt:lpstr>
      <vt:lpstr>9-10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Praphensri Puttaluck</cp:lastModifiedBy>
  <cp:lastPrinted>2023-08-15T09:55:08Z</cp:lastPrinted>
  <dcterms:created xsi:type="dcterms:W3CDTF">2022-08-02T04:47:36Z</dcterms:created>
  <dcterms:modified xsi:type="dcterms:W3CDTF">2023-08-15T09:55:29Z</dcterms:modified>
</cp:coreProperties>
</file>