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InkAnnotation="0"/>
  <mc:AlternateContent xmlns:mc="http://schemas.openxmlformats.org/markup-compatibility/2006">
    <mc:Choice Requires="x15">
      <x15ac:absPath xmlns:x15ac="http://schemas.microsoft.com/office/spreadsheetml/2010/11/ac" url="M:\ABAS-Listed\P.S.P. Specialties Co., Ltd\P.S.P. Specialties_Dec22\"/>
    </mc:Choice>
  </mc:AlternateContent>
  <xr:revisionPtr revIDLastSave="0" documentId="13_ncr:1_{369DA853-B830-41E4-B5FA-A21784511C44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BS-T4-6" sheetId="1" r:id="rId1"/>
    <sheet name="PL7-8" sheetId="2" r:id="rId2"/>
    <sheet name="Eq-T-9" sheetId="8" r:id="rId3"/>
    <sheet name="Eq-T-10" sheetId="7" r:id="rId4"/>
    <sheet name="11-12" sheetId="5" r:id="rId5"/>
  </sheets>
  <externalReferences>
    <externalReference r:id="rId6"/>
    <externalReference r:id="rId7"/>
  </externalReferences>
  <definedNames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2" hidden="1">{#N/A,#N/A,FALSE,"BUDGET"}</definedName>
    <definedName name="___________DET4" hidden="1">{#N/A,#N/A,FALSE,"BUDGET"}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2" hidden="1">{#N/A,#N/A,FALSE,"BUDGET"}</definedName>
    <definedName name="_________DET4" hidden="1">{#N/A,#N/A,FALSE,"BUDGET"}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2" hidden="1">{#N/A,#N/A,FALSE,"BUDGET"}</definedName>
    <definedName name="_______DET4" hidden="1">{#N/A,#N/A,FALSE,"BUDGET"}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hidden="1">{#N/A,#N/A,FALSE,"BUDGET"}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hidden="1">{#N/A,#N/A,FALSE,"BUDGET"}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hidden="1">{#N/A,#N/A,FALSE,"BUDGET"}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au" hidden="1">#REF!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Fill" hidden="1">#REF!</definedName>
    <definedName name="_Key1" hidden="1">[1]คีย์ข้อมูลรายละเอียดต่างๆ!#REF!</definedName>
    <definedName name="_Key2" hidden="1">#REF!</definedName>
    <definedName name="_Parse_In" hidden="1">#REF!</definedName>
    <definedName name="_Parse_Out" localSheetId="4" hidden="1">'11-12'!#REF!</definedName>
    <definedName name="_Parse_Out" hidden="1">#REF!</definedName>
    <definedName name="_Sort" hidden="1">#REF!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S2DocOpenMode" localSheetId="4" hidden="1">"AS2DocumentEdit"</definedName>
    <definedName name="Au" hidden="1">#REF!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DET" localSheetId="2" hidden="1">{#N/A,#N/A,FALSE,"MAIN";#N/A,#N/A,FALSE,"ACTvsBUD"}</definedName>
    <definedName name="DET" hidden="1">{#N/A,#N/A,FALSE,"MAIN";#N/A,#N/A,FALSE,"ACTvsBUD"}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RPB" localSheetId="2" hidden="1">#REF!</definedName>
    <definedName name="RPB" hidden="1">#REF!</definedName>
    <definedName name="TAT" hidden="1">[2]TA!$C$7</definedName>
    <definedName name="TextRefCopyRangeCount" localSheetId="4" hidden="1">1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4" i="2" l="1"/>
  <c r="F32" i="2"/>
  <c r="P35" i="8"/>
  <c r="J32" i="2"/>
  <c r="I11" i="5" s="1"/>
  <c r="L21" i="7"/>
  <c r="L22" i="7"/>
  <c r="L23" i="7"/>
  <c r="H84" i="2"/>
  <c r="L20" i="7"/>
  <c r="F16" i="7"/>
  <c r="H16" i="7"/>
  <c r="L11" i="7"/>
  <c r="L12" i="7"/>
  <c r="A1" i="7"/>
  <c r="A3" i="7"/>
  <c r="L66" i="2"/>
  <c r="J66" i="2"/>
  <c r="H66" i="2"/>
  <c r="F66" i="2"/>
  <c r="H74" i="2" l="1"/>
  <c r="T35" i="8" l="1"/>
  <c r="P33" i="8"/>
  <c r="T33" i="8" s="1"/>
  <c r="P32" i="8"/>
  <c r="T32" i="8" s="1"/>
  <c r="P31" i="8"/>
  <c r="T31" i="8" s="1"/>
  <c r="P30" i="8"/>
  <c r="T30" i="8" s="1"/>
  <c r="R29" i="8"/>
  <c r="R37" i="8" s="1"/>
  <c r="N29" i="8"/>
  <c r="N37" i="8" s="1"/>
  <c r="L29" i="8"/>
  <c r="L37" i="8" s="1"/>
  <c r="J29" i="8"/>
  <c r="J37" i="8" s="1"/>
  <c r="P27" i="8"/>
  <c r="T27" i="8" s="1"/>
  <c r="J23" i="8"/>
  <c r="P21" i="8"/>
  <c r="T21" i="8" s="1"/>
  <c r="P20" i="8"/>
  <c r="T20" i="8" s="1"/>
  <c r="R19" i="8"/>
  <c r="R23" i="8" s="1"/>
  <c r="N19" i="8"/>
  <c r="N23" i="8" s="1"/>
  <c r="L19" i="8"/>
  <c r="J19" i="8"/>
  <c r="H19" i="8"/>
  <c r="H23" i="8" s="1"/>
  <c r="H26" i="8" s="1"/>
  <c r="H29" i="8" s="1"/>
  <c r="H37" i="8" s="1"/>
  <c r="F19" i="8"/>
  <c r="F23" i="8" s="1"/>
  <c r="F26" i="8" s="1"/>
  <c r="P16" i="8"/>
  <c r="T16" i="8" s="1"/>
  <c r="P15" i="8"/>
  <c r="T15" i="8" s="1"/>
  <c r="F29" i="8" l="1"/>
  <c r="P26" i="8"/>
  <c r="T26" i="8" s="1"/>
  <c r="L23" i="8"/>
  <c r="P19" i="8"/>
  <c r="F37" i="8" l="1"/>
  <c r="P29" i="8"/>
  <c r="T19" i="8"/>
  <c r="T23" i="8" s="1"/>
  <c r="P23" i="8"/>
  <c r="P37" i="8" l="1"/>
  <c r="T29" i="8"/>
  <c r="T37" i="8" s="1"/>
  <c r="N135" i="1" l="1"/>
  <c r="N137" i="1" s="1"/>
  <c r="F135" i="1"/>
  <c r="F137" i="1" s="1"/>
  <c r="L135" i="1"/>
  <c r="L137" i="1" s="1"/>
  <c r="J135" i="1"/>
  <c r="J137" i="1" s="1"/>
  <c r="H135" i="1"/>
  <c r="H137" i="1" s="1"/>
  <c r="J88" i="1" l="1"/>
  <c r="J78" i="1"/>
  <c r="J34" i="1"/>
  <c r="J22" i="1"/>
  <c r="K90" i="5"/>
  <c r="G90" i="5"/>
  <c r="G78" i="5"/>
  <c r="H19" i="7"/>
  <c r="F19" i="7"/>
  <c r="K78" i="5" l="1"/>
  <c r="J36" i="1"/>
  <c r="J90" i="1"/>
  <c r="J139" i="1" s="1"/>
  <c r="L22" i="2" l="1"/>
  <c r="L15" i="2"/>
  <c r="H22" i="2"/>
  <c r="H15" i="2"/>
  <c r="N88" i="1"/>
  <c r="N78" i="1"/>
  <c r="N34" i="1"/>
  <c r="N22" i="1"/>
  <c r="H88" i="1"/>
  <c r="H78" i="1"/>
  <c r="H34" i="1"/>
  <c r="H22" i="1"/>
  <c r="L32" i="2" l="1"/>
  <c r="H32" i="2"/>
  <c r="L35" i="2"/>
  <c r="K11" i="5"/>
  <c r="K32" i="5" s="1"/>
  <c r="K44" i="5" s="1"/>
  <c r="K48" i="5" s="1"/>
  <c r="K92" i="5" s="1"/>
  <c r="K97" i="5" s="1"/>
  <c r="N36" i="1"/>
  <c r="H36" i="1"/>
  <c r="H90" i="1"/>
  <c r="H139" i="1" s="1"/>
  <c r="N90" i="1"/>
  <c r="N139" i="1" s="1"/>
  <c r="L68" i="2" l="1"/>
  <c r="L80" i="2" s="1"/>
  <c r="H35" i="2"/>
  <c r="G11" i="5"/>
  <c r="F78" i="1"/>
  <c r="H26" i="7"/>
  <c r="F26" i="7"/>
  <c r="L88" i="1"/>
  <c r="L78" i="1"/>
  <c r="L22" i="1"/>
  <c r="L74" i="2" l="1"/>
  <c r="L84" i="2"/>
  <c r="G32" i="5"/>
  <c r="G44" i="5" s="1"/>
  <c r="G48" i="5" s="1"/>
  <c r="G92" i="5" s="1"/>
  <c r="G97" i="5" s="1"/>
  <c r="H68" i="2"/>
  <c r="H80" i="2" s="1"/>
  <c r="J16" i="7" l="1"/>
  <c r="J19" i="7" s="1"/>
  <c r="L13" i="7"/>
  <c r="L16" i="7" s="1"/>
  <c r="L34" i="1"/>
  <c r="F34" i="1"/>
  <c r="L19" i="7" l="1"/>
  <c r="F22" i="1"/>
  <c r="A104" i="1" l="1"/>
  <c r="A54" i="1"/>
  <c r="I78" i="5" l="1"/>
  <c r="E78" i="5"/>
  <c r="F22" i="2" l="1"/>
  <c r="F15" i="2" l="1"/>
  <c r="E11" i="5" l="1"/>
  <c r="E32" i="5" s="1"/>
  <c r="J22" i="2"/>
  <c r="J15" i="2"/>
  <c r="J35" i="2" l="1"/>
  <c r="I32" i="5"/>
  <c r="F35" i="2"/>
  <c r="F68" i="2" l="1"/>
  <c r="F74" i="2"/>
  <c r="J74" i="2" l="1"/>
  <c r="J84" i="2"/>
  <c r="F80" i="2"/>
  <c r="A1" i="5" l="1"/>
  <c r="I90" i="5"/>
  <c r="E90" i="5"/>
  <c r="A58" i="5"/>
  <c r="E44" i="5"/>
  <c r="E48" i="5" s="1"/>
  <c r="F88" i="1"/>
  <c r="E92" i="5" l="1"/>
  <c r="F36" i="1"/>
  <c r="A56" i="5"/>
  <c r="F90" i="1"/>
  <c r="J68" i="2" l="1"/>
  <c r="I44" i="5"/>
  <c r="I48" i="5" s="1"/>
  <c r="I92" i="5" l="1"/>
  <c r="I97" i="5" s="1"/>
  <c r="J80" i="2"/>
  <c r="J26" i="7" s="1"/>
  <c r="L36" i="1"/>
  <c r="E97" i="5" l="1"/>
  <c r="L26" i="7"/>
  <c r="F139" i="1"/>
  <c r="L90" i="1" l="1"/>
  <c r="L139" i="1" l="1"/>
  <c r="A1" i="2" l="1"/>
  <c r="A47" i="2" s="1"/>
  <c r="A52" i="1"/>
  <c r="A102" i="1" s="1"/>
</calcChain>
</file>

<file path=xl/sharedStrings.xml><?xml version="1.0" encoding="utf-8"?>
<sst xmlns="http://schemas.openxmlformats.org/spreadsheetml/2006/main" count="396" uniqueCount="227">
  <si>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</si>
  <si>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</si>
  <si>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</si>
  <si>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</si>
  <si>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</si>
  <si>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</si>
  <si>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</si>
  <si>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</si>
  <si>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</si>
  <si>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</si>
  <si>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</si>
  <si>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</si>
  <si>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</si>
  <si>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</si>
  <si>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</si>
  <si>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</si>
  <si>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</si>
  <si>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</si>
  <si>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</si>
  <si>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</si>
  <si>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</si>
  <si>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</si>
  <si>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</si>
  <si>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</si>
  <si>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</si>
  <si>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</si>
  <si>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</si>
  <si>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</si>
  <si>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สำรองตาม</t>
  </si>
  <si>
    <t>กำไรสะสมที่</t>
  </si>
  <si>
    <t>กฎหมาย</t>
  </si>
  <si>
    <t>รวม</t>
  </si>
  <si>
    <t>…………………………………………….</t>
  </si>
  <si>
    <t>สินค้าคงเหลือ</t>
  </si>
  <si>
    <t>ภาษีเงินได้ค้างจ่าย</t>
  </si>
  <si>
    <t>ต้นทุนทางการเงิน</t>
  </si>
  <si>
    <t>ค่าใช้จ่ายภาษีเงินได้</t>
  </si>
  <si>
    <t>เงินปันผล</t>
  </si>
  <si>
    <t>สินทรัพย์หมุนเวียนอื่น</t>
  </si>
  <si>
    <t>รวมรายได้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</si>
  <si>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</si>
  <si>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</si>
  <si>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</si>
  <si>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รายได้</t>
  </si>
  <si>
    <t>กำไรก่อนภาษีเงินได้</t>
  </si>
  <si>
    <t>ที่ถึงกำหนดชำระภายในหนึ่งปี</t>
  </si>
  <si>
    <t>งบแสดงการเปลี่ยนแปลงส่วนของเจ้าของ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</si>
  <si>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</si>
  <si>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</si>
  <si>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</si>
  <si>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ส่วนของเจ้าของ</t>
  </si>
  <si>
    <t>งบการเงินรวม</t>
  </si>
  <si>
    <t>งบการเงินเฉพาะกิจการ</t>
  </si>
  <si>
    <t>ส่วนของผู้เป็นเจ้าของของบริษัทใหญ่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</si>
  <si>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</si>
  <si>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</si>
  <si>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</si>
  <si>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</si>
  <si>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</si>
  <si>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ดอกเบี้ยรับ</t>
  </si>
  <si>
    <t>จ่ายชำระผลประโยชน์พนักงาน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</si>
  <si>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</si>
  <si>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</si>
  <si>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</si>
  <si>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</si>
  <si>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</si>
  <si>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</si>
  <si>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</si>
  <si>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สินทรัพย์ภาษีเงินได้รอการตัดบัญชี</t>
  </si>
  <si>
    <t>รายได้จากการขาย</t>
  </si>
  <si>
    <t>ต้นทุนขาย</t>
  </si>
  <si>
    <t>หนี้สินที่เกิดขึ้นตามสัญญา</t>
  </si>
  <si>
    <t>เงินสดจ่ายเพื่อซื้อเงินลงทุนในบริษัทย่อย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</si>
  <si>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</si>
  <si>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</si>
  <si>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รวมต้นทุนขายและการให้บริการ</t>
  </si>
  <si>
    <t>ต้นทุนขายและการให้บริการ</t>
  </si>
  <si>
    <t>กำไรขั้นต้น</t>
  </si>
  <si>
    <t>ส่วนแบ่งปันกำไรสำหรับปี</t>
  </si>
  <si>
    <t>ส่วนได้เสียที่ไม่มีอำนาจควบคุม</t>
  </si>
  <si>
    <t>กำไรสำหรับปี</t>
  </si>
  <si>
    <t>กำไรขาดทุนเบ็ดเสร็จรวมสำหรับปี</t>
  </si>
  <si>
    <t>- ขั้นพื้นฐาน (บาทต่อหุ้น)</t>
  </si>
  <si>
    <t xml:space="preserve">   การวัดมูลค่าใหม่ของภาระผูกพันผลประโยชน์</t>
  </si>
  <si>
    <t>ต้นทุนการให้บริการ</t>
  </si>
  <si>
    <t>รายได้จากการให้บริการ</t>
  </si>
  <si>
    <t>กำไรขาดทุนเบ็ดเสร็จสำหรับปี</t>
  </si>
  <si>
    <t>กำไรเบ็ดเสร็จรวมสำหรับปี</t>
  </si>
  <si>
    <t>ผลประโยชน์ระยะยาวของพนักงาน</t>
  </si>
  <si>
    <t>ยอดคงเหลือต้นปี</t>
  </si>
  <si>
    <t>ยอดคงเหลือสิ้นปี</t>
  </si>
  <si>
    <t>รายการที่ไม่ใช่เงินสด</t>
  </si>
  <si>
    <t>องค์ประกอบอื่นของส่วนของเจ้าของ</t>
  </si>
  <si>
    <t>กำไรขาดทุนเบ็ดเสร็จอื่น</t>
  </si>
  <si>
    <t>รับดอกเบี้ย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</si>
  <si>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</si>
  <si>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</si>
  <si>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สินทรัพย์สิทธิการใช้</t>
  </si>
  <si>
    <t>หนี้สินทางการเงินที่วัดมูลค่าด้วย</t>
  </si>
  <si>
    <t>ประมาณการหนี้สินค่ารื้อถอน</t>
  </si>
  <si>
    <t>หนี้สินตามสัญญาเช่า</t>
  </si>
  <si>
    <t xml:space="preserve">   ของสินทรัพย์และหนี้สินทางการเงินที่</t>
  </si>
  <si>
    <t xml:space="preserve">   วัดมูลค่ายุติธรรมผ่านกำไรหรือขาดทุน</t>
  </si>
  <si>
    <t>เงินสดรับจากการขายสินทรัพย์ทางการเงินที่วัด</t>
  </si>
  <si>
    <t>เงินสดจ่ายเพื่อซื้อสินทรัพย์ทางการเงินที่วัด</t>
  </si>
  <si>
    <t xml:space="preserve">  มูลค่ายุติธรรมผ่านกำไรหรือขาดทุน</t>
  </si>
  <si>
    <t>จ่ายคืนหนี้สินตามสัญญาเช่า</t>
  </si>
  <si>
    <t>ขาดทุนด้านเครดิตที่คาดว่าจะเกิดขึ้นของ</t>
  </si>
  <si>
    <t>เงินสดสุทธิใช้ไปในกิจกรรมลงทุน</t>
  </si>
  <si>
    <t>เงินสดรับจากการขายอาคารและอุปกรณ์</t>
  </si>
  <si>
    <t>ส่วนของหนี้สินตามสัญญาเช่า</t>
  </si>
  <si>
    <t>กำไรสุทธิสำหรับปี</t>
  </si>
  <si>
    <t>รายการที่จะไม่จัดประเภทรายการใหม่ไปยัง</t>
  </si>
  <si>
    <t>หลังออกจากงาน - สุทธิภาษีเงินได้</t>
  </si>
  <si>
    <t>การได้มาซึ่งสินทรัพย์สิทธิการใช้</t>
  </si>
  <si>
    <t>พ.ศ. 2564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</si>
  <si>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</si>
  <si>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</si>
  <si>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 พ.ศ. 2564</t>
  </si>
  <si>
    <t>ยอดคงเหลือสิ้นปี วันที่ 31 ธันวาคม พ.ศ. 2564</t>
  </si>
  <si>
    <t>วันที่ 1 มกราคม พ.ศ. 2564</t>
  </si>
  <si>
    <t>วันที่ 31 ธันวาคม พ.ศ. 2564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</si>
  <si>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</si>
  <si>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</si>
  <si>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และสินทรัพย์ไม่มีตัวตนที่ยังไม่ได้จ่ายชำระ</t>
  </si>
  <si>
    <t>หนี้สินหมุนเวียนอื่น</t>
  </si>
  <si>
    <t>งบกำไรขาดทุนเบ็ดเสร็จ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</si>
  <si>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</si>
  <si>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-</t>
  </si>
  <si>
    <t>เงินสดจ่ายเพื่อซื้อเงินลงทุนในบริษัทร่วม</t>
  </si>
  <si>
    <t>การเปลี่ยนแปลงของสินทรัพย์และหนี้สินดำเนินงาน</t>
  </si>
  <si>
    <t xml:space="preserve">  สินทรัพย์ทางการเงิน (กลับรายการ)</t>
  </si>
  <si>
    <t xml:space="preserve">การได้มาซึ่งที่ดิน อาคารและอุปกรณ์ </t>
  </si>
  <si>
    <t>พ.ศ. 2565</t>
  </si>
  <si>
    <t>ณ วันที่ 31 ธันวาคม พ.ศ. 2565</t>
  </si>
  <si>
    <t>สำหรับปีสิ้นสุดวันที่ 31 ธันวาคม พ.ศ. 2565</t>
  </si>
  <si>
    <t xml:space="preserve"> พ.ศ. 2565</t>
  </si>
  <si>
    <t>ยอดคงเหลือต้นปี วันที่ 1 มกราคม พ.ศ. 2565</t>
  </si>
  <si>
    <t>ยอดคงเหลือสิ้นปี วันที่ 31 ธันวาคม พ.ศ. 2565</t>
  </si>
  <si>
    <t>วันที่ 1 มกราคม พ.ศ. 2565</t>
  </si>
  <si>
    <t>วันที่ 31 ธันวาคม พ.ศ. 2565</t>
  </si>
  <si>
    <t xml:space="preserve"> </t>
  </si>
  <si>
    <t xml:space="preserve">บริษัท พี.เอส.พี. สเปเชียลตี้ส์ จำกัด (มหาชน) </t>
  </si>
  <si>
    <t xml:space="preserve">เงินลงทุนในบริษัทย่อย </t>
  </si>
  <si>
    <t>เงินลงทุนในบริษัทร่วมและการร่วมค้า</t>
  </si>
  <si>
    <t>(ตามที่ปรับใหม่)</t>
  </si>
  <si>
    <t>หนี้สินไม่หมุนเวียนอื่น</t>
  </si>
  <si>
    <t xml:space="preserve">   หุ้นสามัญจำนวน 1,000,000,000 หุ้น </t>
  </si>
  <si>
    <t xml:space="preserve">     มูลค่าที่ตราไว้หุ้นละ 1 บาท</t>
  </si>
  <si>
    <t xml:space="preserve">     (พ.ศ. 2564: หุ้นสามัญจำนวน 2,280,000 หุ้น</t>
  </si>
  <si>
    <t xml:space="preserve">     มูลค่าที่ตราไว้หุ้นละ 100 บาท)</t>
  </si>
  <si>
    <t xml:space="preserve">   หุ้นสามัญจำนวน 750,000,000 หุ้น </t>
  </si>
  <si>
    <t xml:space="preserve">     มูลค่าที่ชำระแล้วหุ้นละ 1 บาท</t>
  </si>
  <si>
    <t xml:space="preserve">     มูลค่าที่ชำระแล้วหุ้นละ 100 บาท)</t>
  </si>
  <si>
    <t>ส่วนต่ำกว่าทุนจากการรวมธุรกิจ</t>
  </si>
  <si>
    <t>ภายใต้การควบคุมเดียวกัน</t>
  </si>
  <si>
    <t>รวมส่วนของผู้เป็นเจ้าของบริษัทใหญ่</t>
  </si>
  <si>
    <t>ส่วนแบ่งขาดทุนจากบริษัทร่วมและการร่วมค้า</t>
  </si>
  <si>
    <t>กำไรขาดทุนเบ็ดเสร็จอื่นสำหรับปี</t>
  </si>
  <si>
    <t>กำไรขาดทุนเบ็ดเสร็จอื่นสำหรับปี - สุทธิจากภาษี</t>
  </si>
  <si>
    <t>รายการที่จะจัดประเภทรายการใหม่</t>
  </si>
  <si>
    <t>ไปยังกำไรหรือขาดทุนในภายหลัง:</t>
  </si>
  <si>
    <t>ผลต่างของอัตราแลกเปลี่ยนจากการ</t>
  </si>
  <si>
    <t xml:space="preserve"> แปลงค่างบการเงิน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</si>
  <si>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</si>
  <si>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</si>
  <si>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การแบ่งปันกำไรเบ็ดเสร็จรวม: </t>
  </si>
  <si>
    <t xml:space="preserve">กำไรต่อหุ้น </t>
  </si>
  <si>
    <t>- ส่วนของผู้เป็นเจ้าของของบริษัท</t>
  </si>
  <si>
    <t xml:space="preserve">ข้อมูลทางการเงินรวม     </t>
  </si>
  <si>
    <t>องค์ประกอบอื่น</t>
  </si>
  <si>
    <t>ส่วนต่ำกว่าทุน</t>
  </si>
  <si>
    <t>ของส่วนของเจ้าของ</t>
  </si>
  <si>
    <t>ส่วนของผู้ถือหุ้น</t>
  </si>
  <si>
    <t>จากการรวม</t>
  </si>
  <si>
    <t>รวมส่วนของ</t>
  </si>
  <si>
    <t>ของบริษัทย่อย</t>
  </si>
  <si>
    <t>ธุรกิจภายใต้การ</t>
  </si>
  <si>
    <t>ผู้เป็นเจ้าของ</t>
  </si>
  <si>
    <t>ก่อนการรวมธุรกิจ</t>
  </si>
  <si>
    <t>ควบคุมเดียวกัน</t>
  </si>
  <si>
    <t>การแปลงค่างบการเงิน</t>
  </si>
  <si>
    <t>บริษัทใหญ่</t>
  </si>
  <si>
    <t>ยอดคงเหลือต้นงวดวันที่ 1 มกราคม พ.ศ. 2564</t>
  </si>
  <si>
    <t xml:space="preserve">  - ตามที่รายงานไว้เดิม</t>
  </si>
  <si>
    <t>ผลกระทบจากการรวมธุรกิจภายใต้การควบคุมเดียวกัน</t>
  </si>
  <si>
    <t xml:space="preserve">  - ตามที่ปรับใหม่</t>
  </si>
  <si>
    <t>เงินปันผลให้แก่ส่วนได้เสียที่ไม่มีอำนาจควบคุม</t>
  </si>
  <si>
    <t>การเพิ่มหุ้นสามัญ</t>
  </si>
  <si>
    <t>กำไรเบ็ดเสร็จรวมสำหรับงวด</t>
  </si>
  <si>
    <t>กำไรหรือขาดทุนในภายหลัง:</t>
  </si>
  <si>
    <t>ส่วนแบ่งขาดทุนจากบริษัทร่วมและกิจการร่วมค้า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</si>
  <si>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</si>
  <si>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</si>
  <si>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ขาดทุนจากการด้อยค่าเงินลงทุนในการร่วมค้า</t>
  </si>
  <si>
    <t>เงินปันผลรับ</t>
  </si>
  <si>
    <r>
      <t>หัก</t>
    </r>
    <r>
      <rPr>
        <sz val="13"/>
        <rFont val="Browallia New"/>
        <family val="2"/>
      </rPr>
      <t xml:space="preserve">   จ่ายดอกเบี้ยและค่าธรรมเนียมทางการเงิน</t>
    </r>
  </si>
  <si>
    <t>เงินฝากธนาคารที่มีภาระค้ำประกันเพิ่มขึ้น (ลดลง)</t>
  </si>
  <si>
    <t>รับเงินปันผล</t>
  </si>
  <si>
    <t>เงินสดจ่ายคืนเงินกู้ยืมระยะสั้นจากสถาบันการเงิน</t>
  </si>
  <si>
    <t>เงินสดรับจากการออกหุ้นใหม่</t>
  </si>
  <si>
    <t>เงินปันผลจ่าย</t>
  </si>
  <si>
    <t>เงินปันผลจ่ายให้แก่ส่วนได้เสียที่ไม่มีอำนาจควบคุม</t>
  </si>
  <si>
    <t>และรายการเทียบเท่าเงินสด</t>
  </si>
  <si>
    <t>เงินกู้ยืมระยะยาวจากสถาบันการเงิน</t>
  </si>
  <si>
    <t>6, 12</t>
  </si>
  <si>
    <t>31 ธันวาคม</t>
  </si>
  <si>
    <t>1 มกราคม</t>
  </si>
  <si>
    <t>17, 18</t>
  </si>
  <si>
    <t>สำรองตามกฎหมาย</t>
  </si>
  <si>
    <t>ขาดทุน(กำไร)จากการวัดมูลค่ายุติธรรม</t>
  </si>
  <si>
    <t>เงินสดได้มาจาก(ใช้ไปใน)กิจกรรมดำเนินงาน</t>
  </si>
  <si>
    <t>เงินสดสุทธิได้มาจาก(ใช้ไปใน)กิจกรรมการดำเนินงาน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</si>
  <si>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</si>
  <si>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</si>
  <si>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เงินสดจ่ายคืนเงินกู้ยืมระยะยาวจากสถาบันการเงิน</t>
  </si>
  <si>
    <t>(กลับรายการ) ขาดทุนจากค่าเผื่อด้อยค่าสินค้าคงเหลือ</t>
  </si>
  <si>
    <t>เงินกู้ยืมระยะยาวจากสถาบันการเงินที่จะ</t>
  </si>
  <si>
    <t>ขาดทุนจากการตัดจำหน่ายสินทรัพย์สิทธิการใช้</t>
  </si>
  <si>
    <t>หนี้สินที่เกิดขึ้นจากสัญญา</t>
  </si>
  <si>
    <t>ยอดคงเหลือต้นงวดวันที่ 1 มกราคม พ.ศ. 2565 - ตามที่ปรับใหม่</t>
  </si>
  <si>
    <t>ยอดคงเหลือต้นงวดวันที่ 1 มกราคม พ.ศ. 2564 - ตามที่รายงานไว้เดิม</t>
  </si>
  <si>
    <t>ถึงกำหนดชำระภายในหนึ่งปี</t>
  </si>
  <si>
    <t>กำไร(ขาดทุน)อื่น - สุทธิ</t>
  </si>
  <si>
    <t>(ขาดทุน) กำไรจากอัตราแลกเปลี่ยนของเงินสด</t>
  </si>
  <si>
    <t>ขาดทุน(กำไร)จากอัตราแลกเปลี่ยนที่ยังไม่เกิดขึ้นจริง</t>
  </si>
  <si>
    <t>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</si>
</sst>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;\(#,##0.00\)"/>
    <numFmt numFmtId="170" formatCode="#,##0.00;\(#,##0.00\);&quot;-&quot;;@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7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5" borderId="8" applyNumberFormat="0" applyAlignment="0" applyProtection="0"/>
    <xf numFmtId="0" fontId="16" fillId="6" borderId="9" applyNumberFormat="0" applyAlignment="0" applyProtection="0"/>
    <xf numFmtId="0" fontId="17" fillId="6" borderId="8" applyNumberFormat="0" applyAlignment="0" applyProtection="0"/>
    <xf numFmtId="0" fontId="18" fillId="0" borderId="10" applyNumberFormat="0" applyFill="0" applyAlignment="0" applyProtection="0"/>
    <xf numFmtId="0" fontId="19" fillId="7" borderId="11" applyNumberFormat="0" applyAlignment="0" applyProtection="0"/>
    <xf numFmtId="0" fontId="20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43" fontId="2" fillId="0" borderId="0" applyFon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4" fillId="0" borderId="0"/>
  </cellStyleXfs>
  <cellXfs count="266">
    <xf numFmtId="0" fontId="0" fillId="0" borderId="0" xfId="0"/>
    <xf numFmtId="164" fontId="27" fillId="0" borderId="0" xfId="4" applyNumberFormat="1" applyFont="1" applyFill="1" applyBorder="1" applyAlignment="1">
      <alignment horizontal="center" vertical="center" wrapText="1"/>
    </xf>
    <xf numFmtId="164" fontId="27" fillId="0" borderId="0" xfId="4" applyNumberFormat="1" applyFont="1" applyFill="1" applyBorder="1" applyAlignment="1">
      <alignment horizontal="right" vertical="center" wrapText="1"/>
    </xf>
    <xf numFmtId="0" fontId="28" fillId="0" borderId="0" xfId="87" applyNumberFormat="1" applyFont="1" applyFill="1" applyAlignment="1">
      <alignment horizontal="left" vertical="center"/>
    </xf>
    <xf numFmtId="0" fontId="29" fillId="0" borderId="0" xfId="87" applyNumberFormat="1" applyFont="1" applyFill="1" applyAlignment="1">
      <alignment vertical="center"/>
    </xf>
    <xf numFmtId="0" fontId="29" fillId="0" borderId="0" xfId="87" applyNumberFormat="1" applyFont="1" applyFill="1" applyAlignment="1">
      <alignment horizontal="centerContinuous" vertical="center"/>
    </xf>
    <xf numFmtId="164" fontId="29" fillId="0" borderId="0" xfId="4" applyNumberFormat="1" applyFont="1" applyFill="1" applyAlignment="1">
      <alignment horizontal="right" vertical="center"/>
    </xf>
    <xf numFmtId="164" fontId="29" fillId="0" borderId="0" xfId="87" applyNumberFormat="1" applyFont="1" applyFill="1" applyAlignment="1">
      <alignment horizontal="centerContinuous" vertical="center"/>
    </xf>
    <xf numFmtId="164" fontId="28" fillId="0" borderId="0" xfId="4" applyNumberFormat="1" applyFont="1" applyFill="1" applyAlignment="1">
      <alignment horizontal="right" vertical="center"/>
    </xf>
    <xf numFmtId="0" fontId="28" fillId="0" borderId="0" xfId="87" applyNumberFormat="1" applyFont="1" applyFill="1" applyAlignment="1">
      <alignment vertical="center"/>
    </xf>
    <xf numFmtId="0" fontId="28" fillId="0" borderId="16" xfId="87" applyNumberFormat="1" applyFont="1" applyFill="1" applyBorder="1" applyAlignment="1">
      <alignment horizontal="left" vertical="center"/>
    </xf>
    <xf numFmtId="0" fontId="29" fillId="0" borderId="16" xfId="87" applyNumberFormat="1" applyFont="1" applyFill="1" applyBorder="1" applyAlignment="1">
      <alignment horizontal="centerContinuous" vertical="center"/>
    </xf>
    <xf numFmtId="164" fontId="29" fillId="0" borderId="16" xfId="4" applyNumberFormat="1" applyFont="1" applyFill="1" applyBorder="1" applyAlignment="1">
      <alignment horizontal="right" vertical="center"/>
    </xf>
    <xf numFmtId="164" fontId="29" fillId="0" borderId="16" xfId="87" applyNumberFormat="1" applyFont="1" applyFill="1" applyBorder="1" applyAlignment="1">
      <alignment horizontal="centerContinuous" vertical="center"/>
    </xf>
    <xf numFmtId="0" fontId="28" fillId="0" borderId="0" xfId="87" applyNumberFormat="1" applyFont="1" applyFill="1" applyBorder="1" applyAlignment="1">
      <alignment horizontal="left" vertical="center"/>
    </xf>
    <xf numFmtId="0" fontId="29" fillId="0" borderId="0" xfId="87" applyNumberFormat="1" applyFont="1" applyFill="1" applyBorder="1" applyAlignment="1">
      <alignment vertical="center"/>
    </xf>
    <xf numFmtId="0" fontId="29" fillId="0" borderId="0" xfId="87" applyNumberFormat="1" applyFont="1" applyFill="1" applyBorder="1" applyAlignment="1">
      <alignment horizontal="centerContinuous" vertical="center"/>
    </xf>
    <xf numFmtId="164" fontId="29" fillId="0" borderId="0" xfId="4" applyNumberFormat="1" applyFont="1" applyFill="1" applyBorder="1" applyAlignment="1">
      <alignment horizontal="right" vertical="center"/>
    </xf>
    <xf numFmtId="164" fontId="29" fillId="0" borderId="0" xfId="87" applyNumberFormat="1" applyFont="1" applyFill="1" applyBorder="1" applyAlignment="1">
      <alignment horizontal="centerContinuous" vertical="center"/>
    </xf>
    <xf numFmtId="164" fontId="28" fillId="0" borderId="0" xfId="87" applyNumberFormat="1" applyFont="1" applyFill="1" applyBorder="1" applyAlignment="1">
      <alignment horizontal="centerContinuous" vertical="center"/>
    </xf>
    <xf numFmtId="0" fontId="30" fillId="0" borderId="0" xfId="87" applyNumberFormat="1" applyFont="1" applyFill="1" applyAlignment="1">
      <alignment horizontal="center" vertical="center"/>
    </xf>
    <xf numFmtId="164" fontId="28" fillId="0" borderId="0" xfId="4" applyNumberFormat="1" applyFont="1" applyFill="1" applyBorder="1" applyAlignment="1">
      <alignment horizontal="right" vertical="center"/>
    </xf>
    <xf numFmtId="164" fontId="28" fillId="0" borderId="0" xfId="87" applyNumberFormat="1" applyFont="1" applyFill="1" applyBorder="1" applyAlignment="1">
      <alignment horizontal="right" vertical="center"/>
    </xf>
    <xf numFmtId="164" fontId="30" fillId="0" borderId="0" xfId="87" applyNumberFormat="1" applyFont="1" applyFill="1" applyAlignment="1">
      <alignment horizontal="center" vertical="center"/>
    </xf>
    <xf numFmtId="0" fontId="28" fillId="0" borderId="16" xfId="87" applyNumberFormat="1" applyFont="1" applyFill="1" applyBorder="1" applyAlignment="1">
      <alignment horizontal="center" vertical="center"/>
    </xf>
    <xf numFmtId="0" fontId="28" fillId="0" borderId="0" xfId="87" applyNumberFormat="1" applyFont="1" applyFill="1" applyBorder="1" applyAlignment="1">
      <alignment horizontal="center" vertical="center"/>
    </xf>
    <xf numFmtId="164" fontId="28" fillId="0" borderId="16" xfId="4" applyNumberFormat="1" applyFont="1" applyFill="1" applyBorder="1" applyAlignment="1">
      <alignment horizontal="right" vertical="center"/>
    </xf>
    <xf numFmtId="164" fontId="28" fillId="0" borderId="0" xfId="87" applyNumberFormat="1" applyFont="1" applyFill="1" applyBorder="1" applyAlignment="1">
      <alignment horizontal="center" vertical="center"/>
    </xf>
    <xf numFmtId="0" fontId="28" fillId="0" borderId="0" xfId="87" applyNumberFormat="1" applyFont="1" applyFill="1" applyAlignment="1" applyProtection="1">
      <alignment vertical="center"/>
      <protection locked="0"/>
    </xf>
    <xf numFmtId="0" fontId="29" fillId="0" borderId="0" xfId="87" applyNumberFormat="1" applyFont="1" applyFill="1" applyBorder="1" applyAlignment="1">
      <alignment horizontal="center" vertical="center"/>
    </xf>
    <xf numFmtId="164" fontId="29" fillId="0" borderId="0" xfId="87" applyNumberFormat="1" applyFont="1" applyFill="1" applyBorder="1" applyAlignment="1">
      <alignment horizontal="center" vertical="center"/>
    </xf>
    <xf numFmtId="164" fontId="29" fillId="0" borderId="0" xfId="87" applyNumberFormat="1" applyFont="1" applyFill="1" applyBorder="1" applyAlignment="1">
      <alignment horizontal="right" vertical="center"/>
    </xf>
    <xf numFmtId="0" fontId="29" fillId="0" borderId="0" xfId="87" applyNumberFormat="1" applyFont="1" applyFill="1" applyAlignment="1" applyProtection="1">
      <alignment horizontal="left" vertical="center"/>
    </xf>
    <xf numFmtId="0" fontId="29" fillId="0" borderId="0" xfId="87" applyNumberFormat="1" applyFont="1" applyFill="1" applyAlignment="1">
      <alignment horizontal="justify" vertical="center" wrapText="1"/>
    </xf>
    <xf numFmtId="164" fontId="29" fillId="0" borderId="0" xfId="4" applyNumberFormat="1" applyFont="1" applyFill="1" applyAlignment="1">
      <alignment vertical="center"/>
    </xf>
    <xf numFmtId="164" fontId="29" fillId="0" borderId="0" xfId="87" applyNumberFormat="1" applyFont="1" applyFill="1" applyAlignment="1">
      <alignment vertical="center"/>
    </xf>
    <xf numFmtId="0" fontId="29" fillId="0" borderId="0" xfId="87" applyNumberFormat="1" applyFont="1" applyFill="1" applyAlignment="1">
      <alignment horizontal="center" vertical="center" wrapText="1"/>
    </xf>
    <xf numFmtId="164" fontId="29" fillId="0" borderId="0" xfId="4" applyNumberFormat="1" applyFont="1" applyFill="1" applyBorder="1" applyAlignment="1">
      <alignment horizontal="center" vertical="center"/>
    </xf>
    <xf numFmtId="0" fontId="29" fillId="0" borderId="0" xfId="87" quotePrefix="1" applyNumberFormat="1" applyFont="1" applyFill="1" applyAlignment="1" applyProtection="1">
      <alignment horizontal="left" vertical="center"/>
    </xf>
    <xf numFmtId="0" fontId="29" fillId="0" borderId="0" xfId="87" applyNumberFormat="1" applyFont="1" applyFill="1" applyAlignment="1">
      <alignment horizontal="left" vertical="center"/>
    </xf>
    <xf numFmtId="0" fontId="29" fillId="0" borderId="0" xfId="87" applyFont="1" applyFill="1" applyAlignment="1">
      <alignment horizontal="left" vertical="center"/>
    </xf>
    <xf numFmtId="164" fontId="29" fillId="0" borderId="14" xfId="4" applyNumberFormat="1" applyFont="1" applyFill="1" applyBorder="1" applyAlignment="1">
      <alignment horizontal="right" vertical="center"/>
    </xf>
    <xf numFmtId="0" fontId="31" fillId="0" borderId="0" xfId="87" applyFont="1" applyFill="1" applyBorder="1" applyAlignment="1" applyProtection="1">
      <alignment vertical="center"/>
    </xf>
    <xf numFmtId="0" fontId="28" fillId="0" borderId="0" xfId="87" applyNumberFormat="1" applyFont="1" applyFill="1" applyBorder="1" applyAlignment="1">
      <alignment vertical="center"/>
    </xf>
    <xf numFmtId="164" fontId="29" fillId="0" borderId="0" xfId="87" applyNumberFormat="1" applyFont="1" applyFill="1" applyBorder="1" applyAlignment="1">
      <alignment vertical="center"/>
    </xf>
    <xf numFmtId="0" fontId="28" fillId="0" borderId="0" xfId="87" applyNumberFormat="1" applyFont="1" applyFill="1" applyAlignment="1">
      <alignment horizontal="center" vertical="center"/>
    </xf>
    <xf numFmtId="0" fontId="28" fillId="0" borderId="16" xfId="87" applyFont="1" applyFill="1" applyBorder="1" applyAlignment="1">
      <alignment horizontal="center" vertical="center"/>
    </xf>
    <xf numFmtId="0" fontId="29" fillId="0" borderId="0" xfId="91" applyFont="1" applyFill="1" applyAlignment="1">
      <alignment vertical="center"/>
    </xf>
    <xf numFmtId="0" fontId="29" fillId="0" borderId="0" xfId="87" applyNumberFormat="1" applyFont="1" applyFill="1" applyAlignment="1">
      <alignment horizontal="center" vertical="center"/>
    </xf>
    <xf numFmtId="164" fontId="29" fillId="0" borderId="0" xfId="4" applyNumberFormat="1" applyFont="1" applyFill="1" applyBorder="1" applyAlignment="1">
      <alignment vertical="center"/>
    </xf>
    <xf numFmtId="0" fontId="29" fillId="0" borderId="0" xfId="87" applyNumberFormat="1" applyFont="1" applyFill="1" applyAlignment="1">
      <alignment vertical="center" wrapText="1"/>
    </xf>
    <xf numFmtId="164" fontId="29" fillId="0" borderId="18" xfId="4" applyNumberFormat="1" applyFont="1" applyFill="1" applyBorder="1" applyAlignment="1">
      <alignment horizontal="right" vertical="center"/>
    </xf>
    <xf numFmtId="164" fontId="29" fillId="0" borderId="1" xfId="4" applyNumberFormat="1" applyFont="1" applyFill="1" applyBorder="1" applyAlignment="1">
      <alignment horizontal="right" vertical="center"/>
    </xf>
    <xf numFmtId="0" fontId="28" fillId="0" borderId="0" xfId="87" quotePrefix="1" applyNumberFormat="1" applyFont="1" applyFill="1" applyAlignment="1">
      <alignment vertical="center"/>
    </xf>
    <xf numFmtId="0" fontId="29" fillId="0" borderId="0" xfId="87" quotePrefix="1" applyNumberFormat="1" applyFont="1" applyFill="1" applyAlignment="1">
      <alignment vertical="center"/>
    </xf>
    <xf numFmtId="0" fontId="29" fillId="0" borderId="16" xfId="87" applyNumberFormat="1" applyFont="1" applyFill="1" applyBorder="1" applyAlignment="1">
      <alignment horizontal="center" vertical="center"/>
    </xf>
    <xf numFmtId="0" fontId="28" fillId="0" borderId="0" xfId="87" applyFont="1" applyFill="1" applyBorder="1" applyAlignment="1">
      <alignment horizontal="center" vertical="center"/>
    </xf>
    <xf numFmtId="164" fontId="27" fillId="33" borderId="0" xfId="5" applyNumberFormat="1" applyFont="1" applyFill="1" applyAlignment="1">
      <alignment horizontal="right" vertical="center"/>
    </xf>
    <xf numFmtId="164" fontId="27" fillId="33" borderId="1" xfId="5" applyNumberFormat="1" applyFont="1" applyFill="1" applyBorder="1" applyAlignment="1">
      <alignment horizontal="right" vertical="center"/>
    </xf>
    <xf numFmtId="164" fontId="27" fillId="33" borderId="0" xfId="4" applyNumberFormat="1" applyFont="1" applyFill="1" applyBorder="1" applyAlignment="1">
      <alignment horizontal="right" vertical="center" wrapText="1"/>
    </xf>
    <xf numFmtId="164" fontId="27" fillId="33" borderId="0" xfId="4" applyNumberFormat="1" applyFont="1" applyFill="1" applyBorder="1" applyAlignment="1">
      <alignment horizontal="right" vertical="center"/>
    </xf>
    <xf numFmtId="164" fontId="28" fillId="33" borderId="0" xfId="4" applyNumberFormat="1" applyFont="1" applyFill="1" applyBorder="1" applyAlignment="1">
      <alignment horizontal="right" vertical="center"/>
    </xf>
    <xf numFmtId="164" fontId="29" fillId="33" borderId="0" xfId="4" applyNumberFormat="1" applyFont="1" applyFill="1" applyBorder="1" applyAlignment="1">
      <alignment horizontal="right" vertical="center"/>
    </xf>
    <xf numFmtId="164" fontId="29" fillId="33" borderId="16" xfId="4" applyNumberFormat="1" applyFont="1" applyFill="1" applyBorder="1" applyAlignment="1">
      <alignment horizontal="right" vertical="center"/>
    </xf>
    <xf numFmtId="164" fontId="29" fillId="33" borderId="14" xfId="4" applyNumberFormat="1" applyFont="1" applyFill="1" applyBorder="1" applyAlignment="1">
      <alignment horizontal="right" vertical="center"/>
    </xf>
    <xf numFmtId="164" fontId="29" fillId="33" borderId="18" xfId="4" applyNumberFormat="1" applyFont="1" applyFill="1" applyBorder="1" applyAlignment="1">
      <alignment horizontal="right" vertical="center"/>
    </xf>
    <xf numFmtId="164" fontId="29" fillId="33" borderId="0" xfId="4" applyNumberFormat="1" applyFont="1" applyFill="1" applyAlignment="1">
      <alignment horizontal="right" vertical="center"/>
    </xf>
    <xf numFmtId="164" fontId="27" fillId="0" borderId="0" xfId="5" applyNumberFormat="1" applyFont="1" applyFill="1" applyAlignment="1">
      <alignment horizontal="right" vertical="center"/>
    </xf>
    <xf numFmtId="164" fontId="27" fillId="0" borderId="1" xfId="5" applyNumberFormat="1" applyFont="1" applyFill="1" applyBorder="1" applyAlignment="1">
      <alignment horizontal="right" vertical="center"/>
    </xf>
    <xf numFmtId="164" fontId="26" fillId="0" borderId="0" xfId="5" applyNumberFormat="1" applyFont="1" applyFill="1" applyAlignment="1">
      <alignment horizontal="right" vertical="center"/>
    </xf>
    <xf numFmtId="164" fontId="27" fillId="0" borderId="0" xfId="4" applyNumberFormat="1" applyFont="1" applyFill="1" applyBorder="1" applyAlignment="1">
      <alignment horizontal="center" vertical="center"/>
    </xf>
    <xf numFmtId="164" fontId="27" fillId="0" borderId="0" xfId="4" applyNumberFormat="1" applyFont="1" applyFill="1" applyBorder="1" applyAlignment="1">
      <alignment horizontal="right" vertical="center"/>
    </xf>
    <xf numFmtId="164" fontId="29" fillId="33" borderId="1" xfId="4" applyNumberFormat="1" applyFont="1" applyFill="1" applyBorder="1" applyAlignment="1">
      <alignment horizontal="right" vertical="center"/>
    </xf>
    <xf numFmtId="0" fontId="27" fillId="0" borderId="0" xfId="5" applyFont="1" applyAlignment="1">
      <alignment vertical="center"/>
    </xf>
    <xf numFmtId="164" fontId="29" fillId="33" borderId="0" xfId="1" applyNumberFormat="1" applyFont="1" applyFill="1" applyAlignment="1">
      <alignment vertical="center"/>
    </xf>
    <xf numFmtId="164" fontId="29" fillId="0" borderId="0" xfId="0" applyNumberFormat="1" applyFont="1" applyFill="1" applyAlignment="1">
      <alignment vertical="center"/>
    </xf>
    <xf numFmtId="164" fontId="29" fillId="0" borderId="0" xfId="1" applyNumberFormat="1" applyFont="1" applyFill="1" applyAlignment="1">
      <alignment vertical="center"/>
    </xf>
    <xf numFmtId="164" fontId="29" fillId="33" borderId="0" xfId="0" applyNumberFormat="1" applyFont="1" applyFill="1" applyAlignment="1">
      <alignment vertical="center"/>
    </xf>
    <xf numFmtId="164" fontId="29" fillId="33" borderId="1" xfId="1" applyNumberFormat="1" applyFont="1" applyFill="1" applyBorder="1" applyAlignment="1">
      <alignment vertical="center"/>
    </xf>
    <xf numFmtId="164" fontId="29" fillId="0" borderId="0" xfId="0" applyNumberFormat="1" applyFont="1" applyFill="1" applyBorder="1" applyAlignment="1">
      <alignment vertical="center"/>
    </xf>
    <xf numFmtId="164" fontId="29" fillId="0" borderId="1" xfId="1" applyNumberFormat="1" applyFont="1" applyFill="1" applyBorder="1" applyAlignment="1">
      <alignment vertical="center"/>
    </xf>
    <xf numFmtId="164" fontId="29" fillId="33" borderId="1" xfId="0" applyNumberFormat="1" applyFont="1" applyFill="1" applyBorder="1" applyAlignment="1">
      <alignment vertical="center"/>
    </xf>
    <xf numFmtId="164" fontId="29" fillId="0" borderId="1" xfId="0" applyNumberFormat="1" applyFont="1" applyFill="1" applyBorder="1" applyAlignment="1">
      <alignment vertical="center"/>
    </xf>
    <xf numFmtId="165" fontId="29" fillId="0" borderId="0" xfId="0" applyNumberFormat="1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37" fontId="29" fillId="0" borderId="0" xfId="2" applyNumberFormat="1" applyFont="1" applyFill="1" applyBorder="1" applyAlignment="1">
      <alignment vertical="center"/>
    </xf>
    <xf numFmtId="0" fontId="29" fillId="0" borderId="0" xfId="2" applyFont="1" applyFill="1" applyAlignment="1">
      <alignment vertical="center"/>
    </xf>
    <xf numFmtId="37" fontId="28" fillId="0" borderId="0" xfId="87" applyNumberFormat="1" applyFont="1" applyFill="1" applyBorder="1" applyAlignment="1">
      <alignment vertical="center"/>
    </xf>
    <xf numFmtId="0" fontId="29" fillId="0" borderId="0" xfId="91" applyFont="1" applyAlignment="1">
      <alignment vertical="center"/>
    </xf>
    <xf numFmtId="164" fontId="29" fillId="0" borderId="0" xfId="2" applyNumberFormat="1" applyFont="1" applyFill="1" applyAlignment="1">
      <alignment vertical="center"/>
    </xf>
    <xf numFmtId="0" fontId="28" fillId="0" borderId="1" xfId="2" applyFont="1" applyFill="1" applyBorder="1" applyAlignment="1">
      <alignment vertical="center"/>
    </xf>
    <xf numFmtId="0" fontId="29" fillId="0" borderId="1" xfId="2" applyFont="1" applyFill="1" applyBorder="1" applyAlignment="1">
      <alignment vertical="center"/>
    </xf>
    <xf numFmtId="164" fontId="29" fillId="0" borderId="1" xfId="2" applyNumberFormat="1" applyFont="1" applyFill="1" applyBorder="1" applyAlignment="1">
      <alignment vertical="center"/>
    </xf>
    <xf numFmtId="0" fontId="28" fillId="0" borderId="0" xfId="2" applyFont="1" applyFill="1" applyBorder="1" applyAlignment="1">
      <alignment vertical="center"/>
    </xf>
    <xf numFmtId="0" fontId="29" fillId="0" borderId="0" xfId="2" applyFont="1" applyFill="1" applyBorder="1" applyAlignment="1">
      <alignment vertical="center"/>
    </xf>
    <xf numFmtId="164" fontId="29" fillId="0" borderId="0" xfId="2" applyNumberFormat="1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164" fontId="28" fillId="0" borderId="0" xfId="2" applyNumberFormat="1" applyFont="1" applyFill="1" applyAlignment="1">
      <alignment horizontal="right" vertical="center"/>
    </xf>
    <xf numFmtId="164" fontId="28" fillId="0" borderId="0" xfId="2" applyNumberFormat="1" applyFont="1" applyFill="1" applyAlignment="1">
      <alignment horizontal="center" vertical="center" wrapText="1"/>
    </xf>
    <xf numFmtId="164" fontId="28" fillId="0" borderId="1" xfId="2" applyNumberFormat="1" applyFont="1" applyFill="1" applyBorder="1" applyAlignment="1">
      <alignment horizontal="right" vertical="center"/>
    </xf>
    <xf numFmtId="165" fontId="28" fillId="0" borderId="0" xfId="3" applyNumberFormat="1" applyFont="1" applyFill="1" applyBorder="1" applyAlignment="1">
      <alignment horizontal="center" vertical="center"/>
    </xf>
    <xf numFmtId="164" fontId="28" fillId="33" borderId="0" xfId="2" applyNumberFormat="1" applyFont="1" applyFill="1" applyBorder="1" applyAlignment="1">
      <alignment horizontal="right" vertical="center"/>
    </xf>
    <xf numFmtId="164" fontId="28" fillId="0" borderId="0" xfId="2" applyNumberFormat="1" applyFont="1" applyFill="1" applyBorder="1" applyAlignment="1">
      <alignment horizontal="right" vertical="center"/>
    </xf>
    <xf numFmtId="0" fontId="29" fillId="0" borderId="0" xfId="2" applyFont="1" applyFill="1" applyAlignment="1">
      <alignment horizontal="center" vertical="center" wrapText="1"/>
    </xf>
    <xf numFmtId="164" fontId="29" fillId="33" borderId="0" xfId="2" applyNumberFormat="1" applyFont="1" applyFill="1" applyAlignment="1">
      <alignment vertical="center"/>
    </xf>
    <xf numFmtId="164" fontId="29" fillId="33" borderId="0" xfId="2" applyNumberFormat="1" applyFont="1" applyFill="1" applyBorder="1" applyAlignment="1">
      <alignment vertical="center" wrapText="1"/>
    </xf>
    <xf numFmtId="164" fontId="29" fillId="0" borderId="0" xfId="2" applyNumberFormat="1" applyFont="1" applyFill="1" applyBorder="1" applyAlignment="1">
      <alignment vertical="center" wrapText="1"/>
    </xf>
    <xf numFmtId="164" fontId="29" fillId="33" borderId="1" xfId="2" applyNumberFormat="1" applyFont="1" applyFill="1" applyBorder="1" applyAlignment="1">
      <alignment vertical="center" wrapText="1"/>
    </xf>
    <xf numFmtId="164" fontId="29" fillId="0" borderId="1" xfId="2" applyNumberFormat="1" applyFont="1" applyFill="1" applyBorder="1" applyAlignment="1">
      <alignment vertical="center" wrapText="1"/>
    </xf>
    <xf numFmtId="164" fontId="29" fillId="33" borderId="0" xfId="2" applyNumberFormat="1" applyFont="1" applyFill="1" applyBorder="1" applyAlignment="1">
      <alignment vertical="center"/>
    </xf>
    <xf numFmtId="164" fontId="29" fillId="33" borderId="2" xfId="2" applyNumberFormat="1" applyFont="1" applyFill="1" applyBorder="1" applyAlignment="1">
      <alignment vertical="center" wrapText="1"/>
    </xf>
    <xf numFmtId="164" fontId="29" fillId="0" borderId="2" xfId="2" applyNumberFormat="1" applyFont="1" applyFill="1" applyBorder="1" applyAlignment="1">
      <alignment vertical="center" wrapText="1"/>
    </xf>
    <xf numFmtId="0" fontId="29" fillId="0" borderId="0" xfId="2" applyFont="1" applyFill="1" applyAlignment="1">
      <alignment horizontal="left"/>
    </xf>
    <xf numFmtId="164" fontId="28" fillId="0" borderId="0" xfId="2" applyNumberFormat="1" applyFont="1" applyFill="1" applyAlignment="1">
      <alignment vertical="center"/>
    </xf>
    <xf numFmtId="164" fontId="28" fillId="0" borderId="1" xfId="2" applyNumberFormat="1" applyFont="1" applyFill="1" applyBorder="1" applyAlignment="1">
      <alignment vertical="center"/>
    </xf>
    <xf numFmtId="164" fontId="28" fillId="0" borderId="0" xfId="2" applyNumberFormat="1" applyFont="1" applyFill="1" applyBorder="1" applyAlignment="1">
      <alignment vertical="center"/>
    </xf>
    <xf numFmtId="0" fontId="28" fillId="0" borderId="0" xfId="2" applyFont="1" applyFill="1" applyAlignment="1">
      <alignment horizontal="right" vertical="center"/>
    </xf>
    <xf numFmtId="0" fontId="28" fillId="0" borderId="1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right" vertical="center" wrapText="1"/>
    </xf>
    <xf numFmtId="164" fontId="29" fillId="33" borderId="0" xfId="2" applyNumberFormat="1" applyFont="1" applyFill="1" applyAlignment="1">
      <alignment horizontal="right" vertical="center"/>
    </xf>
    <xf numFmtId="164" fontId="29" fillId="0" borderId="0" xfId="2" applyNumberFormat="1" applyFont="1" applyFill="1" applyAlignment="1">
      <alignment horizontal="right" vertical="center" wrapText="1"/>
    </xf>
    <xf numFmtId="164" fontId="29" fillId="0" borderId="0" xfId="2" applyNumberFormat="1" applyFont="1" applyFill="1" applyAlignment="1">
      <alignment horizontal="right" vertical="center"/>
    </xf>
    <xf numFmtId="0" fontId="29" fillId="0" borderId="0" xfId="2" applyFont="1" applyFill="1" applyAlignment="1">
      <alignment horizontal="justify" vertical="center" wrapText="1"/>
    </xf>
    <xf numFmtId="164" fontId="29" fillId="33" borderId="0" xfId="2" applyNumberFormat="1" applyFont="1" applyFill="1" applyAlignment="1">
      <alignment horizontal="justify" vertical="center"/>
    </xf>
    <xf numFmtId="164" fontId="29" fillId="0" borderId="0" xfId="2" applyNumberFormat="1" applyFont="1" applyFill="1" applyAlignment="1">
      <alignment horizontal="justify" vertical="center" wrapText="1"/>
    </xf>
    <xf numFmtId="164" fontId="29" fillId="0" borderId="0" xfId="2" applyNumberFormat="1" applyFont="1" applyFill="1" applyAlignment="1">
      <alignment horizontal="justify" vertical="center"/>
    </xf>
    <xf numFmtId="164" fontId="29" fillId="0" borderId="0" xfId="2" applyNumberFormat="1" applyFont="1" applyFill="1" applyBorder="1" applyAlignment="1">
      <alignment horizontal="right" vertical="center" wrapText="1"/>
    </xf>
    <xf numFmtId="164" fontId="29" fillId="33" borderId="0" xfId="2" applyNumberFormat="1" applyFont="1" applyFill="1" applyBorder="1" applyAlignment="1">
      <alignment horizontal="justify" vertical="center"/>
    </xf>
    <xf numFmtId="164" fontId="29" fillId="0" borderId="0" xfId="2" applyNumberFormat="1" applyFont="1" applyFill="1" applyBorder="1" applyAlignment="1">
      <alignment horizontal="justify" vertical="center"/>
    </xf>
    <xf numFmtId="164" fontId="29" fillId="0" borderId="0" xfId="2" applyNumberFormat="1" applyFont="1" applyFill="1" applyAlignment="1">
      <alignment vertical="center" wrapText="1"/>
    </xf>
    <xf numFmtId="164" fontId="29" fillId="33" borderId="3" xfId="2" applyNumberFormat="1" applyFont="1" applyFill="1" applyBorder="1" applyAlignment="1">
      <alignment horizontal="right" vertical="center"/>
    </xf>
    <xf numFmtId="164" fontId="29" fillId="0" borderId="3" xfId="2" applyNumberFormat="1" applyFont="1" applyFill="1" applyBorder="1" applyAlignment="1">
      <alignment horizontal="right" vertical="center"/>
    </xf>
    <xf numFmtId="164" fontId="29" fillId="0" borderId="0" xfId="2" applyNumberFormat="1" applyFont="1" applyFill="1" applyBorder="1" applyAlignment="1">
      <alignment horizontal="right" vertical="center"/>
    </xf>
    <xf numFmtId="0" fontId="28" fillId="0" borderId="0" xfId="2" applyFont="1" applyFill="1" applyBorder="1" applyAlignment="1">
      <alignment horizontal="right" vertical="center"/>
    </xf>
    <xf numFmtId="0" fontId="28" fillId="0" borderId="1" xfId="2" applyFont="1" applyFill="1" applyBorder="1" applyAlignment="1">
      <alignment horizontal="center" vertical="center" wrapText="1"/>
    </xf>
    <xf numFmtId="0" fontId="28" fillId="0" borderId="1" xfId="2" applyFont="1" applyFill="1" applyBorder="1" applyAlignment="1">
      <alignment horizontal="right" vertical="center"/>
    </xf>
    <xf numFmtId="164" fontId="28" fillId="33" borderId="0" xfId="2" applyNumberFormat="1" applyFont="1" applyFill="1" applyAlignment="1">
      <alignment vertical="center"/>
    </xf>
    <xf numFmtId="0" fontId="29" fillId="33" borderId="0" xfId="2" applyFont="1" applyFill="1" applyAlignment="1">
      <alignment vertical="center"/>
    </xf>
    <xf numFmtId="0" fontId="29" fillId="0" borderId="0" xfId="2" applyFont="1" applyFill="1" applyAlignment="1">
      <alignment horizontal="center" vertical="center"/>
    </xf>
    <xf numFmtId="0" fontId="29" fillId="0" borderId="0" xfId="2" applyFont="1" applyFill="1" applyBorder="1" applyAlignment="1">
      <alignment horizontal="right" vertical="center" wrapText="1"/>
    </xf>
    <xf numFmtId="43" fontId="29" fillId="0" borderId="0" xfId="1" applyFont="1" applyFill="1" applyAlignment="1">
      <alignment vertical="center"/>
    </xf>
    <xf numFmtId="43" fontId="29" fillId="0" borderId="0" xfId="1" applyFont="1" applyFill="1" applyBorder="1" applyAlignment="1">
      <alignment horizontal="right" vertical="center"/>
    </xf>
    <xf numFmtId="0" fontId="29" fillId="0" borderId="0" xfId="2" applyFont="1" applyFill="1" applyAlignment="1">
      <alignment horizontal="center"/>
    </xf>
    <xf numFmtId="165" fontId="28" fillId="0" borderId="0" xfId="3" applyNumberFormat="1" applyFont="1" applyFill="1" applyAlignment="1">
      <alignment vertical="center"/>
    </xf>
    <xf numFmtId="165" fontId="29" fillId="0" borderId="0" xfId="3" applyNumberFormat="1" applyFont="1" applyFill="1" applyAlignment="1">
      <alignment vertical="center"/>
    </xf>
    <xf numFmtId="165" fontId="29" fillId="0" borderId="0" xfId="3" applyNumberFormat="1" applyFont="1" applyFill="1" applyAlignment="1">
      <alignment horizontal="center" vertical="center"/>
    </xf>
    <xf numFmtId="164" fontId="29" fillId="0" borderId="0" xfId="3" applyNumberFormat="1" applyFont="1" applyFill="1" applyAlignment="1">
      <alignment vertical="center"/>
    </xf>
    <xf numFmtId="165" fontId="28" fillId="0" borderId="1" xfId="3" applyNumberFormat="1" applyFont="1" applyFill="1" applyBorder="1" applyAlignment="1">
      <alignment vertical="center"/>
    </xf>
    <xf numFmtId="165" fontId="29" fillId="0" borderId="1" xfId="3" applyNumberFormat="1" applyFont="1" applyFill="1" applyBorder="1" applyAlignment="1">
      <alignment vertical="center"/>
    </xf>
    <xf numFmtId="165" fontId="29" fillId="0" borderId="1" xfId="3" applyNumberFormat="1" applyFont="1" applyFill="1" applyBorder="1" applyAlignment="1">
      <alignment horizontal="center" vertical="center"/>
    </xf>
    <xf numFmtId="164" fontId="29" fillId="0" borderId="1" xfId="3" applyNumberFormat="1" applyFont="1" applyFill="1" applyBorder="1" applyAlignment="1">
      <alignment vertical="center"/>
    </xf>
    <xf numFmtId="165" fontId="28" fillId="0" borderId="0" xfId="3" applyNumberFormat="1" applyFont="1" applyFill="1" applyBorder="1" applyAlignment="1">
      <alignment vertical="center"/>
    </xf>
    <xf numFmtId="165" fontId="29" fillId="0" borderId="0" xfId="3" applyNumberFormat="1" applyFont="1" applyFill="1" applyBorder="1" applyAlignment="1">
      <alignment vertical="center"/>
    </xf>
    <xf numFmtId="165" fontId="29" fillId="0" borderId="0" xfId="3" applyNumberFormat="1" applyFont="1" applyFill="1" applyBorder="1" applyAlignment="1">
      <alignment horizontal="center" vertical="center"/>
    </xf>
    <xf numFmtId="164" fontId="29" fillId="0" borderId="0" xfId="1" applyNumberFormat="1" applyFont="1" applyFill="1" applyBorder="1" applyAlignment="1">
      <alignment vertical="center"/>
    </xf>
    <xf numFmtId="164" fontId="29" fillId="0" borderId="0" xfId="3" applyNumberFormat="1" applyFont="1" applyFill="1" applyBorder="1" applyAlignment="1">
      <alignment vertical="center"/>
    </xf>
    <xf numFmtId="165" fontId="28" fillId="0" borderId="0" xfId="3" applyNumberFormat="1" applyFont="1" applyFill="1" applyAlignment="1">
      <alignment horizontal="center" vertical="center"/>
    </xf>
    <xf numFmtId="164" fontId="28" fillId="0" borderId="0" xfId="1" applyNumberFormat="1" applyFont="1" applyFill="1" applyAlignment="1">
      <alignment horizontal="right" vertical="center"/>
    </xf>
    <xf numFmtId="164" fontId="28" fillId="0" borderId="0" xfId="3" applyNumberFormat="1" applyFont="1" applyFill="1" applyAlignment="1">
      <alignment horizontal="right" vertical="center"/>
    </xf>
    <xf numFmtId="164" fontId="28" fillId="0" borderId="1" xfId="1" applyNumberFormat="1" applyFont="1" applyFill="1" applyBorder="1" applyAlignment="1">
      <alignment horizontal="right" vertical="center"/>
    </xf>
    <xf numFmtId="164" fontId="28" fillId="0" borderId="1" xfId="3" applyNumberFormat="1" applyFont="1" applyFill="1" applyBorder="1" applyAlignment="1">
      <alignment horizontal="right" vertical="center"/>
    </xf>
    <xf numFmtId="164" fontId="29" fillId="33" borderId="0" xfId="3" applyNumberFormat="1" applyFont="1" applyFill="1" applyAlignment="1">
      <alignment vertical="center"/>
    </xf>
    <xf numFmtId="0" fontId="28" fillId="0" borderId="0" xfId="3" applyFont="1" applyFill="1" applyAlignment="1">
      <alignment vertical="center"/>
    </xf>
    <xf numFmtId="165" fontId="29" fillId="0" borderId="0" xfId="3" applyNumberFormat="1" applyFont="1" applyFill="1" applyAlignment="1">
      <alignment horizontal="left" vertical="center"/>
    </xf>
    <xf numFmtId="165" fontId="29" fillId="0" borderId="0" xfId="3" applyNumberFormat="1" applyFont="1" applyAlignment="1">
      <alignment vertical="center"/>
    </xf>
    <xf numFmtId="0" fontId="29" fillId="0" borderId="0" xfId="3" applyFont="1" applyFill="1" applyAlignment="1">
      <alignment vertical="center"/>
    </xf>
    <xf numFmtId="164" fontId="29" fillId="33" borderId="3" xfId="1" applyNumberFormat="1" applyFont="1" applyFill="1" applyBorder="1" applyAlignment="1">
      <alignment vertical="center"/>
    </xf>
    <xf numFmtId="164" fontId="29" fillId="0" borderId="3" xfId="1" applyNumberFormat="1" applyFont="1" applyFill="1" applyBorder="1" applyAlignment="1">
      <alignment vertical="center"/>
    </xf>
    <xf numFmtId="164" fontId="29" fillId="33" borderId="3" xfId="3" applyNumberFormat="1" applyFont="1" applyFill="1" applyBorder="1" applyAlignment="1">
      <alignment vertical="center"/>
    </xf>
    <xf numFmtId="164" fontId="29" fillId="0" borderId="3" xfId="3" applyNumberFormat="1" applyFont="1" applyFill="1" applyBorder="1" applyAlignment="1">
      <alignment vertical="center"/>
    </xf>
    <xf numFmtId="164" fontId="29" fillId="33" borderId="0" xfId="0" applyNumberFormat="1" applyFont="1" applyFill="1" applyBorder="1" applyAlignment="1">
      <alignment vertical="center"/>
    </xf>
    <xf numFmtId="164" fontId="29" fillId="33" borderId="2" xfId="1" applyNumberFormat="1" applyFont="1" applyFill="1" applyBorder="1" applyAlignment="1">
      <alignment vertical="center"/>
    </xf>
    <xf numFmtId="164" fontId="29" fillId="0" borderId="2" xfId="1" applyNumberFormat="1" applyFont="1" applyFill="1" applyBorder="1" applyAlignment="1">
      <alignment vertical="center"/>
    </xf>
    <xf numFmtId="164" fontId="29" fillId="33" borderId="2" xfId="3" applyNumberFormat="1" applyFont="1" applyFill="1" applyBorder="1" applyAlignment="1">
      <alignment vertical="center"/>
    </xf>
    <xf numFmtId="164" fontId="29" fillId="0" borderId="2" xfId="3" applyNumberFormat="1" applyFont="1" applyFill="1" applyBorder="1" applyAlignment="1">
      <alignment vertical="center"/>
    </xf>
    <xf numFmtId="164" fontId="29" fillId="33" borderId="0" xfId="1" applyNumberFormat="1" applyFont="1" applyFill="1" applyBorder="1" applyAlignment="1">
      <alignment vertical="center"/>
    </xf>
    <xf numFmtId="164" fontId="29" fillId="33" borderId="0" xfId="3" applyNumberFormat="1" applyFont="1" applyFill="1" applyBorder="1" applyAlignment="1">
      <alignment vertical="center"/>
    </xf>
    <xf numFmtId="164" fontId="29" fillId="33" borderId="1" xfId="3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9" fontId="29" fillId="0" borderId="0" xfId="3" applyNumberFormat="1" applyFont="1" applyFill="1" applyBorder="1" applyAlignment="1">
      <alignment vertical="center"/>
    </xf>
    <xf numFmtId="0" fontId="29" fillId="0" borderId="0" xfId="0" quotePrefix="1" applyFont="1" applyFill="1" applyAlignment="1">
      <alignment vertical="center"/>
    </xf>
    <xf numFmtId="170" fontId="29" fillId="33" borderId="0" xfId="1" applyNumberFormat="1" applyFont="1" applyFill="1" applyBorder="1" applyAlignment="1">
      <alignment vertical="center"/>
    </xf>
    <xf numFmtId="170" fontId="29" fillId="0" borderId="0" xfId="3" applyNumberFormat="1" applyFont="1" applyFill="1" applyBorder="1" applyAlignment="1">
      <alignment vertical="center"/>
    </xf>
    <xf numFmtId="170" fontId="29" fillId="0" borderId="0" xfId="1" applyNumberFormat="1" applyFont="1" applyFill="1" applyBorder="1" applyAlignment="1">
      <alignment vertical="center"/>
    </xf>
    <xf numFmtId="0" fontId="28" fillId="0" borderId="0" xfId="87" applyFont="1" applyFill="1" applyAlignment="1">
      <alignment vertical="center"/>
    </xf>
    <xf numFmtId="3" fontId="29" fillId="0" borderId="0" xfId="0" applyNumberFormat="1" applyFont="1"/>
    <xf numFmtId="3" fontId="29" fillId="0" borderId="0" xfId="0" applyNumberFormat="1" applyFont="1" applyFill="1"/>
    <xf numFmtId="164" fontId="29" fillId="33" borderId="17" xfId="4" applyNumberFormat="1" applyFont="1" applyFill="1" applyBorder="1" applyAlignment="1">
      <alignment horizontal="right" vertical="center"/>
    </xf>
    <xf numFmtId="164" fontId="29" fillId="0" borderId="17" xfId="4" applyNumberFormat="1" applyFont="1" applyFill="1" applyBorder="1" applyAlignment="1">
      <alignment horizontal="right" vertical="center"/>
    </xf>
    <xf numFmtId="164" fontId="29" fillId="33" borderId="15" xfId="4" applyNumberFormat="1" applyFont="1" applyFill="1" applyBorder="1" applyAlignment="1">
      <alignment horizontal="right" vertical="center"/>
    </xf>
    <xf numFmtId="164" fontId="29" fillId="0" borderId="15" xfId="4" applyNumberFormat="1" applyFont="1" applyFill="1" applyBorder="1" applyAlignment="1">
      <alignment horizontal="right" vertical="center"/>
    </xf>
    <xf numFmtId="165" fontId="26" fillId="0" borderId="0" xfId="5" applyNumberFormat="1" applyFont="1" applyAlignment="1">
      <alignment vertical="center"/>
    </xf>
    <xf numFmtId="165" fontId="27" fillId="0" borderId="0" xfId="5" applyNumberFormat="1" applyFont="1" applyAlignment="1">
      <alignment vertical="center"/>
    </xf>
    <xf numFmtId="164" fontId="27" fillId="0" borderId="0" xfId="5" applyNumberFormat="1" applyFont="1" applyAlignment="1">
      <alignment horizontal="center" vertical="center"/>
    </xf>
    <xf numFmtId="164" fontId="27" fillId="0" borderId="0" xfId="5" applyNumberFormat="1" applyFont="1" applyAlignment="1">
      <alignment horizontal="right" vertical="center"/>
    </xf>
    <xf numFmtId="165" fontId="26" fillId="0" borderId="1" xfId="5" applyNumberFormat="1" applyFont="1" applyBorder="1" applyAlignment="1">
      <alignment vertical="center"/>
    </xf>
    <xf numFmtId="165" fontId="27" fillId="0" borderId="1" xfId="5" applyNumberFormat="1" applyFont="1" applyBorder="1" applyAlignment="1">
      <alignment vertical="center"/>
    </xf>
    <xf numFmtId="164" fontId="27" fillId="0" borderId="1" xfId="5" applyNumberFormat="1" applyFont="1" applyBorder="1" applyAlignment="1">
      <alignment horizontal="center" vertical="center"/>
    </xf>
    <xf numFmtId="164" fontId="27" fillId="0" borderId="1" xfId="5" applyNumberFormat="1" applyFont="1" applyBorder="1" applyAlignment="1">
      <alignment horizontal="right" vertical="center"/>
    </xf>
    <xf numFmtId="164" fontId="26" fillId="0" borderId="0" xfId="5" applyNumberFormat="1" applyFont="1" applyAlignment="1">
      <alignment horizontal="right" vertical="center"/>
    </xf>
    <xf numFmtId="164" fontId="26" fillId="0" borderId="0" xfId="5" applyNumberFormat="1" applyFont="1" applyAlignment="1">
      <alignment horizontal="center" vertical="center"/>
    </xf>
    <xf numFmtId="164" fontId="26" fillId="0" borderId="1" xfId="5" applyNumberFormat="1" applyFont="1" applyBorder="1" applyAlignment="1">
      <alignment horizontal="right" vertical="center"/>
    </xf>
    <xf numFmtId="0" fontId="29" fillId="0" borderId="0" xfId="0" applyFont="1" applyAlignment="1">
      <alignment vertical="top"/>
    </xf>
    <xf numFmtId="164" fontId="27" fillId="33" borderId="2" xfId="5" applyNumberFormat="1" applyFont="1" applyFill="1" applyBorder="1" applyAlignment="1">
      <alignment horizontal="right" vertical="center"/>
    </xf>
    <xf numFmtId="164" fontId="27" fillId="0" borderId="2" xfId="5" applyNumberFormat="1" applyFont="1" applyFill="1" applyBorder="1" applyAlignment="1">
      <alignment horizontal="right" vertical="center"/>
    </xf>
    <xf numFmtId="164" fontId="26" fillId="33" borderId="0" xfId="5" applyNumberFormat="1" applyFont="1" applyFill="1" applyAlignment="1">
      <alignment horizontal="right" vertical="center"/>
    </xf>
    <xf numFmtId="165" fontId="28" fillId="0" borderId="1" xfId="3" applyNumberFormat="1" applyFont="1" applyFill="1" applyBorder="1" applyAlignment="1">
      <alignment horizontal="center" vertical="center"/>
    </xf>
    <xf numFmtId="164" fontId="28" fillId="0" borderId="0" xfId="0" applyNumberFormat="1" applyFont="1" applyFill="1" applyBorder="1" applyAlignment="1">
      <alignment horizontal="center" vertical="center"/>
    </xf>
    <xf numFmtId="164" fontId="28" fillId="0" borderId="0" xfId="3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6" fillId="0" borderId="0" xfId="0" quotePrefix="1" applyFont="1"/>
    <xf numFmtId="0" fontId="29" fillId="0" borderId="0" xfId="87" quotePrefix="1" applyFont="1" applyAlignment="1">
      <alignment vertical="center"/>
    </xf>
    <xf numFmtId="0" fontId="29" fillId="0" borderId="0" xfId="87" applyFont="1" applyAlignment="1">
      <alignment vertical="center"/>
    </xf>
    <xf numFmtId="164" fontId="28" fillId="0" borderId="0" xfId="0" applyNumberFormat="1" applyFont="1" applyFill="1" applyBorder="1" applyAlignment="1">
      <alignment horizontal="right" vertical="center"/>
    </xf>
    <xf numFmtId="164" fontId="28" fillId="0" borderId="0" xfId="2" applyNumberFormat="1" applyFont="1" applyFill="1" applyAlignment="1">
      <alignment horizontal="right" vertical="center" wrapText="1"/>
    </xf>
    <xf numFmtId="0" fontId="28" fillId="0" borderId="0" xfId="2" applyFont="1" applyFill="1" applyAlignment="1">
      <alignment horizontal="right" vertical="center" wrapText="1"/>
    </xf>
    <xf numFmtId="165" fontId="28" fillId="0" borderId="1" xfId="3" applyNumberFormat="1" applyFont="1" applyFill="1" applyBorder="1" applyAlignment="1">
      <alignment horizontal="center" vertical="center"/>
    </xf>
    <xf numFmtId="164" fontId="26" fillId="0" borderId="1" xfId="5" applyNumberFormat="1" applyFont="1" applyBorder="1" applyAlignment="1">
      <alignment horizontal="center" vertical="center"/>
    </xf>
    <xf numFmtId="164" fontId="28" fillId="0" borderId="0" xfId="87" applyNumberFormat="1" applyFont="1" applyFill="1" applyBorder="1" applyAlignment="1">
      <alignment vertical="center"/>
    </xf>
    <xf numFmtId="0" fontId="28" fillId="0" borderId="0" xfId="2" applyFont="1" applyAlignment="1">
      <alignment vertical="center"/>
    </xf>
    <xf numFmtId="165" fontId="29" fillId="0" borderId="0" xfId="5" applyNumberFormat="1" applyFont="1" applyAlignment="1">
      <alignment vertical="center"/>
    </xf>
    <xf numFmtId="164" fontId="29" fillId="0" borderId="0" xfId="5" applyNumberFormat="1" applyFont="1" applyAlignment="1">
      <alignment horizontal="center" vertical="center"/>
    </xf>
    <xf numFmtId="164" fontId="29" fillId="0" borderId="0" xfId="5" applyNumberFormat="1" applyFont="1" applyAlignment="1">
      <alignment horizontal="right" vertical="center"/>
    </xf>
    <xf numFmtId="164" fontId="32" fillId="0" borderId="0" xfId="5" applyNumberFormat="1" applyFont="1" applyAlignment="1">
      <alignment horizontal="right" vertical="center"/>
    </xf>
    <xf numFmtId="165" fontId="28" fillId="0" borderId="1" xfId="0" applyNumberFormat="1" applyFont="1" applyBorder="1" applyAlignment="1">
      <alignment vertical="center"/>
    </xf>
    <xf numFmtId="165" fontId="29" fillId="0" borderId="1" xfId="5" applyNumberFormat="1" applyFont="1" applyBorder="1" applyAlignment="1">
      <alignment vertical="center"/>
    </xf>
    <xf numFmtId="164" fontId="29" fillId="0" borderId="1" xfId="5" applyNumberFormat="1" applyFont="1" applyBorder="1" applyAlignment="1">
      <alignment horizontal="center" vertical="center"/>
    </xf>
    <xf numFmtId="164" fontId="29" fillId="0" borderId="1" xfId="5" applyNumberFormat="1" applyFont="1" applyBorder="1" applyAlignment="1">
      <alignment horizontal="right" vertical="center"/>
    </xf>
    <xf numFmtId="164" fontId="32" fillId="0" borderId="1" xfId="5" applyNumberFormat="1" applyFont="1" applyBorder="1" applyAlignment="1">
      <alignment horizontal="right" vertical="center"/>
    </xf>
    <xf numFmtId="165" fontId="28" fillId="0" borderId="0" xfId="5" applyNumberFormat="1" applyFont="1" applyAlignment="1">
      <alignment vertical="center"/>
    </xf>
    <xf numFmtId="165" fontId="28" fillId="0" borderId="0" xfId="5" applyNumberFormat="1" applyFont="1" applyAlignment="1">
      <alignment horizontal="center" vertical="center"/>
    </xf>
    <xf numFmtId="165" fontId="28" fillId="0" borderId="19" xfId="5" applyNumberFormat="1" applyFont="1" applyBorder="1" applyAlignment="1">
      <alignment horizontal="right" vertical="center"/>
    </xf>
    <xf numFmtId="164" fontId="28" fillId="0" borderId="0" xfId="5" applyNumberFormat="1" applyFont="1" applyAlignment="1">
      <alignment horizontal="center" vertical="center"/>
    </xf>
    <xf numFmtId="164" fontId="28" fillId="0" borderId="0" xfId="5" applyNumberFormat="1" applyFont="1" applyAlignment="1">
      <alignment horizontal="right" vertical="center"/>
    </xf>
    <xf numFmtId="164" fontId="28" fillId="0" borderId="1" xfId="5" applyNumberFormat="1" applyFont="1" applyBorder="1" applyAlignment="1">
      <alignment horizontal="center" vertical="center"/>
    </xf>
    <xf numFmtId="165" fontId="28" fillId="0" borderId="0" xfId="5" applyNumberFormat="1" applyFont="1" applyAlignment="1">
      <alignment horizontal="right" vertical="center"/>
    </xf>
    <xf numFmtId="165" fontId="28" fillId="0" borderId="19" xfId="5" applyNumberFormat="1" applyFont="1" applyBorder="1" applyAlignment="1">
      <alignment horizontal="center" vertical="center"/>
    </xf>
    <xf numFmtId="165" fontId="28" fillId="0" borderId="1" xfId="3" applyNumberFormat="1" applyFont="1" applyBorder="1" applyAlignment="1">
      <alignment horizontal="center" vertical="center"/>
    </xf>
    <xf numFmtId="164" fontId="28" fillId="0" borderId="1" xfId="5" applyNumberFormat="1" applyFont="1" applyBorder="1" applyAlignment="1">
      <alignment horizontal="right" vertical="center"/>
    </xf>
    <xf numFmtId="164" fontId="33" fillId="0" borderId="0" xfId="5" applyNumberFormat="1" applyFont="1" applyAlignment="1">
      <alignment horizontal="right" vertical="center"/>
    </xf>
    <xf numFmtId="165" fontId="29" fillId="0" borderId="0" xfId="5" applyNumberFormat="1" applyFont="1" applyAlignment="1">
      <alignment horizontal="right" vertical="center"/>
    </xf>
    <xf numFmtId="0" fontId="28" fillId="0" borderId="0" xfId="5" applyFont="1" applyAlignment="1">
      <alignment vertical="center"/>
    </xf>
    <xf numFmtId="165" fontId="28" fillId="0" borderId="0" xfId="5" quotePrefix="1" applyNumberFormat="1" applyFont="1" applyAlignment="1">
      <alignment vertical="center"/>
    </xf>
    <xf numFmtId="165" fontId="29" fillId="0" borderId="0" xfId="5" quotePrefix="1" applyNumberFormat="1" applyFont="1" applyAlignment="1">
      <alignment vertical="center"/>
    </xf>
    <xf numFmtId="0" fontId="29" fillId="0" borderId="0" xfId="5" applyFont="1" applyAlignment="1">
      <alignment vertical="center"/>
    </xf>
    <xf numFmtId="164" fontId="29" fillId="0" borderId="2" xfId="5" applyNumberFormat="1" applyFont="1" applyBorder="1" applyAlignment="1">
      <alignment horizontal="right" vertical="center"/>
    </xf>
    <xf numFmtId="164" fontId="32" fillId="33" borderId="0" xfId="5" applyNumberFormat="1" applyFont="1" applyFill="1" applyAlignment="1">
      <alignment horizontal="right" vertical="center"/>
    </xf>
    <xf numFmtId="164" fontId="29" fillId="33" borderId="0" xfId="5" applyNumberFormat="1" applyFont="1" applyFill="1" applyAlignment="1">
      <alignment horizontal="right" vertical="center"/>
    </xf>
    <xf numFmtId="164" fontId="29" fillId="33" borderId="1" xfId="5" applyNumberFormat="1" applyFont="1" applyFill="1" applyBorder="1" applyAlignment="1">
      <alignment horizontal="right" vertical="center"/>
    </xf>
    <xf numFmtId="164" fontId="29" fillId="33" borderId="2" xfId="5" applyNumberFormat="1" applyFont="1" applyFill="1" applyBorder="1" applyAlignment="1">
      <alignment horizontal="right" vertical="center"/>
    </xf>
    <xf numFmtId="165" fontId="29" fillId="0" borderId="1" xfId="5" applyNumberFormat="1" applyFont="1" applyBorder="1" applyAlignment="1">
      <alignment horizontal="right" vertical="center"/>
    </xf>
    <xf numFmtId="164" fontId="28" fillId="0" borderId="1" xfId="0" applyNumberFormat="1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/>
    </xf>
    <xf numFmtId="165" fontId="28" fillId="0" borderId="1" xfId="3" applyNumberFormat="1" applyFont="1" applyFill="1" applyBorder="1" applyAlignment="1">
      <alignment horizontal="center" vertical="center"/>
    </xf>
    <xf numFmtId="164" fontId="28" fillId="0" borderId="1" xfId="3" applyNumberFormat="1" applyFont="1" applyFill="1" applyBorder="1" applyAlignment="1">
      <alignment horizontal="center" vertical="center"/>
    </xf>
    <xf numFmtId="164" fontId="28" fillId="0" borderId="1" xfId="5" applyNumberFormat="1" applyFont="1" applyBorder="1" applyAlignment="1">
      <alignment horizontal="center" vertical="center"/>
    </xf>
    <xf numFmtId="165" fontId="28" fillId="0" borderId="1" xfId="5" applyNumberFormat="1" applyFont="1" applyBorder="1" applyAlignment="1">
      <alignment horizontal="center" vertical="center"/>
    </xf>
    <xf numFmtId="164" fontId="26" fillId="0" borderId="1" xfId="5" applyNumberFormat="1" applyFont="1" applyBorder="1" applyAlignment="1">
      <alignment horizontal="center" vertical="center"/>
    </xf>
    <xf numFmtId="0" fontId="29" fillId="0" borderId="16" xfId="87" applyNumberFormat="1" applyFont="1" applyFill="1" applyBorder="1" applyAlignment="1">
      <alignment vertical="center"/>
    </xf>
    <xf numFmtId="164" fontId="29" fillId="0" borderId="16" xfId="87" applyNumberFormat="1" applyFont="1" applyFill="1" applyBorder="1" applyAlignment="1">
      <alignment vertical="center"/>
    </xf>
    <xf numFmtId="164" fontId="28" fillId="0" borderId="16" xfId="87" applyNumberFormat="1" applyFont="1" applyFill="1" applyBorder="1" applyAlignment="1">
      <alignment horizontal="center" vertical="center"/>
    </xf>
    <xf numFmtId="0" fontId="29" fillId="0" borderId="16" xfId="87" applyNumberFormat="1" applyFont="1" applyFill="1" applyBorder="1" applyAlignment="1">
      <alignment horizontal="justify" vertical="center"/>
    </xf>
    <xf numFmtId="164" fontId="29" fillId="0" borderId="16" xfId="87" applyNumberFormat="1" applyFont="1" applyFill="1" applyBorder="1" applyAlignment="1">
      <alignment horizontal="justify" vertical="center"/>
    </xf>
  </cellXfs>
  <cellStyles count="92">
    <cellStyle name="20% - Accent1" xfId="62" builtinId="30" customBuiltin="1"/>
    <cellStyle name="20% - Accent2" xfId="65" builtinId="34" customBuiltin="1"/>
    <cellStyle name="20% - Accent3" xfId="68" builtinId="38" customBuiltin="1"/>
    <cellStyle name="20% - Accent4" xfId="71" builtinId="42" customBuiltin="1"/>
    <cellStyle name="20% - Accent5" xfId="74" builtinId="46" customBuiltin="1"/>
    <cellStyle name="20% - Accent6" xfId="77" builtinId="50" customBuiltin="1"/>
    <cellStyle name="40% - Accent1" xfId="63" builtinId="31" customBuiltin="1"/>
    <cellStyle name="40% - Accent2" xfId="66" builtinId="35" customBuiltin="1"/>
    <cellStyle name="40% - Accent3" xfId="69" builtinId="39" customBuiltin="1"/>
    <cellStyle name="40% - Accent4" xfId="72" builtinId="43" customBuiltin="1"/>
    <cellStyle name="40% - Accent5" xfId="75" builtinId="47" customBuiltin="1"/>
    <cellStyle name="40% - Accent6" xfId="78" builtinId="51" customBuiltin="1"/>
    <cellStyle name="60% - Accent1 2" xfId="79" xr:uid="{60BEB6E6-96FB-4FB9-A467-8601C163E1FC}"/>
    <cellStyle name="60% - Accent2 2" xfId="80" xr:uid="{89C6FDBF-88E7-4451-9896-5F3A6A67CBF3}"/>
    <cellStyle name="60% - Accent3 2" xfId="81" xr:uid="{D769DE12-6229-4947-8EAE-FA0CE56B2EE4}"/>
    <cellStyle name="60% - Accent4 2" xfId="82" xr:uid="{F9E0D879-B416-463A-82C8-A735D7D123C7}"/>
    <cellStyle name="60% - Accent5 2" xfId="83" xr:uid="{90FA968E-A9B3-4C38-8EF3-663E464A0861}"/>
    <cellStyle name="60% - Accent6 2" xfId="84" xr:uid="{1F4CBFE3-A1CA-4A31-8DF2-1047EC0826B5}"/>
    <cellStyle name="Accent1" xfId="61" builtinId="29" customBuiltin="1"/>
    <cellStyle name="Accent2" xfId="64" builtinId="33" customBuiltin="1"/>
    <cellStyle name="Accent3" xfId="67" builtinId="37" customBuiltin="1"/>
    <cellStyle name="Accent4" xfId="70" builtinId="41" customBuiltin="1"/>
    <cellStyle name="Accent5" xfId="73" builtinId="45" customBuiltin="1"/>
    <cellStyle name="Accent6" xfId="76" builtinId="49" customBuiltin="1"/>
    <cellStyle name="Bad" xfId="51" builtinId="27" customBuiltin="1"/>
    <cellStyle name="Calculation" xfId="54" builtinId="22" customBuiltin="1"/>
    <cellStyle name="Check Cell" xfId="56" builtinId="23" customBuiltin="1"/>
    <cellStyle name="Comma" xfId="1" builtinId="3"/>
    <cellStyle name="Comma 10" xfId="25" xr:uid="{00000000-0005-0000-0000-000001000000}"/>
    <cellStyle name="Comma 15 2" xfId="44" xr:uid="{00000000-0005-0000-0000-000002000000}"/>
    <cellStyle name="Comma 16" xfId="34" xr:uid="{00000000-0005-0000-0000-000003000000}"/>
    <cellStyle name="Comma 19" xfId="24" xr:uid="{00000000-0005-0000-0000-000004000000}"/>
    <cellStyle name="Comma 2" xfId="12" xr:uid="{00000000-0005-0000-0000-000005000000}"/>
    <cellStyle name="Comma 2 2" xfId="26" xr:uid="{00000000-0005-0000-0000-000006000000}"/>
    <cellStyle name="Comma 21" xfId="38" xr:uid="{00000000-0005-0000-0000-000007000000}"/>
    <cellStyle name="Comma 26" xfId="37" xr:uid="{00000000-0005-0000-0000-000008000000}"/>
    <cellStyle name="Comma 27" xfId="39" xr:uid="{00000000-0005-0000-0000-000009000000}"/>
    <cellStyle name="Comma 3" xfId="4" xr:uid="{00000000-0005-0000-0000-00000A000000}"/>
    <cellStyle name="Comma 3 2" xfId="7" xr:uid="{00000000-0005-0000-0000-00000B000000}"/>
    <cellStyle name="Comma 3 2 2" xfId="19" xr:uid="{00000000-0005-0000-0000-00000C000000}"/>
    <cellStyle name="Comma 3 2 5" xfId="36" xr:uid="{00000000-0005-0000-0000-00000D000000}"/>
    <cellStyle name="Comma 3 3" xfId="11" xr:uid="{00000000-0005-0000-0000-00000E000000}"/>
    <cellStyle name="Comma 3 5" xfId="35" xr:uid="{00000000-0005-0000-0000-00000F000000}"/>
    <cellStyle name="Comma 4" xfId="20" xr:uid="{00000000-0005-0000-0000-000010000000}"/>
    <cellStyle name="Comma 4 2 2 2" xfId="22" xr:uid="{00000000-0005-0000-0000-000011000000}"/>
    <cellStyle name="Comma 4 4" xfId="33" xr:uid="{00000000-0005-0000-0000-000012000000}"/>
    <cellStyle name="Comma 5" xfId="43" xr:uid="{00000000-0005-0000-0000-000013000000}"/>
    <cellStyle name="Comma 5 4" xfId="41" xr:uid="{00000000-0005-0000-0000-000014000000}"/>
    <cellStyle name="Comma 6" xfId="42" xr:uid="{00000000-0005-0000-0000-000015000000}"/>
    <cellStyle name="Comma 81" xfId="30" xr:uid="{00000000-0005-0000-0000-000016000000}"/>
    <cellStyle name="Comma 86" xfId="85" xr:uid="{DDAC98BB-8D0F-4231-A434-D0FCBA228D14}"/>
    <cellStyle name="Comma 9 4" xfId="32" xr:uid="{00000000-0005-0000-0000-000017000000}"/>
    <cellStyle name="Currency 2" xfId="13" xr:uid="{00000000-0005-0000-0000-000018000000}"/>
    <cellStyle name="Explanatory Text" xfId="59" builtinId="53" customBuiltin="1"/>
    <cellStyle name="Followed Hyperlink" xfId="16" xr:uid="{00000000-0005-0000-0000-000019000000}"/>
    <cellStyle name="Good" xfId="50" builtinId="26" customBuiltin="1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Hyperlink" xfId="18" xr:uid="{00000000-0005-0000-0000-00001A000000}"/>
    <cellStyle name="Input" xfId="52" builtinId="20" customBuiltin="1"/>
    <cellStyle name="Linked Cell" xfId="55" builtinId="24" customBuiltin="1"/>
    <cellStyle name="Neutral 2" xfId="86" xr:uid="{189B0777-2151-433C-9C4B-27ED0202C632}"/>
    <cellStyle name="Normal" xfId="0" builtinId="0"/>
    <cellStyle name="Normal 10" xfId="28" xr:uid="{00000000-0005-0000-0000-00001C000000}"/>
    <cellStyle name="Normal 2" xfId="8" xr:uid="{00000000-0005-0000-0000-00001D000000}"/>
    <cellStyle name="Normal 2 2" xfId="14" xr:uid="{00000000-0005-0000-0000-00001E000000}"/>
    <cellStyle name="Normal 2 3" xfId="87" xr:uid="{8C3C964B-3314-48C8-AC71-0B6E8DE7E6C6}"/>
    <cellStyle name="Normal 2 4" xfId="27" xr:uid="{00000000-0005-0000-0000-00001F000000}"/>
    <cellStyle name="Normal 3" xfId="2" xr:uid="{00000000-0005-0000-0000-000020000000}"/>
    <cellStyle name="Normal 3 2" xfId="10" xr:uid="{00000000-0005-0000-0000-000021000000}"/>
    <cellStyle name="Normal 3 3" xfId="17" xr:uid="{00000000-0005-0000-0000-000022000000}"/>
    <cellStyle name="Normal 3 4" xfId="6" xr:uid="{00000000-0005-0000-0000-000023000000}"/>
    <cellStyle name="Normal 3 5" xfId="9" xr:uid="{00000000-0005-0000-0000-000024000000}"/>
    <cellStyle name="Normal 3 6" xfId="31" xr:uid="{00000000-0005-0000-0000-000025000000}"/>
    <cellStyle name="Normal 4 2" xfId="88" xr:uid="{07E08AEA-6F16-41A4-8FDE-F35D5070998D}"/>
    <cellStyle name="Normal 4 2 3" xfId="21" xr:uid="{00000000-0005-0000-0000-000026000000}"/>
    <cellStyle name="Normal 5 2" xfId="40" xr:uid="{00000000-0005-0000-0000-000027000000}"/>
    <cellStyle name="Normal 6" xfId="23" xr:uid="{00000000-0005-0000-0000-000028000000}"/>
    <cellStyle name="Normal 6 2" xfId="90" xr:uid="{D874E35B-8129-4DC0-BE28-5F39D526FE59}"/>
    <cellStyle name="Normal 6 3" xfId="89" xr:uid="{B98BDEB7-2EAE-4EE7-BDFA-48169DFA7DC2}"/>
    <cellStyle name="Normal_Copy of ASTC-Q1_'54 T2" xfId="91" xr:uid="{E509965B-FE38-43B1-8EA4-C15BBCAADCF1}"/>
    <cellStyle name="Normal_Fabrinet_Financial statement" xfId="5" xr:uid="{00000000-0005-0000-0000-000029000000}"/>
    <cellStyle name="Normal_Fabrinet_Income statement" xfId="3" xr:uid="{00000000-0005-0000-0000-00002A000000}"/>
    <cellStyle name="Note" xfId="58" builtinId="10" customBuiltin="1"/>
    <cellStyle name="Output" xfId="53" builtinId="21" customBuiltin="1"/>
    <cellStyle name="Percent 2" xfId="15" xr:uid="{00000000-0005-0000-0000-00002B000000}"/>
    <cellStyle name="Percent 2 3" xfId="29" xr:uid="{00000000-0005-0000-0000-00002C000000}"/>
    <cellStyle name="Title" xfId="45" builtinId="15" customBuiltin="1"/>
    <cellStyle name="Total" xfId="60" builtinId="25" customBuiltin="1"/>
    <cellStyle name="Warning Text" xfId="57" builtinId="11" customBuiltin="1"/>
  </cellStyles>
  <dxfs count="0"/>
  <tableStyles count="0" defaultTableStyle="TableStyleMedium2" defaultPivotStyle="PivotStyleLight16"/>
  <colors>
    <mruColors>
      <color rgb="FFFFFFCC"/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Retire 2014-2016"/>
      <sheetName val="TA_(2)2"/>
      <sheetName val="TAT_(2)2"/>
      <sheetName val="E-1_สรุป_31_12_152"/>
      <sheetName val="Summary_1"/>
      <sheetName val="Lease_Register1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1"/>
  <sheetViews>
    <sheetView zoomScaleNormal="100" zoomScaleSheetLayoutView="90" workbookViewId="0">
      <selection activeCell="R11" sqref="R11"/>
    </sheetView>
  </sheetViews>
  <sheetFormatPr defaultColWidth="9.140625" defaultRowHeight="21.75" customHeight="1"/>
  <cols>
    <col min="1" max="2" width="1.42578125" style="86" customWidth="1"/>
    <col min="3" max="3" width="33.85546875" style="86" customWidth="1"/>
    <col min="4" max="4" width="8" style="86" customWidth="1"/>
    <col min="5" max="5" width="0.5703125" style="86" customWidth="1"/>
    <col min="6" max="6" width="12" style="89" customWidth="1"/>
    <col min="7" max="7" width="0.5703125" style="89" customWidth="1"/>
    <col min="8" max="8" width="13.140625" style="89" bestFit="1" customWidth="1"/>
    <col min="9" max="9" width="0.5703125" style="86" customWidth="1"/>
    <col min="10" max="10" width="13.140625" style="89" bestFit="1" customWidth="1"/>
    <col min="11" max="11" width="0.5703125" style="86" customWidth="1"/>
    <col min="12" max="12" width="13.28515625" style="89" customWidth="1"/>
    <col min="13" max="13" width="0.5703125" style="89" customWidth="1"/>
    <col min="14" max="14" width="12" style="89" customWidth="1"/>
    <col min="15" max="16384" width="9.140625" style="86"/>
  </cols>
  <sheetData>
    <row r="1" spans="1:14" ht="21.75" customHeight="1">
      <c r="A1" s="84" t="s">
        <v>142</v>
      </c>
      <c r="B1" s="84"/>
      <c r="C1" s="84"/>
    </row>
    <row r="2" spans="1:14" ht="21.75" customHeight="1">
      <c r="A2" s="84" t="s">
        <v>0</v>
      </c>
      <c r="B2" s="84"/>
      <c r="C2" s="84"/>
      <c r="H2" s="89" t="s">
        <v>141</v>
      </c>
    </row>
    <row r="3" spans="1:14" ht="21.75" customHeight="1">
      <c r="A3" s="90" t="s">
        <v>134</v>
      </c>
      <c r="B3" s="90"/>
      <c r="C3" s="90"/>
      <c r="D3" s="91"/>
      <c r="E3" s="91"/>
      <c r="F3" s="92"/>
      <c r="G3" s="92"/>
      <c r="H3" s="92"/>
      <c r="I3" s="91"/>
      <c r="J3" s="92"/>
      <c r="K3" s="91"/>
      <c r="L3" s="92"/>
      <c r="M3" s="92"/>
      <c r="N3" s="92"/>
    </row>
    <row r="4" spans="1:14" ht="21" customHeight="1">
      <c r="A4" s="93"/>
      <c r="B4" s="93"/>
      <c r="C4" s="93"/>
      <c r="D4" s="94"/>
      <c r="E4" s="94"/>
      <c r="F4" s="95"/>
      <c r="G4" s="95"/>
      <c r="H4" s="95"/>
      <c r="I4" s="94"/>
      <c r="J4" s="95"/>
      <c r="K4" s="94"/>
      <c r="L4" s="95"/>
      <c r="M4" s="95"/>
      <c r="N4" s="95"/>
    </row>
    <row r="5" spans="1:14" ht="21" customHeight="1">
      <c r="A5" s="93"/>
      <c r="B5" s="93"/>
      <c r="C5" s="93"/>
      <c r="D5" s="94"/>
      <c r="E5" s="94"/>
      <c r="F5" s="254" t="s">
        <v>51</v>
      </c>
      <c r="G5" s="254"/>
      <c r="H5" s="254"/>
      <c r="I5" s="254"/>
      <c r="J5" s="254"/>
      <c r="K5" s="94"/>
      <c r="L5" s="254" t="s">
        <v>52</v>
      </c>
      <c r="M5" s="254"/>
      <c r="N5" s="254"/>
    </row>
    <row r="6" spans="1:14" ht="21" customHeight="1">
      <c r="A6" s="93"/>
      <c r="B6" s="93"/>
      <c r="C6" s="93"/>
      <c r="D6" s="94"/>
      <c r="E6" s="94"/>
      <c r="F6" s="209"/>
      <c r="G6" s="209"/>
      <c r="H6" s="209" t="s">
        <v>145</v>
      </c>
      <c r="I6" s="209"/>
      <c r="J6" s="209" t="s">
        <v>145</v>
      </c>
      <c r="K6" s="94"/>
      <c r="L6" s="209"/>
      <c r="M6" s="209"/>
      <c r="N6" s="209"/>
    </row>
    <row r="7" spans="1:14" ht="21" customHeight="1">
      <c r="A7" s="93"/>
      <c r="B7" s="93"/>
      <c r="C7" s="93"/>
      <c r="D7" s="94"/>
      <c r="E7" s="94"/>
      <c r="F7" s="216" t="s">
        <v>206</v>
      </c>
      <c r="G7" s="209"/>
      <c r="H7" s="216" t="s">
        <v>206</v>
      </c>
      <c r="I7" s="209"/>
      <c r="J7" s="216" t="s">
        <v>207</v>
      </c>
      <c r="K7" s="94"/>
      <c r="L7" s="216" t="s">
        <v>206</v>
      </c>
      <c r="M7" s="209"/>
      <c r="N7" s="216" t="s">
        <v>206</v>
      </c>
    </row>
    <row r="8" spans="1:14" ht="21" customHeight="1">
      <c r="D8" s="96"/>
      <c r="E8" s="96"/>
      <c r="F8" s="97" t="s">
        <v>133</v>
      </c>
      <c r="G8" s="98"/>
      <c r="H8" s="97" t="s">
        <v>115</v>
      </c>
      <c r="I8" s="96"/>
      <c r="J8" s="97" t="s">
        <v>115</v>
      </c>
      <c r="K8" s="96"/>
      <c r="L8" s="97" t="s">
        <v>133</v>
      </c>
      <c r="M8" s="98"/>
      <c r="N8" s="97" t="s">
        <v>115</v>
      </c>
    </row>
    <row r="9" spans="1:14" ht="21" customHeight="1">
      <c r="D9" s="208" t="s">
        <v>1</v>
      </c>
      <c r="E9" s="96"/>
      <c r="F9" s="99" t="s">
        <v>2</v>
      </c>
      <c r="G9" s="98"/>
      <c r="H9" s="99" t="s">
        <v>2</v>
      </c>
      <c r="I9" s="96"/>
      <c r="J9" s="99" t="s">
        <v>2</v>
      </c>
      <c r="K9" s="96"/>
      <c r="L9" s="99" t="s">
        <v>2</v>
      </c>
      <c r="M9" s="98"/>
      <c r="N9" s="99" t="s">
        <v>2</v>
      </c>
    </row>
    <row r="10" spans="1:14" ht="8.1" customHeight="1">
      <c r="D10" s="100"/>
      <c r="E10" s="96"/>
      <c r="F10" s="101"/>
      <c r="G10" s="98"/>
      <c r="H10" s="102"/>
      <c r="I10" s="96"/>
      <c r="J10" s="102"/>
      <c r="K10" s="96"/>
      <c r="L10" s="101"/>
      <c r="M10" s="98"/>
      <c r="N10" s="102"/>
    </row>
    <row r="11" spans="1:14" ht="21" customHeight="1">
      <c r="A11" s="84" t="s">
        <v>3</v>
      </c>
      <c r="B11" s="84"/>
      <c r="C11" s="84"/>
      <c r="D11" s="103"/>
      <c r="E11" s="103"/>
      <c r="F11" s="104"/>
      <c r="G11" s="103"/>
      <c r="I11" s="103"/>
      <c r="K11" s="103"/>
      <c r="L11" s="104"/>
      <c r="M11" s="103"/>
    </row>
    <row r="12" spans="1:14" ht="8.1" customHeight="1">
      <c r="D12" s="103"/>
      <c r="E12" s="103"/>
      <c r="F12" s="104"/>
      <c r="G12" s="103"/>
      <c r="I12" s="103"/>
      <c r="K12" s="103"/>
      <c r="L12" s="104"/>
      <c r="M12" s="103"/>
    </row>
    <row r="13" spans="1:14" ht="21" customHeight="1">
      <c r="A13" s="84" t="s">
        <v>4</v>
      </c>
      <c r="B13" s="84"/>
      <c r="C13" s="84"/>
      <c r="D13" s="103"/>
      <c r="E13" s="103"/>
      <c r="F13" s="104"/>
      <c r="G13" s="103"/>
      <c r="I13" s="103"/>
      <c r="K13" s="103"/>
      <c r="L13" s="104"/>
      <c r="M13" s="103"/>
    </row>
    <row r="14" spans="1:14" ht="8.1" customHeight="1">
      <c r="D14" s="103"/>
      <c r="E14" s="103"/>
      <c r="F14" s="104"/>
      <c r="G14" s="103"/>
      <c r="I14" s="103"/>
      <c r="K14" s="103"/>
      <c r="L14" s="104"/>
      <c r="M14" s="103"/>
    </row>
    <row r="15" spans="1:14" ht="21" customHeight="1">
      <c r="A15" s="86" t="s">
        <v>5</v>
      </c>
      <c r="D15" s="103">
        <v>10</v>
      </c>
      <c r="E15" s="103"/>
      <c r="F15" s="105">
        <v>239153866</v>
      </c>
      <c r="G15" s="103"/>
      <c r="H15" s="106">
        <v>139253846</v>
      </c>
      <c r="I15" s="103"/>
      <c r="J15" s="106">
        <v>198618273</v>
      </c>
      <c r="K15" s="103"/>
      <c r="L15" s="105">
        <v>153244532</v>
      </c>
      <c r="M15" s="103"/>
      <c r="N15" s="106">
        <v>100938704</v>
      </c>
    </row>
    <row r="16" spans="1:14" ht="21" customHeight="1">
      <c r="A16" s="86" t="s">
        <v>95</v>
      </c>
      <c r="D16" s="103"/>
      <c r="E16" s="103"/>
      <c r="F16" s="105"/>
      <c r="G16" s="103"/>
      <c r="H16" s="106"/>
      <c r="I16" s="103"/>
      <c r="J16" s="106"/>
      <c r="K16" s="103"/>
      <c r="L16" s="105"/>
      <c r="M16" s="103"/>
      <c r="N16" s="106"/>
    </row>
    <row r="17" spans="1:14" ht="21" customHeight="1">
      <c r="B17" s="86" t="s">
        <v>96</v>
      </c>
      <c r="D17" s="103" t="s">
        <v>205</v>
      </c>
      <c r="E17" s="103"/>
      <c r="F17" s="105">
        <v>70026031</v>
      </c>
      <c r="G17" s="103"/>
      <c r="H17" s="106">
        <v>93797674</v>
      </c>
      <c r="I17" s="103"/>
      <c r="J17" s="106">
        <v>264677956</v>
      </c>
      <c r="K17" s="103"/>
      <c r="L17" s="105">
        <v>7250384</v>
      </c>
      <c r="M17" s="103"/>
      <c r="N17" s="106">
        <v>17228839</v>
      </c>
    </row>
    <row r="18" spans="1:14" ht="21" customHeight="1">
      <c r="A18" s="86" t="s">
        <v>6</v>
      </c>
      <c r="D18" s="103">
        <v>13</v>
      </c>
      <c r="E18" s="103"/>
      <c r="F18" s="105">
        <v>1417838848</v>
      </c>
      <c r="G18" s="103"/>
      <c r="H18" s="106">
        <v>1614027140</v>
      </c>
      <c r="I18" s="103"/>
      <c r="J18" s="106">
        <v>964526112</v>
      </c>
      <c r="K18" s="103"/>
      <c r="L18" s="105">
        <v>1256519382</v>
      </c>
      <c r="M18" s="103"/>
      <c r="N18" s="106">
        <v>1452608756</v>
      </c>
    </row>
    <row r="19" spans="1:14" ht="21" customHeight="1">
      <c r="A19" s="86" t="s">
        <v>33</v>
      </c>
      <c r="D19" s="103">
        <v>14</v>
      </c>
      <c r="E19" s="103"/>
      <c r="F19" s="105">
        <v>2817554671</v>
      </c>
      <c r="G19" s="103"/>
      <c r="H19" s="106">
        <v>1820596396</v>
      </c>
      <c r="I19" s="103"/>
      <c r="J19" s="106">
        <v>770680780</v>
      </c>
      <c r="K19" s="103"/>
      <c r="L19" s="105">
        <v>2764007151</v>
      </c>
      <c r="M19" s="103"/>
      <c r="N19" s="106">
        <v>1748479268</v>
      </c>
    </row>
    <row r="20" spans="1:14" ht="21" customHeight="1">
      <c r="A20" s="86" t="s">
        <v>38</v>
      </c>
      <c r="D20" s="103"/>
      <c r="E20" s="103"/>
      <c r="F20" s="107">
        <v>126287073</v>
      </c>
      <c r="G20" s="103"/>
      <c r="H20" s="108">
        <v>62169688</v>
      </c>
      <c r="I20" s="103"/>
      <c r="J20" s="108">
        <v>6687801</v>
      </c>
      <c r="K20" s="103"/>
      <c r="L20" s="107">
        <v>119326634</v>
      </c>
      <c r="M20" s="103"/>
      <c r="N20" s="108">
        <v>55256855</v>
      </c>
    </row>
    <row r="21" spans="1:14" ht="8.1" customHeight="1">
      <c r="D21" s="103"/>
      <c r="E21" s="103"/>
      <c r="F21" s="104"/>
      <c r="G21" s="103"/>
      <c r="I21" s="103"/>
      <c r="K21" s="103"/>
      <c r="L21" s="104"/>
      <c r="M21" s="103"/>
    </row>
    <row r="22" spans="1:14" ht="21" customHeight="1">
      <c r="A22" s="84" t="s">
        <v>7</v>
      </c>
      <c r="B22" s="84"/>
      <c r="C22" s="84"/>
      <c r="D22" s="103"/>
      <c r="E22" s="103"/>
      <c r="F22" s="107">
        <f>SUM(F15:F20)</f>
        <v>4670860489</v>
      </c>
      <c r="G22" s="103"/>
      <c r="H22" s="108">
        <f>SUM(H15:H20)</f>
        <v>3729844744</v>
      </c>
      <c r="I22" s="103"/>
      <c r="J22" s="108">
        <f>SUM(J15:J20)</f>
        <v>2205190922</v>
      </c>
      <c r="K22" s="103"/>
      <c r="L22" s="107">
        <f>SUM(L15:L20)</f>
        <v>4300348083</v>
      </c>
      <c r="M22" s="103"/>
      <c r="N22" s="108">
        <f>SUM(N15:N20)</f>
        <v>3374512422</v>
      </c>
    </row>
    <row r="23" spans="1:14" ht="18" customHeight="1">
      <c r="D23" s="103"/>
      <c r="E23" s="103"/>
      <c r="F23" s="104"/>
      <c r="G23" s="103"/>
      <c r="I23" s="103"/>
      <c r="K23" s="103"/>
      <c r="L23" s="104"/>
      <c r="M23" s="103"/>
    </row>
    <row r="24" spans="1:14" ht="21" customHeight="1">
      <c r="A24" s="84" t="s">
        <v>8</v>
      </c>
      <c r="B24" s="84"/>
      <c r="C24" s="84"/>
      <c r="D24" s="103"/>
      <c r="E24" s="103"/>
      <c r="F24" s="104"/>
      <c r="G24" s="103"/>
      <c r="I24" s="103"/>
      <c r="K24" s="103"/>
      <c r="L24" s="104"/>
      <c r="M24" s="103"/>
    </row>
    <row r="25" spans="1:14" ht="21" customHeight="1">
      <c r="A25" s="86" t="s">
        <v>49</v>
      </c>
      <c r="D25" s="103">
        <v>11</v>
      </c>
      <c r="E25" s="103"/>
      <c r="F25" s="104">
        <v>82557385</v>
      </c>
      <c r="G25" s="103"/>
      <c r="H25" s="89">
        <v>89389443</v>
      </c>
      <c r="I25" s="103"/>
      <c r="J25" s="89">
        <v>89231987</v>
      </c>
      <c r="K25" s="103"/>
      <c r="L25" s="104">
        <v>82557385</v>
      </c>
      <c r="M25" s="103"/>
      <c r="N25" s="89">
        <v>82402843</v>
      </c>
    </row>
    <row r="26" spans="1:14" ht="21" customHeight="1">
      <c r="A26" s="86" t="s">
        <v>143</v>
      </c>
      <c r="D26" s="103">
        <v>15</v>
      </c>
      <c r="E26" s="103"/>
      <c r="F26" s="105">
        <v>0</v>
      </c>
      <c r="G26" s="103"/>
      <c r="H26" s="106">
        <v>0</v>
      </c>
      <c r="I26" s="103"/>
      <c r="J26" s="127" t="s">
        <v>128</v>
      </c>
      <c r="K26" s="103"/>
      <c r="L26" s="105">
        <v>1519915129</v>
      </c>
      <c r="M26" s="103"/>
      <c r="N26" s="106">
        <v>215999300</v>
      </c>
    </row>
    <row r="27" spans="1:14" ht="21" customHeight="1">
      <c r="A27" s="86" t="s">
        <v>144</v>
      </c>
      <c r="D27" s="103">
        <v>15</v>
      </c>
      <c r="E27" s="103"/>
      <c r="F27" s="105">
        <v>161310267</v>
      </c>
      <c r="G27" s="103"/>
      <c r="H27" s="106">
        <v>209935513</v>
      </c>
      <c r="I27" s="103"/>
      <c r="J27" s="106">
        <v>81491480</v>
      </c>
      <c r="K27" s="103"/>
      <c r="L27" s="105">
        <v>32890147</v>
      </c>
      <c r="M27" s="103"/>
      <c r="N27" s="106">
        <v>121573510</v>
      </c>
    </row>
    <row r="28" spans="1:14" ht="21" customHeight="1">
      <c r="A28" s="86" t="s">
        <v>47</v>
      </c>
      <c r="D28" s="103">
        <v>16</v>
      </c>
      <c r="E28" s="103"/>
      <c r="F28" s="105">
        <v>2338515067</v>
      </c>
      <c r="G28" s="103"/>
      <c r="H28" s="106">
        <v>2276163144</v>
      </c>
      <c r="I28" s="103"/>
      <c r="J28" s="106">
        <v>2354752340</v>
      </c>
      <c r="K28" s="103"/>
      <c r="L28" s="105">
        <v>2329654055</v>
      </c>
      <c r="M28" s="103"/>
      <c r="N28" s="106">
        <v>2276626648</v>
      </c>
    </row>
    <row r="29" spans="1:14" ht="21" customHeight="1">
      <c r="A29" s="86" t="s">
        <v>48</v>
      </c>
      <c r="D29" s="103">
        <v>18</v>
      </c>
      <c r="E29" s="103"/>
      <c r="F29" s="105">
        <v>8114959</v>
      </c>
      <c r="G29" s="103"/>
      <c r="H29" s="106">
        <v>9015036</v>
      </c>
      <c r="I29" s="103"/>
      <c r="J29" s="106">
        <v>2906980</v>
      </c>
      <c r="K29" s="103"/>
      <c r="L29" s="105">
        <v>6916648</v>
      </c>
      <c r="M29" s="103"/>
      <c r="N29" s="106">
        <v>8601748</v>
      </c>
    </row>
    <row r="30" spans="1:14" ht="21" customHeight="1">
      <c r="A30" s="86" t="s">
        <v>97</v>
      </c>
      <c r="D30" s="103">
        <v>17</v>
      </c>
      <c r="E30" s="103"/>
      <c r="F30" s="105">
        <v>30873561</v>
      </c>
      <c r="G30" s="103"/>
      <c r="H30" s="106">
        <v>15819700</v>
      </c>
      <c r="I30" s="103"/>
      <c r="J30" s="106">
        <v>20908457</v>
      </c>
      <c r="K30" s="103"/>
      <c r="L30" s="105">
        <v>30873561</v>
      </c>
      <c r="M30" s="103"/>
      <c r="N30" s="106">
        <v>15819700</v>
      </c>
    </row>
    <row r="31" spans="1:14" ht="21" customHeight="1">
      <c r="A31" s="86" t="s">
        <v>68</v>
      </c>
      <c r="D31" s="103">
        <v>19</v>
      </c>
      <c r="E31" s="103"/>
      <c r="F31" s="105">
        <v>25608501</v>
      </c>
      <c r="G31" s="103"/>
      <c r="H31" s="106">
        <v>29179000</v>
      </c>
      <c r="I31" s="103"/>
      <c r="J31" s="106">
        <v>30376856</v>
      </c>
      <c r="K31" s="103"/>
      <c r="L31" s="105">
        <v>23804445</v>
      </c>
      <c r="M31" s="103"/>
      <c r="N31" s="106">
        <v>27369942</v>
      </c>
    </row>
    <row r="32" spans="1:14" ht="21" customHeight="1">
      <c r="A32" s="86" t="s">
        <v>9</v>
      </c>
      <c r="D32" s="103"/>
      <c r="E32" s="103"/>
      <c r="F32" s="107">
        <v>8313253</v>
      </c>
      <c r="G32" s="103"/>
      <c r="H32" s="108">
        <v>9803166</v>
      </c>
      <c r="I32" s="103"/>
      <c r="J32" s="108">
        <v>1321300</v>
      </c>
      <c r="K32" s="103"/>
      <c r="L32" s="107">
        <v>7814565</v>
      </c>
      <c r="M32" s="103"/>
      <c r="N32" s="108">
        <v>9676228</v>
      </c>
    </row>
    <row r="33" spans="1:14" ht="8.1" customHeight="1">
      <c r="D33" s="103"/>
      <c r="E33" s="103"/>
      <c r="F33" s="109"/>
      <c r="G33" s="103"/>
      <c r="H33" s="95"/>
      <c r="I33" s="103"/>
      <c r="J33" s="95"/>
      <c r="K33" s="103"/>
      <c r="L33" s="109"/>
      <c r="M33" s="103"/>
      <c r="N33" s="95"/>
    </row>
    <row r="34" spans="1:14" ht="21" customHeight="1">
      <c r="A34" s="84" t="s">
        <v>10</v>
      </c>
      <c r="D34" s="103"/>
      <c r="E34" s="103"/>
      <c r="F34" s="107">
        <f>SUM(F25:F33)</f>
        <v>2655292993</v>
      </c>
      <c r="G34" s="103"/>
      <c r="H34" s="108">
        <f>SUM(H25:H33)</f>
        <v>2639305002</v>
      </c>
      <c r="I34" s="103"/>
      <c r="J34" s="108">
        <f>SUM(J25:J33)</f>
        <v>2580989400</v>
      </c>
      <c r="K34" s="103"/>
      <c r="L34" s="107">
        <f>SUM(L25:L33)</f>
        <v>4034425935</v>
      </c>
      <c r="M34" s="103"/>
      <c r="N34" s="108">
        <f>SUM(N25:N33)</f>
        <v>2758069919</v>
      </c>
    </row>
    <row r="35" spans="1:14" ht="8.1" customHeight="1">
      <c r="D35" s="103"/>
      <c r="E35" s="103"/>
      <c r="F35" s="109"/>
      <c r="G35" s="103"/>
      <c r="H35" s="95"/>
      <c r="I35" s="103"/>
      <c r="J35" s="95"/>
      <c r="K35" s="103"/>
      <c r="L35" s="109"/>
      <c r="M35" s="103"/>
      <c r="N35" s="95"/>
    </row>
    <row r="36" spans="1:14" ht="21" customHeight="1" thickBot="1">
      <c r="A36" s="84" t="s">
        <v>11</v>
      </c>
      <c r="B36" s="84"/>
      <c r="C36" s="84"/>
      <c r="D36" s="103"/>
      <c r="E36" s="103"/>
      <c r="F36" s="110">
        <f>SUM(F34,F22)</f>
        <v>7326153482</v>
      </c>
      <c r="G36" s="103"/>
      <c r="H36" s="111">
        <f>SUM(H34,H22)</f>
        <v>6369149746</v>
      </c>
      <c r="I36" s="103"/>
      <c r="J36" s="111">
        <f>SUM(J34,J22)</f>
        <v>4786180322</v>
      </c>
      <c r="K36" s="103"/>
      <c r="L36" s="110">
        <f>SUM(L34,L22)</f>
        <v>8334774018</v>
      </c>
      <c r="M36" s="103"/>
      <c r="N36" s="111">
        <f>SUM(N34,N22)</f>
        <v>6132582341</v>
      </c>
    </row>
    <row r="37" spans="1:14" ht="21" customHeight="1" thickTop="1">
      <c r="A37" s="84"/>
      <c r="B37" s="84"/>
      <c r="C37" s="84"/>
      <c r="D37" s="103"/>
      <c r="E37" s="103"/>
      <c r="F37" s="106"/>
      <c r="G37" s="103"/>
      <c r="H37" s="106"/>
      <c r="I37" s="103"/>
      <c r="J37" s="106"/>
      <c r="K37" s="103"/>
      <c r="L37" s="106"/>
      <c r="M37" s="103"/>
      <c r="N37" s="106"/>
    </row>
    <row r="38" spans="1:14" ht="21" customHeight="1">
      <c r="A38" s="84"/>
      <c r="B38" s="84"/>
      <c r="C38" s="84"/>
      <c r="D38" s="103"/>
      <c r="E38" s="103"/>
      <c r="F38" s="106"/>
      <c r="G38" s="103"/>
      <c r="H38" s="106"/>
      <c r="I38" s="103"/>
      <c r="J38" s="106"/>
      <c r="K38" s="103"/>
      <c r="L38" s="106"/>
      <c r="M38" s="103"/>
      <c r="N38" s="106"/>
    </row>
    <row r="39" spans="1:14" ht="21" customHeight="1">
      <c r="A39" s="84"/>
      <c r="B39" s="84"/>
      <c r="C39" s="84"/>
      <c r="D39" s="103"/>
      <c r="E39" s="103"/>
      <c r="F39" s="106"/>
      <c r="G39" s="103"/>
      <c r="H39" s="106"/>
      <c r="I39" s="103"/>
      <c r="J39" s="106"/>
      <c r="K39" s="103"/>
      <c r="L39" s="106"/>
      <c r="M39" s="103"/>
      <c r="N39" s="106"/>
    </row>
    <row r="40" spans="1:14" ht="21" customHeight="1">
      <c r="A40" s="84"/>
      <c r="B40" s="84"/>
      <c r="C40" s="84"/>
      <c r="D40" s="103"/>
      <c r="E40" s="103"/>
      <c r="F40" s="106"/>
      <c r="G40" s="103"/>
      <c r="H40" s="106"/>
      <c r="I40" s="103"/>
      <c r="J40" s="106"/>
      <c r="K40" s="103"/>
      <c r="L40" s="106"/>
      <c r="M40" s="103"/>
      <c r="N40" s="106"/>
    </row>
    <row r="41" spans="1:14" ht="21" customHeight="1">
      <c r="A41" s="84"/>
      <c r="B41" s="84"/>
      <c r="C41" s="84"/>
      <c r="D41" s="103"/>
      <c r="E41" s="103"/>
      <c r="F41" s="106"/>
      <c r="G41" s="103"/>
      <c r="H41" s="106"/>
      <c r="I41" s="103"/>
      <c r="J41" s="106"/>
      <c r="K41" s="103"/>
      <c r="L41" s="106"/>
      <c r="M41" s="103"/>
      <c r="N41" s="106"/>
    </row>
    <row r="42" spans="1:14" ht="21" customHeight="1">
      <c r="A42" s="84"/>
      <c r="B42" s="84"/>
      <c r="C42" s="84"/>
      <c r="D42" s="103"/>
      <c r="E42" s="103"/>
      <c r="F42" s="106"/>
      <c r="G42" s="106"/>
      <c r="H42" s="106"/>
      <c r="I42" s="103"/>
      <c r="J42" s="106"/>
      <c r="K42" s="103"/>
      <c r="L42" s="106"/>
      <c r="M42" s="106"/>
      <c r="N42" s="106"/>
    </row>
    <row r="43" spans="1:14" ht="21" customHeight="1">
      <c r="A43" s="84"/>
      <c r="B43" s="84"/>
      <c r="C43" s="84"/>
      <c r="D43" s="103"/>
      <c r="E43" s="103"/>
      <c r="F43" s="106"/>
      <c r="G43" s="106"/>
      <c r="H43" s="106"/>
      <c r="I43" s="103"/>
      <c r="J43" s="106"/>
      <c r="K43" s="103"/>
      <c r="L43" s="106"/>
      <c r="M43" s="106"/>
      <c r="N43" s="106"/>
    </row>
    <row r="44" spans="1:14" ht="21" customHeight="1">
      <c r="A44" s="84"/>
      <c r="B44" s="84"/>
      <c r="C44" s="84"/>
      <c r="D44" s="103"/>
      <c r="E44" s="103"/>
      <c r="F44" s="106"/>
      <c r="G44" s="106"/>
      <c r="H44" s="106"/>
      <c r="I44" s="103"/>
      <c r="J44" s="106"/>
      <c r="K44" s="103"/>
      <c r="L44" s="106"/>
      <c r="M44" s="106"/>
      <c r="N44" s="106"/>
    </row>
    <row r="45" spans="1:14" ht="21" customHeight="1">
      <c r="A45" s="84"/>
      <c r="B45" s="84"/>
      <c r="C45" s="84"/>
      <c r="D45" s="103"/>
      <c r="E45" s="103"/>
      <c r="F45" s="106"/>
      <c r="G45" s="106"/>
      <c r="H45" s="106"/>
      <c r="I45" s="103"/>
      <c r="J45" s="106"/>
      <c r="K45" s="103"/>
      <c r="L45" s="106"/>
      <c r="M45" s="106"/>
      <c r="N45" s="106"/>
    </row>
    <row r="46" spans="1:14" ht="21" customHeight="1">
      <c r="A46" s="84"/>
      <c r="B46" s="84"/>
      <c r="C46" s="84"/>
      <c r="D46" s="103"/>
      <c r="E46" s="103"/>
      <c r="F46" s="106"/>
      <c r="G46" s="106"/>
      <c r="H46" s="106"/>
      <c r="I46" s="103"/>
      <c r="J46" s="106"/>
      <c r="K46" s="103"/>
      <c r="L46" s="106"/>
      <c r="M46" s="106"/>
      <c r="N46" s="106"/>
    </row>
    <row r="47" spans="1:14" ht="21" customHeight="1">
      <c r="A47" s="84"/>
      <c r="B47" s="84"/>
      <c r="C47" s="84"/>
      <c r="D47" s="103"/>
      <c r="E47" s="103"/>
      <c r="F47" s="106"/>
      <c r="G47" s="106"/>
      <c r="H47" s="106"/>
      <c r="I47" s="103"/>
      <c r="J47" s="106"/>
      <c r="K47" s="103"/>
      <c r="L47" s="106"/>
      <c r="M47" s="106"/>
      <c r="N47" s="106"/>
    </row>
    <row r="48" spans="1:14" ht="21" customHeight="1">
      <c r="A48" s="255" t="s">
        <v>32</v>
      </c>
      <c r="B48" s="255"/>
      <c r="C48" s="255"/>
      <c r="D48" s="255"/>
      <c r="E48" s="255"/>
      <c r="F48" s="255"/>
      <c r="G48" s="106"/>
      <c r="H48" s="255" t="s">
        <v>32</v>
      </c>
      <c r="I48" s="255"/>
      <c r="J48" s="255"/>
      <c r="K48" s="255"/>
      <c r="L48" s="255"/>
      <c r="M48" s="255"/>
      <c r="N48" s="255"/>
    </row>
    <row r="49" spans="1:14" s="84" customFormat="1" ht="21" customHeight="1">
      <c r="A49" s="255" t="s">
        <v>226</v>
      </c>
      <c r="B49" s="255"/>
      <c r="C49" s="255"/>
      <c r="D49" s="255"/>
      <c r="E49" s="255"/>
      <c r="F49" s="255"/>
      <c r="G49" s="113"/>
      <c r="H49" s="255" t="s">
        <v>226</v>
      </c>
      <c r="I49" s="255"/>
      <c r="J49" s="255"/>
      <c r="K49" s="255"/>
      <c r="L49" s="255"/>
      <c r="M49" s="255"/>
      <c r="N49" s="255"/>
    </row>
    <row r="50" spans="1:14" s="84" customFormat="1" ht="18.75">
      <c r="C50" s="112"/>
      <c r="F50" s="113"/>
      <c r="G50" s="113"/>
      <c r="H50" s="113"/>
      <c r="J50" s="113"/>
      <c r="L50" s="113"/>
      <c r="M50" s="113"/>
      <c r="N50" s="113"/>
    </row>
    <row r="51" spans="1:14" ht="21.95" customHeight="1">
      <c r="A51" s="91" t="s">
        <v>61</v>
      </c>
      <c r="B51" s="91"/>
      <c r="C51" s="91"/>
      <c r="D51" s="91"/>
      <c r="E51" s="91"/>
      <c r="F51" s="92"/>
      <c r="G51" s="92"/>
      <c r="H51" s="92"/>
      <c r="I51" s="91"/>
      <c r="J51" s="92"/>
      <c r="K51" s="91"/>
      <c r="L51" s="92"/>
      <c r="M51" s="92"/>
      <c r="N51" s="92"/>
    </row>
    <row r="52" spans="1:14" s="84" customFormat="1" ht="21.75" customHeight="1">
      <c r="A52" s="84" t="str">
        <f>A1</f>
        <v xml:space="preserve">บริษัท พี.เอส.พี. สเปเชียลตี้ส์ จำกัด (มหาชน) </v>
      </c>
      <c r="F52" s="113"/>
      <c r="G52" s="113"/>
      <c r="H52" s="113"/>
      <c r="J52" s="113"/>
      <c r="L52" s="113"/>
      <c r="M52" s="113"/>
      <c r="N52" s="113"/>
    </row>
    <row r="53" spans="1:14" s="84" customFormat="1" ht="21.75" customHeight="1">
      <c r="A53" s="84" t="s">
        <v>116</v>
      </c>
      <c r="F53" s="113"/>
      <c r="G53" s="113"/>
      <c r="H53" s="113"/>
      <c r="J53" s="113"/>
      <c r="L53" s="113"/>
      <c r="M53" s="113"/>
      <c r="N53" s="113"/>
    </row>
    <row r="54" spans="1:14" s="84" customFormat="1" ht="21.75" customHeight="1">
      <c r="A54" s="90" t="str">
        <f>A3</f>
        <v>ณ วันที่ 31 ธันวาคม พ.ศ. 2565</v>
      </c>
      <c r="B54" s="90"/>
      <c r="C54" s="90"/>
      <c r="D54" s="90"/>
      <c r="E54" s="90"/>
      <c r="F54" s="114"/>
      <c r="G54" s="114"/>
      <c r="H54" s="114"/>
      <c r="I54" s="90"/>
      <c r="J54" s="114"/>
      <c r="K54" s="90"/>
      <c r="L54" s="114"/>
      <c r="M54" s="114"/>
      <c r="N54" s="114"/>
    </row>
    <row r="55" spans="1:14" s="84" customFormat="1" ht="21.75" customHeight="1">
      <c r="A55" s="93"/>
      <c r="B55" s="93"/>
      <c r="C55" s="93"/>
      <c r="D55" s="93"/>
      <c r="E55" s="93"/>
      <c r="F55" s="115"/>
      <c r="G55" s="115"/>
      <c r="H55" s="115"/>
      <c r="I55" s="93"/>
      <c r="J55" s="115"/>
      <c r="K55" s="93"/>
      <c r="L55" s="115"/>
      <c r="M55" s="115"/>
      <c r="N55" s="115"/>
    </row>
    <row r="56" spans="1:14" s="84" customFormat="1" ht="21.75" customHeight="1">
      <c r="A56" s="93"/>
      <c r="B56" s="93"/>
      <c r="C56" s="93"/>
      <c r="D56" s="93"/>
      <c r="E56" s="93"/>
      <c r="F56" s="254" t="s">
        <v>51</v>
      </c>
      <c r="G56" s="254"/>
      <c r="H56" s="254"/>
      <c r="I56" s="254"/>
      <c r="J56" s="254"/>
      <c r="K56" s="94"/>
      <c r="L56" s="254" t="s">
        <v>52</v>
      </c>
      <c r="M56" s="254"/>
      <c r="N56" s="254"/>
    </row>
    <row r="57" spans="1:14" s="84" customFormat="1" ht="21.75" customHeight="1">
      <c r="A57" s="93"/>
      <c r="B57" s="93"/>
      <c r="C57" s="93"/>
      <c r="D57" s="93"/>
      <c r="E57" s="93"/>
      <c r="F57" s="216"/>
      <c r="G57" s="216"/>
      <c r="H57" s="216" t="s">
        <v>145</v>
      </c>
      <c r="I57" s="216"/>
      <c r="J57" s="216" t="s">
        <v>145</v>
      </c>
      <c r="K57" s="94"/>
      <c r="L57" s="209"/>
      <c r="M57" s="209"/>
      <c r="N57" s="209"/>
    </row>
    <row r="58" spans="1:14" s="84" customFormat="1" ht="21.75" customHeight="1">
      <c r="A58" s="93"/>
      <c r="B58" s="93"/>
      <c r="C58" s="93"/>
      <c r="D58" s="93"/>
      <c r="E58" s="93"/>
      <c r="F58" s="216" t="s">
        <v>206</v>
      </c>
      <c r="G58" s="216"/>
      <c r="H58" s="216" t="s">
        <v>206</v>
      </c>
      <c r="I58" s="216"/>
      <c r="J58" s="216" t="s">
        <v>207</v>
      </c>
      <c r="K58" s="94"/>
      <c r="L58" s="216" t="s">
        <v>206</v>
      </c>
      <c r="M58" s="209"/>
      <c r="N58" s="216" t="s">
        <v>206</v>
      </c>
    </row>
    <row r="59" spans="1:14" s="84" customFormat="1" ht="21.75" customHeight="1">
      <c r="C59" s="84" t="s">
        <v>141</v>
      </c>
      <c r="D59" s="116"/>
      <c r="E59" s="116"/>
      <c r="F59" s="97" t="s">
        <v>133</v>
      </c>
      <c r="G59" s="217"/>
      <c r="H59" s="97" t="s">
        <v>115</v>
      </c>
      <c r="I59" s="116"/>
      <c r="J59" s="97" t="s">
        <v>115</v>
      </c>
      <c r="K59" s="116"/>
      <c r="L59" s="97" t="s">
        <v>133</v>
      </c>
      <c r="M59" s="98"/>
      <c r="N59" s="97" t="s">
        <v>115</v>
      </c>
    </row>
    <row r="60" spans="1:14" s="84" customFormat="1" ht="21.75" customHeight="1">
      <c r="D60" s="117" t="s">
        <v>1</v>
      </c>
      <c r="E60" s="116"/>
      <c r="F60" s="99" t="s">
        <v>2</v>
      </c>
      <c r="G60" s="97"/>
      <c r="H60" s="99" t="s">
        <v>2</v>
      </c>
      <c r="I60" s="116"/>
      <c r="J60" s="99" t="s">
        <v>2</v>
      </c>
      <c r="K60" s="116"/>
      <c r="L60" s="99" t="s">
        <v>2</v>
      </c>
      <c r="M60" s="97"/>
      <c r="N60" s="99" t="s">
        <v>2</v>
      </c>
    </row>
    <row r="61" spans="1:14" s="84" customFormat="1" ht="8.1" customHeight="1">
      <c r="D61" s="118"/>
      <c r="E61" s="116"/>
      <c r="F61" s="101"/>
      <c r="G61" s="97"/>
      <c r="H61" s="102"/>
      <c r="I61" s="116"/>
      <c r="J61" s="102"/>
      <c r="K61" s="116"/>
      <c r="L61" s="101"/>
      <c r="M61" s="97"/>
      <c r="N61" s="102"/>
    </row>
    <row r="62" spans="1:14" ht="21.75" customHeight="1">
      <c r="A62" s="84" t="s">
        <v>40</v>
      </c>
      <c r="B62" s="84"/>
      <c r="C62" s="84"/>
      <c r="D62" s="103"/>
      <c r="E62" s="119"/>
      <c r="F62" s="120"/>
      <c r="G62" s="121"/>
      <c r="H62" s="122"/>
      <c r="I62" s="119"/>
      <c r="J62" s="122"/>
      <c r="K62" s="119"/>
      <c r="L62" s="120"/>
      <c r="M62" s="121"/>
      <c r="N62" s="122"/>
    </row>
    <row r="63" spans="1:14" ht="8.1" customHeight="1">
      <c r="D63" s="123"/>
      <c r="E63" s="123"/>
      <c r="F63" s="124"/>
      <c r="G63" s="125"/>
      <c r="H63" s="126"/>
      <c r="I63" s="123"/>
      <c r="J63" s="126"/>
      <c r="K63" s="123"/>
      <c r="L63" s="124"/>
      <c r="M63" s="125"/>
      <c r="N63" s="126"/>
    </row>
    <row r="64" spans="1:14" ht="21.75" customHeight="1">
      <c r="A64" s="84" t="s">
        <v>12</v>
      </c>
      <c r="B64" s="84"/>
      <c r="C64" s="84"/>
      <c r="D64" s="103"/>
      <c r="E64" s="119"/>
      <c r="F64" s="120"/>
      <c r="G64" s="121"/>
      <c r="H64" s="122"/>
      <c r="I64" s="119"/>
      <c r="J64" s="122"/>
      <c r="K64" s="119"/>
      <c r="L64" s="120"/>
      <c r="M64" s="121"/>
      <c r="N64" s="122"/>
    </row>
    <row r="65" spans="1:14" ht="8.1" customHeight="1">
      <c r="D65" s="123"/>
      <c r="E65" s="123"/>
      <c r="F65" s="124"/>
      <c r="G65" s="125"/>
      <c r="H65" s="126"/>
      <c r="I65" s="123"/>
      <c r="J65" s="126"/>
      <c r="K65" s="123"/>
      <c r="L65" s="124"/>
      <c r="M65" s="125"/>
      <c r="N65" s="126"/>
    </row>
    <row r="66" spans="1:14" ht="18.75">
      <c r="A66" s="86" t="s">
        <v>122</v>
      </c>
      <c r="D66" s="103">
        <v>20</v>
      </c>
      <c r="E66" s="123"/>
      <c r="F66" s="120">
        <v>2952300994</v>
      </c>
      <c r="G66" s="125"/>
      <c r="H66" s="122">
        <v>801070330</v>
      </c>
      <c r="I66" s="119"/>
      <c r="J66" s="122" t="s">
        <v>128</v>
      </c>
      <c r="K66" s="119"/>
      <c r="L66" s="120">
        <v>2932300994</v>
      </c>
      <c r="M66" s="121"/>
      <c r="N66" s="122">
        <v>801070330</v>
      </c>
    </row>
    <row r="67" spans="1:14" ht="18.75">
      <c r="A67" s="86" t="s">
        <v>217</v>
      </c>
      <c r="D67" s="103"/>
      <c r="E67" s="123"/>
      <c r="F67" s="120"/>
      <c r="G67" s="125"/>
      <c r="H67" s="122"/>
      <c r="I67" s="119"/>
      <c r="J67" s="122"/>
      <c r="K67" s="119"/>
      <c r="L67" s="120"/>
      <c r="M67" s="121"/>
      <c r="N67" s="122"/>
    </row>
    <row r="68" spans="1:14" ht="18.75">
      <c r="B68" s="86" t="s">
        <v>222</v>
      </c>
      <c r="D68" s="103">
        <v>20</v>
      </c>
      <c r="E68" s="123"/>
      <c r="F68" s="120">
        <v>441550966</v>
      </c>
      <c r="G68" s="125"/>
      <c r="H68" s="122">
        <v>0</v>
      </c>
      <c r="I68" s="119"/>
      <c r="J68" s="122">
        <v>0</v>
      </c>
      <c r="K68" s="119"/>
      <c r="L68" s="120">
        <v>441550966</v>
      </c>
      <c r="M68" s="121"/>
      <c r="N68" s="122">
        <v>0</v>
      </c>
    </row>
    <row r="69" spans="1:14" ht="21.75" customHeight="1">
      <c r="A69" s="86" t="s">
        <v>13</v>
      </c>
      <c r="D69" s="103">
        <v>21</v>
      </c>
      <c r="E69" s="119"/>
      <c r="F69" s="120">
        <v>1327732372</v>
      </c>
      <c r="G69" s="125"/>
      <c r="H69" s="122">
        <v>1200966067</v>
      </c>
      <c r="I69" s="119"/>
      <c r="J69" s="122">
        <v>730838084</v>
      </c>
      <c r="K69" s="119"/>
      <c r="L69" s="120">
        <v>1297825422</v>
      </c>
      <c r="M69" s="121"/>
      <c r="N69" s="122">
        <v>1141233841</v>
      </c>
    </row>
    <row r="70" spans="1:14" ht="21.75" customHeight="1">
      <c r="A70" s="86" t="s">
        <v>98</v>
      </c>
      <c r="D70" s="103"/>
      <c r="E70" s="119"/>
      <c r="F70" s="105"/>
      <c r="G70" s="121"/>
      <c r="H70" s="106"/>
      <c r="I70" s="119"/>
      <c r="J70" s="106"/>
      <c r="K70" s="119"/>
      <c r="L70" s="105"/>
      <c r="M70" s="121"/>
      <c r="N70" s="106"/>
    </row>
    <row r="71" spans="1:14" ht="21.75" customHeight="1">
      <c r="B71" s="86" t="s">
        <v>96</v>
      </c>
      <c r="D71" s="103">
        <v>6</v>
      </c>
      <c r="E71" s="119"/>
      <c r="F71" s="105">
        <v>1899786</v>
      </c>
      <c r="G71" s="121"/>
      <c r="H71" s="106">
        <v>499404</v>
      </c>
      <c r="I71" s="119"/>
      <c r="J71" s="106">
        <v>579275</v>
      </c>
      <c r="K71" s="119"/>
      <c r="L71" s="105">
        <v>681074</v>
      </c>
      <c r="M71" s="121"/>
      <c r="N71" s="106">
        <v>371260</v>
      </c>
    </row>
    <row r="72" spans="1:14" ht="21.75" customHeight="1">
      <c r="A72" s="86" t="s">
        <v>110</v>
      </c>
      <c r="D72" s="103"/>
      <c r="E72" s="119"/>
      <c r="F72" s="104"/>
      <c r="G72" s="121"/>
      <c r="I72" s="119"/>
      <c r="K72" s="119"/>
      <c r="L72" s="104"/>
      <c r="M72" s="121"/>
    </row>
    <row r="73" spans="1:14" ht="21.75" customHeight="1">
      <c r="B73" s="86" t="s">
        <v>45</v>
      </c>
      <c r="D73" s="103">
        <v>22</v>
      </c>
      <c r="E73" s="119"/>
      <c r="F73" s="104">
        <v>5205961</v>
      </c>
      <c r="G73" s="121"/>
      <c r="H73" s="89">
        <v>5552091</v>
      </c>
      <c r="I73" s="119"/>
      <c r="J73" s="89">
        <v>6137837</v>
      </c>
      <c r="K73" s="119"/>
      <c r="L73" s="104">
        <v>5205961</v>
      </c>
      <c r="M73" s="121"/>
      <c r="N73" s="89">
        <v>5552091</v>
      </c>
    </row>
    <row r="74" spans="1:14" ht="21.75" customHeight="1">
      <c r="A74" s="86" t="s">
        <v>219</v>
      </c>
      <c r="D74" s="103">
        <v>23</v>
      </c>
      <c r="E74" s="119"/>
      <c r="F74" s="104">
        <v>264346324</v>
      </c>
      <c r="G74" s="121"/>
      <c r="H74" s="89">
        <v>201402889</v>
      </c>
      <c r="I74" s="119"/>
      <c r="J74" s="89">
        <v>114156412</v>
      </c>
      <c r="K74" s="119"/>
      <c r="L74" s="104">
        <v>263981634</v>
      </c>
      <c r="M74" s="121"/>
      <c r="N74" s="89">
        <v>201402889</v>
      </c>
    </row>
    <row r="75" spans="1:14" ht="21.75" customHeight="1">
      <c r="A75" s="94" t="s">
        <v>34</v>
      </c>
      <c r="D75" s="103"/>
      <c r="E75" s="119"/>
      <c r="F75" s="104">
        <v>47444879</v>
      </c>
      <c r="G75" s="121"/>
      <c r="H75" s="89">
        <v>63659193</v>
      </c>
      <c r="I75" s="119"/>
      <c r="J75" s="89">
        <v>43912905</v>
      </c>
      <c r="K75" s="119"/>
      <c r="L75" s="104">
        <v>22080820</v>
      </c>
      <c r="M75" s="121"/>
      <c r="N75" s="89">
        <v>40263854</v>
      </c>
    </row>
    <row r="76" spans="1:14" ht="21.75" customHeight="1">
      <c r="A76" s="94" t="s">
        <v>125</v>
      </c>
      <c r="D76" s="103"/>
      <c r="E76" s="119"/>
      <c r="F76" s="107">
        <v>15469666</v>
      </c>
      <c r="G76" s="127"/>
      <c r="H76" s="108">
        <v>15845667</v>
      </c>
      <c r="I76" s="119"/>
      <c r="J76" s="108">
        <v>54445541</v>
      </c>
      <c r="K76" s="119"/>
      <c r="L76" s="107">
        <v>12723542</v>
      </c>
      <c r="M76" s="127"/>
      <c r="N76" s="108">
        <v>14534029</v>
      </c>
    </row>
    <row r="77" spans="1:14" ht="8.1" customHeight="1">
      <c r="D77" s="123"/>
      <c r="E77" s="123"/>
      <c r="F77" s="128"/>
      <c r="G77" s="125"/>
      <c r="H77" s="129"/>
      <c r="I77" s="123"/>
      <c r="J77" s="129"/>
      <c r="K77" s="123"/>
      <c r="L77" s="128"/>
      <c r="M77" s="125"/>
      <c r="N77" s="129"/>
    </row>
    <row r="78" spans="1:14" ht="21.75" customHeight="1">
      <c r="A78" s="84" t="s">
        <v>14</v>
      </c>
      <c r="D78" s="103"/>
      <c r="E78" s="119"/>
      <c r="F78" s="107">
        <f>SUM(F66:F76)</f>
        <v>5055950948</v>
      </c>
      <c r="G78" s="130"/>
      <c r="H78" s="108">
        <f>SUM(H66:H76)</f>
        <v>2288995641</v>
      </c>
      <c r="I78" s="119"/>
      <c r="J78" s="108">
        <f>SUM(J66:J76)</f>
        <v>950070054</v>
      </c>
      <c r="K78" s="119"/>
      <c r="L78" s="107">
        <f>SUM(L66:L76)</f>
        <v>4976350413</v>
      </c>
      <c r="M78" s="130"/>
      <c r="N78" s="108">
        <f>SUM(N66:N76)</f>
        <v>2204428294</v>
      </c>
    </row>
    <row r="79" spans="1:14" ht="21.75" customHeight="1">
      <c r="D79" s="123"/>
      <c r="E79" s="123"/>
      <c r="F79" s="128"/>
      <c r="G79" s="125"/>
      <c r="H79" s="129"/>
      <c r="I79" s="123"/>
      <c r="J79" s="129"/>
      <c r="K79" s="123"/>
      <c r="L79" s="128"/>
      <c r="M79" s="125"/>
      <c r="N79" s="129"/>
    </row>
    <row r="80" spans="1:14" ht="21.75" customHeight="1">
      <c r="A80" s="84" t="s">
        <v>15</v>
      </c>
      <c r="B80" s="84"/>
      <c r="C80" s="84"/>
      <c r="D80" s="103"/>
      <c r="E80" s="119"/>
      <c r="F80" s="120"/>
      <c r="G80" s="121"/>
      <c r="H80" s="122"/>
      <c r="I80" s="119"/>
      <c r="J80" s="122"/>
      <c r="K80" s="119"/>
      <c r="L80" s="120"/>
      <c r="M80" s="121"/>
      <c r="N80" s="122"/>
    </row>
    <row r="81" spans="1:14" ht="8.1" customHeight="1">
      <c r="D81" s="123"/>
      <c r="E81" s="123"/>
      <c r="F81" s="124"/>
      <c r="G81" s="125"/>
      <c r="H81" s="126"/>
      <c r="I81" s="123"/>
      <c r="J81" s="126"/>
      <c r="K81" s="123"/>
      <c r="L81" s="124"/>
      <c r="M81" s="125"/>
      <c r="N81" s="126"/>
    </row>
    <row r="82" spans="1:14" ht="21.75" customHeight="1">
      <c r="A82" s="86" t="s">
        <v>100</v>
      </c>
      <c r="D82" s="103">
        <v>22</v>
      </c>
      <c r="E82" s="119"/>
      <c r="F82" s="105">
        <v>13785330</v>
      </c>
      <c r="G82" s="121"/>
      <c r="H82" s="106">
        <v>4965657</v>
      </c>
      <c r="I82" s="119"/>
      <c r="J82" s="106">
        <v>5235113</v>
      </c>
      <c r="K82" s="119"/>
      <c r="L82" s="105">
        <v>13785330</v>
      </c>
      <c r="M82" s="121"/>
      <c r="N82" s="106">
        <v>4965657</v>
      </c>
    </row>
    <row r="83" spans="1:14" ht="21.75" customHeight="1">
      <c r="A83" s="86" t="s">
        <v>204</v>
      </c>
      <c r="D83" s="103">
        <v>20</v>
      </c>
      <c r="E83" s="119"/>
      <c r="F83" s="105">
        <v>1671441369</v>
      </c>
      <c r="G83" s="121"/>
      <c r="H83" s="106">
        <v>0</v>
      </c>
      <c r="I83" s="119"/>
      <c r="J83" s="127" t="s">
        <v>128</v>
      </c>
      <c r="K83" s="119"/>
      <c r="L83" s="105">
        <v>1671441369</v>
      </c>
      <c r="M83" s="121"/>
      <c r="N83" s="106">
        <v>0</v>
      </c>
    </row>
    <row r="84" spans="1:14" ht="21.75" customHeight="1">
      <c r="A84" s="86" t="s">
        <v>99</v>
      </c>
      <c r="D84" s="103"/>
      <c r="E84" s="119"/>
      <c r="F84" s="105">
        <v>2178566</v>
      </c>
      <c r="G84" s="121"/>
      <c r="H84" s="106">
        <v>828551</v>
      </c>
      <c r="I84" s="119"/>
      <c r="J84" s="106">
        <v>796454</v>
      </c>
      <c r="K84" s="119"/>
      <c r="L84" s="105">
        <v>2178566</v>
      </c>
      <c r="M84" s="121"/>
      <c r="N84" s="106">
        <v>828551</v>
      </c>
    </row>
    <row r="85" spans="1:14" ht="21.75" customHeight="1">
      <c r="A85" s="86" t="s">
        <v>16</v>
      </c>
      <c r="D85" s="103">
        <v>24</v>
      </c>
      <c r="E85" s="119"/>
      <c r="F85" s="105">
        <v>137017561</v>
      </c>
      <c r="G85" s="121"/>
      <c r="H85" s="106">
        <v>126400194</v>
      </c>
      <c r="I85" s="119"/>
      <c r="J85" s="106">
        <v>135697442</v>
      </c>
      <c r="K85" s="119"/>
      <c r="L85" s="105">
        <v>137017561</v>
      </c>
      <c r="M85" s="121"/>
      <c r="N85" s="106">
        <v>126400194</v>
      </c>
    </row>
    <row r="86" spans="1:14" ht="21.75" customHeight="1">
      <c r="A86" s="86" t="s">
        <v>146</v>
      </c>
      <c r="D86" s="103"/>
      <c r="E86" s="119"/>
      <c r="F86" s="107">
        <v>3086611</v>
      </c>
      <c r="G86" s="121"/>
      <c r="H86" s="108">
        <v>3703809</v>
      </c>
      <c r="I86" s="119"/>
      <c r="J86" s="108">
        <v>5115665</v>
      </c>
      <c r="K86" s="119"/>
      <c r="L86" s="107">
        <v>3086611</v>
      </c>
      <c r="M86" s="121"/>
      <c r="N86" s="108">
        <v>3703809</v>
      </c>
    </row>
    <row r="87" spans="1:14" ht="8.1" customHeight="1">
      <c r="D87" s="123"/>
      <c r="E87" s="123"/>
      <c r="F87" s="128"/>
      <c r="G87" s="125"/>
      <c r="H87" s="129"/>
      <c r="I87" s="123"/>
      <c r="J87" s="129"/>
      <c r="K87" s="123"/>
      <c r="L87" s="128"/>
      <c r="M87" s="125"/>
      <c r="N87" s="129"/>
    </row>
    <row r="88" spans="1:14" ht="21.75" customHeight="1">
      <c r="A88" s="84" t="s">
        <v>17</v>
      </c>
      <c r="D88" s="103"/>
      <c r="E88" s="119"/>
      <c r="F88" s="107">
        <f>SUM(F82:F87)</f>
        <v>1827509437</v>
      </c>
      <c r="G88" s="106"/>
      <c r="H88" s="108">
        <f>SUM(H82:H87)</f>
        <v>135898211</v>
      </c>
      <c r="I88" s="119"/>
      <c r="J88" s="108">
        <f>SUM(J82:J87)</f>
        <v>146844674</v>
      </c>
      <c r="K88" s="119"/>
      <c r="L88" s="107">
        <f>SUM(L82:L87)</f>
        <v>1827509437</v>
      </c>
      <c r="M88" s="106"/>
      <c r="N88" s="108">
        <f>SUM(N82:N87)</f>
        <v>135898211</v>
      </c>
    </row>
    <row r="89" spans="1:14" ht="8.1" customHeight="1">
      <c r="A89" s="84"/>
      <c r="B89" s="84"/>
      <c r="C89" s="84"/>
      <c r="D89" s="103"/>
      <c r="E89" s="119"/>
      <c r="F89" s="131"/>
      <c r="G89" s="121"/>
      <c r="H89" s="132"/>
      <c r="I89" s="119"/>
      <c r="J89" s="132"/>
      <c r="K89" s="119"/>
      <c r="L89" s="131"/>
      <c r="M89" s="121"/>
      <c r="N89" s="132"/>
    </row>
    <row r="90" spans="1:14" ht="21.75" customHeight="1">
      <c r="A90" s="84" t="s">
        <v>18</v>
      </c>
      <c r="B90" s="84"/>
      <c r="C90" s="84"/>
      <c r="D90" s="103"/>
      <c r="E90" s="119"/>
      <c r="F90" s="107">
        <f>SUM(F78,F88)</f>
        <v>6883460385</v>
      </c>
      <c r="G90" s="121"/>
      <c r="H90" s="108">
        <f>SUM(H78,H88)</f>
        <v>2424893852</v>
      </c>
      <c r="I90" s="119"/>
      <c r="J90" s="108">
        <f>SUM(J78,J88)</f>
        <v>1096914728</v>
      </c>
      <c r="K90" s="119"/>
      <c r="L90" s="107">
        <f>SUM(L78,L88)</f>
        <v>6803859850</v>
      </c>
      <c r="M90" s="121"/>
      <c r="N90" s="108">
        <f>SUM(N78,N88)</f>
        <v>2340326505</v>
      </c>
    </row>
    <row r="91" spans="1:14" ht="21.75" customHeight="1">
      <c r="A91" s="84"/>
      <c r="B91" s="84"/>
      <c r="C91" s="84"/>
      <c r="D91" s="103"/>
      <c r="E91" s="119"/>
      <c r="F91" s="133"/>
      <c r="G91" s="121"/>
      <c r="H91" s="133"/>
      <c r="I91" s="119"/>
      <c r="J91" s="133"/>
      <c r="K91" s="119"/>
      <c r="L91" s="133"/>
      <c r="M91" s="121"/>
      <c r="N91" s="133"/>
    </row>
    <row r="92" spans="1:14" ht="21.75" customHeight="1">
      <c r="A92" s="84"/>
      <c r="B92" s="84"/>
      <c r="C92" s="84"/>
      <c r="D92" s="103"/>
      <c r="E92" s="119"/>
      <c r="F92" s="133"/>
      <c r="G92" s="121"/>
      <c r="H92" s="133"/>
      <c r="I92" s="119"/>
      <c r="J92" s="133"/>
      <c r="K92" s="119"/>
      <c r="L92" s="133"/>
      <c r="M92" s="121"/>
      <c r="N92" s="133"/>
    </row>
    <row r="93" spans="1:14" ht="21.75" customHeight="1">
      <c r="A93" s="84"/>
      <c r="B93" s="84"/>
      <c r="C93" s="84"/>
      <c r="D93" s="103"/>
      <c r="E93" s="119"/>
      <c r="F93" s="133"/>
      <c r="G93" s="121"/>
      <c r="H93" s="133"/>
      <c r="I93" s="119"/>
      <c r="J93" s="133"/>
      <c r="K93" s="119"/>
      <c r="L93" s="133"/>
      <c r="M93" s="121"/>
      <c r="N93" s="133"/>
    </row>
    <row r="94" spans="1:14" ht="21.75" customHeight="1">
      <c r="A94" s="84"/>
      <c r="B94" s="84"/>
      <c r="C94" s="84"/>
      <c r="D94" s="103"/>
      <c r="E94" s="119"/>
      <c r="F94" s="133"/>
      <c r="G94" s="121"/>
      <c r="H94" s="133"/>
      <c r="I94" s="119"/>
      <c r="J94" s="133"/>
      <c r="K94" s="119"/>
      <c r="L94" s="133"/>
      <c r="M94" s="121"/>
      <c r="N94" s="133"/>
    </row>
    <row r="95" spans="1:14" ht="21.75" customHeight="1">
      <c r="A95" s="84"/>
      <c r="B95" s="84"/>
      <c r="C95" s="84"/>
      <c r="D95" s="103"/>
      <c r="E95" s="119"/>
      <c r="F95" s="133"/>
      <c r="G95" s="121"/>
      <c r="H95" s="133"/>
      <c r="I95" s="119"/>
      <c r="J95" s="133"/>
      <c r="K95" s="119"/>
      <c r="L95" s="133"/>
      <c r="M95" s="121"/>
      <c r="N95" s="133"/>
    </row>
    <row r="96" spans="1:14" ht="21.75" customHeight="1">
      <c r="A96" s="84"/>
      <c r="B96" s="84"/>
      <c r="C96" s="84"/>
      <c r="D96" s="103"/>
      <c r="E96" s="119"/>
      <c r="F96" s="133"/>
      <c r="G96" s="121"/>
      <c r="H96" s="133"/>
      <c r="I96" s="119"/>
      <c r="J96" s="133"/>
      <c r="K96" s="119"/>
      <c r="L96" s="133"/>
      <c r="M96" s="121"/>
      <c r="N96" s="133"/>
    </row>
    <row r="97" spans="1:14" ht="21.75" customHeight="1">
      <c r="A97" s="84"/>
      <c r="B97" s="84"/>
      <c r="C97" s="84"/>
      <c r="D97" s="103"/>
      <c r="E97" s="119"/>
      <c r="F97" s="133"/>
      <c r="G97" s="121"/>
      <c r="H97" s="133"/>
      <c r="I97" s="119"/>
      <c r="J97" s="133"/>
      <c r="K97" s="119"/>
      <c r="L97" s="133"/>
      <c r="M97" s="121"/>
      <c r="N97" s="133"/>
    </row>
    <row r="98" spans="1:14" ht="23.25" customHeight="1">
      <c r="A98" s="84"/>
      <c r="B98" s="84"/>
      <c r="C98" s="84"/>
      <c r="D98" s="103"/>
      <c r="E98" s="119"/>
      <c r="F98" s="133"/>
      <c r="G98" s="121"/>
      <c r="H98" s="133"/>
      <c r="I98" s="119"/>
      <c r="J98" s="133"/>
      <c r="K98" s="119"/>
      <c r="L98" s="133"/>
      <c r="M98" s="121"/>
      <c r="N98" s="133"/>
    </row>
    <row r="99" spans="1:14" ht="24.75" customHeight="1">
      <c r="A99" s="84"/>
      <c r="B99" s="84"/>
      <c r="C99" s="84"/>
      <c r="D99" s="103"/>
      <c r="E99" s="119"/>
      <c r="F99" s="133"/>
      <c r="G99" s="121"/>
      <c r="H99" s="133"/>
      <c r="I99" s="119"/>
      <c r="J99" s="133"/>
      <c r="K99" s="119"/>
      <c r="L99" s="133"/>
      <c r="M99" s="121"/>
      <c r="N99" s="133"/>
    </row>
    <row r="100" spans="1:14" ht="25.5" customHeight="1">
      <c r="A100" s="84"/>
      <c r="B100" s="84"/>
      <c r="C100" s="84"/>
      <c r="D100" s="103"/>
      <c r="E100" s="119"/>
      <c r="F100" s="133"/>
      <c r="G100" s="121"/>
      <c r="H100" s="133"/>
      <c r="I100" s="119"/>
      <c r="J100" s="133"/>
      <c r="K100" s="119"/>
      <c r="L100" s="133"/>
      <c r="M100" s="121"/>
      <c r="N100" s="133"/>
    </row>
    <row r="101" spans="1:14" s="84" customFormat="1" ht="21.95" customHeight="1">
      <c r="A101" s="91" t="s">
        <v>61</v>
      </c>
      <c r="B101" s="90"/>
      <c r="C101" s="90"/>
      <c r="D101" s="90"/>
      <c r="E101" s="90"/>
      <c r="F101" s="114"/>
      <c r="G101" s="114"/>
      <c r="H101" s="114"/>
      <c r="I101" s="90"/>
      <c r="J101" s="114"/>
      <c r="K101" s="90"/>
      <c r="L101" s="114"/>
      <c r="M101" s="114"/>
      <c r="N101" s="114"/>
    </row>
    <row r="102" spans="1:14" s="84" customFormat="1" ht="21.75" customHeight="1">
      <c r="A102" s="93" t="str">
        <f>A52</f>
        <v xml:space="preserve">บริษัท พี.เอส.พี. สเปเชียลตี้ส์ จำกัด (มหาชน) </v>
      </c>
      <c r="B102" s="93"/>
      <c r="C102" s="93"/>
      <c r="D102" s="93"/>
      <c r="E102" s="93"/>
      <c r="F102" s="115"/>
      <c r="G102" s="115"/>
      <c r="H102" s="115"/>
      <c r="I102" s="93"/>
      <c r="J102" s="115"/>
      <c r="K102" s="93"/>
      <c r="L102" s="115"/>
      <c r="M102" s="115"/>
      <c r="N102" s="115"/>
    </row>
    <row r="103" spans="1:14" s="84" customFormat="1" ht="21.75" customHeight="1">
      <c r="A103" s="93" t="s">
        <v>116</v>
      </c>
      <c r="B103" s="93"/>
      <c r="C103" s="93"/>
      <c r="D103" s="134"/>
      <c r="E103" s="134"/>
      <c r="F103" s="102"/>
      <c r="G103" s="102"/>
      <c r="H103" s="102"/>
      <c r="I103" s="134"/>
      <c r="J103" s="102"/>
      <c r="K103" s="134"/>
      <c r="L103" s="102"/>
      <c r="M103" s="102"/>
      <c r="N103" s="102"/>
    </row>
    <row r="104" spans="1:14" s="84" customFormat="1" ht="21.75" customHeight="1">
      <c r="A104" s="90" t="str">
        <f>A3</f>
        <v>ณ วันที่ 31 ธันวาคม พ.ศ. 2565</v>
      </c>
      <c r="B104" s="90"/>
      <c r="C104" s="90"/>
      <c r="D104" s="135"/>
      <c r="E104" s="136"/>
      <c r="F104" s="99"/>
      <c r="G104" s="99"/>
      <c r="H104" s="99"/>
      <c r="I104" s="136"/>
      <c r="J104" s="99"/>
      <c r="K104" s="136"/>
      <c r="L104" s="99"/>
      <c r="M104" s="99"/>
      <c r="N104" s="99"/>
    </row>
    <row r="105" spans="1:14" s="84" customFormat="1" ht="21.75" customHeight="1">
      <c r="A105" s="93"/>
      <c r="B105" s="93"/>
      <c r="C105" s="93"/>
      <c r="D105" s="118"/>
      <c r="E105" s="134"/>
      <c r="F105" s="102"/>
      <c r="G105" s="102"/>
      <c r="H105" s="102"/>
      <c r="I105" s="134"/>
      <c r="J105" s="102"/>
      <c r="K105" s="134"/>
      <c r="L105" s="102"/>
      <c r="M105" s="102"/>
      <c r="N105" s="102"/>
    </row>
    <row r="106" spans="1:14" s="84" customFormat="1" ht="21.75" customHeight="1">
      <c r="A106" s="93"/>
      <c r="B106" s="93"/>
      <c r="C106" s="93"/>
      <c r="D106" s="118"/>
      <c r="E106" s="134"/>
      <c r="F106" s="254" t="s">
        <v>51</v>
      </c>
      <c r="G106" s="254"/>
      <c r="H106" s="254"/>
      <c r="I106" s="254"/>
      <c r="J106" s="254"/>
      <c r="K106" s="94"/>
      <c r="L106" s="254" t="s">
        <v>52</v>
      </c>
      <c r="M106" s="254"/>
      <c r="N106" s="254"/>
    </row>
    <row r="107" spans="1:14" s="84" customFormat="1" ht="21.75" customHeight="1">
      <c r="A107" s="93"/>
      <c r="B107" s="93"/>
      <c r="C107" s="93"/>
      <c r="D107" s="118"/>
      <c r="E107" s="134"/>
      <c r="F107" s="216"/>
      <c r="G107" s="216"/>
      <c r="H107" s="216" t="s">
        <v>145</v>
      </c>
      <c r="I107" s="216"/>
      <c r="J107" s="216" t="s">
        <v>145</v>
      </c>
      <c r="K107" s="94"/>
      <c r="L107" s="209"/>
      <c r="M107" s="209"/>
      <c r="N107" s="209"/>
    </row>
    <row r="108" spans="1:14" s="84" customFormat="1" ht="21.75" customHeight="1">
      <c r="A108" s="93"/>
      <c r="B108" s="93"/>
      <c r="C108" s="93"/>
      <c r="D108" s="118"/>
      <c r="E108" s="134"/>
      <c r="F108" s="216" t="s">
        <v>206</v>
      </c>
      <c r="G108" s="216"/>
      <c r="H108" s="216" t="s">
        <v>206</v>
      </c>
      <c r="I108" s="216"/>
      <c r="J108" s="216" t="s">
        <v>207</v>
      </c>
      <c r="K108" s="94"/>
      <c r="L108" s="216" t="s">
        <v>206</v>
      </c>
      <c r="M108" s="209"/>
      <c r="N108" s="216" t="s">
        <v>206</v>
      </c>
    </row>
    <row r="109" spans="1:14" ht="21.75" customHeight="1">
      <c r="D109" s="96"/>
      <c r="E109" s="96"/>
      <c r="F109" s="97" t="s">
        <v>133</v>
      </c>
      <c r="G109" s="217"/>
      <c r="H109" s="97" t="s">
        <v>115</v>
      </c>
      <c r="I109" s="218"/>
      <c r="J109" s="97" t="s">
        <v>115</v>
      </c>
      <c r="K109" s="96"/>
      <c r="L109" s="97" t="s">
        <v>133</v>
      </c>
      <c r="M109" s="98"/>
      <c r="N109" s="97" t="s">
        <v>115</v>
      </c>
    </row>
    <row r="110" spans="1:14" ht="21.75" customHeight="1">
      <c r="D110" s="117" t="s">
        <v>1</v>
      </c>
      <c r="E110" s="96"/>
      <c r="F110" s="99" t="s">
        <v>2</v>
      </c>
      <c r="G110" s="217"/>
      <c r="H110" s="99" t="s">
        <v>2</v>
      </c>
      <c r="I110" s="218"/>
      <c r="J110" s="99" t="s">
        <v>2</v>
      </c>
      <c r="K110" s="96"/>
      <c r="L110" s="99" t="s">
        <v>2</v>
      </c>
      <c r="M110" s="98"/>
      <c r="N110" s="99" t="s">
        <v>2</v>
      </c>
    </row>
    <row r="111" spans="1:14" ht="8.1" customHeight="1">
      <c r="D111" s="118"/>
      <c r="E111" s="96"/>
      <c r="F111" s="101"/>
      <c r="G111" s="98"/>
      <c r="H111" s="102"/>
      <c r="I111" s="96"/>
      <c r="J111" s="102"/>
      <c r="K111" s="96"/>
      <c r="L111" s="101"/>
      <c r="M111" s="98"/>
      <c r="N111" s="102"/>
    </row>
    <row r="112" spans="1:14" ht="21.75" customHeight="1">
      <c r="A112" s="84" t="s">
        <v>117</v>
      </c>
      <c r="B112" s="84"/>
      <c r="C112" s="84"/>
      <c r="D112" s="84"/>
      <c r="E112" s="84"/>
      <c r="F112" s="137"/>
      <c r="G112" s="113"/>
      <c r="H112" s="113"/>
      <c r="I112" s="84"/>
      <c r="J112" s="113"/>
      <c r="K112" s="84"/>
      <c r="L112" s="137"/>
      <c r="M112" s="113"/>
      <c r="N112" s="113"/>
    </row>
    <row r="113" spans="1:14" ht="8.1" customHeight="1">
      <c r="C113" s="84"/>
      <c r="D113" s="103"/>
      <c r="E113" s="119"/>
      <c r="F113" s="120"/>
      <c r="G113" s="121"/>
      <c r="H113" s="122"/>
      <c r="I113" s="119"/>
      <c r="J113" s="122"/>
      <c r="K113" s="119"/>
      <c r="L113" s="120"/>
      <c r="M113" s="121"/>
      <c r="N113" s="122"/>
    </row>
    <row r="114" spans="1:14" ht="21.75" customHeight="1">
      <c r="A114" s="84" t="s">
        <v>50</v>
      </c>
      <c r="B114" s="84"/>
      <c r="C114" s="84"/>
      <c r="D114" s="103"/>
      <c r="E114" s="119"/>
      <c r="F114" s="120"/>
      <c r="G114" s="121"/>
      <c r="H114" s="122"/>
      <c r="I114" s="119"/>
      <c r="J114" s="122"/>
      <c r="K114" s="119"/>
      <c r="L114" s="120"/>
      <c r="M114" s="121"/>
      <c r="N114" s="122"/>
    </row>
    <row r="115" spans="1:14" ht="8.1" customHeight="1">
      <c r="C115" s="84"/>
      <c r="D115" s="103"/>
      <c r="E115" s="119"/>
      <c r="F115" s="120"/>
      <c r="G115" s="121"/>
      <c r="H115" s="122"/>
      <c r="I115" s="119"/>
      <c r="J115" s="122"/>
      <c r="K115" s="119"/>
      <c r="L115" s="120"/>
      <c r="M115" s="121"/>
      <c r="N115" s="122"/>
    </row>
    <row r="116" spans="1:14" ht="21.75" customHeight="1">
      <c r="A116" s="86" t="s">
        <v>19</v>
      </c>
      <c r="C116" s="84"/>
      <c r="D116" s="103"/>
      <c r="E116" s="119"/>
      <c r="F116" s="109"/>
      <c r="G116" s="127"/>
      <c r="H116" s="95"/>
      <c r="I116" s="119"/>
      <c r="J116" s="95"/>
      <c r="K116" s="119"/>
      <c r="L116" s="109"/>
      <c r="M116" s="127"/>
      <c r="N116" s="95"/>
    </row>
    <row r="117" spans="1:14" ht="21.75" customHeight="1">
      <c r="B117" s="86" t="s">
        <v>20</v>
      </c>
      <c r="D117" s="103"/>
      <c r="E117" s="119"/>
      <c r="F117" s="105"/>
      <c r="G117" s="127"/>
      <c r="H117" s="106"/>
      <c r="I117" s="119"/>
      <c r="J117" s="106"/>
      <c r="K117" s="119"/>
      <c r="L117" s="105"/>
      <c r="M117" s="127"/>
      <c r="N117" s="106"/>
    </row>
    <row r="118" spans="1:14" ht="21.75" customHeight="1">
      <c r="B118" s="86" t="s">
        <v>147</v>
      </c>
      <c r="D118" s="103"/>
      <c r="E118" s="119"/>
      <c r="F118" s="105"/>
      <c r="G118" s="127"/>
      <c r="H118" s="106"/>
      <c r="I118" s="119"/>
      <c r="J118" s="106"/>
      <c r="K118" s="119"/>
      <c r="L118" s="105"/>
      <c r="M118" s="127"/>
      <c r="N118" s="106"/>
    </row>
    <row r="119" spans="1:14" ht="21.75" customHeight="1">
      <c r="B119" s="86" t="s">
        <v>148</v>
      </c>
      <c r="D119" s="103"/>
      <c r="E119" s="119"/>
      <c r="F119" s="105"/>
      <c r="G119" s="127"/>
      <c r="H119" s="106"/>
      <c r="I119" s="119"/>
      <c r="J119" s="106"/>
      <c r="K119" s="119"/>
      <c r="L119" s="105"/>
      <c r="M119" s="127"/>
      <c r="N119" s="106"/>
    </row>
    <row r="120" spans="1:14" ht="21.75" customHeight="1">
      <c r="B120" s="86" t="s">
        <v>149</v>
      </c>
      <c r="D120" s="103"/>
      <c r="E120" s="119"/>
      <c r="F120" s="138"/>
      <c r="G120" s="86"/>
      <c r="H120" s="86"/>
      <c r="I120" s="119"/>
      <c r="J120" s="86"/>
      <c r="K120" s="119"/>
      <c r="L120" s="138"/>
      <c r="M120" s="86"/>
      <c r="N120" s="86"/>
    </row>
    <row r="121" spans="1:14" ht="21.75" customHeight="1" thickBot="1">
      <c r="B121" s="86" t="s">
        <v>150</v>
      </c>
      <c r="D121" s="103">
        <v>25</v>
      </c>
      <c r="E121" s="119"/>
      <c r="F121" s="110">
        <v>1000000000</v>
      </c>
      <c r="G121" s="127"/>
      <c r="H121" s="111">
        <v>228000000</v>
      </c>
      <c r="I121" s="119"/>
      <c r="J121" s="111">
        <v>228000000</v>
      </c>
      <c r="K121" s="119"/>
      <c r="L121" s="110">
        <v>1000000000</v>
      </c>
      <c r="M121" s="127"/>
      <c r="N121" s="111">
        <v>228000000</v>
      </c>
    </row>
    <row r="122" spans="1:14" ht="8.1" customHeight="1" thickTop="1">
      <c r="D122" s="103"/>
      <c r="E122" s="119"/>
      <c r="F122" s="104"/>
      <c r="G122" s="121"/>
      <c r="I122" s="119"/>
      <c r="K122" s="119"/>
      <c r="L122" s="104"/>
      <c r="M122" s="121"/>
    </row>
    <row r="123" spans="1:14" ht="21.75" customHeight="1">
      <c r="B123" s="86" t="s">
        <v>21</v>
      </c>
      <c r="D123" s="103"/>
      <c r="E123" s="119"/>
      <c r="F123" s="105"/>
      <c r="G123" s="121"/>
      <c r="H123" s="106"/>
      <c r="I123" s="119"/>
      <c r="J123" s="106"/>
      <c r="K123" s="119"/>
      <c r="L123" s="105"/>
      <c r="M123" s="121"/>
      <c r="N123" s="106"/>
    </row>
    <row r="124" spans="1:14" ht="21.75" customHeight="1">
      <c r="C124" s="86" t="s">
        <v>151</v>
      </c>
      <c r="D124" s="103"/>
      <c r="E124" s="119"/>
      <c r="F124" s="105"/>
      <c r="G124" s="121"/>
      <c r="H124" s="106"/>
      <c r="I124" s="119"/>
      <c r="J124" s="106"/>
      <c r="K124" s="119"/>
      <c r="L124" s="105"/>
      <c r="M124" s="121"/>
      <c r="N124" s="106"/>
    </row>
    <row r="125" spans="1:14" ht="21.75" customHeight="1">
      <c r="C125" s="86" t="s">
        <v>152</v>
      </c>
      <c r="D125" s="103"/>
      <c r="E125" s="119"/>
      <c r="F125" s="138"/>
      <c r="G125" s="86"/>
      <c r="H125" s="86"/>
      <c r="I125" s="119"/>
      <c r="J125" s="86"/>
      <c r="K125" s="119"/>
      <c r="L125" s="138"/>
      <c r="M125" s="86"/>
      <c r="N125" s="86"/>
    </row>
    <row r="126" spans="1:14" ht="21.75" customHeight="1">
      <c r="C126" s="86" t="s">
        <v>149</v>
      </c>
      <c r="D126" s="103"/>
      <c r="E126" s="119"/>
      <c r="F126" s="138"/>
      <c r="G126" s="86"/>
      <c r="H126" s="86"/>
      <c r="I126" s="119"/>
      <c r="J126" s="86"/>
      <c r="K126" s="119"/>
      <c r="L126" s="138"/>
      <c r="M126" s="86"/>
      <c r="N126" s="86"/>
    </row>
    <row r="127" spans="1:14" ht="21.75" customHeight="1">
      <c r="C127" s="86" t="s">
        <v>153</v>
      </c>
      <c r="D127" s="103">
        <v>25</v>
      </c>
      <c r="E127" s="119"/>
      <c r="F127" s="105">
        <v>750000000</v>
      </c>
      <c r="H127" s="106">
        <v>228000000</v>
      </c>
      <c r="I127" s="119"/>
      <c r="J127" s="106">
        <v>228000000</v>
      </c>
      <c r="K127" s="119"/>
      <c r="L127" s="105">
        <v>750000000</v>
      </c>
      <c r="N127" s="106">
        <v>228000000</v>
      </c>
    </row>
    <row r="128" spans="1:14" ht="21.75" customHeight="1">
      <c r="A128" s="86" t="s">
        <v>154</v>
      </c>
      <c r="D128" s="103"/>
      <c r="E128" s="119"/>
      <c r="F128" s="105"/>
      <c r="H128" s="106"/>
      <c r="I128" s="119"/>
      <c r="J128" s="106"/>
      <c r="K128" s="119"/>
      <c r="L128" s="105"/>
      <c r="N128" s="106"/>
    </row>
    <row r="129" spans="1:14" ht="21.75" customHeight="1">
      <c r="B129" s="86" t="s">
        <v>155</v>
      </c>
      <c r="D129" s="103">
        <v>35</v>
      </c>
      <c r="E129" s="119"/>
      <c r="F129" s="105">
        <v>-1173761396</v>
      </c>
      <c r="H129" s="106">
        <v>0</v>
      </c>
      <c r="I129" s="119"/>
      <c r="J129" s="106">
        <v>0</v>
      </c>
      <c r="K129" s="119"/>
      <c r="L129" s="105">
        <v>0</v>
      </c>
      <c r="N129" s="106">
        <v>0</v>
      </c>
    </row>
    <row r="130" spans="1:14" ht="21.75" customHeight="1">
      <c r="A130" s="86" t="s">
        <v>22</v>
      </c>
      <c r="D130" s="103"/>
      <c r="E130" s="119"/>
      <c r="F130" s="105"/>
      <c r="G130" s="121"/>
      <c r="H130" s="106"/>
      <c r="I130" s="119"/>
      <c r="J130" s="106"/>
      <c r="K130" s="119"/>
      <c r="L130" s="105"/>
      <c r="M130" s="121"/>
      <c r="N130" s="106"/>
    </row>
    <row r="131" spans="1:14" ht="21.75" customHeight="1">
      <c r="B131" s="86" t="s">
        <v>23</v>
      </c>
      <c r="D131" s="139">
        <v>26</v>
      </c>
      <c r="E131" s="119"/>
      <c r="F131" s="105">
        <v>75000000</v>
      </c>
      <c r="G131" s="121"/>
      <c r="H131" s="106">
        <v>22800000</v>
      </c>
      <c r="I131" s="119"/>
      <c r="J131" s="106">
        <v>22800000</v>
      </c>
      <c r="K131" s="119"/>
      <c r="L131" s="105">
        <v>75000000</v>
      </c>
      <c r="M131" s="121"/>
      <c r="N131" s="106">
        <v>22800000</v>
      </c>
    </row>
    <row r="132" spans="1:14" ht="21.75" customHeight="1">
      <c r="B132" s="86" t="s">
        <v>24</v>
      </c>
      <c r="D132" s="139"/>
      <c r="E132" s="119"/>
      <c r="F132" s="105">
        <v>811972211</v>
      </c>
      <c r="G132" s="127"/>
      <c r="H132" s="106">
        <v>3442491674</v>
      </c>
      <c r="I132" s="140"/>
      <c r="J132" s="106">
        <v>3328847428</v>
      </c>
      <c r="K132" s="140"/>
      <c r="L132" s="105">
        <v>705914168</v>
      </c>
      <c r="M132" s="127"/>
      <c r="N132" s="106">
        <v>3541455836</v>
      </c>
    </row>
    <row r="133" spans="1:14" ht="21.75" customHeight="1">
      <c r="B133" s="86" t="s">
        <v>92</v>
      </c>
      <c r="E133" s="119"/>
      <c r="F133" s="107">
        <v>-20517718</v>
      </c>
      <c r="G133" s="121"/>
      <c r="H133" s="108">
        <v>-18164818</v>
      </c>
      <c r="I133" s="140"/>
      <c r="J133" s="108">
        <v>-6281888</v>
      </c>
      <c r="K133" s="140"/>
      <c r="L133" s="107">
        <v>0</v>
      </c>
      <c r="M133" s="127"/>
      <c r="N133" s="108">
        <v>0</v>
      </c>
    </row>
    <row r="134" spans="1:14" ht="8.1" customHeight="1">
      <c r="D134" s="103"/>
      <c r="E134" s="119"/>
      <c r="F134" s="104"/>
      <c r="G134" s="121"/>
      <c r="I134" s="119"/>
      <c r="K134" s="119"/>
      <c r="L134" s="104"/>
      <c r="M134" s="121"/>
    </row>
    <row r="135" spans="1:14" ht="21.6" customHeight="1">
      <c r="A135" s="86" t="s">
        <v>156</v>
      </c>
      <c r="D135" s="103"/>
      <c r="E135" s="119"/>
      <c r="F135" s="104">
        <f>SUM(F127:F133)</f>
        <v>442693097</v>
      </c>
      <c r="G135" s="121"/>
      <c r="H135" s="89">
        <f>SUM(H127:H133)</f>
        <v>3675126856</v>
      </c>
      <c r="I135" s="119"/>
      <c r="J135" s="89">
        <f>SUM(J127:J133)</f>
        <v>3573365540</v>
      </c>
      <c r="K135" s="119"/>
      <c r="L135" s="104">
        <f>SUM(L127:L133)</f>
        <v>1530914168</v>
      </c>
      <c r="M135" s="121"/>
      <c r="N135" s="89">
        <f>SUM(N127:N133)</f>
        <v>3792255836</v>
      </c>
    </row>
    <row r="136" spans="1:14" ht="21.6" customHeight="1">
      <c r="A136" s="86" t="s">
        <v>79</v>
      </c>
      <c r="D136" s="103"/>
      <c r="E136" s="119"/>
      <c r="F136" s="107">
        <v>0</v>
      </c>
      <c r="G136" s="121"/>
      <c r="H136" s="108">
        <v>269129038</v>
      </c>
      <c r="I136" s="140"/>
      <c r="J136" s="108">
        <v>115900054</v>
      </c>
      <c r="K136" s="140"/>
      <c r="L136" s="107">
        <v>0</v>
      </c>
      <c r="M136" s="127"/>
      <c r="N136" s="108">
        <v>0</v>
      </c>
    </row>
    <row r="137" spans="1:14" s="141" customFormat="1" ht="21.75" customHeight="1">
      <c r="A137" s="84" t="s">
        <v>41</v>
      </c>
      <c r="B137" s="84"/>
      <c r="C137" s="86"/>
      <c r="D137" s="103"/>
      <c r="E137" s="119"/>
      <c r="F137" s="107">
        <f>SUM(F135:F136)</f>
        <v>442693097</v>
      </c>
      <c r="G137" s="121"/>
      <c r="H137" s="108">
        <f>SUM(H135:H136)</f>
        <v>3944255894</v>
      </c>
      <c r="I137" s="119"/>
      <c r="J137" s="108">
        <f>SUM(J135:J136)</f>
        <v>3689265594</v>
      </c>
      <c r="K137" s="119"/>
      <c r="L137" s="107">
        <f>SUM(L135:L136)</f>
        <v>1530914168</v>
      </c>
      <c r="M137" s="121"/>
      <c r="N137" s="108">
        <f>SUM(N135:N136)</f>
        <v>3792255836</v>
      </c>
    </row>
    <row r="138" spans="1:14" s="141" customFormat="1" ht="8.1" customHeight="1">
      <c r="A138" s="84"/>
      <c r="B138" s="84"/>
      <c r="C138" s="86"/>
      <c r="D138" s="103"/>
      <c r="E138" s="119"/>
      <c r="F138" s="131"/>
      <c r="G138" s="127"/>
      <c r="H138" s="132"/>
      <c r="I138" s="119"/>
      <c r="J138" s="132"/>
      <c r="K138" s="119"/>
      <c r="L138" s="131"/>
      <c r="M138" s="127"/>
      <c r="N138" s="132"/>
    </row>
    <row r="139" spans="1:14" s="141" customFormat="1" ht="21.75" customHeight="1" thickBot="1">
      <c r="A139" s="84" t="s">
        <v>42</v>
      </c>
      <c r="B139" s="84"/>
      <c r="C139" s="84"/>
      <c r="D139" s="103"/>
      <c r="E139" s="119"/>
      <c r="F139" s="110">
        <f>F90+F137</f>
        <v>7326153482</v>
      </c>
      <c r="G139" s="133"/>
      <c r="H139" s="111">
        <f>H90+H137</f>
        <v>6369149746</v>
      </c>
      <c r="I139" s="119"/>
      <c r="J139" s="111">
        <f>J90+J137</f>
        <v>4786180322</v>
      </c>
      <c r="K139" s="119"/>
      <c r="L139" s="110">
        <f>L90+L137</f>
        <v>8334774018</v>
      </c>
      <c r="M139" s="133"/>
      <c r="N139" s="111">
        <f>N90+N137</f>
        <v>6132582341</v>
      </c>
    </row>
    <row r="140" spans="1:14" s="141" customFormat="1" ht="21.75" customHeight="1" thickTop="1">
      <c r="A140" s="84"/>
      <c r="B140" s="84"/>
      <c r="C140" s="84"/>
      <c r="D140" s="103"/>
      <c r="E140" s="119"/>
      <c r="F140" s="133"/>
      <c r="G140" s="133"/>
      <c r="H140" s="133"/>
      <c r="I140" s="133"/>
      <c r="J140" s="133"/>
      <c r="K140" s="133"/>
      <c r="L140" s="133"/>
      <c r="M140" s="133"/>
      <c r="N140" s="133"/>
    </row>
    <row r="141" spans="1:14" s="141" customFormat="1" ht="21.75" customHeight="1">
      <c r="A141" s="84"/>
      <c r="B141" s="84"/>
      <c r="C141" s="84"/>
      <c r="D141" s="103"/>
      <c r="E141" s="119"/>
      <c r="F141" s="142"/>
      <c r="G141" s="142"/>
      <c r="H141" s="142"/>
      <c r="I141" s="142"/>
      <c r="J141" s="142"/>
      <c r="K141" s="142"/>
      <c r="L141" s="142"/>
      <c r="M141" s="142"/>
      <c r="N141" s="142"/>
    </row>
    <row r="142" spans="1:14" s="141" customFormat="1" ht="21.75" customHeight="1">
      <c r="A142" s="84"/>
      <c r="B142" s="84"/>
      <c r="C142" s="84"/>
      <c r="D142" s="103"/>
      <c r="E142" s="119"/>
      <c r="F142" s="133"/>
      <c r="G142" s="121"/>
      <c r="H142" s="133"/>
      <c r="I142" s="119"/>
      <c r="J142" s="133"/>
      <c r="K142" s="119"/>
      <c r="L142" s="133"/>
      <c r="M142" s="121"/>
      <c r="N142" s="133"/>
    </row>
    <row r="143" spans="1:14" s="141" customFormat="1" ht="21.75" customHeight="1">
      <c r="A143" s="84"/>
      <c r="B143" s="84"/>
      <c r="C143" s="84"/>
      <c r="D143" s="103"/>
      <c r="E143" s="119"/>
      <c r="F143" s="133"/>
      <c r="G143" s="121"/>
      <c r="H143" s="133"/>
      <c r="I143" s="119"/>
      <c r="J143" s="133"/>
      <c r="K143" s="119"/>
      <c r="L143" s="133"/>
      <c r="M143" s="121"/>
      <c r="N143" s="133"/>
    </row>
    <row r="144" spans="1:14" s="141" customFormat="1" ht="21.75" customHeight="1">
      <c r="A144" s="84"/>
      <c r="B144" s="84"/>
      <c r="C144" s="84"/>
      <c r="D144" s="103"/>
      <c r="E144" s="119"/>
      <c r="F144" s="133"/>
      <c r="G144" s="121"/>
      <c r="H144" s="133"/>
      <c r="I144" s="119"/>
      <c r="J144" s="133"/>
      <c r="K144" s="119"/>
      <c r="L144" s="133"/>
      <c r="M144" s="121"/>
      <c r="N144" s="133"/>
    </row>
    <row r="145" spans="1:14" s="141" customFormat="1" ht="21.75" customHeight="1">
      <c r="A145" s="84"/>
      <c r="B145" s="84"/>
      <c r="C145" s="84"/>
      <c r="D145" s="103"/>
      <c r="E145" s="119"/>
      <c r="F145" s="133"/>
      <c r="G145" s="121"/>
      <c r="H145" s="133"/>
      <c r="I145" s="119"/>
      <c r="J145" s="133"/>
      <c r="K145" s="119"/>
      <c r="L145" s="133"/>
      <c r="M145" s="121"/>
      <c r="N145" s="133"/>
    </row>
    <row r="146" spans="1:14" s="141" customFormat="1" ht="21.75" customHeight="1">
      <c r="A146" s="84"/>
      <c r="B146" s="84"/>
      <c r="C146" s="84"/>
      <c r="D146" s="103"/>
      <c r="E146" s="119"/>
      <c r="F146" s="133"/>
      <c r="G146" s="121"/>
      <c r="H146" s="133"/>
      <c r="I146" s="119"/>
      <c r="J146" s="133"/>
      <c r="K146" s="119"/>
      <c r="L146" s="133"/>
      <c r="M146" s="121"/>
      <c r="N146" s="133"/>
    </row>
    <row r="147" spans="1:14" s="141" customFormat="1" ht="21.75" customHeight="1">
      <c r="A147" s="84"/>
      <c r="B147" s="84"/>
      <c r="C147" s="84"/>
      <c r="D147" s="103"/>
      <c r="E147" s="119"/>
      <c r="F147" s="133"/>
      <c r="G147" s="121"/>
      <c r="H147" s="133"/>
      <c r="I147" s="119"/>
      <c r="J147" s="133"/>
      <c r="K147" s="119"/>
      <c r="L147" s="133"/>
      <c r="M147" s="121"/>
      <c r="N147" s="133"/>
    </row>
    <row r="148" spans="1:14" s="141" customFormat="1" ht="21.75" customHeight="1">
      <c r="A148" s="84"/>
      <c r="B148" s="84"/>
      <c r="C148" s="143"/>
      <c r="D148" s="103"/>
      <c r="E148" s="119"/>
      <c r="F148" s="133"/>
      <c r="G148" s="121"/>
      <c r="H148" s="133"/>
      <c r="I148" s="119"/>
      <c r="J148" s="133"/>
      <c r="K148" s="119"/>
      <c r="L148" s="133"/>
      <c r="M148" s="121"/>
      <c r="N148" s="133"/>
    </row>
    <row r="149" spans="1:14" s="141" customFormat="1" ht="21.75" customHeight="1">
      <c r="A149" s="84"/>
      <c r="B149" s="84"/>
      <c r="C149" s="143"/>
      <c r="D149" s="103"/>
      <c r="E149" s="119"/>
      <c r="F149" s="133"/>
      <c r="G149" s="121"/>
      <c r="H149" s="133"/>
      <c r="I149" s="119"/>
      <c r="J149" s="133"/>
      <c r="K149" s="119"/>
      <c r="L149" s="133"/>
      <c r="M149" s="121"/>
      <c r="N149" s="133"/>
    </row>
    <row r="150" spans="1:14" s="141" customFormat="1" ht="7.5" customHeight="1">
      <c r="A150" s="84"/>
      <c r="B150" s="84"/>
      <c r="C150" s="143"/>
      <c r="D150" s="103"/>
      <c r="E150" s="119"/>
      <c r="F150" s="133"/>
      <c r="G150" s="121"/>
      <c r="H150" s="133"/>
      <c r="I150" s="119"/>
      <c r="J150" s="133"/>
      <c r="K150" s="119"/>
      <c r="L150" s="133"/>
      <c r="M150" s="121"/>
      <c r="N150" s="133"/>
    </row>
    <row r="151" spans="1:14" ht="21.95" customHeight="1">
      <c r="A151" s="91" t="s">
        <v>61</v>
      </c>
      <c r="B151" s="91"/>
      <c r="C151" s="90"/>
      <c r="D151" s="91"/>
      <c r="E151" s="91"/>
      <c r="F151" s="92"/>
      <c r="G151" s="92"/>
      <c r="H151" s="92"/>
      <c r="I151" s="91"/>
      <c r="J151" s="92"/>
      <c r="K151" s="91"/>
      <c r="L151" s="92"/>
      <c r="M151" s="92"/>
      <c r="N151" s="92"/>
    </row>
  </sheetData>
  <mergeCells count="10">
    <mergeCell ref="L5:N5"/>
    <mergeCell ref="L56:N56"/>
    <mergeCell ref="L106:N106"/>
    <mergeCell ref="F5:J5"/>
    <mergeCell ref="F56:J56"/>
    <mergeCell ref="F106:J106"/>
    <mergeCell ref="A48:F48"/>
    <mergeCell ref="A49:F49"/>
    <mergeCell ref="H48:N48"/>
    <mergeCell ref="H49:N49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0"/>
  <sheetViews>
    <sheetView topLeftCell="A14" zoomScaleNormal="100" zoomScaleSheetLayoutView="90" workbookViewId="0">
      <selection activeCell="N27" sqref="N27"/>
    </sheetView>
  </sheetViews>
  <sheetFormatPr defaultColWidth="9.140625" defaultRowHeight="21.75" customHeight="1"/>
  <cols>
    <col min="1" max="2" width="1.42578125" style="145" customWidth="1"/>
    <col min="3" max="3" width="35.5703125" style="145" customWidth="1"/>
    <col min="4" max="4" width="8.28515625" style="146" customWidth="1"/>
    <col min="5" max="5" width="0.85546875" style="145" customWidth="1"/>
    <col min="6" max="6" width="12.28515625" style="76" customWidth="1"/>
    <col min="7" max="7" width="0.85546875" style="145" customWidth="1"/>
    <col min="8" max="8" width="12.28515625" style="76" customWidth="1"/>
    <col min="9" max="9" width="0.85546875" style="145" customWidth="1"/>
    <col min="10" max="10" width="12.28515625" style="147" customWidth="1"/>
    <col min="11" max="11" width="0.85546875" style="145" customWidth="1"/>
    <col min="12" max="12" width="12.28515625" style="147" customWidth="1"/>
    <col min="13" max="16384" width="9.140625" style="145"/>
  </cols>
  <sheetData>
    <row r="1" spans="1:12" ht="21.75" customHeight="1">
      <c r="A1" s="144" t="str">
        <f>'BS-T4-6'!A1</f>
        <v xml:space="preserve">บริษัท พี.เอส.พี. สเปเชียลตี้ส์ จำกัด (มหาชน) </v>
      </c>
    </row>
    <row r="2" spans="1:12" ht="21.75" customHeight="1">
      <c r="A2" s="144" t="s">
        <v>126</v>
      </c>
      <c r="H2" s="76" t="s">
        <v>141</v>
      </c>
    </row>
    <row r="3" spans="1:12" ht="21.75" customHeight="1">
      <c r="A3" s="148" t="s">
        <v>135</v>
      </c>
      <c r="B3" s="149"/>
      <c r="C3" s="149"/>
      <c r="D3" s="150"/>
      <c r="E3" s="149"/>
      <c r="F3" s="80"/>
      <c r="G3" s="149"/>
      <c r="H3" s="80"/>
      <c r="I3" s="149"/>
      <c r="J3" s="151"/>
      <c r="K3" s="149"/>
      <c r="L3" s="151"/>
    </row>
    <row r="4" spans="1:12" ht="21.75" customHeight="1">
      <c r="A4" s="152"/>
      <c r="B4" s="153"/>
      <c r="C4" s="153"/>
      <c r="D4" s="154"/>
      <c r="E4" s="153"/>
      <c r="F4" s="155"/>
      <c r="G4" s="153"/>
      <c r="H4" s="155"/>
      <c r="I4" s="153"/>
      <c r="J4" s="156"/>
      <c r="K4" s="153"/>
      <c r="L4" s="156"/>
    </row>
    <row r="5" spans="1:12" ht="21.75" customHeight="1">
      <c r="A5" s="152"/>
      <c r="B5" s="153"/>
      <c r="C5" s="153"/>
      <c r="D5" s="154"/>
      <c r="E5" s="153"/>
      <c r="F5" s="256" t="s">
        <v>51</v>
      </c>
      <c r="G5" s="256"/>
      <c r="H5" s="256"/>
      <c r="I5" s="153"/>
      <c r="J5" s="256" t="s">
        <v>52</v>
      </c>
      <c r="K5" s="256"/>
      <c r="L5" s="257"/>
    </row>
    <row r="6" spans="1:12" ht="21.75" customHeight="1">
      <c r="A6" s="152"/>
      <c r="B6" s="153"/>
      <c r="C6" s="153"/>
      <c r="D6" s="154"/>
      <c r="E6" s="153"/>
      <c r="F6" s="100"/>
      <c r="G6" s="100"/>
      <c r="H6" s="100" t="s">
        <v>145</v>
      </c>
      <c r="I6" s="153"/>
      <c r="J6" s="100"/>
      <c r="K6" s="100"/>
      <c r="L6" s="210"/>
    </row>
    <row r="7" spans="1:12" ht="21.75" customHeight="1">
      <c r="D7" s="157"/>
      <c r="E7" s="144"/>
      <c r="F7" s="158" t="s">
        <v>136</v>
      </c>
      <c r="G7" s="144"/>
      <c r="H7" s="158" t="s">
        <v>118</v>
      </c>
      <c r="I7" s="144"/>
      <c r="J7" s="159" t="s">
        <v>136</v>
      </c>
      <c r="K7" s="144"/>
      <c r="L7" s="159" t="s">
        <v>118</v>
      </c>
    </row>
    <row r="8" spans="1:12" ht="21.75" customHeight="1">
      <c r="D8" s="219" t="s">
        <v>1</v>
      </c>
      <c r="E8" s="144"/>
      <c r="F8" s="160" t="s">
        <v>2</v>
      </c>
      <c r="G8" s="144"/>
      <c r="H8" s="160" t="s">
        <v>2</v>
      </c>
      <c r="I8" s="144"/>
      <c r="J8" s="161" t="s">
        <v>2</v>
      </c>
      <c r="K8" s="144"/>
      <c r="L8" s="161" t="s">
        <v>2</v>
      </c>
    </row>
    <row r="9" spans="1:12" ht="8.1" customHeight="1">
      <c r="D9" s="154"/>
      <c r="F9" s="74"/>
      <c r="J9" s="162"/>
    </row>
    <row r="10" spans="1:12" ht="21.75" customHeight="1">
      <c r="A10" s="144" t="s">
        <v>43</v>
      </c>
      <c r="D10" s="146">
        <v>9</v>
      </c>
      <c r="F10" s="74"/>
      <c r="J10" s="162"/>
    </row>
    <row r="11" spans="1:12" ht="6" customHeight="1">
      <c r="A11" s="144"/>
      <c r="D11" s="154"/>
      <c r="F11" s="74"/>
      <c r="J11" s="162"/>
    </row>
    <row r="12" spans="1:12" ht="21.75" customHeight="1">
      <c r="A12" s="145" t="s">
        <v>69</v>
      </c>
      <c r="F12" s="74">
        <v>12632873298</v>
      </c>
      <c r="G12" s="75"/>
      <c r="H12" s="76">
        <v>10367166657</v>
      </c>
      <c r="J12" s="77">
        <v>12010273318</v>
      </c>
      <c r="K12" s="75"/>
      <c r="L12" s="75">
        <v>9660170043</v>
      </c>
    </row>
    <row r="13" spans="1:12" ht="21.75" customHeight="1">
      <c r="A13" s="145" t="s">
        <v>85</v>
      </c>
      <c r="F13" s="78">
        <v>571513397</v>
      </c>
      <c r="G13" s="79"/>
      <c r="H13" s="80">
        <v>416523532</v>
      </c>
      <c r="J13" s="81">
        <v>409770681</v>
      </c>
      <c r="K13" s="79"/>
      <c r="L13" s="82">
        <v>375101001</v>
      </c>
    </row>
    <row r="14" spans="1:12" ht="6" customHeight="1">
      <c r="F14" s="74"/>
      <c r="G14" s="83"/>
      <c r="J14" s="77"/>
      <c r="K14" s="83"/>
      <c r="L14" s="75"/>
    </row>
    <row r="15" spans="1:12" ht="21.75" customHeight="1">
      <c r="A15" s="144" t="s">
        <v>39</v>
      </c>
      <c r="F15" s="78">
        <f>SUM(F12:F13)</f>
        <v>13204386695</v>
      </c>
      <c r="G15" s="79"/>
      <c r="H15" s="80">
        <f>SUM(H12:H13)</f>
        <v>10783690189</v>
      </c>
      <c r="J15" s="81">
        <f>SUM(J12:J13)</f>
        <v>12420043999</v>
      </c>
      <c r="K15" s="79"/>
      <c r="L15" s="82">
        <f>SUM(L12:L13)</f>
        <v>10035271044</v>
      </c>
    </row>
    <row r="16" spans="1:12" ht="21.75" customHeight="1">
      <c r="F16" s="74"/>
      <c r="J16" s="162"/>
    </row>
    <row r="17" spans="1:12" ht="21.75" customHeight="1">
      <c r="A17" s="144" t="s">
        <v>76</v>
      </c>
      <c r="F17" s="74"/>
      <c r="J17" s="162"/>
    </row>
    <row r="18" spans="1:12" ht="6" customHeight="1">
      <c r="A18" s="163"/>
      <c r="F18" s="74"/>
      <c r="J18" s="162"/>
    </row>
    <row r="19" spans="1:12" ht="21.75" customHeight="1">
      <c r="A19" s="145" t="s">
        <v>70</v>
      </c>
      <c r="C19" s="164"/>
      <c r="F19" s="74">
        <v>11278855578</v>
      </c>
      <c r="G19" s="153"/>
      <c r="H19" s="76">
        <v>9150762473</v>
      </c>
      <c r="J19" s="162">
        <v>10872732431</v>
      </c>
      <c r="K19" s="153"/>
      <c r="L19" s="147">
        <v>8640426638</v>
      </c>
    </row>
    <row r="20" spans="1:12" ht="21.75" customHeight="1">
      <c r="A20" s="145" t="s">
        <v>84</v>
      </c>
      <c r="C20" s="164"/>
      <c r="F20" s="78">
        <v>390626897</v>
      </c>
      <c r="G20" s="79"/>
      <c r="H20" s="80">
        <v>271222078</v>
      </c>
      <c r="J20" s="81">
        <v>262023719</v>
      </c>
      <c r="K20" s="79"/>
      <c r="L20" s="82">
        <v>232958607</v>
      </c>
    </row>
    <row r="21" spans="1:12" ht="6" customHeight="1">
      <c r="F21" s="74"/>
      <c r="G21" s="83"/>
      <c r="J21" s="77"/>
      <c r="K21" s="83"/>
      <c r="L21" s="75"/>
    </row>
    <row r="22" spans="1:12" ht="21.75" customHeight="1">
      <c r="A22" s="144" t="s">
        <v>75</v>
      </c>
      <c r="F22" s="78">
        <f>SUM(F18:F20)</f>
        <v>11669482475</v>
      </c>
      <c r="G22" s="79"/>
      <c r="H22" s="80">
        <f>SUM(H18:H20)</f>
        <v>9421984551</v>
      </c>
      <c r="J22" s="81">
        <f>SUM(J18:J20)</f>
        <v>11134756150</v>
      </c>
      <c r="K22" s="79"/>
      <c r="L22" s="82">
        <f>SUM(L18:L20)</f>
        <v>8873385245</v>
      </c>
    </row>
    <row r="23" spans="1:12" ht="21.75" customHeight="1">
      <c r="A23" s="144"/>
      <c r="D23" s="154"/>
      <c r="F23" s="74"/>
      <c r="J23" s="162"/>
    </row>
    <row r="24" spans="1:12" ht="21.75" customHeight="1">
      <c r="A24" s="163" t="s">
        <v>77</v>
      </c>
      <c r="F24" s="74">
        <v>1534904220</v>
      </c>
      <c r="H24" s="76">
        <v>1361705638</v>
      </c>
      <c r="J24" s="74">
        <v>1285287849</v>
      </c>
      <c r="L24" s="76">
        <v>1161885799</v>
      </c>
    </row>
    <row r="25" spans="1:12" ht="21.75" customHeight="1">
      <c r="A25" s="145" t="s">
        <v>25</v>
      </c>
      <c r="D25" s="146">
        <v>27</v>
      </c>
      <c r="F25" s="74">
        <v>20359641</v>
      </c>
      <c r="H25" s="76">
        <v>17431948</v>
      </c>
      <c r="J25" s="74">
        <v>46452181</v>
      </c>
      <c r="L25" s="76">
        <v>24425295</v>
      </c>
    </row>
    <row r="26" spans="1:12" ht="21.75" customHeight="1">
      <c r="A26" s="165" t="s">
        <v>223</v>
      </c>
      <c r="D26" s="146">
        <v>28</v>
      </c>
      <c r="F26" s="74">
        <v>32185109</v>
      </c>
      <c r="H26" s="76">
        <v>41300176</v>
      </c>
      <c r="J26" s="74">
        <v>-50400232</v>
      </c>
      <c r="L26" s="76">
        <v>44530928</v>
      </c>
    </row>
    <row r="27" spans="1:12" ht="21.75" customHeight="1">
      <c r="A27" s="145" t="s">
        <v>26</v>
      </c>
      <c r="F27" s="74">
        <v>-271063157</v>
      </c>
      <c r="H27" s="76">
        <v>-175177052</v>
      </c>
      <c r="J27" s="162">
        <v>-279596647</v>
      </c>
      <c r="L27" s="147">
        <v>-174643211</v>
      </c>
    </row>
    <row r="28" spans="1:12" ht="21.75" customHeight="1">
      <c r="A28" s="166" t="s">
        <v>27</v>
      </c>
      <c r="F28" s="74">
        <v>-498431554</v>
      </c>
      <c r="G28" s="153"/>
      <c r="H28" s="76">
        <v>-498137911</v>
      </c>
      <c r="J28" s="162">
        <v>-492339353</v>
      </c>
      <c r="K28" s="153"/>
      <c r="L28" s="147">
        <v>-494975663</v>
      </c>
    </row>
    <row r="29" spans="1:12" ht="21.75" customHeight="1">
      <c r="A29" s="166" t="s">
        <v>157</v>
      </c>
      <c r="D29" s="146">
        <v>15</v>
      </c>
      <c r="F29" s="74">
        <v>-46272346</v>
      </c>
      <c r="G29" s="153"/>
      <c r="H29" s="76">
        <v>-49673037</v>
      </c>
      <c r="J29" s="162">
        <v>0</v>
      </c>
      <c r="K29" s="153"/>
      <c r="L29" s="147">
        <v>0</v>
      </c>
    </row>
    <row r="30" spans="1:12" ht="21.75" customHeight="1">
      <c r="A30" s="166" t="s">
        <v>35</v>
      </c>
      <c r="F30" s="74">
        <v>-71447295</v>
      </c>
      <c r="G30" s="153"/>
      <c r="H30" s="76">
        <v>-5689793</v>
      </c>
      <c r="J30" s="162">
        <v>-71305393</v>
      </c>
      <c r="K30" s="153"/>
      <c r="L30" s="147">
        <v>-5689793</v>
      </c>
    </row>
    <row r="31" spans="1:12" ht="6" customHeight="1">
      <c r="A31" s="166"/>
      <c r="F31" s="167"/>
      <c r="G31" s="153"/>
      <c r="H31" s="168"/>
      <c r="J31" s="169"/>
      <c r="K31" s="153"/>
      <c r="L31" s="170"/>
    </row>
    <row r="32" spans="1:12" ht="21.75" customHeight="1">
      <c r="A32" s="144" t="s">
        <v>44</v>
      </c>
      <c r="F32" s="171">
        <f>SUM(F24:F31)</f>
        <v>700234618</v>
      </c>
      <c r="G32" s="153"/>
      <c r="H32" s="79">
        <f>SUM(H24:H31)</f>
        <v>691759969</v>
      </c>
      <c r="I32" s="153"/>
      <c r="J32" s="171">
        <f>SUM(J24:J30)</f>
        <v>438098405</v>
      </c>
      <c r="K32" s="153"/>
      <c r="L32" s="79">
        <f>SUM(L24:L30)</f>
        <v>555533355</v>
      </c>
    </row>
    <row r="33" spans="1:12" ht="21.75" customHeight="1">
      <c r="A33" s="145" t="s">
        <v>36</v>
      </c>
      <c r="D33" s="146">
        <v>30</v>
      </c>
      <c r="F33" s="74">
        <v>-153863421</v>
      </c>
      <c r="H33" s="76">
        <v>-144178354</v>
      </c>
      <c r="J33" s="162">
        <v>-105856435</v>
      </c>
      <c r="L33" s="147">
        <v>-105833997</v>
      </c>
    </row>
    <row r="34" spans="1:12" ht="6" customHeight="1">
      <c r="A34" s="144"/>
      <c r="F34" s="167"/>
      <c r="H34" s="168"/>
      <c r="J34" s="169"/>
      <c r="L34" s="170"/>
    </row>
    <row r="35" spans="1:12" ht="21.75" customHeight="1" thickBot="1">
      <c r="A35" s="144" t="s">
        <v>111</v>
      </c>
      <c r="F35" s="172">
        <f>SUM(F32:F33)</f>
        <v>546371197</v>
      </c>
      <c r="G35" s="153"/>
      <c r="H35" s="173">
        <f>SUM(H32:H33)</f>
        <v>547581615</v>
      </c>
      <c r="I35" s="153"/>
      <c r="J35" s="174">
        <f>SUM(J32:J33)</f>
        <v>332241970</v>
      </c>
      <c r="K35" s="153"/>
      <c r="L35" s="175">
        <f>SUM(L32:L33)</f>
        <v>449699358</v>
      </c>
    </row>
    <row r="36" spans="1:12" ht="21.75" customHeight="1" thickTop="1">
      <c r="A36" s="144"/>
      <c r="F36" s="155"/>
      <c r="H36" s="155"/>
      <c r="J36" s="156"/>
      <c r="L36" s="156"/>
    </row>
    <row r="37" spans="1:12" ht="21.75" customHeight="1">
      <c r="A37" s="144"/>
      <c r="F37" s="155"/>
      <c r="H37" s="155"/>
      <c r="J37" s="156"/>
      <c r="L37" s="156"/>
    </row>
    <row r="38" spans="1:12" ht="21.75" customHeight="1">
      <c r="A38" s="144"/>
      <c r="F38" s="155"/>
      <c r="H38" s="155"/>
      <c r="J38" s="156"/>
      <c r="L38" s="156"/>
    </row>
    <row r="39" spans="1:12" ht="21.75" customHeight="1">
      <c r="A39" s="144"/>
      <c r="F39" s="155"/>
      <c r="H39" s="155"/>
      <c r="J39" s="156"/>
      <c r="L39" s="156"/>
    </row>
    <row r="40" spans="1:12" ht="21.75" customHeight="1">
      <c r="A40" s="144"/>
      <c r="F40" s="155"/>
      <c r="H40" s="155"/>
      <c r="J40" s="156"/>
      <c r="L40" s="156"/>
    </row>
    <row r="41" spans="1:12" ht="21.75" customHeight="1">
      <c r="A41" s="144"/>
      <c r="F41" s="155"/>
      <c r="H41" s="155"/>
      <c r="J41" s="156"/>
      <c r="L41" s="156"/>
    </row>
    <row r="42" spans="1:12" ht="21.75" customHeight="1">
      <c r="A42" s="144"/>
      <c r="F42" s="155"/>
      <c r="H42" s="155"/>
      <c r="J42" s="156"/>
      <c r="L42" s="156"/>
    </row>
    <row r="43" spans="1:12" ht="21.75" customHeight="1">
      <c r="A43" s="144"/>
      <c r="F43" s="155"/>
      <c r="H43" s="155"/>
      <c r="J43" s="156"/>
      <c r="L43" s="156"/>
    </row>
    <row r="44" spans="1:12" ht="21.75" customHeight="1">
      <c r="A44" s="144"/>
      <c r="F44" s="155"/>
      <c r="H44" s="155"/>
      <c r="J44" s="156"/>
      <c r="L44" s="156"/>
    </row>
    <row r="45" spans="1:12" ht="9.75" customHeight="1">
      <c r="A45" s="144"/>
      <c r="F45" s="155"/>
      <c r="H45" s="155"/>
      <c r="J45" s="156"/>
      <c r="L45" s="156"/>
    </row>
    <row r="46" spans="1:12" ht="21.95" customHeight="1">
      <c r="A46" s="91" t="s">
        <v>61</v>
      </c>
      <c r="B46" s="149"/>
      <c r="C46" s="149"/>
      <c r="D46" s="150"/>
      <c r="E46" s="149"/>
      <c r="F46" s="80"/>
      <c r="G46" s="149"/>
      <c r="H46" s="80"/>
      <c r="I46" s="149"/>
      <c r="J46" s="151"/>
      <c r="K46" s="149"/>
      <c r="L46" s="151"/>
    </row>
    <row r="47" spans="1:12" ht="21.75" customHeight="1">
      <c r="A47" s="144" t="str">
        <f>+A1</f>
        <v xml:space="preserve">บริษัท พี.เอส.พี. สเปเชียลตี้ส์ จำกัด (มหาชน) </v>
      </c>
    </row>
    <row r="48" spans="1:12" ht="21.75" customHeight="1">
      <c r="A48" s="144" t="s">
        <v>127</v>
      </c>
    </row>
    <row r="49" spans="1:12" ht="21.75" customHeight="1">
      <c r="A49" s="148" t="s">
        <v>135</v>
      </c>
      <c r="B49" s="149"/>
      <c r="C49" s="149"/>
      <c r="D49" s="150"/>
      <c r="E49" s="149"/>
      <c r="F49" s="80"/>
      <c r="G49" s="149"/>
      <c r="H49" s="80"/>
      <c r="I49" s="149"/>
      <c r="J49" s="151"/>
      <c r="K49" s="149"/>
      <c r="L49" s="151"/>
    </row>
    <row r="50" spans="1:12" ht="21.75" customHeight="1">
      <c r="A50" s="152"/>
      <c r="B50" s="153"/>
      <c r="C50" s="153"/>
      <c r="D50" s="154"/>
      <c r="E50" s="153"/>
      <c r="F50" s="155"/>
      <c r="G50" s="153"/>
      <c r="H50" s="155"/>
      <c r="I50" s="153"/>
      <c r="J50" s="156"/>
      <c r="K50" s="153"/>
      <c r="L50" s="156"/>
    </row>
    <row r="51" spans="1:12" ht="21.75" customHeight="1">
      <c r="A51" s="152"/>
      <c r="B51" s="153"/>
      <c r="C51" s="153"/>
      <c r="D51" s="154"/>
      <c r="E51" s="153"/>
      <c r="F51" s="256" t="s">
        <v>51</v>
      </c>
      <c r="G51" s="256"/>
      <c r="H51" s="256"/>
      <c r="I51" s="153"/>
      <c r="J51" s="256" t="s">
        <v>52</v>
      </c>
      <c r="K51" s="256"/>
      <c r="L51" s="257"/>
    </row>
    <row r="52" spans="1:12" ht="21.75" customHeight="1">
      <c r="A52" s="152"/>
      <c r="B52" s="153"/>
      <c r="C52" s="153"/>
      <c r="D52" s="154"/>
      <c r="E52" s="153"/>
      <c r="F52" s="100"/>
      <c r="G52" s="100"/>
      <c r="H52" s="100" t="s">
        <v>145</v>
      </c>
      <c r="I52" s="153"/>
      <c r="J52" s="100"/>
      <c r="K52" s="100"/>
      <c r="L52" s="210"/>
    </row>
    <row r="53" spans="1:12" ht="21.75" customHeight="1">
      <c r="D53" s="157"/>
      <c r="E53" s="144"/>
      <c r="F53" s="158" t="s">
        <v>136</v>
      </c>
      <c r="G53" s="144"/>
      <c r="H53" s="158" t="s">
        <v>118</v>
      </c>
      <c r="I53" s="144"/>
      <c r="J53" s="158" t="s">
        <v>136</v>
      </c>
      <c r="K53" s="144"/>
      <c r="L53" s="158" t="s">
        <v>118</v>
      </c>
    </row>
    <row r="54" spans="1:12" ht="21.75" customHeight="1">
      <c r="D54" s="219" t="s">
        <v>1</v>
      </c>
      <c r="E54" s="144"/>
      <c r="F54" s="160" t="s">
        <v>2</v>
      </c>
      <c r="G54" s="144"/>
      <c r="H54" s="160" t="s">
        <v>2</v>
      </c>
      <c r="I54" s="144"/>
      <c r="J54" s="161" t="s">
        <v>2</v>
      </c>
      <c r="K54" s="144"/>
      <c r="L54" s="161" t="s">
        <v>2</v>
      </c>
    </row>
    <row r="55" spans="1:12" ht="8.1" customHeight="1">
      <c r="A55" s="153"/>
      <c r="B55" s="153"/>
      <c r="C55" s="153"/>
      <c r="D55" s="154"/>
      <c r="E55" s="153"/>
      <c r="F55" s="176"/>
      <c r="G55" s="153"/>
      <c r="H55" s="155"/>
      <c r="I55" s="153"/>
      <c r="J55" s="177"/>
      <c r="K55" s="153"/>
      <c r="L55" s="156"/>
    </row>
    <row r="56" spans="1:12" ht="21.75" customHeight="1">
      <c r="A56" s="84" t="s">
        <v>158</v>
      </c>
      <c r="F56" s="176"/>
      <c r="H56" s="155"/>
      <c r="J56" s="177"/>
      <c r="L56" s="156"/>
    </row>
    <row r="57" spans="1:12" ht="21.75" customHeight="1">
      <c r="A57" s="84"/>
      <c r="B57" s="145" t="s">
        <v>112</v>
      </c>
      <c r="F57" s="176"/>
      <c r="H57" s="155"/>
      <c r="J57" s="177"/>
      <c r="L57" s="156"/>
    </row>
    <row r="58" spans="1:12" ht="21.75" customHeight="1">
      <c r="A58" s="84"/>
      <c r="C58" s="145" t="s">
        <v>190</v>
      </c>
      <c r="F58" s="176"/>
      <c r="H58" s="155"/>
      <c r="J58" s="177"/>
      <c r="L58" s="156"/>
    </row>
    <row r="59" spans="1:12" ht="21.75" customHeight="1">
      <c r="A59" s="84"/>
      <c r="B59" s="145" t="s">
        <v>83</v>
      </c>
      <c r="F59" s="176"/>
      <c r="H59" s="155"/>
      <c r="J59" s="177"/>
      <c r="L59" s="156"/>
    </row>
    <row r="60" spans="1:12" ht="21.75" customHeight="1">
      <c r="A60" s="84"/>
      <c r="C60" s="145" t="s">
        <v>113</v>
      </c>
      <c r="F60" s="176">
        <v>-10487638.259999992</v>
      </c>
      <c r="H60" s="155">
        <v>15691615</v>
      </c>
      <c r="J60" s="176">
        <v>-10487638.259999992</v>
      </c>
      <c r="L60" s="156">
        <v>15691615</v>
      </c>
    </row>
    <row r="61" spans="1:12" ht="21.75" customHeight="1">
      <c r="A61" s="85"/>
      <c r="B61" s="145" t="s">
        <v>160</v>
      </c>
      <c r="F61" s="177"/>
      <c r="G61" s="153"/>
      <c r="H61" s="156"/>
      <c r="I61" s="153"/>
      <c r="J61" s="177"/>
      <c r="K61" s="153"/>
      <c r="L61" s="156"/>
    </row>
    <row r="62" spans="1:12" ht="21.75" customHeight="1">
      <c r="B62" s="86"/>
      <c r="C62" s="145" t="s">
        <v>161</v>
      </c>
      <c r="F62" s="177"/>
      <c r="G62" s="153"/>
      <c r="H62" s="156"/>
      <c r="I62" s="153"/>
      <c r="J62" s="177"/>
      <c r="K62" s="153"/>
      <c r="L62" s="156"/>
    </row>
    <row r="63" spans="1:12" ht="21.75" customHeight="1">
      <c r="C63" s="145" t="s">
        <v>162</v>
      </c>
      <c r="F63" s="177"/>
      <c r="G63" s="153"/>
      <c r="H63" s="156"/>
      <c r="I63" s="153"/>
      <c r="J63" s="177"/>
      <c r="K63" s="153"/>
      <c r="L63" s="156"/>
    </row>
    <row r="64" spans="1:12" ht="21.75" customHeight="1">
      <c r="A64" s="86"/>
      <c r="C64" s="145" t="s">
        <v>163</v>
      </c>
      <c r="D64" s="146">
        <v>15</v>
      </c>
      <c r="F64" s="178">
        <v>-2352900</v>
      </c>
      <c r="H64" s="151">
        <v>-11882930</v>
      </c>
      <c r="J64" s="178">
        <v>0</v>
      </c>
      <c r="L64" s="151">
        <v>0</v>
      </c>
    </row>
    <row r="65" spans="1:12" ht="8.1" customHeight="1">
      <c r="A65" s="86"/>
      <c r="F65" s="74"/>
      <c r="J65" s="162"/>
    </row>
    <row r="66" spans="1:12" ht="21.75" customHeight="1">
      <c r="A66" s="179" t="s">
        <v>159</v>
      </c>
      <c r="F66" s="78">
        <f>SUM(F57:F65)</f>
        <v>-12840538.259999992</v>
      </c>
      <c r="H66" s="80">
        <f>SUM(H57:H65)</f>
        <v>3808685</v>
      </c>
      <c r="J66" s="178">
        <f>SUM(J57:J65)</f>
        <v>-10487638.259999992</v>
      </c>
      <c r="L66" s="151">
        <f>SUM(L57:L65)</f>
        <v>15691615</v>
      </c>
    </row>
    <row r="67" spans="1:12" ht="8.1" customHeight="1">
      <c r="A67" s="86"/>
      <c r="F67" s="74"/>
      <c r="J67" s="162"/>
    </row>
    <row r="68" spans="1:12" ht="21.75" customHeight="1" thickBot="1">
      <c r="A68" s="87" t="s">
        <v>87</v>
      </c>
      <c r="F68" s="172">
        <f>SUM(F35,F66)</f>
        <v>533530658.74000001</v>
      </c>
      <c r="H68" s="173">
        <f>SUM(H35,H66)</f>
        <v>551390300</v>
      </c>
      <c r="J68" s="174">
        <f>SUM(J35,J66)</f>
        <v>321754331.74000001</v>
      </c>
      <c r="L68" s="175">
        <f>SUM(L35,L66)</f>
        <v>465390973</v>
      </c>
    </row>
    <row r="69" spans="1:12" ht="21.75" customHeight="1" thickTop="1">
      <c r="F69" s="74"/>
      <c r="J69" s="162"/>
    </row>
    <row r="70" spans="1:12" ht="21.75" customHeight="1">
      <c r="A70" s="179" t="s">
        <v>78</v>
      </c>
      <c r="F70" s="74"/>
      <c r="J70" s="162"/>
    </row>
    <row r="71" spans="1:12" ht="21.75" customHeight="1">
      <c r="A71" s="180" t="s">
        <v>164</v>
      </c>
      <c r="F71" s="74">
        <v>537264375</v>
      </c>
      <c r="G71" s="181"/>
      <c r="H71" s="76">
        <v>394352631</v>
      </c>
      <c r="I71" s="181"/>
      <c r="J71" s="177">
        <v>332241970</v>
      </c>
      <c r="K71" s="181"/>
      <c r="L71" s="156">
        <v>449699358</v>
      </c>
    </row>
    <row r="72" spans="1:12" ht="21.75" customHeight="1">
      <c r="A72" s="180" t="s">
        <v>165</v>
      </c>
      <c r="F72" s="78">
        <v>9106822</v>
      </c>
      <c r="H72" s="80">
        <v>153228984</v>
      </c>
      <c r="J72" s="78">
        <v>0</v>
      </c>
      <c r="L72" s="80">
        <v>0</v>
      </c>
    </row>
    <row r="73" spans="1:12" ht="8.1" customHeight="1">
      <c r="A73" s="86"/>
      <c r="F73" s="74"/>
      <c r="J73" s="162"/>
    </row>
    <row r="74" spans="1:12" ht="21.75" customHeight="1" thickBot="1">
      <c r="A74" s="87" t="s">
        <v>80</v>
      </c>
      <c r="F74" s="174">
        <f>SUM(F71:F73)</f>
        <v>546371197</v>
      </c>
      <c r="H74" s="175">
        <f>SUM(H71:H73)</f>
        <v>547581615</v>
      </c>
      <c r="J74" s="174">
        <f>SUM(J71:J73)</f>
        <v>332241970</v>
      </c>
      <c r="L74" s="175">
        <f>SUM(L71:L73)</f>
        <v>449699358</v>
      </c>
    </row>
    <row r="75" spans="1:12" ht="21.75" customHeight="1" thickTop="1">
      <c r="A75" s="87"/>
      <c r="F75" s="177"/>
      <c r="H75" s="156"/>
      <c r="J75" s="177"/>
      <c r="L75" s="156"/>
    </row>
    <row r="76" spans="1:12" ht="21.75" customHeight="1">
      <c r="A76" s="211" t="s">
        <v>166</v>
      </c>
      <c r="F76" s="74"/>
      <c r="J76" s="162"/>
    </row>
    <row r="77" spans="1:12" ht="21.75" customHeight="1">
      <c r="A77" s="212" t="s">
        <v>164</v>
      </c>
      <c r="F77" s="74">
        <v>524423837</v>
      </c>
      <c r="G77" s="181"/>
      <c r="H77" s="76">
        <v>398161316</v>
      </c>
      <c r="I77" s="181"/>
      <c r="J77" s="177">
        <v>321754332</v>
      </c>
      <c r="K77" s="181"/>
      <c r="L77" s="156">
        <v>465390973</v>
      </c>
    </row>
    <row r="78" spans="1:12" ht="21.75" customHeight="1">
      <c r="A78" s="212" t="s">
        <v>165</v>
      </c>
      <c r="F78" s="78">
        <v>9106822</v>
      </c>
      <c r="H78" s="80">
        <v>153228984</v>
      </c>
      <c r="J78" s="78">
        <v>0</v>
      </c>
      <c r="L78" s="80">
        <v>0</v>
      </c>
    </row>
    <row r="79" spans="1:12" ht="8.1" customHeight="1">
      <c r="A79" s="86"/>
      <c r="F79" s="74"/>
      <c r="J79" s="162"/>
    </row>
    <row r="80" spans="1:12" ht="21.75" customHeight="1" thickBot="1">
      <c r="A80" s="87" t="s">
        <v>87</v>
      </c>
      <c r="F80" s="174">
        <f>SUM(F77:F79)</f>
        <v>533530659</v>
      </c>
      <c r="H80" s="175">
        <f>SUM(H77:H79)</f>
        <v>551390300</v>
      </c>
      <c r="J80" s="174">
        <f>SUM(J77:J79)</f>
        <v>321754332</v>
      </c>
      <c r="L80" s="175">
        <f>SUM(L77:L79)</f>
        <v>465390973</v>
      </c>
    </row>
    <row r="81" spans="1:12" ht="21.75" customHeight="1" thickTop="1">
      <c r="F81" s="74"/>
      <c r="J81" s="162"/>
    </row>
    <row r="82" spans="1:12" ht="21.75" customHeight="1">
      <c r="A82" s="144" t="s">
        <v>167</v>
      </c>
      <c r="F82" s="74"/>
      <c r="J82" s="162"/>
    </row>
    <row r="83" spans="1:12" ht="21.75" customHeight="1">
      <c r="A83" s="179"/>
      <c r="B83" s="213" t="s">
        <v>168</v>
      </c>
      <c r="F83" s="74"/>
      <c r="J83" s="162"/>
    </row>
    <row r="84" spans="1:12" ht="21.75" customHeight="1">
      <c r="A84" s="182" t="s">
        <v>82</v>
      </c>
      <c r="D84" s="146">
        <v>31</v>
      </c>
      <c r="F84" s="183">
        <f>F71/483994521</f>
        <v>1.1100629277578125</v>
      </c>
      <c r="G84" s="184"/>
      <c r="H84" s="185">
        <f>H71/228000000</f>
        <v>1.729616802631579</v>
      </c>
      <c r="I84" s="181"/>
      <c r="J84" s="183">
        <f>J71/483994521</f>
        <v>0.68645812211580803</v>
      </c>
      <c r="K84" s="181"/>
      <c r="L84" s="185">
        <f>L71/228000000</f>
        <v>1.972365605263158</v>
      </c>
    </row>
    <row r="85" spans="1:12" ht="21.75" customHeight="1">
      <c r="A85" s="182"/>
      <c r="F85" s="185"/>
      <c r="G85" s="184"/>
      <c r="H85" s="185"/>
      <c r="I85" s="181"/>
      <c r="J85" s="185"/>
      <c r="K85" s="181"/>
      <c r="L85" s="185"/>
    </row>
    <row r="86" spans="1:12" ht="21.75" customHeight="1">
      <c r="A86" s="182"/>
      <c r="F86" s="185"/>
      <c r="G86" s="184"/>
      <c r="H86" s="185"/>
      <c r="I86" s="181"/>
      <c r="J86" s="185"/>
      <c r="K86" s="181"/>
      <c r="L86" s="185"/>
    </row>
    <row r="87" spans="1:12" ht="21.75" customHeight="1">
      <c r="A87" s="182"/>
      <c r="F87" s="155"/>
      <c r="G87" s="181"/>
      <c r="H87" s="155"/>
      <c r="I87" s="181"/>
      <c r="J87" s="156"/>
      <c r="K87" s="181"/>
      <c r="L87" s="156"/>
    </row>
    <row r="88" spans="1:12" ht="21.75" customHeight="1">
      <c r="A88" s="182"/>
      <c r="F88" s="155"/>
      <c r="G88" s="181"/>
      <c r="H88" s="155"/>
      <c r="I88" s="181"/>
      <c r="J88" s="156"/>
      <c r="K88" s="181"/>
      <c r="L88" s="156"/>
    </row>
    <row r="89" spans="1:12" ht="12.75" customHeight="1">
      <c r="A89" s="182"/>
      <c r="F89" s="155"/>
      <c r="G89" s="181"/>
      <c r="H89" s="155"/>
      <c r="I89" s="181"/>
      <c r="J89" s="156"/>
      <c r="K89" s="181"/>
      <c r="L89" s="156"/>
    </row>
    <row r="90" spans="1:12" s="141" customFormat="1" ht="21.95" customHeight="1">
      <c r="A90" s="149" t="s">
        <v>61</v>
      </c>
      <c r="B90" s="149"/>
      <c r="C90" s="149"/>
      <c r="D90" s="150"/>
      <c r="E90" s="149"/>
      <c r="F90" s="80"/>
      <c r="G90" s="149"/>
      <c r="H90" s="80"/>
      <c r="I90" s="149"/>
      <c r="J90" s="151"/>
      <c r="K90" s="149"/>
      <c r="L90" s="151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E9C1-8D30-4A5F-9FFF-4E003B3B677A}">
  <dimension ref="A1:T39"/>
  <sheetViews>
    <sheetView topLeftCell="D1" zoomScaleNormal="100" zoomScaleSheetLayoutView="80" workbookViewId="0">
      <selection activeCell="R15" sqref="R15"/>
    </sheetView>
  </sheetViews>
  <sheetFormatPr defaultColWidth="9.28515625" defaultRowHeight="21.6" customHeight="1"/>
  <cols>
    <col min="1" max="2" width="1.42578125" style="223" customWidth="1"/>
    <col min="3" max="3" width="47.42578125" style="223" customWidth="1"/>
    <col min="4" max="4" width="7.7109375" style="224" customWidth="1"/>
    <col min="5" max="5" width="0.7109375" style="225" customWidth="1"/>
    <col min="6" max="6" width="9.5703125" style="225" bestFit="1" customWidth="1"/>
    <col min="7" max="7" width="0.85546875" style="225" customWidth="1"/>
    <col min="8" max="8" width="12.85546875" style="225" bestFit="1" customWidth="1"/>
    <col min="9" max="9" width="0.85546875" style="225" customWidth="1"/>
    <col min="10" max="10" width="10.42578125" style="225" customWidth="1"/>
    <col min="11" max="11" width="0.85546875" style="225" customWidth="1"/>
    <col min="12" max="12" width="12" style="226" bestFit="1" customWidth="1"/>
    <col min="13" max="13" width="0.85546875" style="225" customWidth="1"/>
    <col min="14" max="14" width="19" style="225" bestFit="1" customWidth="1"/>
    <col min="15" max="15" width="0.85546875" style="225" customWidth="1"/>
    <col min="16" max="16" width="12" style="225" bestFit="1" customWidth="1"/>
    <col min="17" max="17" width="0.85546875" style="225" customWidth="1"/>
    <col min="18" max="18" width="23.42578125" style="223" customWidth="1"/>
    <col min="19" max="19" width="0.85546875" style="223" customWidth="1"/>
    <col min="20" max="20" width="13.28515625" style="223" customWidth="1"/>
    <col min="21" max="16384" width="9.28515625" style="223"/>
  </cols>
  <sheetData>
    <row r="1" spans="1:20" ht="21.6" customHeight="1">
      <c r="A1" s="222" t="s">
        <v>142</v>
      </c>
    </row>
    <row r="2" spans="1:20" ht="21.6" customHeight="1">
      <c r="A2" s="211" t="s">
        <v>46</v>
      </c>
    </row>
    <row r="3" spans="1:20" ht="21.6" customHeight="1">
      <c r="A3" s="227" t="s">
        <v>135</v>
      </c>
      <c r="B3" s="228"/>
      <c r="C3" s="228"/>
      <c r="D3" s="229"/>
      <c r="E3" s="230"/>
      <c r="F3" s="230"/>
      <c r="G3" s="230"/>
      <c r="H3" s="230"/>
      <c r="I3" s="230"/>
      <c r="J3" s="230"/>
      <c r="K3" s="230"/>
      <c r="L3" s="231"/>
      <c r="M3" s="230"/>
      <c r="N3" s="230"/>
      <c r="O3" s="230"/>
      <c r="P3" s="230"/>
      <c r="Q3" s="230"/>
      <c r="R3" s="230"/>
      <c r="S3" s="230"/>
      <c r="T3" s="230"/>
    </row>
    <row r="4" spans="1:20" ht="18.95" customHeight="1">
      <c r="A4" s="232"/>
    </row>
    <row r="5" spans="1:20" ht="18.95" customHeight="1">
      <c r="A5" s="232"/>
      <c r="F5" s="258" t="s">
        <v>169</v>
      </c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</row>
    <row r="6" spans="1:20" ht="18.95" customHeight="1">
      <c r="A6" s="232"/>
      <c r="F6" s="259" t="s">
        <v>53</v>
      </c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33"/>
      <c r="R6" s="234" t="s">
        <v>79</v>
      </c>
    </row>
    <row r="7" spans="1:20" ht="18.95" customHeight="1">
      <c r="A7" s="232"/>
      <c r="F7" s="235"/>
      <c r="G7" s="235"/>
      <c r="H7" s="236"/>
      <c r="I7" s="235"/>
      <c r="J7" s="235"/>
      <c r="K7" s="235"/>
      <c r="L7" s="235"/>
      <c r="M7" s="235"/>
      <c r="N7" s="235" t="s">
        <v>170</v>
      </c>
      <c r="O7" s="235"/>
      <c r="P7" s="235"/>
      <c r="Q7" s="235"/>
    </row>
    <row r="8" spans="1:20" ht="18.95" customHeight="1">
      <c r="A8" s="232"/>
      <c r="D8" s="235"/>
      <c r="F8" s="235"/>
      <c r="G8" s="235"/>
      <c r="H8" s="236" t="s">
        <v>171</v>
      </c>
      <c r="I8" s="235"/>
      <c r="J8" s="235"/>
      <c r="K8" s="235"/>
      <c r="L8" s="235"/>
      <c r="M8" s="235"/>
      <c r="N8" s="237" t="s">
        <v>172</v>
      </c>
      <c r="O8" s="235"/>
      <c r="P8" s="235"/>
      <c r="Q8" s="235"/>
      <c r="R8" s="238" t="s">
        <v>173</v>
      </c>
    </row>
    <row r="9" spans="1:20" ht="18.95" customHeight="1">
      <c r="A9" s="232"/>
      <c r="D9" s="235"/>
      <c r="F9" s="223"/>
      <c r="G9" s="223"/>
      <c r="H9" s="238" t="s">
        <v>174</v>
      </c>
      <c r="I9" s="223"/>
      <c r="J9" s="223"/>
      <c r="K9" s="223"/>
      <c r="L9" s="223"/>
      <c r="M9" s="232"/>
      <c r="N9" s="239" t="s">
        <v>93</v>
      </c>
      <c r="O9" s="232"/>
      <c r="P9" s="236" t="s">
        <v>175</v>
      </c>
      <c r="R9" s="238" t="s">
        <v>176</v>
      </c>
    </row>
    <row r="10" spans="1:20" ht="18.95" customHeight="1">
      <c r="D10" s="235"/>
      <c r="E10" s="236"/>
      <c r="G10" s="236"/>
      <c r="H10" s="236" t="s">
        <v>177</v>
      </c>
      <c r="I10" s="236"/>
      <c r="J10" s="236" t="s">
        <v>28</v>
      </c>
      <c r="K10" s="236"/>
      <c r="L10" s="236" t="s">
        <v>29</v>
      </c>
      <c r="M10" s="236"/>
      <c r="N10" s="236"/>
      <c r="O10" s="236"/>
      <c r="P10" s="236" t="s">
        <v>178</v>
      </c>
      <c r="R10" s="238" t="s">
        <v>179</v>
      </c>
      <c r="T10" s="236" t="s">
        <v>31</v>
      </c>
    </row>
    <row r="11" spans="1:20" ht="18.95" customHeight="1">
      <c r="D11" s="235"/>
      <c r="E11" s="236"/>
      <c r="F11" s="236" t="s">
        <v>19</v>
      </c>
      <c r="G11" s="236"/>
      <c r="H11" s="236" t="s">
        <v>180</v>
      </c>
      <c r="I11" s="236"/>
      <c r="J11" s="236" t="s">
        <v>30</v>
      </c>
      <c r="K11" s="236"/>
      <c r="L11" s="236" t="s">
        <v>24</v>
      </c>
      <c r="M11" s="236"/>
      <c r="N11" s="236" t="s">
        <v>181</v>
      </c>
      <c r="O11" s="236"/>
      <c r="P11" s="236" t="s">
        <v>182</v>
      </c>
      <c r="Q11" s="236"/>
      <c r="R11" s="236" t="s">
        <v>155</v>
      </c>
      <c r="T11" s="236" t="s">
        <v>50</v>
      </c>
    </row>
    <row r="12" spans="1:20" ht="18.95" customHeight="1">
      <c r="D12" s="240" t="s">
        <v>1</v>
      </c>
      <c r="E12" s="236"/>
      <c r="F12" s="241" t="s">
        <v>2</v>
      </c>
      <c r="G12" s="236"/>
      <c r="H12" s="241" t="s">
        <v>2</v>
      </c>
      <c r="I12" s="236"/>
      <c r="J12" s="241" t="s">
        <v>2</v>
      </c>
      <c r="K12" s="236"/>
      <c r="L12" s="241" t="s">
        <v>2</v>
      </c>
      <c r="M12" s="236"/>
      <c r="N12" s="241" t="s">
        <v>2</v>
      </c>
      <c r="O12" s="236"/>
      <c r="P12" s="241" t="s">
        <v>2</v>
      </c>
      <c r="Q12" s="236"/>
      <c r="R12" s="241" t="s">
        <v>2</v>
      </c>
      <c r="T12" s="241" t="s">
        <v>2</v>
      </c>
    </row>
    <row r="13" spans="1:20" ht="6" customHeight="1">
      <c r="D13" s="235"/>
      <c r="E13" s="236"/>
      <c r="F13" s="236"/>
      <c r="G13" s="236"/>
      <c r="H13" s="236"/>
      <c r="I13" s="236"/>
      <c r="J13" s="236"/>
      <c r="K13" s="236"/>
      <c r="L13" s="242"/>
      <c r="M13" s="236"/>
      <c r="N13" s="236"/>
      <c r="O13" s="236"/>
      <c r="P13" s="236"/>
      <c r="Q13" s="236"/>
      <c r="R13" s="243"/>
    </row>
    <row r="14" spans="1:20" ht="18.95" customHeight="1">
      <c r="B14" s="244"/>
      <c r="L14" s="225"/>
      <c r="R14" s="225"/>
      <c r="T14" s="225"/>
    </row>
    <row r="15" spans="1:20" ht="18.95" customHeight="1">
      <c r="A15" s="232" t="s">
        <v>221</v>
      </c>
      <c r="B15" s="244"/>
      <c r="F15" s="225">
        <v>228000000</v>
      </c>
      <c r="H15" s="225">
        <v>0</v>
      </c>
      <c r="I15" s="225">
        <v>0</v>
      </c>
      <c r="J15" s="225">
        <v>22800000</v>
      </c>
      <c r="K15" s="225">
        <v>0</v>
      </c>
      <c r="L15" s="225">
        <v>3328847428</v>
      </c>
      <c r="M15" s="225">
        <v>0</v>
      </c>
      <c r="N15" s="225">
        <v>-6281888</v>
      </c>
      <c r="P15" s="225">
        <f>SUM(F15:N15)</f>
        <v>3573365540</v>
      </c>
      <c r="R15" s="225">
        <v>0</v>
      </c>
      <c r="T15" s="225">
        <f>SUM(P15:R15)</f>
        <v>3573365540</v>
      </c>
    </row>
    <row r="16" spans="1:20" ht="18.95" customHeight="1">
      <c r="A16" s="223" t="s">
        <v>185</v>
      </c>
      <c r="F16" s="230">
        <v>0</v>
      </c>
      <c r="H16" s="230">
        <v>0</v>
      </c>
      <c r="J16" s="230">
        <v>0</v>
      </c>
      <c r="L16" s="230">
        <v>0</v>
      </c>
      <c r="N16" s="230">
        <v>0</v>
      </c>
      <c r="P16" s="230">
        <f>SUM(F16:N16)</f>
        <v>0</v>
      </c>
      <c r="R16" s="230">
        <v>115900054</v>
      </c>
      <c r="T16" s="230">
        <f>SUM(P16:R16)</f>
        <v>115900054</v>
      </c>
    </row>
    <row r="17" spans="1:20" ht="6" customHeight="1">
      <c r="D17" s="37"/>
      <c r="F17" s="17"/>
      <c r="H17" s="17"/>
      <c r="J17" s="17"/>
      <c r="R17" s="225"/>
      <c r="T17" s="225"/>
    </row>
    <row r="18" spans="1:20" ht="18.95" customHeight="1">
      <c r="A18" s="232" t="s">
        <v>183</v>
      </c>
      <c r="B18" s="244"/>
      <c r="L18" s="225"/>
      <c r="R18" s="225"/>
      <c r="T18" s="225"/>
    </row>
    <row r="19" spans="1:20" ht="18.95" customHeight="1">
      <c r="A19" s="245" t="s">
        <v>186</v>
      </c>
      <c r="B19" s="244"/>
      <c r="F19" s="225">
        <f>SUM(F15:F16)</f>
        <v>228000000</v>
      </c>
      <c r="H19" s="225">
        <f>SUM(H15:H16)</f>
        <v>0</v>
      </c>
      <c r="J19" s="225">
        <f>SUM(J15:J16)</f>
        <v>22800000</v>
      </c>
      <c r="L19" s="225">
        <f>SUM(L15:L16)</f>
        <v>3328847428</v>
      </c>
      <c r="N19" s="225">
        <f>SUM(N15:N16)</f>
        <v>-6281888</v>
      </c>
      <c r="P19" s="225">
        <f>SUM(P15:P16)</f>
        <v>3573365540</v>
      </c>
      <c r="R19" s="225">
        <f>SUM(R15:R16)</f>
        <v>115900054</v>
      </c>
      <c r="T19" s="225">
        <f t="shared" ref="T19" si="0">SUM(P19:R19)</f>
        <v>3689265594</v>
      </c>
    </row>
    <row r="20" spans="1:20" ht="18.95" customHeight="1">
      <c r="A20" s="246" t="s">
        <v>37</v>
      </c>
      <c r="B20" s="247"/>
      <c r="D20" s="224">
        <v>32</v>
      </c>
      <c r="F20" s="225">
        <v>0</v>
      </c>
      <c r="H20" s="225">
        <v>0</v>
      </c>
      <c r="J20" s="225">
        <v>0</v>
      </c>
      <c r="L20" s="225">
        <v>-296400000</v>
      </c>
      <c r="N20" s="225">
        <v>0</v>
      </c>
      <c r="P20" s="225">
        <f>SUM(F20:N20)</f>
        <v>-296400000</v>
      </c>
      <c r="R20" s="225">
        <v>0</v>
      </c>
      <c r="T20" s="225">
        <f>SUM(P20:R20)</f>
        <v>-296400000</v>
      </c>
    </row>
    <row r="21" spans="1:20" ht="18.95" customHeight="1">
      <c r="A21" s="223" t="s">
        <v>81</v>
      </c>
      <c r="F21" s="230">
        <v>0</v>
      </c>
      <c r="H21" s="230">
        <v>0</v>
      </c>
      <c r="J21" s="230">
        <v>0</v>
      </c>
      <c r="L21" s="230">
        <v>410044246</v>
      </c>
      <c r="N21" s="230">
        <v>-11882930</v>
      </c>
      <c r="P21" s="230">
        <f>SUM(F21:N21)</f>
        <v>398161316</v>
      </c>
      <c r="R21" s="230">
        <v>153228984</v>
      </c>
      <c r="T21" s="230">
        <f>SUM(P21:R21)</f>
        <v>551390300</v>
      </c>
    </row>
    <row r="22" spans="1:20" ht="6" customHeight="1">
      <c r="D22" s="37"/>
      <c r="F22" s="17"/>
      <c r="H22" s="17"/>
      <c r="J22" s="17"/>
      <c r="R22" s="225"/>
      <c r="T22" s="225"/>
    </row>
    <row r="23" spans="1:20" ht="18.95" customHeight="1" thickBot="1">
      <c r="A23" s="232" t="s">
        <v>119</v>
      </c>
      <c r="B23" s="244"/>
      <c r="C23" s="232"/>
      <c r="F23" s="248">
        <f>SUM(F18:F21)</f>
        <v>228000000</v>
      </c>
      <c r="H23" s="248">
        <f>SUM(H18:H21)</f>
        <v>0</v>
      </c>
      <c r="J23" s="248">
        <f>SUM(J18:J21)</f>
        <v>22800000</v>
      </c>
      <c r="L23" s="248">
        <f>SUM(L18:L21)</f>
        <v>3442491674</v>
      </c>
      <c r="N23" s="248">
        <f>SUM(N18:N21)</f>
        <v>-18164818</v>
      </c>
      <c r="P23" s="248">
        <f>SUM(P18:P21)</f>
        <v>3675126856</v>
      </c>
      <c r="R23" s="248">
        <f>SUM(R18:R21)</f>
        <v>269129038</v>
      </c>
      <c r="T23" s="248">
        <f>SUM(T18:T21)</f>
        <v>3944255894</v>
      </c>
    </row>
    <row r="24" spans="1:20" ht="12.75" customHeight="1" thickTop="1">
      <c r="D24" s="235"/>
      <c r="E24" s="236"/>
      <c r="F24" s="236"/>
      <c r="G24" s="236"/>
      <c r="H24" s="236"/>
      <c r="I24" s="236"/>
      <c r="J24" s="236"/>
      <c r="K24" s="236"/>
      <c r="L24" s="242"/>
      <c r="M24" s="236"/>
      <c r="N24" s="236"/>
      <c r="O24" s="236"/>
      <c r="P24" s="236"/>
      <c r="Q24" s="236"/>
      <c r="R24" s="243"/>
    </row>
    <row r="25" spans="1:20" ht="18.95" customHeight="1">
      <c r="A25" s="232" t="s">
        <v>137</v>
      </c>
      <c r="B25" s="244"/>
      <c r="L25" s="225"/>
      <c r="R25" s="225"/>
      <c r="T25" s="225"/>
    </row>
    <row r="26" spans="1:20" ht="18.95" customHeight="1">
      <c r="A26" s="245" t="s">
        <v>184</v>
      </c>
      <c r="B26" s="244"/>
      <c r="F26" s="225">
        <f>F23</f>
        <v>228000000</v>
      </c>
      <c r="H26" s="225">
        <f>H23</f>
        <v>0</v>
      </c>
      <c r="J26" s="225">
        <v>22800000</v>
      </c>
      <c r="L26" s="225">
        <v>3442491673.8000002</v>
      </c>
      <c r="N26" s="225">
        <v>-18164818</v>
      </c>
      <c r="P26" s="225">
        <f>SUM(F26:N26)</f>
        <v>3675126855.8000002</v>
      </c>
      <c r="R26" s="225">
        <v>0</v>
      </c>
      <c r="T26" s="225">
        <f>SUM(P26:R26)</f>
        <v>3675126855.8000002</v>
      </c>
    </row>
    <row r="27" spans="1:20" ht="18.95" customHeight="1">
      <c r="A27" s="223" t="s">
        <v>185</v>
      </c>
      <c r="F27" s="230">
        <v>0</v>
      </c>
      <c r="H27" s="230">
        <v>0</v>
      </c>
      <c r="J27" s="230">
        <v>0</v>
      </c>
      <c r="L27" s="230">
        <v>0</v>
      </c>
      <c r="N27" s="230">
        <v>0</v>
      </c>
      <c r="P27" s="230">
        <f>SUM(F27:N27)</f>
        <v>0</v>
      </c>
      <c r="R27" s="230">
        <v>269129038</v>
      </c>
      <c r="T27" s="230">
        <f>SUM(P27:R27)</f>
        <v>269129038</v>
      </c>
    </row>
    <row r="28" spans="1:20" ht="6" customHeight="1">
      <c r="D28" s="37"/>
      <c r="F28" s="62"/>
      <c r="H28" s="62"/>
      <c r="J28" s="62"/>
      <c r="L28" s="249"/>
      <c r="N28" s="250"/>
      <c r="P28" s="250"/>
      <c r="R28" s="250"/>
      <c r="T28" s="250"/>
    </row>
    <row r="29" spans="1:20" ht="18.95" customHeight="1">
      <c r="A29" s="232" t="s">
        <v>220</v>
      </c>
      <c r="B29" s="244"/>
      <c r="F29" s="250">
        <f>SUM(F26:F28)</f>
        <v>228000000</v>
      </c>
      <c r="H29" s="250">
        <f>SUM(H26:H28)</f>
        <v>0</v>
      </c>
      <c r="J29" s="250">
        <f>SUM(J26:J28)</f>
        <v>22800000</v>
      </c>
      <c r="L29" s="250">
        <f>SUM(L26:L28)</f>
        <v>3442491673.8000002</v>
      </c>
      <c r="N29" s="250">
        <f>SUM(N26:N28)</f>
        <v>-18164818</v>
      </c>
      <c r="P29" s="250">
        <f>SUM(F29:N29)</f>
        <v>3675126855.8000002</v>
      </c>
      <c r="R29" s="250">
        <f>SUM(R26:R27)</f>
        <v>269129038</v>
      </c>
      <c r="T29" s="250">
        <f>SUM(P29:R29)</f>
        <v>3944255893.8000002</v>
      </c>
    </row>
    <row r="30" spans="1:20" ht="18.95" customHeight="1">
      <c r="A30" s="223" t="s">
        <v>185</v>
      </c>
      <c r="B30" s="244"/>
      <c r="D30" s="224">
        <v>35</v>
      </c>
      <c r="F30" s="250">
        <v>0</v>
      </c>
      <c r="H30" s="250">
        <v>-1173761396</v>
      </c>
      <c r="J30" s="250">
        <v>0</v>
      </c>
      <c r="L30" s="250">
        <v>0</v>
      </c>
      <c r="N30" s="250">
        <v>0</v>
      </c>
      <c r="P30" s="250">
        <f>SUM(F30:N30)</f>
        <v>-1173761396</v>
      </c>
      <c r="R30" s="250">
        <v>-198235860</v>
      </c>
      <c r="T30" s="250">
        <f t="shared" ref="T30:T32" si="1">SUM(P30:R30)</f>
        <v>-1371997256</v>
      </c>
    </row>
    <row r="31" spans="1:20" ht="18.95" customHeight="1">
      <c r="A31" s="247" t="s">
        <v>187</v>
      </c>
      <c r="F31" s="250">
        <v>0</v>
      </c>
      <c r="H31" s="250">
        <v>0</v>
      </c>
      <c r="J31" s="250">
        <v>0</v>
      </c>
      <c r="L31" s="250">
        <v>0</v>
      </c>
      <c r="N31" s="250">
        <v>0</v>
      </c>
      <c r="P31" s="250">
        <f t="shared" ref="P31:P33" si="2">SUM(F31:N31)</f>
        <v>0</v>
      </c>
      <c r="R31" s="250">
        <v>-80000000</v>
      </c>
      <c r="T31" s="250">
        <f t="shared" si="1"/>
        <v>-80000000</v>
      </c>
    </row>
    <row r="32" spans="1:20" ht="18.95" customHeight="1">
      <c r="A32" s="247" t="s">
        <v>188</v>
      </c>
      <c r="D32" s="224">
        <v>25</v>
      </c>
      <c r="F32" s="250">
        <v>522000000</v>
      </c>
      <c r="H32" s="250">
        <v>0</v>
      </c>
      <c r="J32" s="250">
        <v>0</v>
      </c>
      <c r="L32" s="250">
        <v>0</v>
      </c>
      <c r="N32" s="250">
        <v>0</v>
      </c>
      <c r="P32" s="250">
        <f t="shared" si="2"/>
        <v>522000000</v>
      </c>
      <c r="R32" s="250">
        <v>0</v>
      </c>
      <c r="T32" s="250">
        <f t="shared" si="1"/>
        <v>522000000</v>
      </c>
    </row>
    <row r="33" spans="1:20" ht="18.95" customHeight="1">
      <c r="A33" s="247" t="s">
        <v>37</v>
      </c>
      <c r="D33" s="224">
        <v>32</v>
      </c>
      <c r="F33" s="250">
        <v>0</v>
      </c>
      <c r="H33" s="250">
        <v>0</v>
      </c>
      <c r="J33" s="250">
        <v>0</v>
      </c>
      <c r="L33" s="250">
        <v>-3105096200</v>
      </c>
      <c r="N33" s="250">
        <v>0</v>
      </c>
      <c r="P33" s="250">
        <f t="shared" si="2"/>
        <v>-3105096200</v>
      </c>
      <c r="R33" s="250">
        <v>0</v>
      </c>
      <c r="T33" s="250">
        <f>SUM(P33:R33)</f>
        <v>-3105096200</v>
      </c>
    </row>
    <row r="34" spans="1:20" ht="18.95" customHeight="1">
      <c r="A34" s="247" t="s">
        <v>209</v>
      </c>
      <c r="D34" s="224">
        <v>26</v>
      </c>
      <c r="F34" s="250">
        <v>0</v>
      </c>
      <c r="H34" s="250">
        <v>0</v>
      </c>
      <c r="J34" s="250">
        <v>52200000</v>
      </c>
      <c r="L34" s="250">
        <v>-52200000</v>
      </c>
      <c r="N34" s="250">
        <v>0</v>
      </c>
      <c r="P34" s="250">
        <v>0</v>
      </c>
      <c r="R34" s="250">
        <v>0</v>
      </c>
      <c r="T34" s="250">
        <v>0</v>
      </c>
    </row>
    <row r="35" spans="1:20" ht="18.95" customHeight="1">
      <c r="A35" s="223" t="s">
        <v>189</v>
      </c>
      <c r="F35" s="251">
        <v>0</v>
      </c>
      <c r="H35" s="251">
        <v>0</v>
      </c>
      <c r="J35" s="251">
        <v>0</v>
      </c>
      <c r="L35" s="251">
        <v>526776737</v>
      </c>
      <c r="N35" s="251">
        <v>-2352900</v>
      </c>
      <c r="P35" s="251">
        <f>SUM(F35:N35)</f>
        <v>524423837</v>
      </c>
      <c r="R35" s="251">
        <v>9106822</v>
      </c>
      <c r="T35" s="251">
        <f>SUM(P35:R35)</f>
        <v>533530659</v>
      </c>
    </row>
    <row r="36" spans="1:20" ht="6" customHeight="1">
      <c r="D36" s="37"/>
      <c r="F36" s="62"/>
      <c r="H36" s="62"/>
      <c r="J36" s="62"/>
      <c r="L36" s="249"/>
      <c r="N36" s="250"/>
      <c r="P36" s="250"/>
      <c r="R36" s="250"/>
      <c r="T36" s="250"/>
    </row>
    <row r="37" spans="1:20" ht="18.95" customHeight="1" thickBot="1">
      <c r="A37" s="232" t="s">
        <v>138</v>
      </c>
      <c r="B37" s="244"/>
      <c r="C37" s="232"/>
      <c r="F37" s="252">
        <f>SUM(F29:F35)</f>
        <v>750000000</v>
      </c>
      <c r="H37" s="252">
        <f>SUM(H29:H35)</f>
        <v>-1173761396</v>
      </c>
      <c r="J37" s="252">
        <f>SUM(J29:J35)</f>
        <v>75000000</v>
      </c>
      <c r="L37" s="252">
        <f>SUM(L29:L36)</f>
        <v>811972210.80000019</v>
      </c>
      <c r="N37" s="252">
        <f>SUM(N29:N36)</f>
        <v>-20517718</v>
      </c>
      <c r="P37" s="252">
        <f>SUM(P29:P36)</f>
        <v>442693096.80000019</v>
      </c>
      <c r="R37" s="252">
        <f>SUM(R29:R36)</f>
        <v>0</v>
      </c>
      <c r="T37" s="252">
        <f>SUM(T29:T36)</f>
        <v>442693096.80000019</v>
      </c>
    </row>
    <row r="38" spans="1:20" ht="9.75" customHeight="1" thickTop="1">
      <c r="A38" s="232"/>
      <c r="B38" s="244"/>
      <c r="C38" s="232"/>
      <c r="L38" s="225"/>
      <c r="R38" s="225"/>
      <c r="T38" s="225"/>
    </row>
    <row r="39" spans="1:20" ht="21.95" customHeight="1">
      <c r="A39" s="228" t="s">
        <v>61</v>
      </c>
      <c r="B39" s="228"/>
      <c r="C39" s="228"/>
      <c r="D39" s="229"/>
      <c r="E39" s="230"/>
      <c r="F39" s="230"/>
      <c r="G39" s="230"/>
      <c r="H39" s="230"/>
      <c r="I39" s="230"/>
      <c r="J39" s="230"/>
      <c r="K39" s="230"/>
      <c r="L39" s="231"/>
      <c r="M39" s="230"/>
      <c r="N39" s="230"/>
      <c r="O39" s="230"/>
      <c r="P39" s="230"/>
      <c r="Q39" s="230"/>
      <c r="R39" s="253"/>
      <c r="S39" s="228"/>
      <c r="T39" s="228"/>
    </row>
  </sheetData>
  <mergeCells count="2">
    <mergeCell ref="F5:T5"/>
    <mergeCell ref="F6:P6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F9AD1-E995-44B9-BD13-075846BBAC4C}">
  <dimension ref="A1:L40"/>
  <sheetViews>
    <sheetView zoomScale="110" zoomScaleNormal="110" zoomScaleSheetLayoutView="100" workbookViewId="0">
      <selection activeCell="N13" sqref="N13"/>
    </sheetView>
  </sheetViews>
  <sheetFormatPr defaultColWidth="9.140625" defaultRowHeight="21.6" customHeight="1"/>
  <cols>
    <col min="1" max="2" width="1.7109375" style="194" customWidth="1"/>
    <col min="3" max="3" width="27.5703125" style="194" customWidth="1"/>
    <col min="4" max="4" width="8.140625" style="195" customWidth="1"/>
    <col min="5" max="5" width="0.7109375" style="196" customWidth="1"/>
    <col min="6" max="6" width="11.28515625" style="196" customWidth="1"/>
    <col min="7" max="7" width="0.7109375" style="196" customWidth="1"/>
    <col min="8" max="8" width="11.28515625" style="196" customWidth="1"/>
    <col min="9" max="9" width="0.7109375" style="196" customWidth="1"/>
    <col min="10" max="10" width="12.5703125" style="196" customWidth="1"/>
    <col min="11" max="11" width="0.7109375" style="196" customWidth="1"/>
    <col min="12" max="12" width="12.5703125" style="196" customWidth="1"/>
    <col min="13" max="16384" width="9.140625" style="194"/>
  </cols>
  <sheetData>
    <row r="1" spans="1:12" ht="21.6" customHeight="1">
      <c r="A1" s="193" t="str">
        <f>'Eq-T-9'!A1</f>
        <v xml:space="preserve">บริษัท พี.เอส.พี. สเปเชียลตี้ส์ จำกัด (มหาชน) </v>
      </c>
    </row>
    <row r="2" spans="1:12" ht="21.6" customHeight="1">
      <c r="A2" s="193" t="s">
        <v>46</v>
      </c>
    </row>
    <row r="3" spans="1:12" ht="21.6" customHeight="1">
      <c r="A3" s="197" t="str">
        <f>'Eq-T-9'!A3</f>
        <v>สำหรับปีสิ้นสุดวันที่ 31 ธันวาคม พ.ศ. 2565</v>
      </c>
      <c r="B3" s="198"/>
      <c r="C3" s="198"/>
      <c r="D3" s="199"/>
      <c r="E3" s="200"/>
      <c r="F3" s="200"/>
      <c r="G3" s="200"/>
      <c r="H3" s="200"/>
      <c r="I3" s="200"/>
      <c r="J3" s="200"/>
      <c r="K3" s="200"/>
      <c r="L3" s="200"/>
    </row>
    <row r="4" spans="1:12" ht="21.6" customHeight="1">
      <c r="A4" s="193"/>
    </row>
    <row r="5" spans="1:12" ht="21.6" customHeight="1">
      <c r="A5" s="193"/>
      <c r="F5" s="260" t="s">
        <v>52</v>
      </c>
      <c r="G5" s="260"/>
      <c r="H5" s="260"/>
      <c r="I5" s="260"/>
      <c r="J5" s="260"/>
      <c r="K5" s="260"/>
      <c r="L5" s="260"/>
    </row>
    <row r="6" spans="1:12" ht="21.6" customHeight="1">
      <c r="E6" s="201"/>
      <c r="G6" s="201"/>
      <c r="H6" s="201" t="s">
        <v>28</v>
      </c>
      <c r="I6" s="201"/>
      <c r="J6" s="201" t="s">
        <v>29</v>
      </c>
    </row>
    <row r="7" spans="1:12" ht="21.6" customHeight="1">
      <c r="D7" s="202"/>
      <c r="E7" s="201"/>
      <c r="F7" s="201" t="s">
        <v>19</v>
      </c>
      <c r="G7" s="201"/>
      <c r="H7" s="201" t="s">
        <v>30</v>
      </c>
      <c r="I7" s="201"/>
      <c r="J7" s="201" t="s">
        <v>24</v>
      </c>
      <c r="L7" s="201" t="s">
        <v>31</v>
      </c>
    </row>
    <row r="8" spans="1:12" ht="21.6" customHeight="1">
      <c r="D8" s="220" t="s">
        <v>1</v>
      </c>
      <c r="E8" s="201"/>
      <c r="F8" s="203" t="s">
        <v>2</v>
      </c>
      <c r="G8" s="201"/>
      <c r="H8" s="203" t="s">
        <v>2</v>
      </c>
      <c r="I8" s="201"/>
      <c r="J8" s="203" t="s">
        <v>2</v>
      </c>
      <c r="L8" s="203" t="s">
        <v>2</v>
      </c>
    </row>
    <row r="9" spans="1:12" ht="8.1" customHeight="1">
      <c r="D9" s="202"/>
      <c r="E9" s="201"/>
      <c r="F9" s="69"/>
      <c r="G9" s="69"/>
      <c r="H9" s="69"/>
      <c r="I9" s="69"/>
      <c r="J9" s="69"/>
      <c r="K9" s="67"/>
      <c r="L9" s="69"/>
    </row>
    <row r="10" spans="1:12" ht="21.6" customHeight="1">
      <c r="A10" s="193" t="s">
        <v>89</v>
      </c>
      <c r="F10" s="67"/>
      <c r="G10" s="67"/>
      <c r="H10" s="67"/>
      <c r="I10" s="67"/>
      <c r="J10" s="67"/>
      <c r="K10" s="67"/>
      <c r="L10" s="67"/>
    </row>
    <row r="11" spans="1:12" ht="21.6" customHeight="1">
      <c r="A11" s="204"/>
      <c r="B11" s="193" t="s">
        <v>120</v>
      </c>
      <c r="F11" s="67">
        <v>228000000</v>
      </c>
      <c r="G11" s="67"/>
      <c r="H11" s="67">
        <v>22800000</v>
      </c>
      <c r="I11" s="67"/>
      <c r="J11" s="67">
        <v>3372464863</v>
      </c>
      <c r="K11" s="67"/>
      <c r="L11" s="67">
        <f>SUM(F11:J11)</f>
        <v>3623264863</v>
      </c>
    </row>
    <row r="12" spans="1:12" ht="21.6" customHeight="1">
      <c r="A12" s="73" t="s">
        <v>37</v>
      </c>
      <c r="D12" s="1">
        <v>32</v>
      </c>
      <c r="F12" s="2">
        <v>0</v>
      </c>
      <c r="G12" s="67"/>
      <c r="H12" s="2">
        <v>0</v>
      </c>
      <c r="I12" s="67"/>
      <c r="J12" s="67">
        <v>-296400000</v>
      </c>
      <c r="K12" s="67"/>
      <c r="L12" s="67">
        <f>SUM(F12:J12)</f>
        <v>-296400000</v>
      </c>
    </row>
    <row r="13" spans="1:12" ht="21.6" customHeight="1">
      <c r="A13" s="194" t="s">
        <v>86</v>
      </c>
      <c r="F13" s="68">
        <v>0</v>
      </c>
      <c r="G13" s="67"/>
      <c r="H13" s="68">
        <v>0</v>
      </c>
      <c r="I13" s="67"/>
      <c r="J13" s="68">
        <v>465390973</v>
      </c>
      <c r="K13" s="67"/>
      <c r="L13" s="68">
        <f>SUM(F13:J13)</f>
        <v>465390973</v>
      </c>
    </row>
    <row r="14" spans="1:12" ht="8.1" customHeight="1">
      <c r="D14" s="70"/>
      <c r="F14" s="71"/>
      <c r="G14" s="67"/>
      <c r="H14" s="71"/>
      <c r="I14" s="67"/>
      <c r="J14" s="67"/>
      <c r="K14" s="67"/>
      <c r="L14" s="67"/>
    </row>
    <row r="15" spans="1:12" ht="21.6" customHeight="1">
      <c r="A15" s="193" t="s">
        <v>90</v>
      </c>
      <c r="D15" s="70"/>
      <c r="F15" s="71"/>
      <c r="G15" s="67"/>
      <c r="H15" s="71"/>
      <c r="I15" s="67"/>
      <c r="J15" s="67"/>
      <c r="K15" s="67"/>
      <c r="L15" s="67"/>
    </row>
    <row r="16" spans="1:12" ht="21.6" customHeight="1" thickBot="1">
      <c r="B16" s="193" t="s">
        <v>121</v>
      </c>
      <c r="C16" s="193"/>
      <c r="F16" s="206">
        <f>SUM(F11:F13)</f>
        <v>228000000</v>
      </c>
      <c r="G16" s="67"/>
      <c r="H16" s="206">
        <f>SUM(H11:H13)</f>
        <v>22800000</v>
      </c>
      <c r="I16" s="67"/>
      <c r="J16" s="206">
        <f>SUM(J11:J13)</f>
        <v>3541455836</v>
      </c>
      <c r="K16" s="67"/>
      <c r="L16" s="206">
        <f>SUM(L11:L13)</f>
        <v>3792255836</v>
      </c>
    </row>
    <row r="17" spans="1:12" ht="21.6" customHeight="1" thickTop="1"/>
    <row r="18" spans="1:12" ht="21.6" customHeight="1">
      <c r="A18" s="193" t="s">
        <v>89</v>
      </c>
      <c r="D18" s="202"/>
      <c r="E18" s="201"/>
      <c r="F18" s="207"/>
      <c r="G18" s="201"/>
      <c r="H18" s="207"/>
      <c r="I18" s="201"/>
      <c r="J18" s="207"/>
      <c r="L18" s="207"/>
    </row>
    <row r="19" spans="1:12" ht="21.6" customHeight="1">
      <c r="A19" s="204"/>
      <c r="B19" s="193" t="s">
        <v>139</v>
      </c>
      <c r="F19" s="57">
        <f>SUM(F16)</f>
        <v>228000000</v>
      </c>
      <c r="H19" s="57">
        <f>SUM(H16)</f>
        <v>22800000</v>
      </c>
      <c r="J19" s="57">
        <f>SUM(J16)</f>
        <v>3541455836</v>
      </c>
      <c r="L19" s="57">
        <f>SUM(F19:J19)</f>
        <v>3792255836</v>
      </c>
    </row>
    <row r="20" spans="1:12" ht="21.6" customHeight="1">
      <c r="A20" s="73" t="s">
        <v>188</v>
      </c>
      <c r="D20" s="1">
        <v>25</v>
      </c>
      <c r="F20" s="59">
        <v>522000000</v>
      </c>
      <c r="H20" s="59">
        <v>0</v>
      </c>
      <c r="J20" s="57">
        <v>0</v>
      </c>
      <c r="L20" s="57">
        <f>SUM(F20:K20)</f>
        <v>522000000</v>
      </c>
    </row>
    <row r="21" spans="1:12" ht="21.6" customHeight="1">
      <c r="A21" s="73" t="s">
        <v>37</v>
      </c>
      <c r="D21" s="1">
        <v>32</v>
      </c>
      <c r="F21" s="59">
        <v>0</v>
      </c>
      <c r="H21" s="59">
        <v>0</v>
      </c>
      <c r="J21" s="57">
        <v>-3105096000</v>
      </c>
      <c r="L21" s="57">
        <f>SUM(F21:K21)</f>
        <v>-3105096000</v>
      </c>
    </row>
    <row r="22" spans="1:12" ht="21.6" customHeight="1">
      <c r="A22" s="73" t="s">
        <v>209</v>
      </c>
      <c r="D22" s="1">
        <v>26</v>
      </c>
      <c r="F22" s="59">
        <v>0</v>
      </c>
      <c r="H22" s="59">
        <v>52200000</v>
      </c>
      <c r="J22" s="57">
        <v>-52200000</v>
      </c>
      <c r="L22" s="57">
        <f>SUM(F22:K22)</f>
        <v>0</v>
      </c>
    </row>
    <row r="23" spans="1:12" ht="21.6" customHeight="1">
      <c r="A23" s="194" t="s">
        <v>86</v>
      </c>
      <c r="F23" s="58">
        <v>0</v>
      </c>
      <c r="H23" s="58">
        <v>0</v>
      </c>
      <c r="J23" s="58">
        <v>321754332</v>
      </c>
      <c r="L23" s="58">
        <f>SUM(F23:K23)</f>
        <v>321754332</v>
      </c>
    </row>
    <row r="24" spans="1:12" ht="8.1" customHeight="1">
      <c r="D24" s="70"/>
      <c r="F24" s="60"/>
      <c r="H24" s="60"/>
      <c r="J24" s="57"/>
      <c r="L24" s="57"/>
    </row>
    <row r="25" spans="1:12" ht="21.6" customHeight="1">
      <c r="A25" s="193" t="s">
        <v>90</v>
      </c>
      <c r="D25" s="70"/>
      <c r="F25" s="60"/>
      <c r="H25" s="60"/>
      <c r="J25" s="57"/>
      <c r="L25" s="57"/>
    </row>
    <row r="26" spans="1:12" ht="21.6" customHeight="1" thickBot="1">
      <c r="B26" s="193" t="s">
        <v>140</v>
      </c>
      <c r="C26" s="193"/>
      <c r="F26" s="205">
        <f>SUM(F19:F24)</f>
        <v>750000000</v>
      </c>
      <c r="H26" s="205">
        <f>SUM(H19:H24)</f>
        <v>75000000</v>
      </c>
      <c r="J26" s="205">
        <f>SUM(J19:J24)</f>
        <v>705914168</v>
      </c>
      <c r="L26" s="205">
        <f>SUM(L19:L24)</f>
        <v>1530914168</v>
      </c>
    </row>
    <row r="27" spans="1:12" ht="21.6" customHeight="1" thickTop="1"/>
    <row r="35" spans="1:12" ht="19.5" customHeight="1"/>
    <row r="36" spans="1:12" ht="19.5" customHeight="1"/>
    <row r="37" spans="1:12" ht="19.5" customHeight="1"/>
    <row r="38" spans="1:12" ht="20.25" customHeight="1"/>
    <row r="39" spans="1:12" ht="2.1" customHeight="1"/>
    <row r="40" spans="1:12" ht="21.95" customHeight="1">
      <c r="A40" s="198" t="s">
        <v>61</v>
      </c>
      <c r="B40" s="198"/>
      <c r="C40" s="198"/>
      <c r="D40" s="199"/>
      <c r="E40" s="200"/>
      <c r="F40" s="200"/>
      <c r="G40" s="200"/>
      <c r="H40" s="200"/>
      <c r="I40" s="200"/>
      <c r="J40" s="200"/>
      <c r="K40" s="200"/>
      <c r="L40" s="200"/>
    </row>
  </sheetData>
  <mergeCells count="1">
    <mergeCell ref="F5:L5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3CD1F-B01C-4B57-9263-BB64714B218C}">
  <dimension ref="A1:K106"/>
  <sheetViews>
    <sheetView tabSelected="1" zoomScaleNormal="100" zoomScaleSheetLayoutView="100" workbookViewId="0">
      <selection activeCell="O22" sqref="O22:O23"/>
    </sheetView>
  </sheetViews>
  <sheetFormatPr defaultColWidth="8.140625" defaultRowHeight="19.149999999999999" customHeight="1"/>
  <cols>
    <col min="1" max="1" width="1.42578125" style="4" customWidth="1"/>
    <col min="2" max="2" width="41" style="4" customWidth="1"/>
    <col min="3" max="3" width="7.5703125" style="48" customWidth="1"/>
    <col min="4" max="4" width="0.5703125" style="4" customWidth="1"/>
    <col min="5" max="5" width="12.140625" style="6" customWidth="1"/>
    <col min="6" max="6" width="0.5703125" style="35" customWidth="1"/>
    <col min="7" max="7" width="13.140625" style="6" bestFit="1" customWidth="1"/>
    <col min="8" max="8" width="0.5703125" style="35" customWidth="1"/>
    <col min="9" max="9" width="12.7109375" style="6" customWidth="1"/>
    <col min="10" max="10" width="0.5703125" style="35" customWidth="1"/>
    <col min="11" max="11" width="12.7109375" style="6" customWidth="1"/>
    <col min="12" max="186" width="8.140625" style="4"/>
    <col min="187" max="187" width="1.42578125" style="4" customWidth="1"/>
    <col min="188" max="188" width="36.28515625" style="4" customWidth="1"/>
    <col min="189" max="189" width="6.42578125" style="4" customWidth="1"/>
    <col min="190" max="190" width="0.7109375" style="4" customWidth="1"/>
    <col min="191" max="191" width="11.28515625" style="4" customWidth="1"/>
    <col min="192" max="192" width="0.7109375" style="4" customWidth="1"/>
    <col min="193" max="193" width="11.28515625" style="4" customWidth="1"/>
    <col min="194" max="194" width="0.7109375" style="4" customWidth="1"/>
    <col min="195" max="195" width="11.28515625" style="4" customWidth="1"/>
    <col min="196" max="196" width="0.7109375" style="4" customWidth="1"/>
    <col min="197" max="197" width="11.28515625" style="4" customWidth="1"/>
    <col min="198" max="198" width="8.140625" style="4"/>
    <col min="199" max="199" width="10.5703125" style="4" bestFit="1" customWidth="1"/>
    <col min="200" max="442" width="8.140625" style="4"/>
    <col min="443" max="443" width="1.42578125" style="4" customWidth="1"/>
    <col min="444" max="444" width="36.28515625" style="4" customWidth="1"/>
    <col min="445" max="445" width="6.42578125" style="4" customWidth="1"/>
    <col min="446" max="446" width="0.7109375" style="4" customWidth="1"/>
    <col min="447" max="447" width="11.28515625" style="4" customWidth="1"/>
    <col min="448" max="448" width="0.7109375" style="4" customWidth="1"/>
    <col min="449" max="449" width="11.28515625" style="4" customWidth="1"/>
    <col min="450" max="450" width="0.7109375" style="4" customWidth="1"/>
    <col min="451" max="451" width="11.28515625" style="4" customWidth="1"/>
    <col min="452" max="452" width="0.7109375" style="4" customWidth="1"/>
    <col min="453" max="453" width="11.28515625" style="4" customWidth="1"/>
    <col min="454" max="454" width="8.140625" style="4"/>
    <col min="455" max="455" width="10.5703125" style="4" bestFit="1" customWidth="1"/>
    <col min="456" max="698" width="8.140625" style="4"/>
    <col min="699" max="699" width="1.42578125" style="4" customWidth="1"/>
    <col min="700" max="700" width="36.28515625" style="4" customWidth="1"/>
    <col min="701" max="701" width="6.42578125" style="4" customWidth="1"/>
    <col min="702" max="702" width="0.7109375" style="4" customWidth="1"/>
    <col min="703" max="703" width="11.28515625" style="4" customWidth="1"/>
    <col min="704" max="704" width="0.7109375" style="4" customWidth="1"/>
    <col min="705" max="705" width="11.28515625" style="4" customWidth="1"/>
    <col min="706" max="706" width="0.7109375" style="4" customWidth="1"/>
    <col min="707" max="707" width="11.28515625" style="4" customWidth="1"/>
    <col min="708" max="708" width="0.7109375" style="4" customWidth="1"/>
    <col min="709" max="709" width="11.28515625" style="4" customWidth="1"/>
    <col min="710" max="710" width="8.140625" style="4"/>
    <col min="711" max="711" width="10.5703125" style="4" bestFit="1" customWidth="1"/>
    <col min="712" max="954" width="8.140625" style="4"/>
    <col min="955" max="955" width="1.42578125" style="4" customWidth="1"/>
    <col min="956" max="956" width="36.28515625" style="4" customWidth="1"/>
    <col min="957" max="957" width="6.42578125" style="4" customWidth="1"/>
    <col min="958" max="958" width="0.7109375" style="4" customWidth="1"/>
    <col min="959" max="959" width="11.28515625" style="4" customWidth="1"/>
    <col min="960" max="960" width="0.7109375" style="4" customWidth="1"/>
    <col min="961" max="961" width="11.28515625" style="4" customWidth="1"/>
    <col min="962" max="962" width="0.7109375" style="4" customWidth="1"/>
    <col min="963" max="963" width="11.28515625" style="4" customWidth="1"/>
    <col min="964" max="964" width="0.7109375" style="4" customWidth="1"/>
    <col min="965" max="965" width="11.28515625" style="4" customWidth="1"/>
    <col min="966" max="966" width="8.140625" style="4"/>
    <col min="967" max="967" width="10.5703125" style="4" bestFit="1" customWidth="1"/>
    <col min="968" max="1210" width="8.140625" style="4"/>
    <col min="1211" max="1211" width="1.42578125" style="4" customWidth="1"/>
    <col min="1212" max="1212" width="36.28515625" style="4" customWidth="1"/>
    <col min="1213" max="1213" width="6.42578125" style="4" customWidth="1"/>
    <col min="1214" max="1214" width="0.7109375" style="4" customWidth="1"/>
    <col min="1215" max="1215" width="11.28515625" style="4" customWidth="1"/>
    <col min="1216" max="1216" width="0.7109375" style="4" customWidth="1"/>
    <col min="1217" max="1217" width="11.28515625" style="4" customWidth="1"/>
    <col min="1218" max="1218" width="0.7109375" style="4" customWidth="1"/>
    <col min="1219" max="1219" width="11.28515625" style="4" customWidth="1"/>
    <col min="1220" max="1220" width="0.7109375" style="4" customWidth="1"/>
    <col min="1221" max="1221" width="11.28515625" style="4" customWidth="1"/>
    <col min="1222" max="1222" width="8.140625" style="4"/>
    <col min="1223" max="1223" width="10.5703125" style="4" bestFit="1" customWidth="1"/>
    <col min="1224" max="1466" width="8.140625" style="4"/>
    <col min="1467" max="1467" width="1.42578125" style="4" customWidth="1"/>
    <col min="1468" max="1468" width="36.28515625" style="4" customWidth="1"/>
    <col min="1469" max="1469" width="6.42578125" style="4" customWidth="1"/>
    <col min="1470" max="1470" width="0.7109375" style="4" customWidth="1"/>
    <col min="1471" max="1471" width="11.28515625" style="4" customWidth="1"/>
    <col min="1472" max="1472" width="0.7109375" style="4" customWidth="1"/>
    <col min="1473" max="1473" width="11.28515625" style="4" customWidth="1"/>
    <col min="1474" max="1474" width="0.7109375" style="4" customWidth="1"/>
    <col min="1475" max="1475" width="11.28515625" style="4" customWidth="1"/>
    <col min="1476" max="1476" width="0.7109375" style="4" customWidth="1"/>
    <col min="1477" max="1477" width="11.28515625" style="4" customWidth="1"/>
    <col min="1478" max="1478" width="8.140625" style="4"/>
    <col min="1479" max="1479" width="10.5703125" style="4" bestFit="1" customWidth="1"/>
    <col min="1480" max="1722" width="8.140625" style="4"/>
    <col min="1723" max="1723" width="1.42578125" style="4" customWidth="1"/>
    <col min="1724" max="1724" width="36.28515625" style="4" customWidth="1"/>
    <col min="1725" max="1725" width="6.42578125" style="4" customWidth="1"/>
    <col min="1726" max="1726" width="0.7109375" style="4" customWidth="1"/>
    <col min="1727" max="1727" width="11.28515625" style="4" customWidth="1"/>
    <col min="1728" max="1728" width="0.7109375" style="4" customWidth="1"/>
    <col min="1729" max="1729" width="11.28515625" style="4" customWidth="1"/>
    <col min="1730" max="1730" width="0.7109375" style="4" customWidth="1"/>
    <col min="1731" max="1731" width="11.28515625" style="4" customWidth="1"/>
    <col min="1732" max="1732" width="0.7109375" style="4" customWidth="1"/>
    <col min="1733" max="1733" width="11.28515625" style="4" customWidth="1"/>
    <col min="1734" max="1734" width="8.140625" style="4"/>
    <col min="1735" max="1735" width="10.5703125" style="4" bestFit="1" customWidth="1"/>
    <col min="1736" max="1978" width="8.140625" style="4"/>
    <col min="1979" max="1979" width="1.42578125" style="4" customWidth="1"/>
    <col min="1980" max="1980" width="36.28515625" style="4" customWidth="1"/>
    <col min="1981" max="1981" width="6.42578125" style="4" customWidth="1"/>
    <col min="1982" max="1982" width="0.7109375" style="4" customWidth="1"/>
    <col min="1983" max="1983" width="11.28515625" style="4" customWidth="1"/>
    <col min="1984" max="1984" width="0.7109375" style="4" customWidth="1"/>
    <col min="1985" max="1985" width="11.28515625" style="4" customWidth="1"/>
    <col min="1986" max="1986" width="0.7109375" style="4" customWidth="1"/>
    <col min="1987" max="1987" width="11.28515625" style="4" customWidth="1"/>
    <col min="1988" max="1988" width="0.7109375" style="4" customWidth="1"/>
    <col min="1989" max="1989" width="11.28515625" style="4" customWidth="1"/>
    <col min="1990" max="1990" width="8.140625" style="4"/>
    <col min="1991" max="1991" width="10.5703125" style="4" bestFit="1" customWidth="1"/>
    <col min="1992" max="2234" width="8.140625" style="4"/>
    <col min="2235" max="2235" width="1.42578125" style="4" customWidth="1"/>
    <col min="2236" max="2236" width="36.28515625" style="4" customWidth="1"/>
    <col min="2237" max="2237" width="6.42578125" style="4" customWidth="1"/>
    <col min="2238" max="2238" width="0.7109375" style="4" customWidth="1"/>
    <col min="2239" max="2239" width="11.28515625" style="4" customWidth="1"/>
    <col min="2240" max="2240" width="0.7109375" style="4" customWidth="1"/>
    <col min="2241" max="2241" width="11.28515625" style="4" customWidth="1"/>
    <col min="2242" max="2242" width="0.7109375" style="4" customWidth="1"/>
    <col min="2243" max="2243" width="11.28515625" style="4" customWidth="1"/>
    <col min="2244" max="2244" width="0.7109375" style="4" customWidth="1"/>
    <col min="2245" max="2245" width="11.28515625" style="4" customWidth="1"/>
    <col min="2246" max="2246" width="8.140625" style="4"/>
    <col min="2247" max="2247" width="10.5703125" style="4" bestFit="1" customWidth="1"/>
    <col min="2248" max="2490" width="8.140625" style="4"/>
    <col min="2491" max="2491" width="1.42578125" style="4" customWidth="1"/>
    <col min="2492" max="2492" width="36.28515625" style="4" customWidth="1"/>
    <col min="2493" max="2493" width="6.42578125" style="4" customWidth="1"/>
    <col min="2494" max="2494" width="0.7109375" style="4" customWidth="1"/>
    <col min="2495" max="2495" width="11.28515625" style="4" customWidth="1"/>
    <col min="2496" max="2496" width="0.7109375" style="4" customWidth="1"/>
    <col min="2497" max="2497" width="11.28515625" style="4" customWidth="1"/>
    <col min="2498" max="2498" width="0.7109375" style="4" customWidth="1"/>
    <col min="2499" max="2499" width="11.28515625" style="4" customWidth="1"/>
    <col min="2500" max="2500" width="0.7109375" style="4" customWidth="1"/>
    <col min="2501" max="2501" width="11.28515625" style="4" customWidth="1"/>
    <col min="2502" max="2502" width="8.140625" style="4"/>
    <col min="2503" max="2503" width="10.5703125" style="4" bestFit="1" customWidth="1"/>
    <col min="2504" max="2746" width="8.140625" style="4"/>
    <col min="2747" max="2747" width="1.42578125" style="4" customWidth="1"/>
    <col min="2748" max="2748" width="36.28515625" style="4" customWidth="1"/>
    <col min="2749" max="2749" width="6.42578125" style="4" customWidth="1"/>
    <col min="2750" max="2750" width="0.7109375" style="4" customWidth="1"/>
    <col min="2751" max="2751" width="11.28515625" style="4" customWidth="1"/>
    <col min="2752" max="2752" width="0.7109375" style="4" customWidth="1"/>
    <col min="2753" max="2753" width="11.28515625" style="4" customWidth="1"/>
    <col min="2754" max="2754" width="0.7109375" style="4" customWidth="1"/>
    <col min="2755" max="2755" width="11.28515625" style="4" customWidth="1"/>
    <col min="2756" max="2756" width="0.7109375" style="4" customWidth="1"/>
    <col min="2757" max="2757" width="11.28515625" style="4" customWidth="1"/>
    <col min="2758" max="2758" width="8.140625" style="4"/>
    <col min="2759" max="2759" width="10.5703125" style="4" bestFit="1" customWidth="1"/>
    <col min="2760" max="3002" width="8.140625" style="4"/>
    <col min="3003" max="3003" width="1.42578125" style="4" customWidth="1"/>
    <col min="3004" max="3004" width="36.28515625" style="4" customWidth="1"/>
    <col min="3005" max="3005" width="6.42578125" style="4" customWidth="1"/>
    <col min="3006" max="3006" width="0.7109375" style="4" customWidth="1"/>
    <col min="3007" max="3007" width="11.28515625" style="4" customWidth="1"/>
    <col min="3008" max="3008" width="0.7109375" style="4" customWidth="1"/>
    <col min="3009" max="3009" width="11.28515625" style="4" customWidth="1"/>
    <col min="3010" max="3010" width="0.7109375" style="4" customWidth="1"/>
    <col min="3011" max="3011" width="11.28515625" style="4" customWidth="1"/>
    <col min="3012" max="3012" width="0.7109375" style="4" customWidth="1"/>
    <col min="3013" max="3013" width="11.28515625" style="4" customWidth="1"/>
    <col min="3014" max="3014" width="8.140625" style="4"/>
    <col min="3015" max="3015" width="10.5703125" style="4" bestFit="1" customWidth="1"/>
    <col min="3016" max="3258" width="8.140625" style="4"/>
    <col min="3259" max="3259" width="1.42578125" style="4" customWidth="1"/>
    <col min="3260" max="3260" width="36.28515625" style="4" customWidth="1"/>
    <col min="3261" max="3261" width="6.42578125" style="4" customWidth="1"/>
    <col min="3262" max="3262" width="0.7109375" style="4" customWidth="1"/>
    <col min="3263" max="3263" width="11.28515625" style="4" customWidth="1"/>
    <col min="3264" max="3264" width="0.7109375" style="4" customWidth="1"/>
    <col min="3265" max="3265" width="11.28515625" style="4" customWidth="1"/>
    <col min="3266" max="3266" width="0.7109375" style="4" customWidth="1"/>
    <col min="3267" max="3267" width="11.28515625" style="4" customWidth="1"/>
    <col min="3268" max="3268" width="0.7109375" style="4" customWidth="1"/>
    <col min="3269" max="3269" width="11.28515625" style="4" customWidth="1"/>
    <col min="3270" max="3270" width="8.140625" style="4"/>
    <col min="3271" max="3271" width="10.5703125" style="4" bestFit="1" customWidth="1"/>
    <col min="3272" max="3514" width="8.140625" style="4"/>
    <col min="3515" max="3515" width="1.42578125" style="4" customWidth="1"/>
    <col min="3516" max="3516" width="36.28515625" style="4" customWidth="1"/>
    <col min="3517" max="3517" width="6.42578125" style="4" customWidth="1"/>
    <col min="3518" max="3518" width="0.7109375" style="4" customWidth="1"/>
    <col min="3519" max="3519" width="11.28515625" style="4" customWidth="1"/>
    <col min="3520" max="3520" width="0.7109375" style="4" customWidth="1"/>
    <col min="3521" max="3521" width="11.28515625" style="4" customWidth="1"/>
    <col min="3522" max="3522" width="0.7109375" style="4" customWidth="1"/>
    <col min="3523" max="3523" width="11.28515625" style="4" customWidth="1"/>
    <col min="3524" max="3524" width="0.7109375" style="4" customWidth="1"/>
    <col min="3525" max="3525" width="11.28515625" style="4" customWidth="1"/>
    <col min="3526" max="3526" width="8.140625" style="4"/>
    <col min="3527" max="3527" width="10.5703125" style="4" bestFit="1" customWidth="1"/>
    <col min="3528" max="3770" width="8.140625" style="4"/>
    <col min="3771" max="3771" width="1.42578125" style="4" customWidth="1"/>
    <col min="3772" max="3772" width="36.28515625" style="4" customWidth="1"/>
    <col min="3773" max="3773" width="6.42578125" style="4" customWidth="1"/>
    <col min="3774" max="3774" width="0.7109375" style="4" customWidth="1"/>
    <col min="3775" max="3775" width="11.28515625" style="4" customWidth="1"/>
    <col min="3776" max="3776" width="0.7109375" style="4" customWidth="1"/>
    <col min="3777" max="3777" width="11.28515625" style="4" customWidth="1"/>
    <col min="3778" max="3778" width="0.7109375" style="4" customWidth="1"/>
    <col min="3779" max="3779" width="11.28515625" style="4" customWidth="1"/>
    <col min="3780" max="3780" width="0.7109375" style="4" customWidth="1"/>
    <col min="3781" max="3781" width="11.28515625" style="4" customWidth="1"/>
    <col min="3782" max="3782" width="8.140625" style="4"/>
    <col min="3783" max="3783" width="10.5703125" style="4" bestFit="1" customWidth="1"/>
    <col min="3784" max="4026" width="8.140625" style="4"/>
    <col min="4027" max="4027" width="1.42578125" style="4" customWidth="1"/>
    <col min="4028" max="4028" width="36.28515625" style="4" customWidth="1"/>
    <col min="4029" max="4029" width="6.42578125" style="4" customWidth="1"/>
    <col min="4030" max="4030" width="0.7109375" style="4" customWidth="1"/>
    <col min="4031" max="4031" width="11.28515625" style="4" customWidth="1"/>
    <col min="4032" max="4032" width="0.7109375" style="4" customWidth="1"/>
    <col min="4033" max="4033" width="11.28515625" style="4" customWidth="1"/>
    <col min="4034" max="4034" width="0.7109375" style="4" customWidth="1"/>
    <col min="4035" max="4035" width="11.28515625" style="4" customWidth="1"/>
    <col min="4036" max="4036" width="0.7109375" style="4" customWidth="1"/>
    <col min="4037" max="4037" width="11.28515625" style="4" customWidth="1"/>
    <col min="4038" max="4038" width="8.140625" style="4"/>
    <col min="4039" max="4039" width="10.5703125" style="4" bestFit="1" customWidth="1"/>
    <col min="4040" max="4282" width="8.140625" style="4"/>
    <col min="4283" max="4283" width="1.42578125" style="4" customWidth="1"/>
    <col min="4284" max="4284" width="36.28515625" style="4" customWidth="1"/>
    <col min="4285" max="4285" width="6.42578125" style="4" customWidth="1"/>
    <col min="4286" max="4286" width="0.7109375" style="4" customWidth="1"/>
    <col min="4287" max="4287" width="11.28515625" style="4" customWidth="1"/>
    <col min="4288" max="4288" width="0.7109375" style="4" customWidth="1"/>
    <col min="4289" max="4289" width="11.28515625" style="4" customWidth="1"/>
    <col min="4290" max="4290" width="0.7109375" style="4" customWidth="1"/>
    <col min="4291" max="4291" width="11.28515625" style="4" customWidth="1"/>
    <col min="4292" max="4292" width="0.7109375" style="4" customWidth="1"/>
    <col min="4293" max="4293" width="11.28515625" style="4" customWidth="1"/>
    <col min="4294" max="4294" width="8.140625" style="4"/>
    <col min="4295" max="4295" width="10.5703125" style="4" bestFit="1" customWidth="1"/>
    <col min="4296" max="4538" width="8.140625" style="4"/>
    <col min="4539" max="4539" width="1.42578125" style="4" customWidth="1"/>
    <col min="4540" max="4540" width="36.28515625" style="4" customWidth="1"/>
    <col min="4541" max="4541" width="6.42578125" style="4" customWidth="1"/>
    <col min="4542" max="4542" width="0.7109375" style="4" customWidth="1"/>
    <col min="4543" max="4543" width="11.28515625" style="4" customWidth="1"/>
    <col min="4544" max="4544" width="0.7109375" style="4" customWidth="1"/>
    <col min="4545" max="4545" width="11.28515625" style="4" customWidth="1"/>
    <col min="4546" max="4546" width="0.7109375" style="4" customWidth="1"/>
    <col min="4547" max="4547" width="11.28515625" style="4" customWidth="1"/>
    <col min="4548" max="4548" width="0.7109375" style="4" customWidth="1"/>
    <col min="4549" max="4549" width="11.28515625" style="4" customWidth="1"/>
    <col min="4550" max="4550" width="8.140625" style="4"/>
    <col min="4551" max="4551" width="10.5703125" style="4" bestFit="1" customWidth="1"/>
    <col min="4552" max="4794" width="8.140625" style="4"/>
    <col min="4795" max="4795" width="1.42578125" style="4" customWidth="1"/>
    <col min="4796" max="4796" width="36.28515625" style="4" customWidth="1"/>
    <col min="4797" max="4797" width="6.42578125" style="4" customWidth="1"/>
    <col min="4798" max="4798" width="0.7109375" style="4" customWidth="1"/>
    <col min="4799" max="4799" width="11.28515625" style="4" customWidth="1"/>
    <col min="4800" max="4800" width="0.7109375" style="4" customWidth="1"/>
    <col min="4801" max="4801" width="11.28515625" style="4" customWidth="1"/>
    <col min="4802" max="4802" width="0.7109375" style="4" customWidth="1"/>
    <col min="4803" max="4803" width="11.28515625" style="4" customWidth="1"/>
    <col min="4804" max="4804" width="0.7109375" style="4" customWidth="1"/>
    <col min="4805" max="4805" width="11.28515625" style="4" customWidth="1"/>
    <col min="4806" max="4806" width="8.140625" style="4"/>
    <col min="4807" max="4807" width="10.5703125" style="4" bestFit="1" customWidth="1"/>
    <col min="4808" max="5050" width="8.140625" style="4"/>
    <col min="5051" max="5051" width="1.42578125" style="4" customWidth="1"/>
    <col min="5052" max="5052" width="36.28515625" style="4" customWidth="1"/>
    <col min="5053" max="5053" width="6.42578125" style="4" customWidth="1"/>
    <col min="5054" max="5054" width="0.7109375" style="4" customWidth="1"/>
    <col min="5055" max="5055" width="11.28515625" style="4" customWidth="1"/>
    <col min="5056" max="5056" width="0.7109375" style="4" customWidth="1"/>
    <col min="5057" max="5057" width="11.28515625" style="4" customWidth="1"/>
    <col min="5058" max="5058" width="0.7109375" style="4" customWidth="1"/>
    <col min="5059" max="5059" width="11.28515625" style="4" customWidth="1"/>
    <col min="5060" max="5060" width="0.7109375" style="4" customWidth="1"/>
    <col min="5061" max="5061" width="11.28515625" style="4" customWidth="1"/>
    <col min="5062" max="5062" width="8.140625" style="4"/>
    <col min="5063" max="5063" width="10.5703125" style="4" bestFit="1" customWidth="1"/>
    <col min="5064" max="5306" width="8.140625" style="4"/>
    <col min="5307" max="5307" width="1.42578125" style="4" customWidth="1"/>
    <col min="5308" max="5308" width="36.28515625" style="4" customWidth="1"/>
    <col min="5309" max="5309" width="6.42578125" style="4" customWidth="1"/>
    <col min="5310" max="5310" width="0.7109375" style="4" customWidth="1"/>
    <col min="5311" max="5311" width="11.28515625" style="4" customWidth="1"/>
    <col min="5312" max="5312" width="0.7109375" style="4" customWidth="1"/>
    <col min="5313" max="5313" width="11.28515625" style="4" customWidth="1"/>
    <col min="5314" max="5314" width="0.7109375" style="4" customWidth="1"/>
    <col min="5315" max="5315" width="11.28515625" style="4" customWidth="1"/>
    <col min="5316" max="5316" width="0.7109375" style="4" customWidth="1"/>
    <col min="5317" max="5317" width="11.28515625" style="4" customWidth="1"/>
    <col min="5318" max="5318" width="8.140625" style="4"/>
    <col min="5319" max="5319" width="10.5703125" style="4" bestFit="1" customWidth="1"/>
    <col min="5320" max="5562" width="8.140625" style="4"/>
    <col min="5563" max="5563" width="1.42578125" style="4" customWidth="1"/>
    <col min="5564" max="5564" width="36.28515625" style="4" customWidth="1"/>
    <col min="5565" max="5565" width="6.42578125" style="4" customWidth="1"/>
    <col min="5566" max="5566" width="0.7109375" style="4" customWidth="1"/>
    <col min="5567" max="5567" width="11.28515625" style="4" customWidth="1"/>
    <col min="5568" max="5568" width="0.7109375" style="4" customWidth="1"/>
    <col min="5569" max="5569" width="11.28515625" style="4" customWidth="1"/>
    <col min="5570" max="5570" width="0.7109375" style="4" customWidth="1"/>
    <col min="5571" max="5571" width="11.28515625" style="4" customWidth="1"/>
    <col min="5572" max="5572" width="0.7109375" style="4" customWidth="1"/>
    <col min="5573" max="5573" width="11.28515625" style="4" customWidth="1"/>
    <col min="5574" max="5574" width="8.140625" style="4"/>
    <col min="5575" max="5575" width="10.5703125" style="4" bestFit="1" customWidth="1"/>
    <col min="5576" max="5818" width="8.140625" style="4"/>
    <col min="5819" max="5819" width="1.42578125" style="4" customWidth="1"/>
    <col min="5820" max="5820" width="36.28515625" style="4" customWidth="1"/>
    <col min="5821" max="5821" width="6.42578125" style="4" customWidth="1"/>
    <col min="5822" max="5822" width="0.7109375" style="4" customWidth="1"/>
    <col min="5823" max="5823" width="11.28515625" style="4" customWidth="1"/>
    <col min="5824" max="5824" width="0.7109375" style="4" customWidth="1"/>
    <col min="5825" max="5825" width="11.28515625" style="4" customWidth="1"/>
    <col min="5826" max="5826" width="0.7109375" style="4" customWidth="1"/>
    <col min="5827" max="5827" width="11.28515625" style="4" customWidth="1"/>
    <col min="5828" max="5828" width="0.7109375" style="4" customWidth="1"/>
    <col min="5829" max="5829" width="11.28515625" style="4" customWidth="1"/>
    <col min="5830" max="5830" width="8.140625" style="4"/>
    <col min="5831" max="5831" width="10.5703125" style="4" bestFit="1" customWidth="1"/>
    <col min="5832" max="6074" width="8.140625" style="4"/>
    <col min="6075" max="6075" width="1.42578125" style="4" customWidth="1"/>
    <col min="6076" max="6076" width="36.28515625" style="4" customWidth="1"/>
    <col min="6077" max="6077" width="6.42578125" style="4" customWidth="1"/>
    <col min="6078" max="6078" width="0.7109375" style="4" customWidth="1"/>
    <col min="6079" max="6079" width="11.28515625" style="4" customWidth="1"/>
    <col min="6080" max="6080" width="0.7109375" style="4" customWidth="1"/>
    <col min="6081" max="6081" width="11.28515625" style="4" customWidth="1"/>
    <col min="6082" max="6082" width="0.7109375" style="4" customWidth="1"/>
    <col min="6083" max="6083" width="11.28515625" style="4" customWidth="1"/>
    <col min="6084" max="6084" width="0.7109375" style="4" customWidth="1"/>
    <col min="6085" max="6085" width="11.28515625" style="4" customWidth="1"/>
    <col min="6086" max="6086" width="8.140625" style="4"/>
    <col min="6087" max="6087" width="10.5703125" style="4" bestFit="1" customWidth="1"/>
    <col min="6088" max="6330" width="8.140625" style="4"/>
    <col min="6331" max="6331" width="1.42578125" style="4" customWidth="1"/>
    <col min="6332" max="6332" width="36.28515625" style="4" customWidth="1"/>
    <col min="6333" max="6333" width="6.42578125" style="4" customWidth="1"/>
    <col min="6334" max="6334" width="0.7109375" style="4" customWidth="1"/>
    <col min="6335" max="6335" width="11.28515625" style="4" customWidth="1"/>
    <col min="6336" max="6336" width="0.7109375" style="4" customWidth="1"/>
    <col min="6337" max="6337" width="11.28515625" style="4" customWidth="1"/>
    <col min="6338" max="6338" width="0.7109375" style="4" customWidth="1"/>
    <col min="6339" max="6339" width="11.28515625" style="4" customWidth="1"/>
    <col min="6340" max="6340" width="0.7109375" style="4" customWidth="1"/>
    <col min="6341" max="6341" width="11.28515625" style="4" customWidth="1"/>
    <col min="6342" max="6342" width="8.140625" style="4"/>
    <col min="6343" max="6343" width="10.5703125" style="4" bestFit="1" customWidth="1"/>
    <col min="6344" max="6586" width="8.140625" style="4"/>
    <col min="6587" max="6587" width="1.42578125" style="4" customWidth="1"/>
    <col min="6588" max="6588" width="36.28515625" style="4" customWidth="1"/>
    <col min="6589" max="6589" width="6.42578125" style="4" customWidth="1"/>
    <col min="6590" max="6590" width="0.7109375" style="4" customWidth="1"/>
    <col min="6591" max="6591" width="11.28515625" style="4" customWidth="1"/>
    <col min="6592" max="6592" width="0.7109375" style="4" customWidth="1"/>
    <col min="6593" max="6593" width="11.28515625" style="4" customWidth="1"/>
    <col min="6594" max="6594" width="0.7109375" style="4" customWidth="1"/>
    <col min="6595" max="6595" width="11.28515625" style="4" customWidth="1"/>
    <col min="6596" max="6596" width="0.7109375" style="4" customWidth="1"/>
    <col min="6597" max="6597" width="11.28515625" style="4" customWidth="1"/>
    <col min="6598" max="6598" width="8.140625" style="4"/>
    <col min="6599" max="6599" width="10.5703125" style="4" bestFit="1" customWidth="1"/>
    <col min="6600" max="6842" width="8.140625" style="4"/>
    <col min="6843" max="6843" width="1.42578125" style="4" customWidth="1"/>
    <col min="6844" max="6844" width="36.28515625" style="4" customWidth="1"/>
    <col min="6845" max="6845" width="6.42578125" style="4" customWidth="1"/>
    <col min="6846" max="6846" width="0.7109375" style="4" customWidth="1"/>
    <col min="6847" max="6847" width="11.28515625" style="4" customWidth="1"/>
    <col min="6848" max="6848" width="0.7109375" style="4" customWidth="1"/>
    <col min="6849" max="6849" width="11.28515625" style="4" customWidth="1"/>
    <col min="6850" max="6850" width="0.7109375" style="4" customWidth="1"/>
    <col min="6851" max="6851" width="11.28515625" style="4" customWidth="1"/>
    <col min="6852" max="6852" width="0.7109375" style="4" customWidth="1"/>
    <col min="6853" max="6853" width="11.28515625" style="4" customWidth="1"/>
    <col min="6854" max="6854" width="8.140625" style="4"/>
    <col min="6855" max="6855" width="10.5703125" style="4" bestFit="1" customWidth="1"/>
    <col min="6856" max="7098" width="8.140625" style="4"/>
    <col min="7099" max="7099" width="1.42578125" style="4" customWidth="1"/>
    <col min="7100" max="7100" width="36.28515625" style="4" customWidth="1"/>
    <col min="7101" max="7101" width="6.42578125" style="4" customWidth="1"/>
    <col min="7102" max="7102" width="0.7109375" style="4" customWidth="1"/>
    <col min="7103" max="7103" width="11.28515625" style="4" customWidth="1"/>
    <col min="7104" max="7104" width="0.7109375" style="4" customWidth="1"/>
    <col min="7105" max="7105" width="11.28515625" style="4" customWidth="1"/>
    <col min="7106" max="7106" width="0.7109375" style="4" customWidth="1"/>
    <col min="7107" max="7107" width="11.28515625" style="4" customWidth="1"/>
    <col min="7108" max="7108" width="0.7109375" style="4" customWidth="1"/>
    <col min="7109" max="7109" width="11.28515625" style="4" customWidth="1"/>
    <col min="7110" max="7110" width="8.140625" style="4"/>
    <col min="7111" max="7111" width="10.5703125" style="4" bestFit="1" customWidth="1"/>
    <col min="7112" max="7354" width="8.140625" style="4"/>
    <col min="7355" max="7355" width="1.42578125" style="4" customWidth="1"/>
    <col min="7356" max="7356" width="36.28515625" style="4" customWidth="1"/>
    <col min="7357" max="7357" width="6.42578125" style="4" customWidth="1"/>
    <col min="7358" max="7358" width="0.7109375" style="4" customWidth="1"/>
    <col min="7359" max="7359" width="11.28515625" style="4" customWidth="1"/>
    <col min="7360" max="7360" width="0.7109375" style="4" customWidth="1"/>
    <col min="7361" max="7361" width="11.28515625" style="4" customWidth="1"/>
    <col min="7362" max="7362" width="0.7109375" style="4" customWidth="1"/>
    <col min="7363" max="7363" width="11.28515625" style="4" customWidth="1"/>
    <col min="7364" max="7364" width="0.7109375" style="4" customWidth="1"/>
    <col min="7365" max="7365" width="11.28515625" style="4" customWidth="1"/>
    <col min="7366" max="7366" width="8.140625" style="4"/>
    <col min="7367" max="7367" width="10.5703125" style="4" bestFit="1" customWidth="1"/>
    <col min="7368" max="7610" width="8.140625" style="4"/>
    <col min="7611" max="7611" width="1.42578125" style="4" customWidth="1"/>
    <col min="7612" max="7612" width="36.28515625" style="4" customWidth="1"/>
    <col min="7613" max="7613" width="6.42578125" style="4" customWidth="1"/>
    <col min="7614" max="7614" width="0.7109375" style="4" customWidth="1"/>
    <col min="7615" max="7615" width="11.28515625" style="4" customWidth="1"/>
    <col min="7616" max="7616" width="0.7109375" style="4" customWidth="1"/>
    <col min="7617" max="7617" width="11.28515625" style="4" customWidth="1"/>
    <col min="7618" max="7618" width="0.7109375" style="4" customWidth="1"/>
    <col min="7619" max="7619" width="11.28515625" style="4" customWidth="1"/>
    <col min="7620" max="7620" width="0.7109375" style="4" customWidth="1"/>
    <col min="7621" max="7621" width="11.28515625" style="4" customWidth="1"/>
    <col min="7622" max="7622" width="8.140625" style="4"/>
    <col min="7623" max="7623" width="10.5703125" style="4" bestFit="1" customWidth="1"/>
    <col min="7624" max="7866" width="8.140625" style="4"/>
    <col min="7867" max="7867" width="1.42578125" style="4" customWidth="1"/>
    <col min="7868" max="7868" width="36.28515625" style="4" customWidth="1"/>
    <col min="7869" max="7869" width="6.42578125" style="4" customWidth="1"/>
    <col min="7870" max="7870" width="0.7109375" style="4" customWidth="1"/>
    <col min="7871" max="7871" width="11.28515625" style="4" customWidth="1"/>
    <col min="7872" max="7872" width="0.7109375" style="4" customWidth="1"/>
    <col min="7873" max="7873" width="11.28515625" style="4" customWidth="1"/>
    <col min="7874" max="7874" width="0.7109375" style="4" customWidth="1"/>
    <col min="7875" max="7875" width="11.28515625" style="4" customWidth="1"/>
    <col min="7876" max="7876" width="0.7109375" style="4" customWidth="1"/>
    <col min="7877" max="7877" width="11.28515625" style="4" customWidth="1"/>
    <col min="7878" max="7878" width="8.140625" style="4"/>
    <col min="7879" max="7879" width="10.5703125" style="4" bestFit="1" customWidth="1"/>
    <col min="7880" max="8122" width="8.140625" style="4"/>
    <col min="8123" max="8123" width="1.42578125" style="4" customWidth="1"/>
    <col min="8124" max="8124" width="36.28515625" style="4" customWidth="1"/>
    <col min="8125" max="8125" width="6.42578125" style="4" customWidth="1"/>
    <col min="8126" max="8126" width="0.7109375" style="4" customWidth="1"/>
    <col min="8127" max="8127" width="11.28515625" style="4" customWidth="1"/>
    <col min="8128" max="8128" width="0.7109375" style="4" customWidth="1"/>
    <col min="8129" max="8129" width="11.28515625" style="4" customWidth="1"/>
    <col min="8130" max="8130" width="0.7109375" style="4" customWidth="1"/>
    <col min="8131" max="8131" width="11.28515625" style="4" customWidth="1"/>
    <col min="8132" max="8132" width="0.7109375" style="4" customWidth="1"/>
    <col min="8133" max="8133" width="11.28515625" style="4" customWidth="1"/>
    <col min="8134" max="8134" width="8.140625" style="4"/>
    <col min="8135" max="8135" width="10.5703125" style="4" bestFit="1" customWidth="1"/>
    <col min="8136" max="8378" width="8.140625" style="4"/>
    <col min="8379" max="8379" width="1.42578125" style="4" customWidth="1"/>
    <col min="8380" max="8380" width="36.28515625" style="4" customWidth="1"/>
    <col min="8381" max="8381" width="6.42578125" style="4" customWidth="1"/>
    <col min="8382" max="8382" width="0.7109375" style="4" customWidth="1"/>
    <col min="8383" max="8383" width="11.28515625" style="4" customWidth="1"/>
    <col min="8384" max="8384" width="0.7109375" style="4" customWidth="1"/>
    <col min="8385" max="8385" width="11.28515625" style="4" customWidth="1"/>
    <col min="8386" max="8386" width="0.7109375" style="4" customWidth="1"/>
    <col min="8387" max="8387" width="11.28515625" style="4" customWidth="1"/>
    <col min="8388" max="8388" width="0.7109375" style="4" customWidth="1"/>
    <col min="8389" max="8389" width="11.28515625" style="4" customWidth="1"/>
    <col min="8390" max="8390" width="8.140625" style="4"/>
    <col min="8391" max="8391" width="10.5703125" style="4" bestFit="1" customWidth="1"/>
    <col min="8392" max="8634" width="8.140625" style="4"/>
    <col min="8635" max="8635" width="1.42578125" style="4" customWidth="1"/>
    <col min="8636" max="8636" width="36.28515625" style="4" customWidth="1"/>
    <col min="8637" max="8637" width="6.42578125" style="4" customWidth="1"/>
    <col min="8638" max="8638" width="0.7109375" style="4" customWidth="1"/>
    <col min="8639" max="8639" width="11.28515625" style="4" customWidth="1"/>
    <col min="8640" max="8640" width="0.7109375" style="4" customWidth="1"/>
    <col min="8641" max="8641" width="11.28515625" style="4" customWidth="1"/>
    <col min="8642" max="8642" width="0.7109375" style="4" customWidth="1"/>
    <col min="8643" max="8643" width="11.28515625" style="4" customWidth="1"/>
    <col min="8644" max="8644" width="0.7109375" style="4" customWidth="1"/>
    <col min="8645" max="8645" width="11.28515625" style="4" customWidth="1"/>
    <col min="8646" max="8646" width="8.140625" style="4"/>
    <col min="8647" max="8647" width="10.5703125" style="4" bestFit="1" customWidth="1"/>
    <col min="8648" max="8890" width="8.140625" style="4"/>
    <col min="8891" max="8891" width="1.42578125" style="4" customWidth="1"/>
    <col min="8892" max="8892" width="36.28515625" style="4" customWidth="1"/>
    <col min="8893" max="8893" width="6.42578125" style="4" customWidth="1"/>
    <col min="8894" max="8894" width="0.7109375" style="4" customWidth="1"/>
    <col min="8895" max="8895" width="11.28515625" style="4" customWidth="1"/>
    <col min="8896" max="8896" width="0.7109375" style="4" customWidth="1"/>
    <col min="8897" max="8897" width="11.28515625" style="4" customWidth="1"/>
    <col min="8898" max="8898" width="0.7109375" style="4" customWidth="1"/>
    <col min="8899" max="8899" width="11.28515625" style="4" customWidth="1"/>
    <col min="8900" max="8900" width="0.7109375" style="4" customWidth="1"/>
    <col min="8901" max="8901" width="11.28515625" style="4" customWidth="1"/>
    <col min="8902" max="8902" width="8.140625" style="4"/>
    <col min="8903" max="8903" width="10.5703125" style="4" bestFit="1" customWidth="1"/>
    <col min="8904" max="9146" width="8.140625" style="4"/>
    <col min="9147" max="9147" width="1.42578125" style="4" customWidth="1"/>
    <col min="9148" max="9148" width="36.28515625" style="4" customWidth="1"/>
    <col min="9149" max="9149" width="6.42578125" style="4" customWidth="1"/>
    <col min="9150" max="9150" width="0.7109375" style="4" customWidth="1"/>
    <col min="9151" max="9151" width="11.28515625" style="4" customWidth="1"/>
    <col min="9152" max="9152" width="0.7109375" style="4" customWidth="1"/>
    <col min="9153" max="9153" width="11.28515625" style="4" customWidth="1"/>
    <col min="9154" max="9154" width="0.7109375" style="4" customWidth="1"/>
    <col min="9155" max="9155" width="11.28515625" style="4" customWidth="1"/>
    <col min="9156" max="9156" width="0.7109375" style="4" customWidth="1"/>
    <col min="9157" max="9157" width="11.28515625" style="4" customWidth="1"/>
    <col min="9158" max="9158" width="8.140625" style="4"/>
    <col min="9159" max="9159" width="10.5703125" style="4" bestFit="1" customWidth="1"/>
    <col min="9160" max="9402" width="8.140625" style="4"/>
    <col min="9403" max="9403" width="1.42578125" style="4" customWidth="1"/>
    <col min="9404" max="9404" width="36.28515625" style="4" customWidth="1"/>
    <col min="9405" max="9405" width="6.42578125" style="4" customWidth="1"/>
    <col min="9406" max="9406" width="0.7109375" style="4" customWidth="1"/>
    <col min="9407" max="9407" width="11.28515625" style="4" customWidth="1"/>
    <col min="9408" max="9408" width="0.7109375" style="4" customWidth="1"/>
    <col min="9409" max="9409" width="11.28515625" style="4" customWidth="1"/>
    <col min="9410" max="9410" width="0.7109375" style="4" customWidth="1"/>
    <col min="9411" max="9411" width="11.28515625" style="4" customWidth="1"/>
    <col min="9412" max="9412" width="0.7109375" style="4" customWidth="1"/>
    <col min="9413" max="9413" width="11.28515625" style="4" customWidth="1"/>
    <col min="9414" max="9414" width="8.140625" style="4"/>
    <col min="9415" max="9415" width="10.5703125" style="4" bestFit="1" customWidth="1"/>
    <col min="9416" max="9658" width="8.140625" style="4"/>
    <col min="9659" max="9659" width="1.42578125" style="4" customWidth="1"/>
    <col min="9660" max="9660" width="36.28515625" style="4" customWidth="1"/>
    <col min="9661" max="9661" width="6.42578125" style="4" customWidth="1"/>
    <col min="9662" max="9662" width="0.7109375" style="4" customWidth="1"/>
    <col min="9663" max="9663" width="11.28515625" style="4" customWidth="1"/>
    <col min="9664" max="9664" width="0.7109375" style="4" customWidth="1"/>
    <col min="9665" max="9665" width="11.28515625" style="4" customWidth="1"/>
    <col min="9666" max="9666" width="0.7109375" style="4" customWidth="1"/>
    <col min="9667" max="9667" width="11.28515625" style="4" customWidth="1"/>
    <col min="9668" max="9668" width="0.7109375" style="4" customWidth="1"/>
    <col min="9669" max="9669" width="11.28515625" style="4" customWidth="1"/>
    <col min="9670" max="9670" width="8.140625" style="4"/>
    <col min="9671" max="9671" width="10.5703125" style="4" bestFit="1" customWidth="1"/>
    <col min="9672" max="9914" width="8.140625" style="4"/>
    <col min="9915" max="9915" width="1.42578125" style="4" customWidth="1"/>
    <col min="9916" max="9916" width="36.28515625" style="4" customWidth="1"/>
    <col min="9917" max="9917" width="6.42578125" style="4" customWidth="1"/>
    <col min="9918" max="9918" width="0.7109375" style="4" customWidth="1"/>
    <col min="9919" max="9919" width="11.28515625" style="4" customWidth="1"/>
    <col min="9920" max="9920" width="0.7109375" style="4" customWidth="1"/>
    <col min="9921" max="9921" width="11.28515625" style="4" customWidth="1"/>
    <col min="9922" max="9922" width="0.7109375" style="4" customWidth="1"/>
    <col min="9923" max="9923" width="11.28515625" style="4" customWidth="1"/>
    <col min="9924" max="9924" width="0.7109375" style="4" customWidth="1"/>
    <col min="9925" max="9925" width="11.28515625" style="4" customWidth="1"/>
    <col min="9926" max="9926" width="8.140625" style="4"/>
    <col min="9927" max="9927" width="10.5703125" style="4" bestFit="1" customWidth="1"/>
    <col min="9928" max="10170" width="8.140625" style="4"/>
    <col min="10171" max="10171" width="1.42578125" style="4" customWidth="1"/>
    <col min="10172" max="10172" width="36.28515625" style="4" customWidth="1"/>
    <col min="10173" max="10173" width="6.42578125" style="4" customWidth="1"/>
    <col min="10174" max="10174" width="0.7109375" style="4" customWidth="1"/>
    <col min="10175" max="10175" width="11.28515625" style="4" customWidth="1"/>
    <col min="10176" max="10176" width="0.7109375" style="4" customWidth="1"/>
    <col min="10177" max="10177" width="11.28515625" style="4" customWidth="1"/>
    <col min="10178" max="10178" width="0.7109375" style="4" customWidth="1"/>
    <col min="10179" max="10179" width="11.28515625" style="4" customWidth="1"/>
    <col min="10180" max="10180" width="0.7109375" style="4" customWidth="1"/>
    <col min="10181" max="10181" width="11.28515625" style="4" customWidth="1"/>
    <col min="10182" max="10182" width="8.140625" style="4"/>
    <col min="10183" max="10183" width="10.5703125" style="4" bestFit="1" customWidth="1"/>
    <col min="10184" max="10426" width="8.140625" style="4"/>
    <col min="10427" max="10427" width="1.42578125" style="4" customWidth="1"/>
    <col min="10428" max="10428" width="36.28515625" style="4" customWidth="1"/>
    <col min="10429" max="10429" width="6.42578125" style="4" customWidth="1"/>
    <col min="10430" max="10430" width="0.7109375" style="4" customWidth="1"/>
    <col min="10431" max="10431" width="11.28515625" style="4" customWidth="1"/>
    <col min="10432" max="10432" width="0.7109375" style="4" customWidth="1"/>
    <col min="10433" max="10433" width="11.28515625" style="4" customWidth="1"/>
    <col min="10434" max="10434" width="0.7109375" style="4" customWidth="1"/>
    <col min="10435" max="10435" width="11.28515625" style="4" customWidth="1"/>
    <col min="10436" max="10436" width="0.7109375" style="4" customWidth="1"/>
    <col min="10437" max="10437" width="11.28515625" style="4" customWidth="1"/>
    <col min="10438" max="10438" width="8.140625" style="4"/>
    <col min="10439" max="10439" width="10.5703125" style="4" bestFit="1" customWidth="1"/>
    <col min="10440" max="10682" width="8.140625" style="4"/>
    <col min="10683" max="10683" width="1.42578125" style="4" customWidth="1"/>
    <col min="10684" max="10684" width="36.28515625" style="4" customWidth="1"/>
    <col min="10685" max="10685" width="6.42578125" style="4" customWidth="1"/>
    <col min="10686" max="10686" width="0.7109375" style="4" customWidth="1"/>
    <col min="10687" max="10687" width="11.28515625" style="4" customWidth="1"/>
    <col min="10688" max="10688" width="0.7109375" style="4" customWidth="1"/>
    <col min="10689" max="10689" width="11.28515625" style="4" customWidth="1"/>
    <col min="10690" max="10690" width="0.7109375" style="4" customWidth="1"/>
    <col min="10691" max="10691" width="11.28515625" style="4" customWidth="1"/>
    <col min="10692" max="10692" width="0.7109375" style="4" customWidth="1"/>
    <col min="10693" max="10693" width="11.28515625" style="4" customWidth="1"/>
    <col min="10694" max="10694" width="8.140625" style="4"/>
    <col min="10695" max="10695" width="10.5703125" style="4" bestFit="1" customWidth="1"/>
    <col min="10696" max="10938" width="8.140625" style="4"/>
    <col min="10939" max="10939" width="1.42578125" style="4" customWidth="1"/>
    <col min="10940" max="10940" width="36.28515625" style="4" customWidth="1"/>
    <col min="10941" max="10941" width="6.42578125" style="4" customWidth="1"/>
    <col min="10942" max="10942" width="0.7109375" style="4" customWidth="1"/>
    <col min="10943" max="10943" width="11.28515625" style="4" customWidth="1"/>
    <col min="10944" max="10944" width="0.7109375" style="4" customWidth="1"/>
    <col min="10945" max="10945" width="11.28515625" style="4" customWidth="1"/>
    <col min="10946" max="10946" width="0.7109375" style="4" customWidth="1"/>
    <col min="10947" max="10947" width="11.28515625" style="4" customWidth="1"/>
    <col min="10948" max="10948" width="0.7109375" style="4" customWidth="1"/>
    <col min="10949" max="10949" width="11.28515625" style="4" customWidth="1"/>
    <col min="10950" max="10950" width="8.140625" style="4"/>
    <col min="10951" max="10951" width="10.5703125" style="4" bestFit="1" customWidth="1"/>
    <col min="10952" max="11194" width="8.140625" style="4"/>
    <col min="11195" max="11195" width="1.42578125" style="4" customWidth="1"/>
    <col min="11196" max="11196" width="36.28515625" style="4" customWidth="1"/>
    <col min="11197" max="11197" width="6.42578125" style="4" customWidth="1"/>
    <col min="11198" max="11198" width="0.7109375" style="4" customWidth="1"/>
    <col min="11199" max="11199" width="11.28515625" style="4" customWidth="1"/>
    <col min="11200" max="11200" width="0.7109375" style="4" customWidth="1"/>
    <col min="11201" max="11201" width="11.28515625" style="4" customWidth="1"/>
    <col min="11202" max="11202" width="0.7109375" style="4" customWidth="1"/>
    <col min="11203" max="11203" width="11.28515625" style="4" customWidth="1"/>
    <col min="11204" max="11204" width="0.7109375" style="4" customWidth="1"/>
    <col min="11205" max="11205" width="11.28515625" style="4" customWidth="1"/>
    <col min="11206" max="11206" width="8.140625" style="4"/>
    <col min="11207" max="11207" width="10.5703125" style="4" bestFit="1" customWidth="1"/>
    <col min="11208" max="11450" width="8.140625" style="4"/>
    <col min="11451" max="11451" width="1.42578125" style="4" customWidth="1"/>
    <col min="11452" max="11452" width="36.28515625" style="4" customWidth="1"/>
    <col min="11453" max="11453" width="6.42578125" style="4" customWidth="1"/>
    <col min="11454" max="11454" width="0.7109375" style="4" customWidth="1"/>
    <col min="11455" max="11455" width="11.28515625" style="4" customWidth="1"/>
    <col min="11456" max="11456" width="0.7109375" style="4" customWidth="1"/>
    <col min="11457" max="11457" width="11.28515625" style="4" customWidth="1"/>
    <col min="11458" max="11458" width="0.7109375" style="4" customWidth="1"/>
    <col min="11459" max="11459" width="11.28515625" style="4" customWidth="1"/>
    <col min="11460" max="11460" width="0.7109375" style="4" customWidth="1"/>
    <col min="11461" max="11461" width="11.28515625" style="4" customWidth="1"/>
    <col min="11462" max="11462" width="8.140625" style="4"/>
    <col min="11463" max="11463" width="10.5703125" style="4" bestFit="1" customWidth="1"/>
    <col min="11464" max="11706" width="8.140625" style="4"/>
    <col min="11707" max="11707" width="1.42578125" style="4" customWidth="1"/>
    <col min="11708" max="11708" width="36.28515625" style="4" customWidth="1"/>
    <col min="11709" max="11709" width="6.42578125" style="4" customWidth="1"/>
    <col min="11710" max="11710" width="0.7109375" style="4" customWidth="1"/>
    <col min="11711" max="11711" width="11.28515625" style="4" customWidth="1"/>
    <col min="11712" max="11712" width="0.7109375" style="4" customWidth="1"/>
    <col min="11713" max="11713" width="11.28515625" style="4" customWidth="1"/>
    <col min="11714" max="11714" width="0.7109375" style="4" customWidth="1"/>
    <col min="11715" max="11715" width="11.28515625" style="4" customWidth="1"/>
    <col min="11716" max="11716" width="0.7109375" style="4" customWidth="1"/>
    <col min="11717" max="11717" width="11.28515625" style="4" customWidth="1"/>
    <col min="11718" max="11718" width="8.140625" style="4"/>
    <col min="11719" max="11719" width="10.5703125" style="4" bestFit="1" customWidth="1"/>
    <col min="11720" max="11962" width="8.140625" style="4"/>
    <col min="11963" max="11963" width="1.42578125" style="4" customWidth="1"/>
    <col min="11964" max="11964" width="36.28515625" style="4" customWidth="1"/>
    <col min="11965" max="11965" width="6.42578125" style="4" customWidth="1"/>
    <col min="11966" max="11966" width="0.7109375" style="4" customWidth="1"/>
    <col min="11967" max="11967" width="11.28515625" style="4" customWidth="1"/>
    <col min="11968" max="11968" width="0.7109375" style="4" customWidth="1"/>
    <col min="11969" max="11969" width="11.28515625" style="4" customWidth="1"/>
    <col min="11970" max="11970" width="0.7109375" style="4" customWidth="1"/>
    <col min="11971" max="11971" width="11.28515625" style="4" customWidth="1"/>
    <col min="11972" max="11972" width="0.7109375" style="4" customWidth="1"/>
    <col min="11973" max="11973" width="11.28515625" style="4" customWidth="1"/>
    <col min="11974" max="11974" width="8.140625" style="4"/>
    <col min="11975" max="11975" width="10.5703125" style="4" bestFit="1" customWidth="1"/>
    <col min="11976" max="12218" width="8.140625" style="4"/>
    <col min="12219" max="12219" width="1.42578125" style="4" customWidth="1"/>
    <col min="12220" max="12220" width="36.28515625" style="4" customWidth="1"/>
    <col min="12221" max="12221" width="6.42578125" style="4" customWidth="1"/>
    <col min="12222" max="12222" width="0.7109375" style="4" customWidth="1"/>
    <col min="12223" max="12223" width="11.28515625" style="4" customWidth="1"/>
    <col min="12224" max="12224" width="0.7109375" style="4" customWidth="1"/>
    <col min="12225" max="12225" width="11.28515625" style="4" customWidth="1"/>
    <col min="12226" max="12226" width="0.7109375" style="4" customWidth="1"/>
    <col min="12227" max="12227" width="11.28515625" style="4" customWidth="1"/>
    <col min="12228" max="12228" width="0.7109375" style="4" customWidth="1"/>
    <col min="12229" max="12229" width="11.28515625" style="4" customWidth="1"/>
    <col min="12230" max="12230" width="8.140625" style="4"/>
    <col min="12231" max="12231" width="10.5703125" style="4" bestFit="1" customWidth="1"/>
    <col min="12232" max="12474" width="8.140625" style="4"/>
    <col min="12475" max="12475" width="1.42578125" style="4" customWidth="1"/>
    <col min="12476" max="12476" width="36.28515625" style="4" customWidth="1"/>
    <col min="12477" max="12477" width="6.42578125" style="4" customWidth="1"/>
    <col min="12478" max="12478" width="0.7109375" style="4" customWidth="1"/>
    <col min="12479" max="12479" width="11.28515625" style="4" customWidth="1"/>
    <col min="12480" max="12480" width="0.7109375" style="4" customWidth="1"/>
    <col min="12481" max="12481" width="11.28515625" style="4" customWidth="1"/>
    <col min="12482" max="12482" width="0.7109375" style="4" customWidth="1"/>
    <col min="12483" max="12483" width="11.28515625" style="4" customWidth="1"/>
    <col min="12484" max="12484" width="0.7109375" style="4" customWidth="1"/>
    <col min="12485" max="12485" width="11.28515625" style="4" customWidth="1"/>
    <col min="12486" max="12486" width="8.140625" style="4"/>
    <col min="12487" max="12487" width="10.5703125" style="4" bestFit="1" customWidth="1"/>
    <col min="12488" max="12730" width="8.140625" style="4"/>
    <col min="12731" max="12731" width="1.42578125" style="4" customWidth="1"/>
    <col min="12732" max="12732" width="36.28515625" style="4" customWidth="1"/>
    <col min="12733" max="12733" width="6.42578125" style="4" customWidth="1"/>
    <col min="12734" max="12734" width="0.7109375" style="4" customWidth="1"/>
    <col min="12735" max="12735" width="11.28515625" style="4" customWidth="1"/>
    <col min="12736" max="12736" width="0.7109375" style="4" customWidth="1"/>
    <col min="12737" max="12737" width="11.28515625" style="4" customWidth="1"/>
    <col min="12738" max="12738" width="0.7109375" style="4" customWidth="1"/>
    <col min="12739" max="12739" width="11.28515625" style="4" customWidth="1"/>
    <col min="12740" max="12740" width="0.7109375" style="4" customWidth="1"/>
    <col min="12741" max="12741" width="11.28515625" style="4" customWidth="1"/>
    <col min="12742" max="12742" width="8.140625" style="4"/>
    <col min="12743" max="12743" width="10.5703125" style="4" bestFit="1" customWidth="1"/>
    <col min="12744" max="12986" width="8.140625" style="4"/>
    <col min="12987" max="12987" width="1.42578125" style="4" customWidth="1"/>
    <col min="12988" max="12988" width="36.28515625" style="4" customWidth="1"/>
    <col min="12989" max="12989" width="6.42578125" style="4" customWidth="1"/>
    <col min="12990" max="12990" width="0.7109375" style="4" customWidth="1"/>
    <col min="12991" max="12991" width="11.28515625" style="4" customWidth="1"/>
    <col min="12992" max="12992" width="0.7109375" style="4" customWidth="1"/>
    <col min="12993" max="12993" width="11.28515625" style="4" customWidth="1"/>
    <col min="12994" max="12994" width="0.7109375" style="4" customWidth="1"/>
    <col min="12995" max="12995" width="11.28515625" style="4" customWidth="1"/>
    <col min="12996" max="12996" width="0.7109375" style="4" customWidth="1"/>
    <col min="12997" max="12997" width="11.28515625" style="4" customWidth="1"/>
    <col min="12998" max="12998" width="8.140625" style="4"/>
    <col min="12999" max="12999" width="10.5703125" style="4" bestFit="1" customWidth="1"/>
    <col min="13000" max="13242" width="8.140625" style="4"/>
    <col min="13243" max="13243" width="1.42578125" style="4" customWidth="1"/>
    <col min="13244" max="13244" width="36.28515625" style="4" customWidth="1"/>
    <col min="13245" max="13245" width="6.42578125" style="4" customWidth="1"/>
    <col min="13246" max="13246" width="0.7109375" style="4" customWidth="1"/>
    <col min="13247" max="13247" width="11.28515625" style="4" customWidth="1"/>
    <col min="13248" max="13248" width="0.7109375" style="4" customWidth="1"/>
    <col min="13249" max="13249" width="11.28515625" style="4" customWidth="1"/>
    <col min="13250" max="13250" width="0.7109375" style="4" customWidth="1"/>
    <col min="13251" max="13251" width="11.28515625" style="4" customWidth="1"/>
    <col min="13252" max="13252" width="0.7109375" style="4" customWidth="1"/>
    <col min="13253" max="13253" width="11.28515625" style="4" customWidth="1"/>
    <col min="13254" max="13254" width="8.140625" style="4"/>
    <col min="13255" max="13255" width="10.5703125" style="4" bestFit="1" customWidth="1"/>
    <col min="13256" max="13498" width="8.140625" style="4"/>
    <col min="13499" max="13499" width="1.42578125" style="4" customWidth="1"/>
    <col min="13500" max="13500" width="36.28515625" style="4" customWidth="1"/>
    <col min="13501" max="13501" width="6.42578125" style="4" customWidth="1"/>
    <col min="13502" max="13502" width="0.7109375" style="4" customWidth="1"/>
    <col min="13503" max="13503" width="11.28515625" style="4" customWidth="1"/>
    <col min="13504" max="13504" width="0.7109375" style="4" customWidth="1"/>
    <col min="13505" max="13505" width="11.28515625" style="4" customWidth="1"/>
    <col min="13506" max="13506" width="0.7109375" style="4" customWidth="1"/>
    <col min="13507" max="13507" width="11.28515625" style="4" customWidth="1"/>
    <col min="13508" max="13508" width="0.7109375" style="4" customWidth="1"/>
    <col min="13509" max="13509" width="11.28515625" style="4" customWidth="1"/>
    <col min="13510" max="13510" width="8.140625" style="4"/>
    <col min="13511" max="13511" width="10.5703125" style="4" bestFit="1" customWidth="1"/>
    <col min="13512" max="13754" width="8.140625" style="4"/>
    <col min="13755" max="13755" width="1.42578125" style="4" customWidth="1"/>
    <col min="13756" max="13756" width="36.28515625" style="4" customWidth="1"/>
    <col min="13757" max="13757" width="6.42578125" style="4" customWidth="1"/>
    <col min="13758" max="13758" width="0.7109375" style="4" customWidth="1"/>
    <col min="13759" max="13759" width="11.28515625" style="4" customWidth="1"/>
    <col min="13760" max="13760" width="0.7109375" style="4" customWidth="1"/>
    <col min="13761" max="13761" width="11.28515625" style="4" customWidth="1"/>
    <col min="13762" max="13762" width="0.7109375" style="4" customWidth="1"/>
    <col min="13763" max="13763" width="11.28515625" style="4" customWidth="1"/>
    <col min="13764" max="13764" width="0.7109375" style="4" customWidth="1"/>
    <col min="13765" max="13765" width="11.28515625" style="4" customWidth="1"/>
    <col min="13766" max="13766" width="8.140625" style="4"/>
    <col min="13767" max="13767" width="10.5703125" style="4" bestFit="1" customWidth="1"/>
    <col min="13768" max="14010" width="8.140625" style="4"/>
    <col min="14011" max="14011" width="1.42578125" style="4" customWidth="1"/>
    <col min="14012" max="14012" width="36.28515625" style="4" customWidth="1"/>
    <col min="14013" max="14013" width="6.42578125" style="4" customWidth="1"/>
    <col min="14014" max="14014" width="0.7109375" style="4" customWidth="1"/>
    <col min="14015" max="14015" width="11.28515625" style="4" customWidth="1"/>
    <col min="14016" max="14016" width="0.7109375" style="4" customWidth="1"/>
    <col min="14017" max="14017" width="11.28515625" style="4" customWidth="1"/>
    <col min="14018" max="14018" width="0.7109375" style="4" customWidth="1"/>
    <col min="14019" max="14019" width="11.28515625" style="4" customWidth="1"/>
    <col min="14020" max="14020" width="0.7109375" style="4" customWidth="1"/>
    <col min="14021" max="14021" width="11.28515625" style="4" customWidth="1"/>
    <col min="14022" max="14022" width="8.140625" style="4"/>
    <col min="14023" max="14023" width="10.5703125" style="4" bestFit="1" customWidth="1"/>
    <col min="14024" max="14266" width="8.140625" style="4"/>
    <col min="14267" max="14267" width="1.42578125" style="4" customWidth="1"/>
    <col min="14268" max="14268" width="36.28515625" style="4" customWidth="1"/>
    <col min="14269" max="14269" width="6.42578125" style="4" customWidth="1"/>
    <col min="14270" max="14270" width="0.7109375" style="4" customWidth="1"/>
    <col min="14271" max="14271" width="11.28515625" style="4" customWidth="1"/>
    <col min="14272" max="14272" width="0.7109375" style="4" customWidth="1"/>
    <col min="14273" max="14273" width="11.28515625" style="4" customWidth="1"/>
    <col min="14274" max="14274" width="0.7109375" style="4" customWidth="1"/>
    <col min="14275" max="14275" width="11.28515625" style="4" customWidth="1"/>
    <col min="14276" max="14276" width="0.7109375" style="4" customWidth="1"/>
    <col min="14277" max="14277" width="11.28515625" style="4" customWidth="1"/>
    <col min="14278" max="14278" width="8.140625" style="4"/>
    <col min="14279" max="14279" width="10.5703125" style="4" bestFit="1" customWidth="1"/>
    <col min="14280" max="14522" width="8.140625" style="4"/>
    <col min="14523" max="14523" width="1.42578125" style="4" customWidth="1"/>
    <col min="14524" max="14524" width="36.28515625" style="4" customWidth="1"/>
    <col min="14525" max="14525" width="6.42578125" style="4" customWidth="1"/>
    <col min="14526" max="14526" width="0.7109375" style="4" customWidth="1"/>
    <col min="14527" max="14527" width="11.28515625" style="4" customWidth="1"/>
    <col min="14528" max="14528" width="0.7109375" style="4" customWidth="1"/>
    <col min="14529" max="14529" width="11.28515625" style="4" customWidth="1"/>
    <col min="14530" max="14530" width="0.7109375" style="4" customWidth="1"/>
    <col min="14531" max="14531" width="11.28515625" style="4" customWidth="1"/>
    <col min="14532" max="14532" width="0.7109375" style="4" customWidth="1"/>
    <col min="14533" max="14533" width="11.28515625" style="4" customWidth="1"/>
    <col min="14534" max="14534" width="8.140625" style="4"/>
    <col min="14535" max="14535" width="10.5703125" style="4" bestFit="1" customWidth="1"/>
    <col min="14536" max="14778" width="8.140625" style="4"/>
    <col min="14779" max="14779" width="1.42578125" style="4" customWidth="1"/>
    <col min="14780" max="14780" width="36.28515625" style="4" customWidth="1"/>
    <col min="14781" max="14781" width="6.42578125" style="4" customWidth="1"/>
    <col min="14782" max="14782" width="0.7109375" style="4" customWidth="1"/>
    <col min="14783" max="14783" width="11.28515625" style="4" customWidth="1"/>
    <col min="14784" max="14784" width="0.7109375" style="4" customWidth="1"/>
    <col min="14785" max="14785" width="11.28515625" style="4" customWidth="1"/>
    <col min="14786" max="14786" width="0.7109375" style="4" customWidth="1"/>
    <col min="14787" max="14787" width="11.28515625" style="4" customWidth="1"/>
    <col min="14788" max="14788" width="0.7109375" style="4" customWidth="1"/>
    <col min="14789" max="14789" width="11.28515625" style="4" customWidth="1"/>
    <col min="14790" max="14790" width="8.140625" style="4"/>
    <col min="14791" max="14791" width="10.5703125" style="4" bestFit="1" customWidth="1"/>
    <col min="14792" max="15034" width="8.140625" style="4"/>
    <col min="15035" max="15035" width="1.42578125" style="4" customWidth="1"/>
    <col min="15036" max="15036" width="36.28515625" style="4" customWidth="1"/>
    <col min="15037" max="15037" width="6.42578125" style="4" customWidth="1"/>
    <col min="15038" max="15038" width="0.7109375" style="4" customWidth="1"/>
    <col min="15039" max="15039" width="11.28515625" style="4" customWidth="1"/>
    <col min="15040" max="15040" width="0.7109375" style="4" customWidth="1"/>
    <col min="15041" max="15041" width="11.28515625" style="4" customWidth="1"/>
    <col min="15042" max="15042" width="0.7109375" style="4" customWidth="1"/>
    <col min="15043" max="15043" width="11.28515625" style="4" customWidth="1"/>
    <col min="15044" max="15044" width="0.7109375" style="4" customWidth="1"/>
    <col min="15045" max="15045" width="11.28515625" style="4" customWidth="1"/>
    <col min="15046" max="15046" width="8.140625" style="4"/>
    <col min="15047" max="15047" width="10.5703125" style="4" bestFit="1" customWidth="1"/>
    <col min="15048" max="15290" width="8.140625" style="4"/>
    <col min="15291" max="15291" width="1.42578125" style="4" customWidth="1"/>
    <col min="15292" max="15292" width="36.28515625" style="4" customWidth="1"/>
    <col min="15293" max="15293" width="6.42578125" style="4" customWidth="1"/>
    <col min="15294" max="15294" width="0.7109375" style="4" customWidth="1"/>
    <col min="15295" max="15295" width="11.28515625" style="4" customWidth="1"/>
    <col min="15296" max="15296" width="0.7109375" style="4" customWidth="1"/>
    <col min="15297" max="15297" width="11.28515625" style="4" customWidth="1"/>
    <col min="15298" max="15298" width="0.7109375" style="4" customWidth="1"/>
    <col min="15299" max="15299" width="11.28515625" style="4" customWidth="1"/>
    <col min="15300" max="15300" width="0.7109375" style="4" customWidth="1"/>
    <col min="15301" max="15301" width="11.28515625" style="4" customWidth="1"/>
    <col min="15302" max="15302" width="8.140625" style="4"/>
    <col min="15303" max="15303" width="10.5703125" style="4" bestFit="1" customWidth="1"/>
    <col min="15304" max="15546" width="8.140625" style="4"/>
    <col min="15547" max="15547" width="1.42578125" style="4" customWidth="1"/>
    <col min="15548" max="15548" width="36.28515625" style="4" customWidth="1"/>
    <col min="15549" max="15549" width="6.42578125" style="4" customWidth="1"/>
    <col min="15550" max="15550" width="0.7109375" style="4" customWidth="1"/>
    <col min="15551" max="15551" width="11.28515625" style="4" customWidth="1"/>
    <col min="15552" max="15552" width="0.7109375" style="4" customWidth="1"/>
    <col min="15553" max="15553" width="11.28515625" style="4" customWidth="1"/>
    <col min="15554" max="15554" width="0.7109375" style="4" customWidth="1"/>
    <col min="15555" max="15555" width="11.28515625" style="4" customWidth="1"/>
    <col min="15556" max="15556" width="0.7109375" style="4" customWidth="1"/>
    <col min="15557" max="15557" width="11.28515625" style="4" customWidth="1"/>
    <col min="15558" max="15558" width="8.140625" style="4"/>
    <col min="15559" max="15559" width="10.5703125" style="4" bestFit="1" customWidth="1"/>
    <col min="15560" max="15802" width="8.140625" style="4"/>
    <col min="15803" max="15803" width="1.42578125" style="4" customWidth="1"/>
    <col min="15804" max="15804" width="36.28515625" style="4" customWidth="1"/>
    <col min="15805" max="15805" width="6.42578125" style="4" customWidth="1"/>
    <col min="15806" max="15806" width="0.7109375" style="4" customWidth="1"/>
    <col min="15807" max="15807" width="11.28515625" style="4" customWidth="1"/>
    <col min="15808" max="15808" width="0.7109375" style="4" customWidth="1"/>
    <col min="15809" max="15809" width="11.28515625" style="4" customWidth="1"/>
    <col min="15810" max="15810" width="0.7109375" style="4" customWidth="1"/>
    <col min="15811" max="15811" width="11.28515625" style="4" customWidth="1"/>
    <col min="15812" max="15812" width="0.7109375" style="4" customWidth="1"/>
    <col min="15813" max="15813" width="11.28515625" style="4" customWidth="1"/>
    <col min="15814" max="15814" width="8.140625" style="4"/>
    <col min="15815" max="15815" width="10.5703125" style="4" bestFit="1" customWidth="1"/>
    <col min="15816" max="16058" width="8.140625" style="4"/>
    <col min="16059" max="16059" width="1.42578125" style="4" customWidth="1"/>
    <col min="16060" max="16060" width="36.28515625" style="4" customWidth="1"/>
    <col min="16061" max="16061" width="6.42578125" style="4" customWidth="1"/>
    <col min="16062" max="16062" width="0.7109375" style="4" customWidth="1"/>
    <col min="16063" max="16063" width="11.28515625" style="4" customWidth="1"/>
    <col min="16064" max="16064" width="0.7109375" style="4" customWidth="1"/>
    <col min="16065" max="16065" width="11.28515625" style="4" customWidth="1"/>
    <col min="16066" max="16066" width="0.7109375" style="4" customWidth="1"/>
    <col min="16067" max="16067" width="11.28515625" style="4" customWidth="1"/>
    <col min="16068" max="16068" width="0.7109375" style="4" customWidth="1"/>
    <col min="16069" max="16069" width="11.28515625" style="4" customWidth="1"/>
    <col min="16070" max="16070" width="8.140625" style="4"/>
    <col min="16071" max="16071" width="10.5703125" style="4" bestFit="1" customWidth="1"/>
    <col min="16072" max="16384" width="8.140625" style="4"/>
  </cols>
  <sheetData>
    <row r="1" spans="1:11" s="9" customFormat="1" ht="17.45" customHeight="1">
      <c r="A1" s="186" t="str">
        <f>'BS-T4-6'!A1</f>
        <v xml:space="preserve">บริษัท พี.เอส.พี. สเปเชียลตี้ส์ จำกัด (มหาชน) </v>
      </c>
      <c r="B1" s="3"/>
      <c r="C1" s="48"/>
      <c r="D1" s="5"/>
      <c r="E1" s="6"/>
      <c r="F1" s="7"/>
      <c r="G1" s="6"/>
      <c r="H1" s="7"/>
      <c r="I1" s="8"/>
      <c r="J1" s="7"/>
      <c r="K1" s="8"/>
    </row>
    <row r="2" spans="1:11" s="9" customFormat="1" ht="17.45" customHeight="1">
      <c r="A2" s="3" t="s">
        <v>54</v>
      </c>
      <c r="B2" s="3"/>
      <c r="C2" s="48"/>
      <c r="D2" s="5"/>
      <c r="E2" s="6"/>
      <c r="F2" s="7"/>
      <c r="G2" s="6"/>
      <c r="H2" s="7"/>
      <c r="I2" s="187"/>
      <c r="J2" s="7"/>
      <c r="K2" s="188"/>
    </row>
    <row r="3" spans="1:11" s="9" customFormat="1" ht="17.45" customHeight="1">
      <c r="A3" s="10" t="s">
        <v>135</v>
      </c>
      <c r="B3" s="10"/>
      <c r="C3" s="55"/>
      <c r="D3" s="11"/>
      <c r="E3" s="12"/>
      <c r="F3" s="13"/>
      <c r="G3" s="12"/>
      <c r="H3" s="13"/>
      <c r="I3" s="12"/>
      <c r="J3" s="13"/>
      <c r="K3" s="12"/>
    </row>
    <row r="4" spans="1:11" s="9" customFormat="1" ht="18.75">
      <c r="A4" s="14"/>
      <c r="B4" s="14"/>
      <c r="C4" s="29"/>
      <c r="D4" s="16"/>
      <c r="E4" s="17"/>
      <c r="F4" s="18"/>
      <c r="G4" s="17"/>
      <c r="H4" s="18"/>
      <c r="I4" s="17"/>
      <c r="J4" s="18"/>
      <c r="K4" s="17"/>
    </row>
    <row r="5" spans="1:11" s="9" customFormat="1" ht="17.45" customHeight="1">
      <c r="A5" s="14"/>
      <c r="B5" s="14"/>
      <c r="C5" s="29"/>
      <c r="D5" s="16"/>
      <c r="E5" s="263" t="s">
        <v>51</v>
      </c>
      <c r="F5" s="263"/>
      <c r="G5" s="263"/>
      <c r="H5" s="19"/>
      <c r="I5" s="263" t="s">
        <v>52</v>
      </c>
      <c r="J5" s="263"/>
      <c r="K5" s="263"/>
    </row>
    <row r="6" spans="1:11" s="9" customFormat="1" ht="17.45" customHeight="1">
      <c r="A6" s="14"/>
      <c r="B6" s="14"/>
      <c r="C6" s="29"/>
      <c r="D6" s="16"/>
      <c r="E6" s="27"/>
      <c r="F6" s="27"/>
      <c r="G6" s="27" t="s">
        <v>145</v>
      </c>
      <c r="H6" s="19"/>
      <c r="I6" s="27"/>
      <c r="J6" s="27"/>
      <c r="K6" s="27"/>
    </row>
    <row r="7" spans="1:11" ht="17.45" customHeight="1">
      <c r="C7" s="20"/>
      <c r="D7" s="20"/>
      <c r="E7" s="21" t="s">
        <v>133</v>
      </c>
      <c r="F7" s="22"/>
      <c r="G7" s="21" t="s">
        <v>115</v>
      </c>
      <c r="H7" s="23"/>
      <c r="I7" s="21" t="s">
        <v>133</v>
      </c>
      <c r="J7" s="22"/>
      <c r="K7" s="21" t="s">
        <v>115</v>
      </c>
    </row>
    <row r="8" spans="1:11" s="9" customFormat="1" ht="17.45" customHeight="1">
      <c r="A8" s="4"/>
      <c r="B8" s="4"/>
      <c r="C8" s="24" t="s">
        <v>1</v>
      </c>
      <c r="D8" s="25"/>
      <c r="E8" s="26" t="s">
        <v>2</v>
      </c>
      <c r="F8" s="22"/>
      <c r="G8" s="26" t="s">
        <v>2</v>
      </c>
      <c r="H8" s="27"/>
      <c r="I8" s="26" t="s">
        <v>2</v>
      </c>
      <c r="J8" s="22"/>
      <c r="K8" s="26" t="s">
        <v>2</v>
      </c>
    </row>
    <row r="9" spans="1:11" s="9" customFormat="1" ht="6" customHeight="1">
      <c r="A9" s="4"/>
      <c r="B9" s="4"/>
      <c r="C9" s="25"/>
      <c r="D9" s="25"/>
      <c r="E9" s="61"/>
      <c r="F9" s="22"/>
      <c r="G9" s="21"/>
      <c r="H9" s="27"/>
      <c r="I9" s="61"/>
      <c r="J9" s="22"/>
      <c r="K9" s="21"/>
    </row>
    <row r="10" spans="1:11" ht="17.45" customHeight="1">
      <c r="A10" s="28" t="s">
        <v>55</v>
      </c>
      <c r="B10" s="9"/>
      <c r="D10" s="29"/>
      <c r="E10" s="62"/>
      <c r="F10" s="30"/>
      <c r="G10" s="17"/>
      <c r="H10" s="30"/>
      <c r="I10" s="62"/>
      <c r="J10" s="31"/>
      <c r="K10" s="17"/>
    </row>
    <row r="11" spans="1:11" ht="17.45" customHeight="1">
      <c r="A11" s="32" t="s">
        <v>44</v>
      </c>
      <c r="B11" s="33"/>
      <c r="C11" s="29"/>
      <c r="D11" s="29"/>
      <c r="E11" s="62">
        <f>'PL7-8'!F32</f>
        <v>700234618</v>
      </c>
      <c r="F11" s="17"/>
      <c r="G11" s="17">
        <f>'PL7-8'!H32</f>
        <v>691759969</v>
      </c>
      <c r="H11" s="17"/>
      <c r="I11" s="62">
        <f>'PL7-8'!J32</f>
        <v>438098405</v>
      </c>
      <c r="J11" s="17"/>
      <c r="K11" s="17">
        <f>'PL7-8'!L32</f>
        <v>555533355</v>
      </c>
    </row>
    <row r="12" spans="1:11" ht="17.45" customHeight="1">
      <c r="A12" s="32" t="s">
        <v>56</v>
      </c>
      <c r="B12" s="33"/>
      <c r="C12" s="29"/>
      <c r="E12" s="62"/>
      <c r="F12" s="34"/>
      <c r="G12" s="17"/>
      <c r="I12" s="62"/>
      <c r="J12" s="17"/>
      <c r="K12" s="17"/>
    </row>
    <row r="13" spans="1:11" ht="17.45" customHeight="1">
      <c r="B13" s="32" t="s">
        <v>57</v>
      </c>
      <c r="C13" s="36">
        <v>16</v>
      </c>
      <c r="D13" s="29"/>
      <c r="E13" s="62">
        <v>181858663</v>
      </c>
      <c r="F13" s="37"/>
      <c r="G13" s="17">
        <v>181081568</v>
      </c>
      <c r="H13" s="30"/>
      <c r="I13" s="62">
        <v>179577057</v>
      </c>
      <c r="J13" s="17"/>
      <c r="K13" s="17">
        <v>180748924</v>
      </c>
    </row>
    <row r="14" spans="1:11" ht="17.45" customHeight="1">
      <c r="B14" s="32" t="s">
        <v>58</v>
      </c>
      <c r="C14" s="36" t="s">
        <v>208</v>
      </c>
      <c r="D14" s="29"/>
      <c r="E14" s="62">
        <v>7497667</v>
      </c>
      <c r="F14" s="37"/>
      <c r="G14" s="17">
        <v>7734969</v>
      </c>
      <c r="H14" s="30"/>
      <c r="I14" s="62">
        <v>7347012</v>
      </c>
      <c r="J14" s="17"/>
      <c r="K14" s="17">
        <v>7692534</v>
      </c>
    </row>
    <row r="15" spans="1:11" ht="17.45" customHeight="1">
      <c r="B15" s="32" t="s">
        <v>191</v>
      </c>
      <c r="C15" s="36">
        <v>15</v>
      </c>
      <c r="D15" s="29"/>
      <c r="E15" s="62">
        <v>46272346</v>
      </c>
      <c r="F15" s="37"/>
      <c r="G15" s="17">
        <v>49673037</v>
      </c>
      <c r="H15" s="30"/>
      <c r="I15" s="62">
        <v>0</v>
      </c>
      <c r="J15" s="17"/>
      <c r="K15" s="17" t="s">
        <v>128</v>
      </c>
    </row>
    <row r="16" spans="1:11" ht="17.45" customHeight="1">
      <c r="B16" s="32" t="s">
        <v>192</v>
      </c>
      <c r="C16" s="36"/>
      <c r="D16" s="29"/>
      <c r="E16" s="62">
        <v>-1989726</v>
      </c>
      <c r="F16" s="37"/>
      <c r="G16" s="17">
        <v>-3120021</v>
      </c>
      <c r="H16" s="30"/>
      <c r="I16" s="62">
        <v>-1989726</v>
      </c>
      <c r="J16" s="17"/>
      <c r="K16" s="17">
        <v>-3123520</v>
      </c>
    </row>
    <row r="17" spans="1:11" ht="17.45" customHeight="1">
      <c r="B17" s="32" t="s">
        <v>193</v>
      </c>
      <c r="C17" s="36">
        <v>16</v>
      </c>
      <c r="D17" s="29"/>
      <c r="E17" s="62">
        <v>68092</v>
      </c>
      <c r="F17" s="37"/>
      <c r="G17" s="17">
        <v>526638</v>
      </c>
      <c r="H17" s="30"/>
      <c r="I17" s="62">
        <v>68068</v>
      </c>
      <c r="J17" s="17"/>
      <c r="K17" s="17">
        <v>526638</v>
      </c>
    </row>
    <row r="18" spans="1:11" ht="17.45" customHeight="1">
      <c r="B18" s="32" t="s">
        <v>218</v>
      </c>
      <c r="C18" s="36"/>
      <c r="D18" s="29"/>
      <c r="E18" s="62">
        <v>3873</v>
      </c>
      <c r="F18" s="37"/>
      <c r="G18" s="17">
        <v>0</v>
      </c>
      <c r="H18" s="30"/>
      <c r="I18" s="62">
        <v>3873</v>
      </c>
      <c r="J18" s="17"/>
      <c r="K18" s="17">
        <v>0</v>
      </c>
    </row>
    <row r="19" spans="1:11" ht="17.45" customHeight="1">
      <c r="B19" s="32" t="s">
        <v>107</v>
      </c>
      <c r="C19" s="36"/>
      <c r="D19" s="29"/>
      <c r="E19" s="62"/>
      <c r="F19" s="37"/>
      <c r="G19" s="17"/>
      <c r="H19" s="30"/>
      <c r="I19" s="62"/>
      <c r="J19" s="17"/>
      <c r="K19" s="17"/>
    </row>
    <row r="20" spans="1:11" ht="17.45" customHeight="1">
      <c r="B20" s="32" t="s">
        <v>131</v>
      </c>
      <c r="C20" s="36"/>
      <c r="D20" s="29"/>
      <c r="E20" s="62">
        <v>2041905</v>
      </c>
      <c r="F20" s="37"/>
      <c r="G20" s="17">
        <v>-2795741</v>
      </c>
      <c r="H20" s="30"/>
      <c r="I20" s="62">
        <v>2015858</v>
      </c>
      <c r="J20" s="17"/>
      <c r="K20" s="17">
        <v>-2795742</v>
      </c>
    </row>
    <row r="21" spans="1:11" ht="17.45" customHeight="1">
      <c r="B21" s="32" t="s">
        <v>216</v>
      </c>
      <c r="C21" s="36">
        <v>14</v>
      </c>
      <c r="D21" s="29"/>
      <c r="E21" s="62">
        <v>-10033535</v>
      </c>
      <c r="F21" s="37"/>
      <c r="G21" s="17">
        <v>1440763</v>
      </c>
      <c r="H21" s="30"/>
      <c r="I21" s="62">
        <v>-9018750</v>
      </c>
      <c r="J21" s="17"/>
      <c r="K21" s="17">
        <v>1235491</v>
      </c>
    </row>
    <row r="22" spans="1:11" ht="17.45" customHeight="1">
      <c r="B22" s="38" t="s">
        <v>194</v>
      </c>
      <c r="C22" s="36">
        <v>15</v>
      </c>
      <c r="D22" s="29"/>
      <c r="E22" s="62">
        <v>0</v>
      </c>
      <c r="F22" s="37"/>
      <c r="G22" s="17">
        <v>0</v>
      </c>
      <c r="H22" s="30"/>
      <c r="I22" s="62">
        <v>88683363</v>
      </c>
      <c r="J22" s="17"/>
      <c r="K22" s="17">
        <v>0</v>
      </c>
    </row>
    <row r="23" spans="1:11" ht="17.45" customHeight="1">
      <c r="B23" s="38" t="s">
        <v>88</v>
      </c>
      <c r="C23" s="36">
        <v>24</v>
      </c>
      <c r="D23" s="29"/>
      <c r="E23" s="62">
        <v>11445468</v>
      </c>
      <c r="F23" s="37"/>
      <c r="G23" s="17">
        <v>13121722</v>
      </c>
      <c r="H23" s="30"/>
      <c r="I23" s="62">
        <v>11445468</v>
      </c>
      <c r="J23" s="17"/>
      <c r="K23" s="17">
        <v>13121722</v>
      </c>
    </row>
    <row r="24" spans="1:11" ht="17.45" customHeight="1">
      <c r="B24" s="4" t="s">
        <v>225</v>
      </c>
      <c r="C24" s="36"/>
      <c r="D24" s="29"/>
      <c r="E24" s="62">
        <v>1178949</v>
      </c>
      <c r="F24" s="37"/>
      <c r="G24" s="17">
        <v>-213939</v>
      </c>
      <c r="H24" s="30"/>
      <c r="I24" s="62">
        <v>2083669</v>
      </c>
      <c r="J24" s="17"/>
      <c r="K24" s="17">
        <v>-1054649</v>
      </c>
    </row>
    <row r="25" spans="1:11" ht="17.45" customHeight="1">
      <c r="B25" s="39" t="s">
        <v>210</v>
      </c>
      <c r="C25" s="36"/>
      <c r="D25" s="29"/>
      <c r="E25" s="62"/>
      <c r="F25" s="37"/>
      <c r="G25" s="17"/>
      <c r="H25" s="30"/>
      <c r="I25" s="62"/>
      <c r="J25" s="17"/>
      <c r="K25" s="17"/>
    </row>
    <row r="26" spans="1:11" ht="17.45" customHeight="1">
      <c r="B26" s="4" t="s">
        <v>101</v>
      </c>
      <c r="C26" s="36"/>
      <c r="D26" s="29"/>
      <c r="E26" s="62"/>
      <c r="F26" s="37"/>
      <c r="G26" s="17"/>
      <c r="H26" s="30"/>
      <c r="I26" s="62"/>
      <c r="J26" s="17"/>
      <c r="K26" s="17"/>
    </row>
    <row r="27" spans="1:11" ht="17.45" customHeight="1">
      <c r="B27" s="4" t="s">
        <v>102</v>
      </c>
      <c r="C27" s="36">
        <v>28</v>
      </c>
      <c r="D27" s="29"/>
      <c r="E27" s="62">
        <v>952026</v>
      </c>
      <c r="F27" s="37"/>
      <c r="G27" s="17">
        <v>-236588</v>
      </c>
      <c r="H27" s="30"/>
      <c r="I27" s="62">
        <v>68270</v>
      </c>
      <c r="J27" s="17"/>
      <c r="K27" s="17">
        <v>-114590</v>
      </c>
    </row>
    <row r="28" spans="1:11" ht="17.45" customHeight="1">
      <c r="B28" s="40" t="s">
        <v>59</v>
      </c>
      <c r="C28" s="36"/>
      <c r="D28" s="29"/>
      <c r="E28" s="62">
        <v>-542864</v>
      </c>
      <c r="F28" s="37"/>
      <c r="G28" s="17">
        <v>-396549</v>
      </c>
      <c r="H28" s="30"/>
      <c r="I28" s="62">
        <v>-539449</v>
      </c>
      <c r="J28" s="17"/>
      <c r="K28" s="17">
        <v>-342568</v>
      </c>
    </row>
    <row r="29" spans="1:11" ht="17.45" customHeight="1">
      <c r="B29" s="40" t="s">
        <v>195</v>
      </c>
      <c r="C29" s="36">
        <v>15</v>
      </c>
      <c r="D29" s="29"/>
      <c r="E29" s="62">
        <v>0</v>
      </c>
      <c r="F29" s="37"/>
      <c r="G29" s="17">
        <v>0</v>
      </c>
      <c r="H29" s="30"/>
      <c r="I29" s="62">
        <v>-11918573</v>
      </c>
      <c r="J29" s="17"/>
      <c r="K29" s="17">
        <v>0</v>
      </c>
    </row>
    <row r="30" spans="1:11" ht="17.45" customHeight="1">
      <c r="B30" s="4" t="s">
        <v>35</v>
      </c>
      <c r="C30" s="36"/>
      <c r="D30" s="29"/>
      <c r="E30" s="63">
        <v>71447295</v>
      </c>
      <c r="F30" s="37"/>
      <c r="G30" s="12">
        <v>5689793</v>
      </c>
      <c r="H30" s="30"/>
      <c r="I30" s="63">
        <v>71305393</v>
      </c>
      <c r="J30" s="17"/>
      <c r="K30" s="12">
        <v>5689793</v>
      </c>
    </row>
    <row r="31" spans="1:11" ht="6" customHeight="1">
      <c r="A31" s="33"/>
      <c r="B31" s="33"/>
      <c r="C31" s="29"/>
      <c r="D31" s="29"/>
      <c r="E31" s="62"/>
      <c r="F31" s="17"/>
      <c r="G31" s="17"/>
      <c r="H31" s="30"/>
      <c r="I31" s="62"/>
      <c r="J31" s="17"/>
      <c r="K31" s="17"/>
    </row>
    <row r="32" spans="1:11" ht="17.45" customHeight="1">
      <c r="C32" s="36"/>
      <c r="D32" s="29"/>
      <c r="E32" s="62">
        <f>SUM(E11:E30)</f>
        <v>1010434777</v>
      </c>
      <c r="F32" s="37"/>
      <c r="G32" s="17">
        <f>SUM(G11:G30)</f>
        <v>944265621</v>
      </c>
      <c r="H32" s="30"/>
      <c r="I32" s="62">
        <f>SUM(I11:I30)</f>
        <v>777229938</v>
      </c>
      <c r="J32" s="17"/>
      <c r="K32" s="17">
        <f>SUM(K11:K30)</f>
        <v>757117388</v>
      </c>
    </row>
    <row r="33" spans="1:11" ht="17.45" customHeight="1">
      <c r="A33" s="32" t="s">
        <v>130</v>
      </c>
      <c r="B33" s="33"/>
      <c r="C33" s="29"/>
      <c r="D33" s="29"/>
      <c r="E33" s="62"/>
      <c r="F33" s="37"/>
      <c r="G33" s="17"/>
      <c r="H33" s="30"/>
      <c r="I33" s="62"/>
      <c r="J33" s="17"/>
      <c r="K33" s="17"/>
    </row>
    <row r="34" spans="1:11" ht="17.45" customHeight="1">
      <c r="B34" s="38" t="s">
        <v>6</v>
      </c>
      <c r="C34" s="29"/>
      <c r="D34" s="29"/>
      <c r="E34" s="62">
        <v>188473455</v>
      </c>
      <c r="F34" s="37"/>
      <c r="G34" s="17">
        <v>-644459156</v>
      </c>
      <c r="H34" s="30"/>
      <c r="I34" s="62">
        <v>189303811</v>
      </c>
      <c r="J34" s="17"/>
      <c r="K34" s="17">
        <v>-555582036</v>
      </c>
    </row>
    <row r="35" spans="1:11" ht="17.45" customHeight="1">
      <c r="B35" s="38" t="s">
        <v>33</v>
      </c>
      <c r="C35" s="29"/>
      <c r="D35" s="29"/>
      <c r="E35" s="62">
        <v>-986924739</v>
      </c>
      <c r="F35" s="37"/>
      <c r="G35" s="17">
        <v>-1051356378</v>
      </c>
      <c r="H35" s="30"/>
      <c r="I35" s="62">
        <v>-1006509132</v>
      </c>
      <c r="J35" s="17"/>
      <c r="K35" s="17">
        <v>-995442396</v>
      </c>
    </row>
    <row r="36" spans="1:11" ht="17.45" customHeight="1">
      <c r="B36" s="38" t="s">
        <v>38</v>
      </c>
      <c r="C36" s="29"/>
      <c r="D36" s="29"/>
      <c r="E36" s="62">
        <v>-63184054</v>
      </c>
      <c r="F36" s="37"/>
      <c r="G36" s="17">
        <v>-55481891</v>
      </c>
      <c r="H36" s="30"/>
      <c r="I36" s="62">
        <v>-63136448</v>
      </c>
      <c r="J36" s="17"/>
      <c r="K36" s="17">
        <v>-53448213</v>
      </c>
    </row>
    <row r="37" spans="1:11" ht="17.45" customHeight="1">
      <c r="B37" s="38" t="s">
        <v>9</v>
      </c>
      <c r="C37" s="29"/>
      <c r="D37" s="29"/>
      <c r="E37" s="62">
        <v>1489914</v>
      </c>
      <c r="F37" s="37"/>
      <c r="G37" s="17">
        <v>-8481866</v>
      </c>
      <c r="H37" s="30"/>
      <c r="I37" s="62">
        <v>1861663</v>
      </c>
      <c r="J37" s="17"/>
      <c r="K37" s="17">
        <v>-8417872</v>
      </c>
    </row>
    <row r="38" spans="1:11" ht="17.45" customHeight="1">
      <c r="B38" s="38" t="s">
        <v>13</v>
      </c>
      <c r="C38" s="29"/>
      <c r="D38" s="29"/>
      <c r="E38" s="62">
        <v>67653105</v>
      </c>
      <c r="F38" s="37"/>
      <c r="G38" s="17">
        <v>445654791</v>
      </c>
      <c r="H38" s="30"/>
      <c r="I38" s="62">
        <v>95080903</v>
      </c>
      <c r="J38" s="17"/>
      <c r="K38" s="17">
        <v>432847177</v>
      </c>
    </row>
    <row r="39" spans="1:11" ht="17.45" customHeight="1">
      <c r="B39" s="38" t="s">
        <v>125</v>
      </c>
      <c r="C39" s="29"/>
      <c r="D39" s="29"/>
      <c r="E39" s="62">
        <v>-376001</v>
      </c>
      <c r="F39" s="37"/>
      <c r="G39" s="17">
        <v>-38599874</v>
      </c>
      <c r="H39" s="30"/>
      <c r="I39" s="62">
        <v>-1810487</v>
      </c>
      <c r="J39" s="17"/>
      <c r="K39" s="17">
        <v>-1556385</v>
      </c>
    </row>
    <row r="40" spans="1:11" ht="17.45" customHeight="1">
      <c r="B40" s="38" t="s">
        <v>71</v>
      </c>
      <c r="C40" s="29"/>
      <c r="D40" s="29"/>
      <c r="E40" s="62">
        <v>62943435</v>
      </c>
      <c r="F40" s="37"/>
      <c r="G40" s="17">
        <v>87246477</v>
      </c>
      <c r="H40" s="30"/>
      <c r="I40" s="62">
        <v>62578745</v>
      </c>
      <c r="J40" s="17"/>
      <c r="K40" s="17">
        <v>87246477</v>
      </c>
    </row>
    <row r="41" spans="1:11" ht="17.45" customHeight="1">
      <c r="B41" s="38" t="s">
        <v>60</v>
      </c>
      <c r="C41" s="29">
        <v>24</v>
      </c>
      <c r="D41" s="29"/>
      <c r="E41" s="62">
        <v>-13937648</v>
      </c>
      <c r="F41" s="37"/>
      <c r="G41" s="17">
        <v>-2804450</v>
      </c>
      <c r="H41" s="30"/>
      <c r="I41" s="62">
        <v>-13937648</v>
      </c>
      <c r="J41" s="17"/>
      <c r="K41" s="17">
        <v>-2804450</v>
      </c>
    </row>
    <row r="42" spans="1:11" ht="17.45" customHeight="1">
      <c r="B42" s="38" t="s">
        <v>146</v>
      </c>
      <c r="C42" s="29"/>
      <c r="D42" s="29"/>
      <c r="E42" s="64">
        <v>-617198</v>
      </c>
      <c r="F42" s="37"/>
      <c r="G42" s="41">
        <v>-1411856</v>
      </c>
      <c r="H42" s="30"/>
      <c r="I42" s="64">
        <v>-617198</v>
      </c>
      <c r="J42" s="17"/>
      <c r="K42" s="41">
        <v>-831856</v>
      </c>
    </row>
    <row r="43" spans="1:11" ht="6" customHeight="1">
      <c r="A43" s="33"/>
      <c r="B43" s="33"/>
      <c r="C43" s="29"/>
      <c r="D43" s="29"/>
      <c r="E43" s="62"/>
      <c r="F43" s="17"/>
      <c r="G43" s="17"/>
      <c r="H43" s="30"/>
      <c r="I43" s="62"/>
      <c r="J43" s="17"/>
      <c r="K43" s="17"/>
    </row>
    <row r="44" spans="1:11" ht="17.45" customHeight="1">
      <c r="A44" s="4" t="s">
        <v>211</v>
      </c>
      <c r="B44" s="9"/>
      <c r="C44" s="29"/>
      <c r="D44" s="29"/>
      <c r="E44" s="62">
        <f>SUM(E32:E42)</f>
        <v>265955046</v>
      </c>
      <c r="F44" s="17"/>
      <c r="G44" s="17">
        <f>SUM(G32:G42)</f>
        <v>-325428582</v>
      </c>
      <c r="H44" s="30"/>
      <c r="I44" s="62">
        <f>SUM(I32:I42)</f>
        <v>40044147</v>
      </c>
      <c r="J44" s="17"/>
      <c r="K44" s="17">
        <f>SUM(K32:K42)</f>
        <v>-340872166</v>
      </c>
    </row>
    <row r="45" spans="1:11" ht="17.45" customHeight="1">
      <c r="A45" s="42" t="s">
        <v>73</v>
      </c>
      <c r="C45" s="29"/>
      <c r="D45" s="29"/>
      <c r="E45" s="62">
        <v>-163885327</v>
      </c>
      <c r="F45" s="17"/>
      <c r="G45" s="17">
        <v>-127157113</v>
      </c>
      <c r="H45" s="30"/>
      <c r="I45" s="62">
        <v>-117852063</v>
      </c>
      <c r="J45" s="17"/>
      <c r="K45" s="17">
        <v>-97929822</v>
      </c>
    </row>
    <row r="46" spans="1:11" ht="17.45" customHeight="1">
      <c r="A46" s="42" t="s">
        <v>196</v>
      </c>
      <c r="C46" s="29"/>
      <c r="D46" s="29"/>
      <c r="E46" s="63">
        <v>-87443463</v>
      </c>
      <c r="F46" s="17"/>
      <c r="G46" s="12">
        <v>-4945054</v>
      </c>
      <c r="H46" s="30"/>
      <c r="I46" s="63">
        <v>-87301561</v>
      </c>
      <c r="J46" s="17"/>
      <c r="K46" s="12">
        <v>-4945054</v>
      </c>
    </row>
    <row r="47" spans="1:11" ht="6" customHeight="1">
      <c r="A47" s="33"/>
      <c r="B47" s="33"/>
      <c r="C47" s="29"/>
      <c r="D47" s="29"/>
      <c r="E47" s="62"/>
      <c r="F47" s="17"/>
      <c r="G47" s="17"/>
      <c r="H47" s="30"/>
      <c r="I47" s="62"/>
      <c r="J47" s="17"/>
      <c r="K47" s="17"/>
    </row>
    <row r="48" spans="1:11" ht="17.45" customHeight="1">
      <c r="A48" s="4" t="s">
        <v>212</v>
      </c>
      <c r="C48" s="29"/>
      <c r="D48" s="29"/>
      <c r="E48" s="63">
        <f>SUM(E44:E46)</f>
        <v>14626256</v>
      </c>
      <c r="F48" s="17"/>
      <c r="G48" s="12">
        <f>SUM(G44:G46)</f>
        <v>-457530749</v>
      </c>
      <c r="H48" s="30"/>
      <c r="I48" s="63">
        <f>SUM(I44:I46)</f>
        <v>-165109477</v>
      </c>
      <c r="J48" s="17"/>
      <c r="K48" s="12">
        <f>SUM(K44:K46)</f>
        <v>-443747042</v>
      </c>
    </row>
    <row r="49" spans="1:11" ht="17.45" customHeight="1">
      <c r="C49" s="29"/>
      <c r="D49" s="29"/>
      <c r="E49" s="17"/>
      <c r="F49" s="17"/>
      <c r="G49" s="17"/>
      <c r="H49" s="30"/>
      <c r="I49" s="17"/>
      <c r="J49" s="17"/>
      <c r="K49" s="17"/>
    </row>
    <row r="50" spans="1:11" ht="17.45" customHeight="1">
      <c r="C50" s="29"/>
      <c r="D50" s="29"/>
      <c r="E50" s="17"/>
      <c r="F50" s="17"/>
      <c r="G50" s="17"/>
      <c r="H50" s="30"/>
      <c r="I50" s="17"/>
      <c r="J50" s="17"/>
      <c r="K50" s="17"/>
    </row>
    <row r="51" spans="1:11" ht="17.45" customHeight="1">
      <c r="C51" s="29"/>
      <c r="D51" s="29"/>
      <c r="E51" s="17"/>
      <c r="F51" s="17"/>
      <c r="G51" s="17"/>
      <c r="H51" s="30"/>
      <c r="I51" s="17"/>
      <c r="J51" s="17"/>
      <c r="K51" s="17"/>
    </row>
    <row r="52" spans="1:11" ht="18.75" customHeight="1">
      <c r="C52" s="29"/>
      <c r="D52" s="29"/>
      <c r="E52" s="17"/>
      <c r="F52" s="17"/>
      <c r="G52" s="17"/>
      <c r="H52" s="30"/>
      <c r="I52" s="17"/>
      <c r="J52" s="17"/>
      <c r="K52" s="17"/>
    </row>
    <row r="53" spans="1:11" ht="12" customHeight="1">
      <c r="C53" s="29"/>
      <c r="D53" s="29"/>
      <c r="E53" s="17"/>
      <c r="F53" s="17"/>
      <c r="G53" s="17"/>
      <c r="H53" s="30"/>
      <c r="I53" s="17"/>
      <c r="J53" s="17"/>
      <c r="K53" s="17"/>
    </row>
    <row r="54" spans="1:11" ht="11.25" customHeight="1">
      <c r="C54" s="29"/>
      <c r="D54" s="29"/>
      <c r="E54" s="17"/>
      <c r="F54" s="17"/>
      <c r="G54" s="17"/>
      <c r="H54" s="30"/>
      <c r="I54" s="17"/>
      <c r="J54" s="17"/>
      <c r="K54" s="17"/>
    </row>
    <row r="55" spans="1:11" ht="21.95" customHeight="1">
      <c r="A55" s="264" t="s">
        <v>61</v>
      </c>
      <c r="B55" s="264"/>
      <c r="C55" s="264"/>
      <c r="D55" s="264"/>
      <c r="E55" s="264"/>
      <c r="F55" s="264"/>
      <c r="G55" s="264"/>
      <c r="H55" s="264"/>
      <c r="I55" s="264"/>
      <c r="J55" s="264"/>
      <c r="K55" s="265"/>
    </row>
    <row r="56" spans="1:11" ht="19.149999999999999" customHeight="1">
      <c r="A56" s="3" t="str">
        <f>A1</f>
        <v xml:space="preserve">บริษัท พี.เอส.พี. สเปเชียลตี้ส์ จำกัด (มหาชน) </v>
      </c>
      <c r="B56" s="3"/>
      <c r="D56" s="5"/>
      <c r="F56" s="7"/>
      <c r="H56" s="7"/>
      <c r="I56" s="8"/>
      <c r="J56" s="7"/>
      <c r="K56" s="8"/>
    </row>
    <row r="57" spans="1:11" ht="19.149999999999999" customHeight="1">
      <c r="A57" s="3" t="s">
        <v>74</v>
      </c>
      <c r="B57" s="3"/>
      <c r="D57" s="5"/>
      <c r="F57" s="7"/>
      <c r="H57" s="7"/>
      <c r="J57" s="7"/>
    </row>
    <row r="58" spans="1:11" ht="19.149999999999999" customHeight="1">
      <c r="A58" s="10" t="str">
        <f>+A3</f>
        <v>สำหรับปีสิ้นสุดวันที่ 31 ธันวาคม พ.ศ. 2565</v>
      </c>
      <c r="B58" s="10"/>
      <c r="C58" s="55"/>
      <c r="D58" s="11"/>
      <c r="E58" s="12"/>
      <c r="F58" s="13"/>
      <c r="G58" s="12"/>
      <c r="H58" s="13"/>
      <c r="I58" s="12"/>
      <c r="J58" s="13"/>
      <c r="K58" s="12"/>
    </row>
    <row r="59" spans="1:11" ht="19.149999999999999" customHeight="1">
      <c r="A59" s="43"/>
      <c r="B59" s="221"/>
      <c r="C59" s="29"/>
      <c r="D59" s="15"/>
      <c r="E59" s="17"/>
      <c r="F59" s="44"/>
      <c r="G59" s="17"/>
      <c r="H59" s="44"/>
      <c r="I59" s="17"/>
      <c r="J59" s="44"/>
      <c r="K59" s="17"/>
    </row>
    <row r="60" spans="1:11" ht="19.149999999999999" customHeight="1">
      <c r="A60" s="43"/>
      <c r="B60" s="43"/>
      <c r="C60" s="29"/>
      <c r="D60" s="15"/>
      <c r="E60" s="263" t="s">
        <v>51</v>
      </c>
      <c r="F60" s="263"/>
      <c r="G60" s="263"/>
      <c r="H60" s="27"/>
      <c r="I60" s="263" t="s">
        <v>52</v>
      </c>
      <c r="J60" s="263"/>
      <c r="K60" s="263"/>
    </row>
    <row r="61" spans="1:11" ht="19.149999999999999" customHeight="1">
      <c r="C61" s="45"/>
      <c r="D61" s="9"/>
      <c r="E61" s="21" t="s">
        <v>133</v>
      </c>
      <c r="F61" s="22"/>
      <c r="G61" s="21" t="s">
        <v>115</v>
      </c>
      <c r="H61" s="23"/>
      <c r="I61" s="21" t="s">
        <v>133</v>
      </c>
      <c r="J61" s="22"/>
      <c r="K61" s="21" t="s">
        <v>115</v>
      </c>
    </row>
    <row r="62" spans="1:11" s="9" customFormat="1" ht="19.149999999999999" customHeight="1">
      <c r="A62" s="4"/>
      <c r="B62" s="4"/>
      <c r="C62" s="46" t="s">
        <v>1</v>
      </c>
      <c r="D62" s="43"/>
      <c r="E62" s="26" t="s">
        <v>2</v>
      </c>
      <c r="F62" s="22"/>
      <c r="G62" s="26" t="s">
        <v>2</v>
      </c>
      <c r="H62" s="27"/>
      <c r="I62" s="26" t="s">
        <v>2</v>
      </c>
      <c r="J62" s="22"/>
      <c r="K62" s="26" t="s">
        <v>2</v>
      </c>
    </row>
    <row r="63" spans="1:11" s="9" customFormat="1" ht="6" customHeight="1">
      <c r="A63" s="4"/>
      <c r="B63" s="4"/>
      <c r="C63" s="56"/>
      <c r="D63" s="43"/>
      <c r="E63" s="61"/>
      <c r="F63" s="22"/>
      <c r="G63" s="21"/>
      <c r="H63" s="27"/>
      <c r="I63" s="61"/>
      <c r="J63" s="22"/>
      <c r="K63" s="21"/>
    </row>
    <row r="64" spans="1:11" ht="19.149999999999999" customHeight="1">
      <c r="A64" s="9" t="s">
        <v>62</v>
      </c>
      <c r="B64" s="9"/>
      <c r="C64" s="29"/>
      <c r="D64" s="15"/>
      <c r="E64" s="62"/>
      <c r="F64" s="44"/>
      <c r="G64" s="17"/>
      <c r="H64" s="44"/>
      <c r="I64" s="62"/>
      <c r="J64" s="44"/>
      <c r="K64" s="17"/>
    </row>
    <row r="65" spans="1:11" ht="19.149999999999999" customHeight="1">
      <c r="A65" s="9"/>
      <c r="B65" s="88" t="s">
        <v>197</v>
      </c>
      <c r="C65" s="29"/>
      <c r="D65" s="15"/>
      <c r="E65" s="62">
        <v>6832058</v>
      </c>
      <c r="F65" s="44"/>
      <c r="G65" s="17">
        <v>-157456</v>
      </c>
      <c r="H65" s="44"/>
      <c r="I65" s="62">
        <v>-154542</v>
      </c>
      <c r="J65" s="44"/>
      <c r="K65" s="17">
        <v>-154108</v>
      </c>
    </row>
    <row r="66" spans="1:11" ht="19.149999999999999" customHeight="1">
      <c r="A66" s="9"/>
      <c r="B66" s="88" t="s">
        <v>72</v>
      </c>
      <c r="C66" s="29">
        <v>15</v>
      </c>
      <c r="D66" s="15"/>
      <c r="E66" s="62">
        <v>-1371997256</v>
      </c>
      <c r="F66" s="44"/>
      <c r="G66" s="17">
        <v>0</v>
      </c>
      <c r="H66" s="44"/>
      <c r="I66" s="62">
        <v>-1391997056</v>
      </c>
      <c r="J66" s="44"/>
      <c r="K66" s="17">
        <v>-210999600</v>
      </c>
    </row>
    <row r="67" spans="1:11" ht="19.149999999999999" customHeight="1">
      <c r="A67" s="9"/>
      <c r="B67" s="4" t="s">
        <v>129</v>
      </c>
      <c r="C67" s="29">
        <v>15</v>
      </c>
      <c r="D67" s="15"/>
      <c r="E67" s="62">
        <v>0</v>
      </c>
      <c r="F67" s="44"/>
      <c r="G67" s="17">
        <v>-190000000</v>
      </c>
      <c r="H67" s="44"/>
      <c r="I67" s="62">
        <v>0</v>
      </c>
      <c r="J67" s="44"/>
      <c r="K67" s="17">
        <v>0</v>
      </c>
    </row>
    <row r="68" spans="1:11" ht="19.149999999999999" customHeight="1">
      <c r="A68" s="9"/>
      <c r="B68" s="47" t="s">
        <v>104</v>
      </c>
      <c r="C68" s="29"/>
      <c r="D68" s="15"/>
      <c r="E68" s="62"/>
      <c r="F68" s="44"/>
      <c r="G68" s="17"/>
      <c r="H68" s="44"/>
      <c r="I68" s="62"/>
      <c r="J68" s="44"/>
      <c r="K68" s="17"/>
    </row>
    <row r="69" spans="1:11" ht="19.149999999999999" customHeight="1">
      <c r="A69" s="9"/>
      <c r="B69" s="4" t="s">
        <v>105</v>
      </c>
      <c r="C69" s="48">
        <v>12</v>
      </c>
      <c r="E69" s="62">
        <v>-4065300000</v>
      </c>
      <c r="F69" s="49"/>
      <c r="G69" s="17">
        <v>-1877000000</v>
      </c>
      <c r="H69" s="34"/>
      <c r="I69" s="62">
        <v>-3814300000</v>
      </c>
      <c r="J69" s="49"/>
      <c r="K69" s="17">
        <v>-1569000000</v>
      </c>
    </row>
    <row r="70" spans="1:11" ht="19.149999999999999" customHeight="1">
      <c r="B70" s="47" t="s">
        <v>103</v>
      </c>
      <c r="E70" s="62"/>
      <c r="F70" s="49"/>
      <c r="G70" s="17"/>
      <c r="H70" s="34"/>
      <c r="I70" s="62"/>
      <c r="J70" s="49"/>
      <c r="K70" s="17"/>
    </row>
    <row r="71" spans="1:11" ht="19.149999999999999" customHeight="1">
      <c r="B71" s="4" t="s">
        <v>105</v>
      </c>
      <c r="E71" s="62">
        <v>4089520000</v>
      </c>
      <c r="F71" s="49"/>
      <c r="G71" s="17">
        <v>2048037000</v>
      </c>
      <c r="H71" s="34"/>
      <c r="I71" s="62">
        <v>3824520000</v>
      </c>
      <c r="J71" s="49"/>
      <c r="K71" s="17">
        <v>1722471000</v>
      </c>
    </row>
    <row r="72" spans="1:11" s="9" customFormat="1" ht="19.149999999999999" customHeight="1">
      <c r="B72" s="47" t="s">
        <v>63</v>
      </c>
      <c r="C72" s="48"/>
      <c r="D72" s="15"/>
      <c r="E72" s="62">
        <v>-182003288</v>
      </c>
      <c r="F72" s="49"/>
      <c r="G72" s="17">
        <v>-75983378</v>
      </c>
      <c r="H72" s="49"/>
      <c r="I72" s="62">
        <v>-170397141</v>
      </c>
      <c r="J72" s="49"/>
      <c r="K72" s="17">
        <v>-69295941</v>
      </c>
    </row>
    <row r="73" spans="1:11" s="9" customFormat="1" ht="19.149999999999999" customHeight="1">
      <c r="B73" s="47" t="s">
        <v>109</v>
      </c>
      <c r="C73" s="48"/>
      <c r="D73" s="15"/>
      <c r="E73" s="62">
        <v>3121611</v>
      </c>
      <c r="F73" s="49"/>
      <c r="G73" s="17">
        <v>3383392</v>
      </c>
      <c r="H73" s="49"/>
      <c r="I73" s="62">
        <v>3121611</v>
      </c>
      <c r="J73" s="49"/>
      <c r="K73" s="17">
        <v>3480581</v>
      </c>
    </row>
    <row r="74" spans="1:11" s="9" customFormat="1" ht="19.149999999999999" customHeight="1">
      <c r="B74" s="47" t="s">
        <v>64</v>
      </c>
      <c r="C74" s="48"/>
      <c r="D74" s="4"/>
      <c r="E74" s="62">
        <v>-1683090</v>
      </c>
      <c r="F74" s="49"/>
      <c r="G74" s="17">
        <v>-7592945</v>
      </c>
      <c r="H74" s="34"/>
      <c r="I74" s="62">
        <v>-796980</v>
      </c>
      <c r="J74" s="49"/>
      <c r="K74" s="17">
        <v>-7227945</v>
      </c>
    </row>
    <row r="75" spans="1:11" s="9" customFormat="1" ht="19.149999999999999" customHeight="1">
      <c r="B75" s="47" t="s">
        <v>198</v>
      </c>
      <c r="C75" s="48"/>
      <c r="D75" s="15"/>
      <c r="E75" s="62">
        <v>0</v>
      </c>
      <c r="F75" s="49"/>
      <c r="G75" s="17">
        <v>0</v>
      </c>
      <c r="H75" s="49"/>
      <c r="I75" s="62">
        <v>99999800</v>
      </c>
      <c r="J75" s="49"/>
      <c r="K75" s="17">
        <v>0</v>
      </c>
    </row>
    <row r="76" spans="1:11" s="9" customFormat="1" ht="19.149999999999999" customHeight="1">
      <c r="B76" s="47" t="s">
        <v>94</v>
      </c>
      <c r="C76" s="48"/>
      <c r="D76" s="15"/>
      <c r="E76" s="62">
        <v>542864</v>
      </c>
      <c r="F76" s="49"/>
      <c r="G76" s="17">
        <v>396550</v>
      </c>
      <c r="H76" s="49"/>
      <c r="I76" s="62">
        <v>539449</v>
      </c>
      <c r="J76" s="49"/>
      <c r="K76" s="17">
        <v>342568</v>
      </c>
    </row>
    <row r="77" spans="1:11" ht="6" customHeight="1">
      <c r="A77" s="50"/>
      <c r="B77" s="50"/>
      <c r="C77" s="29"/>
      <c r="D77" s="15"/>
      <c r="E77" s="65"/>
      <c r="F77" s="49"/>
      <c r="G77" s="51"/>
      <c r="H77" s="49"/>
      <c r="I77" s="65"/>
      <c r="J77" s="49"/>
      <c r="K77" s="51"/>
    </row>
    <row r="78" spans="1:11" ht="19.149999999999999" customHeight="1">
      <c r="A78" s="4" t="s">
        <v>108</v>
      </c>
      <c r="B78" s="9"/>
      <c r="E78" s="63">
        <f>SUM(E65:E76)</f>
        <v>-1520967101</v>
      </c>
      <c r="F78" s="49"/>
      <c r="G78" s="12">
        <f>SUM(G65:G76)</f>
        <v>-98916837</v>
      </c>
      <c r="H78" s="49"/>
      <c r="I78" s="63">
        <f>SUM(I65:I77)</f>
        <v>-1449464859</v>
      </c>
      <c r="J78" s="49"/>
      <c r="K78" s="12">
        <f>SUM(K65:K77)</f>
        <v>-130383445</v>
      </c>
    </row>
    <row r="79" spans="1:11" ht="18.75" customHeight="1">
      <c r="B79" s="9"/>
      <c r="E79" s="66"/>
      <c r="F79" s="34"/>
      <c r="H79" s="34"/>
      <c r="I79" s="62"/>
      <c r="J79" s="49"/>
      <c r="K79" s="17"/>
    </row>
    <row r="80" spans="1:11" ht="19.149999999999999" customHeight="1">
      <c r="A80" s="9" t="s">
        <v>65</v>
      </c>
      <c r="B80" s="9"/>
      <c r="E80" s="66"/>
      <c r="F80" s="34"/>
      <c r="H80" s="34"/>
      <c r="I80" s="66"/>
      <c r="J80" s="49"/>
    </row>
    <row r="81" spans="1:11" ht="19.149999999999999" customHeight="1">
      <c r="B81" s="4" t="s">
        <v>123</v>
      </c>
      <c r="E81" s="66">
        <v>8276343357</v>
      </c>
      <c r="F81" s="34"/>
      <c r="G81" s="6">
        <v>2821364586</v>
      </c>
      <c r="H81" s="34"/>
      <c r="I81" s="66">
        <v>8256343357</v>
      </c>
      <c r="J81" s="34"/>
      <c r="K81" s="6">
        <v>2821364586</v>
      </c>
    </row>
    <row r="82" spans="1:11" ht="19.149999999999999" customHeight="1">
      <c r="B82" s="4" t="s">
        <v>199</v>
      </c>
      <c r="E82" s="66">
        <v>-6120891790</v>
      </c>
      <c r="F82" s="34"/>
      <c r="G82" s="6">
        <v>-2020294256</v>
      </c>
      <c r="H82" s="34"/>
      <c r="I82" s="66">
        <v>-6120891790</v>
      </c>
      <c r="J82" s="34"/>
      <c r="K82" s="6">
        <v>-2020294256</v>
      </c>
    </row>
    <row r="83" spans="1:11" ht="19.149999999999999" customHeight="1">
      <c r="B83" s="4" t="s">
        <v>215</v>
      </c>
      <c r="C83" s="48">
        <v>20</v>
      </c>
      <c r="E83" s="66">
        <v>2200000000</v>
      </c>
      <c r="F83" s="34"/>
      <c r="G83" s="6">
        <v>0</v>
      </c>
      <c r="H83" s="34"/>
      <c r="I83" s="66">
        <v>2200000000</v>
      </c>
      <c r="J83" s="34"/>
      <c r="K83" s="6">
        <v>0</v>
      </c>
    </row>
    <row r="84" spans="1:11" ht="19.149999999999999" customHeight="1">
      <c r="B84" s="4" t="s">
        <v>215</v>
      </c>
      <c r="C84" s="48">
        <v>20</v>
      </c>
      <c r="E84" s="66">
        <v>-74360000</v>
      </c>
      <c r="F84" s="34"/>
      <c r="G84" s="6">
        <v>0</v>
      </c>
      <c r="H84" s="34"/>
      <c r="I84" s="66">
        <v>-74360000</v>
      </c>
      <c r="J84" s="34"/>
      <c r="K84" s="6">
        <v>0</v>
      </c>
    </row>
    <row r="85" spans="1:11" ht="19.149999999999999" customHeight="1">
      <c r="B85" s="4" t="s">
        <v>200</v>
      </c>
      <c r="C85" s="48">
        <v>25</v>
      </c>
      <c r="E85" s="66">
        <v>522000000</v>
      </c>
      <c r="F85" s="34"/>
      <c r="G85" s="6">
        <v>0</v>
      </c>
      <c r="H85" s="34"/>
      <c r="I85" s="66">
        <v>522000000</v>
      </c>
      <c r="J85" s="34"/>
      <c r="K85" s="6">
        <v>0</v>
      </c>
    </row>
    <row r="86" spans="1:11" ht="19.149999999999999" customHeight="1">
      <c r="B86" s="4" t="s">
        <v>201</v>
      </c>
      <c r="C86" s="48">
        <v>32</v>
      </c>
      <c r="E86" s="66">
        <v>-3105096200</v>
      </c>
      <c r="F86" s="34"/>
      <c r="G86" s="6">
        <v>-296400000</v>
      </c>
      <c r="H86" s="34"/>
      <c r="I86" s="66">
        <v>-3105096000</v>
      </c>
      <c r="J86" s="34"/>
      <c r="K86" s="6">
        <v>-296400000</v>
      </c>
    </row>
    <row r="87" spans="1:11" ht="19.149999999999999" customHeight="1">
      <c r="B87" s="4" t="s">
        <v>202</v>
      </c>
      <c r="E87" s="66">
        <v>-80000000</v>
      </c>
      <c r="F87" s="34"/>
      <c r="G87" s="6">
        <v>0</v>
      </c>
      <c r="H87" s="34"/>
      <c r="I87" s="66">
        <v>0</v>
      </c>
      <c r="J87" s="34"/>
      <c r="K87" s="6">
        <v>0</v>
      </c>
    </row>
    <row r="88" spans="1:11" ht="19.149999999999999" customHeight="1">
      <c r="B88" s="4" t="s">
        <v>106</v>
      </c>
      <c r="C88" s="48">
        <v>22</v>
      </c>
      <c r="E88" s="63">
        <v>-10903055</v>
      </c>
      <c r="F88" s="49"/>
      <c r="G88" s="12">
        <v>-7761358</v>
      </c>
      <c r="H88" s="49"/>
      <c r="I88" s="63">
        <v>-10903055</v>
      </c>
      <c r="J88" s="49"/>
      <c r="K88" s="12">
        <v>-7761358</v>
      </c>
    </row>
    <row r="89" spans="1:11" ht="6" customHeight="1">
      <c r="A89" s="50"/>
      <c r="B89" s="50"/>
      <c r="C89" s="29"/>
      <c r="D89" s="15"/>
      <c r="E89" s="62"/>
      <c r="F89" s="49"/>
      <c r="G89" s="17"/>
      <c r="H89" s="49"/>
      <c r="I89" s="62"/>
      <c r="J89" s="49"/>
      <c r="K89" s="17"/>
    </row>
    <row r="90" spans="1:11" ht="19.149999999999999" customHeight="1">
      <c r="A90" s="4" t="s">
        <v>213</v>
      </c>
      <c r="E90" s="63">
        <f>SUM(E81:E88)</f>
        <v>1607092312</v>
      </c>
      <c r="F90" s="49"/>
      <c r="G90" s="12">
        <f>SUM(G81:G88)</f>
        <v>496908972</v>
      </c>
      <c r="H90" s="49"/>
      <c r="I90" s="63">
        <f>SUM(I81:I88)</f>
        <v>1667092512</v>
      </c>
      <c r="J90" s="49"/>
      <c r="K90" s="12">
        <f>SUM(K81:K88)</f>
        <v>496908972</v>
      </c>
    </row>
    <row r="91" spans="1:11" ht="18.75" customHeight="1">
      <c r="A91" s="49"/>
      <c r="C91" s="29"/>
      <c r="D91" s="15"/>
      <c r="E91" s="62"/>
      <c r="F91" s="49"/>
      <c r="G91" s="17"/>
      <c r="H91" s="49"/>
      <c r="I91" s="62"/>
      <c r="J91" s="49"/>
      <c r="K91" s="17"/>
    </row>
    <row r="92" spans="1:11" ht="19.149999999999999" customHeight="1">
      <c r="A92" s="53" t="s">
        <v>214</v>
      </c>
      <c r="B92" s="9"/>
      <c r="E92" s="62">
        <f>E90+E78+E48</f>
        <v>100751467</v>
      </c>
      <c r="F92" s="49"/>
      <c r="G92" s="17">
        <f>G90+G78+G48</f>
        <v>-59538614</v>
      </c>
      <c r="H92" s="49"/>
      <c r="I92" s="62">
        <f>I90+I78+I48</f>
        <v>52518176</v>
      </c>
      <c r="J92" s="49"/>
      <c r="K92" s="17">
        <f>K90+K78+K48</f>
        <v>-77221515</v>
      </c>
    </row>
    <row r="93" spans="1:11" ht="19.149999999999999" customHeight="1">
      <c r="A93" s="54" t="s">
        <v>66</v>
      </c>
      <c r="E93" s="62">
        <v>139253846</v>
      </c>
      <c r="F93" s="49"/>
      <c r="G93" s="17">
        <v>198618273</v>
      </c>
      <c r="H93" s="49"/>
      <c r="I93" s="62">
        <v>100938704</v>
      </c>
      <c r="J93" s="49"/>
      <c r="K93" s="17">
        <v>178034068</v>
      </c>
    </row>
    <row r="94" spans="1:11" ht="19.149999999999999" customHeight="1">
      <c r="A94" s="214" t="s">
        <v>224</v>
      </c>
      <c r="B94" s="215"/>
      <c r="E94" s="62"/>
      <c r="F94" s="49"/>
      <c r="G94" s="17"/>
      <c r="H94" s="49"/>
      <c r="I94" s="62"/>
      <c r="J94" s="49"/>
      <c r="K94" s="17"/>
    </row>
    <row r="95" spans="1:11" ht="19.149999999999999" customHeight="1">
      <c r="A95" s="214"/>
      <c r="B95" s="215" t="s">
        <v>203</v>
      </c>
      <c r="E95" s="63">
        <v>-851447</v>
      </c>
      <c r="F95" s="49"/>
      <c r="G95" s="12">
        <v>174187</v>
      </c>
      <c r="H95" s="49"/>
      <c r="I95" s="72">
        <v>-212348</v>
      </c>
      <c r="J95" s="49"/>
      <c r="K95" s="52">
        <v>126151</v>
      </c>
    </row>
    <row r="96" spans="1:11" ht="6" customHeight="1">
      <c r="A96" s="50"/>
      <c r="B96" s="50"/>
      <c r="C96" s="29"/>
      <c r="D96" s="15"/>
      <c r="E96" s="62"/>
      <c r="F96" s="49"/>
      <c r="G96" s="17"/>
      <c r="H96" s="49"/>
      <c r="I96" s="62"/>
      <c r="J96" s="49"/>
      <c r="K96" s="17"/>
    </row>
    <row r="97" spans="1:11" ht="19.149999999999999" customHeight="1" thickBot="1">
      <c r="A97" s="9" t="s">
        <v>67</v>
      </c>
      <c r="B97" s="9"/>
      <c r="C97" s="48">
        <v>10</v>
      </c>
      <c r="E97" s="189">
        <f>SUM(E92:E96)</f>
        <v>239153866</v>
      </c>
      <c r="F97" s="49"/>
      <c r="G97" s="190">
        <f>SUM(G92:G96)</f>
        <v>139253846</v>
      </c>
      <c r="H97" s="34"/>
      <c r="I97" s="191">
        <f>SUM(I92:I96)</f>
        <v>153244532</v>
      </c>
      <c r="J97" s="49"/>
      <c r="K97" s="192">
        <f>SUM(K92:K96)</f>
        <v>100938704</v>
      </c>
    </row>
    <row r="98" spans="1:11" ht="19.149999999999999" customHeight="1" thickTop="1">
      <c r="A98" s="9"/>
      <c r="B98" s="9"/>
      <c r="E98" s="62"/>
      <c r="F98" s="17"/>
      <c r="G98" s="17"/>
      <c r="H98" s="17"/>
      <c r="I98" s="62"/>
      <c r="J98" s="17"/>
      <c r="K98" s="17"/>
    </row>
    <row r="99" spans="1:11" ht="19.149999999999999" customHeight="1">
      <c r="A99" s="53" t="s">
        <v>91</v>
      </c>
      <c r="E99" s="62"/>
      <c r="F99" s="49"/>
      <c r="G99" s="17"/>
      <c r="H99" s="49"/>
      <c r="I99" s="62"/>
      <c r="J99" s="49"/>
      <c r="K99" s="17"/>
    </row>
    <row r="100" spans="1:11" ht="6" customHeight="1">
      <c r="A100" s="50"/>
      <c r="B100" s="50"/>
      <c r="C100" s="29"/>
      <c r="D100" s="15"/>
      <c r="E100" s="62"/>
      <c r="F100" s="49"/>
      <c r="G100" s="17"/>
      <c r="H100" s="49"/>
      <c r="I100" s="62"/>
      <c r="J100" s="49"/>
      <c r="K100" s="17"/>
    </row>
    <row r="101" spans="1:11" ht="19.149999999999999" customHeight="1">
      <c r="A101" s="54" t="s">
        <v>114</v>
      </c>
      <c r="E101" s="62">
        <v>22498458</v>
      </c>
      <c r="F101" s="49"/>
      <c r="G101" s="17">
        <v>7651235</v>
      </c>
      <c r="H101" s="49"/>
      <c r="I101" s="62">
        <v>22498458</v>
      </c>
      <c r="J101" s="49"/>
      <c r="K101" s="17">
        <v>7651235</v>
      </c>
    </row>
    <row r="102" spans="1:11" ht="19.149999999999999" customHeight="1">
      <c r="A102" s="54" t="s">
        <v>132</v>
      </c>
      <c r="E102" s="62"/>
      <c r="F102" s="49"/>
      <c r="G102" s="17"/>
      <c r="H102" s="49"/>
      <c r="I102" s="62"/>
      <c r="J102" s="49"/>
      <c r="K102" s="17"/>
    </row>
    <row r="103" spans="1:11" ht="19.149999999999999" customHeight="1">
      <c r="A103" s="54"/>
      <c r="B103" s="4" t="s">
        <v>124</v>
      </c>
      <c r="E103" s="62">
        <v>93529796</v>
      </c>
      <c r="F103" s="49"/>
      <c r="G103" s="17">
        <v>30294468</v>
      </c>
      <c r="H103" s="49"/>
      <c r="I103" s="62">
        <v>93480228</v>
      </c>
      <c r="J103" s="49"/>
      <c r="K103" s="17">
        <v>30294468</v>
      </c>
    </row>
    <row r="104" spans="1:11" ht="19.149999999999999" customHeight="1">
      <c r="A104" s="54"/>
      <c r="E104" s="17"/>
      <c r="F104" s="49"/>
      <c r="G104" s="17"/>
      <c r="H104" s="49"/>
      <c r="I104" s="17"/>
      <c r="J104" s="49"/>
      <c r="K104" s="17"/>
    </row>
    <row r="105" spans="1:11" ht="17.25" customHeight="1">
      <c r="A105" s="54"/>
      <c r="E105" s="17"/>
      <c r="F105" s="49"/>
      <c r="G105" s="17"/>
      <c r="H105" s="49"/>
      <c r="I105" s="17"/>
      <c r="J105" s="49"/>
      <c r="K105" s="17"/>
    </row>
    <row r="106" spans="1:11" ht="21.95" customHeight="1">
      <c r="A106" s="261" t="s">
        <v>61</v>
      </c>
      <c r="B106" s="261"/>
      <c r="C106" s="261"/>
      <c r="D106" s="261"/>
      <c r="E106" s="261"/>
      <c r="F106" s="261"/>
      <c r="G106" s="261"/>
      <c r="H106" s="261"/>
      <c r="I106" s="261"/>
      <c r="J106" s="261"/>
      <c r="K106" s="262"/>
    </row>
  </sheetData>
  <mergeCells count="6">
    <mergeCell ref="A106:K106"/>
    <mergeCell ref="E5:G5"/>
    <mergeCell ref="I5:K5"/>
    <mergeCell ref="A55:K55"/>
    <mergeCell ref="E60:G60"/>
    <mergeCell ref="I60:K60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BS-T4-6</vt:lpstr>
      <vt:lpstr>PL7-8</vt:lpstr>
      <vt:lpstr>Eq-T-9</vt:lpstr>
      <vt:lpstr>Eq-T-10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ABAS[2]</dc:creator>
  <cp:lastModifiedBy>Siriwan Boonsawat</cp:lastModifiedBy>
  <cp:lastPrinted>2023-03-02T03:39:09Z</cp:lastPrinted>
  <dcterms:created xsi:type="dcterms:W3CDTF">2016-03-12T04:00:44Z</dcterms:created>
  <dcterms:modified xsi:type="dcterms:W3CDTF">2023-03-02T03:40:04Z</dcterms:modified>
</cp:coreProperties>
</file>