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ties_Dec22\"/>
    </mc:Choice>
  </mc:AlternateContent>
  <xr:revisionPtr revIDLastSave="0" documentId="13_ncr:1_{7A2BD1BD-3865-429B-AF86-FB187BA4F089}" xr6:coauthVersionLast="47" xr6:coauthVersionMax="47" xr10:uidLastSave="{00000000-0000-0000-0000-000000000000}"/>
  <bookViews>
    <workbookView xWindow="-120" yWindow="-120" windowWidth="21840" windowHeight="13140" activeTab="4" xr2:uid="{23340B1F-37AB-45EF-AA5A-C551438D5947}"/>
  </bookViews>
  <sheets>
    <sheet name="4-5" sheetId="1" r:id="rId1"/>
    <sheet name="6-7" sheetId="2" r:id="rId2"/>
    <sheet name="8" sheetId="6" r:id="rId3"/>
    <sheet name="9" sheetId="4" r:id="rId4"/>
    <sheet name="10-1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localSheetId="2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'[1]Detailed PL-svcs'!#REF!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[2]personal!#REF!</definedName>
    <definedName name="__123Graph_APRINCIPAL" hidden="1">[2]personal!#REF!</definedName>
    <definedName name="__123Graph_AROI" hidden="1">#N/A</definedName>
    <definedName name="__123Graph_B" localSheetId="2" hidden="1">'[1]Detailed PL-svcs'!#REF!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'[1]Detailed PL-svcs'!#REF!</definedName>
    <definedName name="__123Graph_C" hidden="1">#N/A</definedName>
    <definedName name="__123Graph_C\B118" hidden="1">#N/A</definedName>
    <definedName name="__123Graph_D" localSheetId="2" hidden="1">'[1]Detailed PL-svcs'!#REF!</definedName>
    <definedName name="__123Graph_D" hidden="1">[3]FR!#REF!</definedName>
    <definedName name="__123Graph_E" hidden="1">'[1]Detailed PL-svcs'!#REF!</definedName>
    <definedName name="__123Graph_F" hidden="1">'[1]Detailed PL-svcs'!#REF!</definedName>
    <definedName name="__123Graph_LBL_AGRAPH1" hidden="1">#N/A</definedName>
    <definedName name="__123Graph_LBL_APRINCIPAL" localSheetId="4" hidden="1">[2]personal!#REF!</definedName>
    <definedName name="__123Graph_LBL_APRINCIPAL" hidden="1">[2]personal!#REF!</definedName>
    <definedName name="__123Graph_X" localSheetId="2" hidden="1">'[1]Detailed PL-svcs'!#REF!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localSheetId="2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4" hidden="1">'10-11'!#REF!</definedName>
    <definedName name="_Parse_Out" localSheetId="2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localSheetId="2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[4]SalesMYP!$C$98:$C$104</definedName>
    <definedName name="_sig1" localSheetId="4" hidden="1">{#N/A,#N/A,FALSE,"ll-inves";#N/A,#N/A,FALSE,"bgt-cf 97";#N/A,#N/A,FALSE,"bgt-pl 97"}</definedName>
    <definedName name="_sig1" localSheetId="2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2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able2_In1" localSheetId="2" hidden="1">[5]merger!#REF!</definedName>
    <definedName name="_Table2_In1" hidden="1">[5]merger!#REF!</definedName>
    <definedName name="_Table2_In2" localSheetId="4" hidden="1">#REF!</definedName>
    <definedName name="_Table2_In2" localSheetId="2" hidden="1">#REF!</definedName>
    <definedName name="_Table2_In2" hidden="1">#REF!</definedName>
    <definedName name="_Table2_Out" localSheetId="4" hidden="1">#REF!</definedName>
    <definedName name="_Table2_Out" localSheetId="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localSheetId="2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localSheetId="2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localSheetId="2" hidden="1">{#N/A,#N/A,FALSE,"INSTALL";#N/A,#N/A,FALSE,"SALE"}</definedName>
    <definedName name="abc" hidden="1">{#N/A,#N/A,FALSE,"INSTALL";#N/A,#N/A,FALSE,"SALE"}</definedName>
    <definedName name="AC" localSheetId="2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localSheetId="2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localSheetId="2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localSheetId="2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2" hidden="1">{"'Eng (page2)'!$A$1:$D$52"}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localSheetId="2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localSheetId="2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localSheetId="2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4" hidden="1">#REF!</definedName>
    <definedName name="Cwvu.GREY_ALL." localSheetId="2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localSheetId="2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localSheetId="2" hidden="1">{"'Eng (page2)'!$A$1:$D$52"}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[6]A!#REF!</definedName>
    <definedName name="dfjd" hidden="1">[6]A!#REF!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localSheetId="2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localSheetId="2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4" hidden="1">#REF!</definedName>
    <definedName name="FDP_0_1_aUrv" localSheetId="2" hidden="1">#REF!</definedName>
    <definedName name="FDP_0_1_aUrv" hidden="1">#REF!</definedName>
    <definedName name="FDP_1_1_aUrv" localSheetId="4" hidden="1">#REF!</definedName>
    <definedName name="FDP_1_1_aUrv" localSheetId="2" hidden="1">#REF!</definedName>
    <definedName name="FDP_1_1_aUrv" hidden="1">#REF!</definedName>
    <definedName name="FDP_10_1_aDrv" localSheetId="4" hidden="1">#REF!</definedName>
    <definedName name="FDP_10_1_aDrv" localSheetId="2" hidden="1">#REF!</definedName>
    <definedName name="FDP_10_1_aDrv" hidden="1">#REF!</definedName>
    <definedName name="FDP_100_1_aUrv" localSheetId="4" hidden="1">#REF!</definedName>
    <definedName name="FDP_100_1_aUrv" localSheetId="2" hidden="1">#REF!</definedName>
    <definedName name="FDP_100_1_aUrv" hidden="1">#REF!</definedName>
    <definedName name="FDP_101_1_aUrv" localSheetId="4" hidden="1">#REF!</definedName>
    <definedName name="FDP_101_1_aUrv" localSheetId="2" hidden="1">#REF!</definedName>
    <definedName name="FDP_101_1_aUrv" hidden="1">#REF!</definedName>
    <definedName name="FDP_102_1_aUrv" localSheetId="4" hidden="1">#REF!</definedName>
    <definedName name="FDP_102_1_aUrv" localSheetId="2" hidden="1">#REF!</definedName>
    <definedName name="FDP_102_1_aUrv" hidden="1">#REF!</definedName>
    <definedName name="FDP_103_1_aUrv" localSheetId="4" hidden="1">#REF!</definedName>
    <definedName name="FDP_103_1_aUrv" localSheetId="2" hidden="1">#REF!</definedName>
    <definedName name="FDP_103_1_aUrv" hidden="1">#REF!</definedName>
    <definedName name="FDP_104_1_aUrv" localSheetId="4" hidden="1">#REF!</definedName>
    <definedName name="FDP_104_1_aUrv" localSheetId="2" hidden="1">#REF!</definedName>
    <definedName name="FDP_104_1_aUrv" hidden="1">#REF!</definedName>
    <definedName name="FDP_105_1_aUrv" localSheetId="4" hidden="1">#REF!</definedName>
    <definedName name="FDP_105_1_aUrv" localSheetId="2" hidden="1">#REF!</definedName>
    <definedName name="FDP_105_1_aUrv" hidden="1">#REF!</definedName>
    <definedName name="FDP_106_1_aUrv" localSheetId="4" hidden="1">#REF!</definedName>
    <definedName name="FDP_106_1_aUrv" localSheetId="2" hidden="1">#REF!</definedName>
    <definedName name="FDP_106_1_aUrv" hidden="1">#REF!</definedName>
    <definedName name="FDP_107_1_aUrv" localSheetId="4" hidden="1">#REF!</definedName>
    <definedName name="FDP_107_1_aUrv" localSheetId="2" hidden="1">#REF!</definedName>
    <definedName name="FDP_107_1_aUrv" hidden="1">#REF!</definedName>
    <definedName name="FDP_108_1_aUrv" localSheetId="4" hidden="1">#REF!</definedName>
    <definedName name="FDP_108_1_aUrv" localSheetId="2" hidden="1">#REF!</definedName>
    <definedName name="FDP_108_1_aUrv" hidden="1">#REF!</definedName>
    <definedName name="FDP_109_1_aUrv" localSheetId="4" hidden="1">#REF!</definedName>
    <definedName name="FDP_109_1_aUrv" localSheetId="2" hidden="1">#REF!</definedName>
    <definedName name="FDP_109_1_aUrv" hidden="1">#REF!</definedName>
    <definedName name="FDP_11_1_aDrv" localSheetId="4" hidden="1">#REF!</definedName>
    <definedName name="FDP_11_1_aDrv" localSheetId="2" hidden="1">#REF!</definedName>
    <definedName name="FDP_11_1_aDrv" hidden="1">#REF!</definedName>
    <definedName name="FDP_110_1_aUrv" localSheetId="4" hidden="1">#REF!</definedName>
    <definedName name="FDP_110_1_aUrv" localSheetId="2" hidden="1">#REF!</definedName>
    <definedName name="FDP_110_1_aUrv" hidden="1">#REF!</definedName>
    <definedName name="FDP_111_1_aUrv" localSheetId="4" hidden="1">#REF!</definedName>
    <definedName name="FDP_111_1_aUrv" localSheetId="2" hidden="1">#REF!</definedName>
    <definedName name="FDP_111_1_aUrv" hidden="1">#REF!</definedName>
    <definedName name="FDP_112_1_aUrv" localSheetId="4" hidden="1">#REF!</definedName>
    <definedName name="FDP_112_1_aUrv" localSheetId="2" hidden="1">#REF!</definedName>
    <definedName name="FDP_112_1_aUrv" hidden="1">#REF!</definedName>
    <definedName name="FDP_113_1_aUrv" localSheetId="4" hidden="1">#REF!</definedName>
    <definedName name="FDP_113_1_aUrv" localSheetId="2" hidden="1">#REF!</definedName>
    <definedName name="FDP_113_1_aUrv" hidden="1">#REF!</definedName>
    <definedName name="FDP_114_1_aUrv" localSheetId="4" hidden="1">#REF!</definedName>
    <definedName name="FDP_114_1_aUrv" localSheetId="2" hidden="1">#REF!</definedName>
    <definedName name="FDP_114_1_aUrv" hidden="1">#REF!</definedName>
    <definedName name="FDP_115_1_aUrv" localSheetId="4" hidden="1">#REF!</definedName>
    <definedName name="FDP_115_1_aUrv" localSheetId="2" hidden="1">#REF!</definedName>
    <definedName name="FDP_115_1_aUrv" hidden="1">#REF!</definedName>
    <definedName name="FDP_116_1_aUrv" localSheetId="4" hidden="1">#REF!</definedName>
    <definedName name="FDP_116_1_aUrv" localSheetId="2" hidden="1">#REF!</definedName>
    <definedName name="FDP_116_1_aUrv" hidden="1">#REF!</definedName>
    <definedName name="FDP_117_1_aUrv" localSheetId="4" hidden="1">#REF!</definedName>
    <definedName name="FDP_117_1_aUrv" localSheetId="2" hidden="1">#REF!</definedName>
    <definedName name="FDP_117_1_aUrv" hidden="1">#REF!</definedName>
    <definedName name="FDP_118_1_aUrv" localSheetId="4" hidden="1">#REF!</definedName>
    <definedName name="FDP_118_1_aUrv" localSheetId="2" hidden="1">#REF!</definedName>
    <definedName name="FDP_118_1_aUrv" hidden="1">#REF!</definedName>
    <definedName name="FDP_119_1_aUrv" localSheetId="4" hidden="1">#REF!</definedName>
    <definedName name="FDP_119_1_aUrv" localSheetId="2" hidden="1">#REF!</definedName>
    <definedName name="FDP_119_1_aUrv" hidden="1">#REF!</definedName>
    <definedName name="FDP_12_1_aDrv" localSheetId="4" hidden="1">#REF!</definedName>
    <definedName name="FDP_12_1_aDrv" localSheetId="2" hidden="1">#REF!</definedName>
    <definedName name="FDP_12_1_aDrv" hidden="1">#REF!</definedName>
    <definedName name="FDP_120_1_aUrv" localSheetId="4" hidden="1">#REF!</definedName>
    <definedName name="FDP_120_1_aUrv" localSheetId="2" hidden="1">#REF!</definedName>
    <definedName name="FDP_120_1_aUrv" hidden="1">#REF!</definedName>
    <definedName name="FDP_121_1_aUrv" localSheetId="4" hidden="1">#REF!</definedName>
    <definedName name="FDP_121_1_aUrv" localSheetId="2" hidden="1">#REF!</definedName>
    <definedName name="FDP_121_1_aUrv" hidden="1">#REF!</definedName>
    <definedName name="FDP_122_1_aUrv" localSheetId="4" hidden="1">#REF!</definedName>
    <definedName name="FDP_122_1_aUrv" localSheetId="2" hidden="1">#REF!</definedName>
    <definedName name="FDP_122_1_aUrv" hidden="1">#REF!</definedName>
    <definedName name="FDP_123_1_aUrv" localSheetId="4" hidden="1">#REF!</definedName>
    <definedName name="FDP_123_1_aUrv" localSheetId="2" hidden="1">#REF!</definedName>
    <definedName name="FDP_123_1_aUrv" hidden="1">#REF!</definedName>
    <definedName name="FDP_124_1_aUrv" localSheetId="4" hidden="1">#REF!</definedName>
    <definedName name="FDP_124_1_aUrv" localSheetId="2" hidden="1">#REF!</definedName>
    <definedName name="FDP_124_1_aUrv" hidden="1">#REF!</definedName>
    <definedName name="FDP_125_1_aUrv" localSheetId="4" hidden="1">#REF!</definedName>
    <definedName name="FDP_125_1_aUrv" localSheetId="2" hidden="1">#REF!</definedName>
    <definedName name="FDP_125_1_aUrv" hidden="1">#REF!</definedName>
    <definedName name="FDP_126_1_aUrv" localSheetId="4" hidden="1">#REF!</definedName>
    <definedName name="FDP_126_1_aUrv" localSheetId="2" hidden="1">#REF!</definedName>
    <definedName name="FDP_126_1_aUrv" hidden="1">#REF!</definedName>
    <definedName name="FDP_127_1_aUrv" localSheetId="4" hidden="1">#REF!</definedName>
    <definedName name="FDP_127_1_aUrv" localSheetId="2" hidden="1">#REF!</definedName>
    <definedName name="FDP_127_1_aUrv" hidden="1">#REF!</definedName>
    <definedName name="FDP_128_1_aUrv" localSheetId="4" hidden="1">#REF!</definedName>
    <definedName name="FDP_128_1_aUrv" localSheetId="2" hidden="1">#REF!</definedName>
    <definedName name="FDP_128_1_aUrv" hidden="1">#REF!</definedName>
    <definedName name="FDP_129_1_aUrv" localSheetId="4" hidden="1">#REF!</definedName>
    <definedName name="FDP_129_1_aUrv" localSheetId="2" hidden="1">#REF!</definedName>
    <definedName name="FDP_129_1_aUrv" hidden="1">#REF!</definedName>
    <definedName name="FDP_13_1_aUrv" localSheetId="4" hidden="1">#REF!</definedName>
    <definedName name="FDP_13_1_aUrv" localSheetId="2" hidden="1">#REF!</definedName>
    <definedName name="FDP_13_1_aUrv" hidden="1">#REF!</definedName>
    <definedName name="FDP_130_1_aUrv" localSheetId="4" hidden="1">#REF!</definedName>
    <definedName name="FDP_130_1_aUrv" localSheetId="2" hidden="1">#REF!</definedName>
    <definedName name="FDP_130_1_aUrv" hidden="1">#REF!</definedName>
    <definedName name="FDP_131_1_aSrv" localSheetId="4" hidden="1">#REF!</definedName>
    <definedName name="FDP_131_1_aSrv" localSheetId="2" hidden="1">#REF!</definedName>
    <definedName name="FDP_131_1_aSrv" hidden="1">#REF!</definedName>
    <definedName name="FDP_132_1_aUrv" localSheetId="4" hidden="1">#REF!</definedName>
    <definedName name="FDP_132_1_aUrv" localSheetId="2" hidden="1">#REF!</definedName>
    <definedName name="FDP_132_1_aUrv" hidden="1">#REF!</definedName>
    <definedName name="FDP_133_1_aUrv" localSheetId="4" hidden="1">#REF!</definedName>
    <definedName name="FDP_133_1_aUrv" localSheetId="2" hidden="1">#REF!</definedName>
    <definedName name="FDP_133_1_aUrv" hidden="1">#REF!</definedName>
    <definedName name="FDP_134_1_aUrv" localSheetId="4" hidden="1">#REF!</definedName>
    <definedName name="FDP_134_1_aUrv" localSheetId="2" hidden="1">#REF!</definedName>
    <definedName name="FDP_134_1_aUrv" hidden="1">#REF!</definedName>
    <definedName name="FDP_135_1_aUrv" localSheetId="4" hidden="1">#REF!</definedName>
    <definedName name="FDP_135_1_aUrv" localSheetId="2" hidden="1">#REF!</definedName>
    <definedName name="FDP_135_1_aUrv" hidden="1">#REF!</definedName>
    <definedName name="FDP_136_1_aSrv" localSheetId="4" hidden="1">#REF!</definedName>
    <definedName name="FDP_136_1_aSrv" localSheetId="2" hidden="1">#REF!</definedName>
    <definedName name="FDP_136_1_aSrv" hidden="1">#REF!</definedName>
    <definedName name="FDP_137_1_aUrv" localSheetId="4" hidden="1">#REF!</definedName>
    <definedName name="FDP_137_1_aUrv" localSheetId="2" hidden="1">#REF!</definedName>
    <definedName name="FDP_137_1_aUrv" hidden="1">#REF!</definedName>
    <definedName name="FDP_138_1_aUrv" localSheetId="4" hidden="1">#REF!</definedName>
    <definedName name="FDP_138_1_aUrv" localSheetId="2" hidden="1">#REF!</definedName>
    <definedName name="FDP_138_1_aUrv" hidden="1">#REF!</definedName>
    <definedName name="FDP_139_1_aUrv" localSheetId="4" hidden="1">#REF!</definedName>
    <definedName name="FDP_139_1_aUrv" localSheetId="2" hidden="1">#REF!</definedName>
    <definedName name="FDP_139_1_aUrv" hidden="1">#REF!</definedName>
    <definedName name="FDP_14_1_aUrv" localSheetId="4" hidden="1">#REF!</definedName>
    <definedName name="FDP_14_1_aUrv" localSheetId="2" hidden="1">#REF!</definedName>
    <definedName name="FDP_14_1_aUrv" hidden="1">#REF!</definedName>
    <definedName name="FDP_140_1_aUrv" localSheetId="4" hidden="1">#REF!</definedName>
    <definedName name="FDP_140_1_aUrv" localSheetId="2" hidden="1">#REF!</definedName>
    <definedName name="FDP_140_1_aUrv" hidden="1">#REF!</definedName>
    <definedName name="FDP_141_1_aUrv" localSheetId="4" hidden="1">#REF!</definedName>
    <definedName name="FDP_141_1_aUrv" localSheetId="2" hidden="1">#REF!</definedName>
    <definedName name="FDP_141_1_aUrv" hidden="1">#REF!</definedName>
    <definedName name="FDP_142_1_aUrv" localSheetId="4" hidden="1">#REF!</definedName>
    <definedName name="FDP_142_1_aUrv" localSheetId="2" hidden="1">#REF!</definedName>
    <definedName name="FDP_142_1_aUrv" hidden="1">#REF!</definedName>
    <definedName name="FDP_143_1_aUrv" localSheetId="4" hidden="1">#REF!</definedName>
    <definedName name="FDP_143_1_aUrv" localSheetId="2" hidden="1">#REF!</definedName>
    <definedName name="FDP_143_1_aUrv" hidden="1">#REF!</definedName>
    <definedName name="FDP_144_1_aUrv" localSheetId="4" hidden="1">#REF!</definedName>
    <definedName name="FDP_144_1_aUrv" localSheetId="2" hidden="1">#REF!</definedName>
    <definedName name="FDP_144_1_aUrv" hidden="1">#REF!</definedName>
    <definedName name="FDP_145_1_aUrv" localSheetId="4" hidden="1">#REF!</definedName>
    <definedName name="FDP_145_1_aUrv" localSheetId="2" hidden="1">#REF!</definedName>
    <definedName name="FDP_145_1_aUrv" hidden="1">#REF!</definedName>
    <definedName name="FDP_146_1_aUrv" localSheetId="4" hidden="1">#REF!</definedName>
    <definedName name="FDP_146_1_aUrv" localSheetId="2" hidden="1">#REF!</definedName>
    <definedName name="FDP_146_1_aUrv" hidden="1">#REF!</definedName>
    <definedName name="FDP_147_1_aUrv" localSheetId="4" hidden="1">#REF!</definedName>
    <definedName name="FDP_147_1_aUrv" localSheetId="2" hidden="1">#REF!</definedName>
    <definedName name="FDP_147_1_aUrv" hidden="1">#REF!</definedName>
    <definedName name="FDP_148_1_aUrv" localSheetId="4" hidden="1">#REF!</definedName>
    <definedName name="FDP_148_1_aUrv" localSheetId="2" hidden="1">#REF!</definedName>
    <definedName name="FDP_148_1_aUrv" hidden="1">#REF!</definedName>
    <definedName name="FDP_149_1_aUrv" localSheetId="4" hidden="1">#REF!</definedName>
    <definedName name="FDP_149_1_aUrv" localSheetId="2" hidden="1">#REF!</definedName>
    <definedName name="FDP_149_1_aUrv" hidden="1">#REF!</definedName>
    <definedName name="FDP_15_1_aUrv" localSheetId="4" hidden="1">#REF!</definedName>
    <definedName name="FDP_15_1_aUrv" localSheetId="2" hidden="1">#REF!</definedName>
    <definedName name="FDP_15_1_aUrv" hidden="1">#REF!</definedName>
    <definedName name="FDP_150_1_aSrv" localSheetId="4" hidden="1">#REF!</definedName>
    <definedName name="FDP_150_1_aSrv" localSheetId="2" hidden="1">#REF!</definedName>
    <definedName name="FDP_150_1_aSrv" hidden="1">#REF!</definedName>
    <definedName name="FDP_151_1_aUrv" localSheetId="4" hidden="1">#REF!</definedName>
    <definedName name="FDP_151_1_aUrv" localSheetId="2" hidden="1">#REF!</definedName>
    <definedName name="FDP_151_1_aUrv" hidden="1">#REF!</definedName>
    <definedName name="FDP_152_1_aSrv" localSheetId="4" hidden="1">#REF!</definedName>
    <definedName name="FDP_152_1_aSrv" localSheetId="2" hidden="1">#REF!</definedName>
    <definedName name="FDP_152_1_aSrv" hidden="1">#REF!</definedName>
    <definedName name="FDP_153_1_aUrv" localSheetId="4" hidden="1">#REF!</definedName>
    <definedName name="FDP_153_1_aUrv" localSheetId="2" hidden="1">#REF!</definedName>
    <definedName name="FDP_153_1_aUrv" hidden="1">#REF!</definedName>
    <definedName name="FDP_154_1_aSrv" localSheetId="4" hidden="1">#REF!</definedName>
    <definedName name="FDP_154_1_aSrv" localSheetId="2" hidden="1">#REF!</definedName>
    <definedName name="FDP_154_1_aSrv" hidden="1">#REF!</definedName>
    <definedName name="FDP_155_1_aUrv" localSheetId="4" hidden="1">#REF!</definedName>
    <definedName name="FDP_155_1_aUrv" localSheetId="2" hidden="1">#REF!</definedName>
    <definedName name="FDP_155_1_aUrv" hidden="1">#REF!</definedName>
    <definedName name="FDP_156_1_aSrv" localSheetId="4" hidden="1">#REF!</definedName>
    <definedName name="FDP_156_1_aSrv" localSheetId="2" hidden="1">#REF!</definedName>
    <definedName name="FDP_156_1_aSrv" hidden="1">#REF!</definedName>
    <definedName name="FDP_157_1_aUrv" localSheetId="4" hidden="1">#REF!</definedName>
    <definedName name="FDP_157_1_aUrv" localSheetId="2" hidden="1">#REF!</definedName>
    <definedName name="FDP_157_1_aUrv" hidden="1">#REF!</definedName>
    <definedName name="FDP_158_1_aSrv" localSheetId="4" hidden="1">#REF!</definedName>
    <definedName name="FDP_158_1_aSrv" localSheetId="2" hidden="1">#REF!</definedName>
    <definedName name="FDP_158_1_aSrv" hidden="1">#REF!</definedName>
    <definedName name="FDP_159_1_aUrv" localSheetId="4" hidden="1">#REF!</definedName>
    <definedName name="FDP_159_1_aUrv" localSheetId="2" hidden="1">#REF!</definedName>
    <definedName name="FDP_159_1_aUrv" hidden="1">#REF!</definedName>
    <definedName name="FDP_16_1_aUrv" localSheetId="4" hidden="1">#REF!</definedName>
    <definedName name="FDP_16_1_aUrv" localSheetId="2" hidden="1">#REF!</definedName>
    <definedName name="FDP_16_1_aUrv" hidden="1">#REF!</definedName>
    <definedName name="FDP_160_1_aSrv" localSheetId="4" hidden="1">#REF!</definedName>
    <definedName name="FDP_160_1_aSrv" localSheetId="2" hidden="1">#REF!</definedName>
    <definedName name="FDP_160_1_aSrv" hidden="1">#REF!</definedName>
    <definedName name="FDP_161_1_aDrv" localSheetId="4" hidden="1">#REF!</definedName>
    <definedName name="FDP_161_1_aDrv" localSheetId="2" hidden="1">#REF!</definedName>
    <definedName name="FDP_161_1_aDrv" hidden="1">#REF!</definedName>
    <definedName name="FDP_162_1_aDrv" localSheetId="4" hidden="1">#REF!</definedName>
    <definedName name="FDP_162_1_aDrv" localSheetId="2" hidden="1">#REF!</definedName>
    <definedName name="FDP_162_1_aDrv" hidden="1">#REF!</definedName>
    <definedName name="FDP_163_1_aDrv" localSheetId="4" hidden="1">#REF!</definedName>
    <definedName name="FDP_163_1_aDrv" localSheetId="2" hidden="1">#REF!</definedName>
    <definedName name="FDP_163_1_aDrv" hidden="1">#REF!</definedName>
    <definedName name="FDP_164_1_aDrv" localSheetId="4" hidden="1">#REF!</definedName>
    <definedName name="FDP_164_1_aDrv" localSheetId="2" hidden="1">#REF!</definedName>
    <definedName name="FDP_164_1_aDrv" hidden="1">#REF!</definedName>
    <definedName name="FDP_165_1_aDrv" localSheetId="4" hidden="1">#REF!</definedName>
    <definedName name="FDP_165_1_aDrv" localSheetId="2" hidden="1">#REF!</definedName>
    <definedName name="FDP_165_1_aDrv" hidden="1">#REF!</definedName>
    <definedName name="FDP_166_1_aDrv" localSheetId="4" hidden="1">#REF!</definedName>
    <definedName name="FDP_166_1_aDrv" localSheetId="2" hidden="1">#REF!</definedName>
    <definedName name="FDP_166_1_aDrv" hidden="1">#REF!</definedName>
    <definedName name="FDP_167_1_aDrv" localSheetId="4" hidden="1">#REF!</definedName>
    <definedName name="FDP_167_1_aDrv" localSheetId="2" hidden="1">#REF!</definedName>
    <definedName name="FDP_167_1_aDrv" hidden="1">#REF!</definedName>
    <definedName name="FDP_168_1_aDrv" localSheetId="4" hidden="1">#REF!</definedName>
    <definedName name="FDP_168_1_aDrv" localSheetId="2" hidden="1">#REF!</definedName>
    <definedName name="FDP_168_1_aDrv" hidden="1">#REF!</definedName>
    <definedName name="FDP_169_1_aDrv" localSheetId="4" hidden="1">#REF!</definedName>
    <definedName name="FDP_169_1_aDrv" localSheetId="2" hidden="1">#REF!</definedName>
    <definedName name="FDP_169_1_aDrv" hidden="1">#REF!</definedName>
    <definedName name="FDP_17_1_aUrv" localSheetId="4" hidden="1">#REF!</definedName>
    <definedName name="FDP_17_1_aUrv" localSheetId="2" hidden="1">#REF!</definedName>
    <definedName name="FDP_17_1_aUrv" hidden="1">#REF!</definedName>
    <definedName name="FDP_170_1_aDrv" localSheetId="4" hidden="1">#REF!</definedName>
    <definedName name="FDP_170_1_aDrv" localSheetId="2" hidden="1">#REF!</definedName>
    <definedName name="FDP_170_1_aDrv" hidden="1">#REF!</definedName>
    <definedName name="FDP_171_1_aDrv" localSheetId="4" hidden="1">#REF!</definedName>
    <definedName name="FDP_171_1_aDrv" localSheetId="2" hidden="1">#REF!</definedName>
    <definedName name="FDP_171_1_aDrv" hidden="1">#REF!</definedName>
    <definedName name="FDP_172_1_aDrv" localSheetId="4" hidden="1">#REF!</definedName>
    <definedName name="FDP_172_1_aDrv" localSheetId="2" hidden="1">#REF!</definedName>
    <definedName name="FDP_172_1_aDrv" hidden="1">#REF!</definedName>
    <definedName name="FDP_173_1_aDrv" localSheetId="4" hidden="1">#REF!</definedName>
    <definedName name="FDP_173_1_aDrv" localSheetId="2" hidden="1">#REF!</definedName>
    <definedName name="FDP_173_1_aDrv" hidden="1">#REF!</definedName>
    <definedName name="FDP_174_1_aUrv" localSheetId="4" hidden="1">#REF!</definedName>
    <definedName name="FDP_174_1_aUrv" localSheetId="2" hidden="1">#REF!</definedName>
    <definedName name="FDP_174_1_aUrv" hidden="1">#REF!</definedName>
    <definedName name="FDP_175_1_aUrv" localSheetId="4" hidden="1">#REF!</definedName>
    <definedName name="FDP_175_1_aUrv" localSheetId="2" hidden="1">#REF!</definedName>
    <definedName name="FDP_175_1_aUrv" hidden="1">#REF!</definedName>
    <definedName name="FDP_176_1_aUrv" localSheetId="4" hidden="1">#REF!</definedName>
    <definedName name="FDP_176_1_aUrv" localSheetId="2" hidden="1">#REF!</definedName>
    <definedName name="FDP_176_1_aUrv" hidden="1">#REF!</definedName>
    <definedName name="FDP_177_1_aUrv" localSheetId="4" hidden="1">#REF!</definedName>
    <definedName name="FDP_177_1_aUrv" localSheetId="2" hidden="1">#REF!</definedName>
    <definedName name="FDP_177_1_aUrv" hidden="1">#REF!</definedName>
    <definedName name="FDP_178_1_aUrv" localSheetId="4" hidden="1">#REF!</definedName>
    <definedName name="FDP_178_1_aUrv" localSheetId="2" hidden="1">#REF!</definedName>
    <definedName name="FDP_178_1_aUrv" hidden="1">#REF!</definedName>
    <definedName name="FDP_179_1_aUrv" localSheetId="4" hidden="1">#REF!</definedName>
    <definedName name="FDP_179_1_aUrv" localSheetId="2" hidden="1">#REF!</definedName>
    <definedName name="FDP_179_1_aUrv" hidden="1">#REF!</definedName>
    <definedName name="FDP_18_1_aUrv" localSheetId="4" hidden="1">#REF!</definedName>
    <definedName name="FDP_18_1_aUrv" localSheetId="2" hidden="1">#REF!</definedName>
    <definedName name="FDP_18_1_aUrv" hidden="1">#REF!</definedName>
    <definedName name="FDP_180_1_aUdv" localSheetId="4" hidden="1">#REF!</definedName>
    <definedName name="FDP_180_1_aUdv" localSheetId="2" hidden="1">#REF!</definedName>
    <definedName name="FDP_180_1_aUdv" hidden="1">#REF!</definedName>
    <definedName name="FDP_181_1_aUdv" localSheetId="4" hidden="1">#REF!</definedName>
    <definedName name="FDP_181_1_aUdv" localSheetId="2" hidden="1">#REF!</definedName>
    <definedName name="FDP_181_1_aUdv" hidden="1">#REF!</definedName>
    <definedName name="FDP_182_1_aUdv" localSheetId="4" hidden="1">#REF!</definedName>
    <definedName name="FDP_182_1_aUdv" localSheetId="2" hidden="1">#REF!</definedName>
    <definedName name="FDP_182_1_aUdv" hidden="1">#REF!</definedName>
    <definedName name="FDP_183_1_aUdv" localSheetId="4" hidden="1">#REF!</definedName>
    <definedName name="FDP_183_1_aUdv" localSheetId="2" hidden="1">#REF!</definedName>
    <definedName name="FDP_183_1_aUdv" hidden="1">#REF!</definedName>
    <definedName name="FDP_184_1_aUdv" localSheetId="4" hidden="1">#REF!</definedName>
    <definedName name="FDP_184_1_aUdv" localSheetId="2" hidden="1">#REF!</definedName>
    <definedName name="FDP_184_1_aUdv" hidden="1">#REF!</definedName>
    <definedName name="FDP_185_1_aUdv" localSheetId="4" hidden="1">#REF!</definedName>
    <definedName name="FDP_185_1_aUdv" localSheetId="2" hidden="1">#REF!</definedName>
    <definedName name="FDP_185_1_aUdv" hidden="1">#REF!</definedName>
    <definedName name="FDP_186_1_aUdv" localSheetId="4" hidden="1">#REF!</definedName>
    <definedName name="FDP_186_1_aUdv" localSheetId="2" hidden="1">#REF!</definedName>
    <definedName name="FDP_186_1_aUdv" hidden="1">#REF!</definedName>
    <definedName name="FDP_187_1_aUdv" localSheetId="4" hidden="1">#REF!</definedName>
    <definedName name="FDP_187_1_aUdv" localSheetId="2" hidden="1">#REF!</definedName>
    <definedName name="FDP_187_1_aUdv" hidden="1">#REF!</definedName>
    <definedName name="FDP_188_1_aUdv" localSheetId="4" hidden="1">#REF!</definedName>
    <definedName name="FDP_188_1_aUdv" localSheetId="2" hidden="1">#REF!</definedName>
    <definedName name="FDP_188_1_aUdv" hidden="1">#REF!</definedName>
    <definedName name="FDP_189_1_aUdv" localSheetId="4" hidden="1">#REF!</definedName>
    <definedName name="FDP_189_1_aUdv" localSheetId="2" hidden="1">#REF!</definedName>
    <definedName name="FDP_189_1_aUdv" hidden="1">#REF!</definedName>
    <definedName name="FDP_19_1_aUrv" localSheetId="4" hidden="1">#REF!</definedName>
    <definedName name="FDP_19_1_aUrv" localSheetId="2" hidden="1">#REF!</definedName>
    <definedName name="FDP_19_1_aUrv" hidden="1">#REF!</definedName>
    <definedName name="FDP_190_1_aUdv" localSheetId="4" hidden="1">#REF!</definedName>
    <definedName name="FDP_190_1_aUdv" localSheetId="2" hidden="1">#REF!</definedName>
    <definedName name="FDP_190_1_aUdv" hidden="1">#REF!</definedName>
    <definedName name="FDP_191_1_aUdv" localSheetId="4" hidden="1">#REF!</definedName>
    <definedName name="FDP_191_1_aUdv" localSheetId="2" hidden="1">#REF!</definedName>
    <definedName name="FDP_191_1_aUdv" hidden="1">#REF!</definedName>
    <definedName name="FDP_192_1_aUdv" localSheetId="4" hidden="1">#REF!</definedName>
    <definedName name="FDP_192_1_aUdv" localSheetId="2" hidden="1">#REF!</definedName>
    <definedName name="FDP_192_1_aUdv" hidden="1">#REF!</definedName>
    <definedName name="FDP_193_1_aUdv" localSheetId="4" hidden="1">#REF!</definedName>
    <definedName name="FDP_193_1_aUdv" localSheetId="2" hidden="1">#REF!</definedName>
    <definedName name="FDP_193_1_aUdv" hidden="1">#REF!</definedName>
    <definedName name="FDP_194_1_aUdv" localSheetId="4" hidden="1">#REF!</definedName>
    <definedName name="FDP_194_1_aUdv" localSheetId="2" hidden="1">#REF!</definedName>
    <definedName name="FDP_194_1_aUdv" hidden="1">#REF!</definedName>
    <definedName name="FDP_195_1_aUdv" localSheetId="4" hidden="1">#REF!</definedName>
    <definedName name="FDP_195_1_aUdv" localSheetId="2" hidden="1">#REF!</definedName>
    <definedName name="FDP_195_1_aUdv" hidden="1">#REF!</definedName>
    <definedName name="FDP_196_1_aUdv" localSheetId="4" hidden="1">#REF!</definedName>
    <definedName name="FDP_196_1_aUdv" localSheetId="2" hidden="1">#REF!</definedName>
    <definedName name="FDP_196_1_aUdv" hidden="1">#REF!</definedName>
    <definedName name="FDP_196_1aUdv1" localSheetId="4" hidden="1">#REF!</definedName>
    <definedName name="FDP_196_1aUdv1" localSheetId="2" hidden="1">#REF!</definedName>
    <definedName name="FDP_196_1aUdv1" hidden="1">#REF!</definedName>
    <definedName name="FDP_197_1_aUdv" localSheetId="4" hidden="1">#REF!</definedName>
    <definedName name="FDP_197_1_aUdv" localSheetId="2" hidden="1">#REF!</definedName>
    <definedName name="FDP_197_1_aUdv" hidden="1">#REF!</definedName>
    <definedName name="FDP_198_1_aUdv" localSheetId="4" hidden="1">#REF!</definedName>
    <definedName name="FDP_198_1_aUdv" localSheetId="2" hidden="1">#REF!</definedName>
    <definedName name="FDP_198_1_aUdv" hidden="1">#REF!</definedName>
    <definedName name="FDP_199_1_aUdv" localSheetId="4" hidden="1">#REF!</definedName>
    <definedName name="FDP_199_1_aUdv" localSheetId="2" hidden="1">#REF!</definedName>
    <definedName name="FDP_199_1_aUdv" hidden="1">#REF!</definedName>
    <definedName name="FDP_2_1_aUrv" localSheetId="4" hidden="1">#REF!</definedName>
    <definedName name="FDP_2_1_aUrv" localSheetId="2" hidden="1">#REF!</definedName>
    <definedName name="FDP_2_1_aUrv" hidden="1">#REF!</definedName>
    <definedName name="FDP_20_1_aUrv" localSheetId="4" hidden="1">#REF!</definedName>
    <definedName name="FDP_20_1_aUrv" localSheetId="2" hidden="1">#REF!</definedName>
    <definedName name="FDP_20_1_aUrv" hidden="1">#REF!</definedName>
    <definedName name="FDP_21_1_aUrv" localSheetId="4" hidden="1">#REF!</definedName>
    <definedName name="FDP_21_1_aUrv" localSheetId="2" hidden="1">#REF!</definedName>
    <definedName name="FDP_21_1_aUrv" hidden="1">#REF!</definedName>
    <definedName name="FDP_22_1_aUrv" localSheetId="4" hidden="1">#REF!</definedName>
    <definedName name="FDP_22_1_aUrv" localSheetId="2" hidden="1">#REF!</definedName>
    <definedName name="FDP_22_1_aUrv" hidden="1">#REF!</definedName>
    <definedName name="FDP_23_1_aDrv" localSheetId="4" hidden="1">#REF!</definedName>
    <definedName name="FDP_23_1_aDrv" localSheetId="2" hidden="1">#REF!</definedName>
    <definedName name="FDP_23_1_aDrv" hidden="1">#REF!</definedName>
    <definedName name="FDP_24_1_aUrv" localSheetId="4" hidden="1">#REF!</definedName>
    <definedName name="FDP_24_1_aUrv" localSheetId="2" hidden="1">#REF!</definedName>
    <definedName name="FDP_24_1_aUrv" hidden="1">#REF!</definedName>
    <definedName name="FDP_25_1_aUrv" localSheetId="4" hidden="1">#REF!</definedName>
    <definedName name="FDP_25_1_aUrv" localSheetId="2" hidden="1">#REF!</definedName>
    <definedName name="FDP_25_1_aUrv" hidden="1">#REF!</definedName>
    <definedName name="FDP_26_1_aUrv" localSheetId="4" hidden="1">#REF!</definedName>
    <definedName name="FDP_26_1_aUrv" localSheetId="2" hidden="1">#REF!</definedName>
    <definedName name="FDP_26_1_aUrv" hidden="1">#REF!</definedName>
    <definedName name="FDP_27_1_aUrv" localSheetId="4" hidden="1">#REF!</definedName>
    <definedName name="FDP_27_1_aUrv" localSheetId="2" hidden="1">#REF!</definedName>
    <definedName name="FDP_27_1_aUrv" hidden="1">#REF!</definedName>
    <definedName name="FDP_28_1_aUrv" localSheetId="4" hidden="1">#REF!</definedName>
    <definedName name="FDP_28_1_aUrv" localSheetId="2" hidden="1">#REF!</definedName>
    <definedName name="FDP_28_1_aUrv" hidden="1">#REF!</definedName>
    <definedName name="FDP_29_1_aDrv" localSheetId="4" hidden="1">#REF!</definedName>
    <definedName name="FDP_29_1_aDrv" localSheetId="2" hidden="1">#REF!</definedName>
    <definedName name="FDP_29_1_aDrv" hidden="1">#REF!</definedName>
    <definedName name="FDP_3_1_aUrv" localSheetId="4" hidden="1">#REF!</definedName>
    <definedName name="FDP_3_1_aUrv" localSheetId="2" hidden="1">#REF!</definedName>
    <definedName name="FDP_3_1_aUrv" hidden="1">#REF!</definedName>
    <definedName name="FDP_30_1_aUrv" localSheetId="4" hidden="1">#REF!</definedName>
    <definedName name="FDP_30_1_aUrv" localSheetId="2" hidden="1">#REF!</definedName>
    <definedName name="FDP_30_1_aUrv" hidden="1">#REF!</definedName>
    <definedName name="FDP_31_1_aUrv" localSheetId="4" hidden="1">#REF!</definedName>
    <definedName name="FDP_31_1_aUrv" localSheetId="2" hidden="1">#REF!</definedName>
    <definedName name="FDP_31_1_aUrv" hidden="1">#REF!</definedName>
    <definedName name="FDP_32_1_aUrv" localSheetId="4" hidden="1">#REF!</definedName>
    <definedName name="FDP_32_1_aUrv" localSheetId="2" hidden="1">#REF!</definedName>
    <definedName name="FDP_32_1_aUrv" hidden="1">#REF!</definedName>
    <definedName name="FDP_33_1_aUrv" localSheetId="4" hidden="1">#REF!</definedName>
    <definedName name="FDP_33_1_aUrv" localSheetId="2" hidden="1">#REF!</definedName>
    <definedName name="FDP_33_1_aUrv" hidden="1">#REF!</definedName>
    <definedName name="FDP_34_1_aUrv" localSheetId="4" hidden="1">#REF!</definedName>
    <definedName name="FDP_34_1_aUrv" localSheetId="2" hidden="1">#REF!</definedName>
    <definedName name="FDP_34_1_aUrv" hidden="1">#REF!</definedName>
    <definedName name="FDP_35_1_aSrv" localSheetId="4" hidden="1">#REF!</definedName>
    <definedName name="FDP_35_1_aSrv" localSheetId="2" hidden="1">#REF!</definedName>
    <definedName name="FDP_35_1_aSrv" hidden="1">#REF!</definedName>
    <definedName name="FDP_36_1_aUrv" localSheetId="4" hidden="1">#REF!</definedName>
    <definedName name="FDP_36_1_aUrv" localSheetId="2" hidden="1">#REF!</definedName>
    <definedName name="FDP_36_1_aUrv" hidden="1">#REF!</definedName>
    <definedName name="FDP_37_1_aUrv" localSheetId="4" hidden="1">#REF!</definedName>
    <definedName name="FDP_37_1_aUrv" localSheetId="2" hidden="1">#REF!</definedName>
    <definedName name="FDP_37_1_aUrv" hidden="1">#REF!</definedName>
    <definedName name="FDP_38_1_aUrv" localSheetId="4" hidden="1">#REF!</definedName>
    <definedName name="FDP_38_1_aUrv" localSheetId="2" hidden="1">#REF!</definedName>
    <definedName name="FDP_38_1_aUrv" hidden="1">#REF!</definedName>
    <definedName name="FDP_39_1_aUrv" localSheetId="4" hidden="1">#REF!</definedName>
    <definedName name="FDP_39_1_aUrv" localSheetId="2" hidden="1">#REF!</definedName>
    <definedName name="FDP_39_1_aUrv" hidden="1">#REF!</definedName>
    <definedName name="FDP_4_1_aUrv" localSheetId="4" hidden="1">#REF!</definedName>
    <definedName name="FDP_4_1_aUrv" localSheetId="2" hidden="1">#REF!</definedName>
    <definedName name="FDP_4_1_aUrv" hidden="1">#REF!</definedName>
    <definedName name="FDP_40_1_aUrv" localSheetId="4" hidden="1">#REF!</definedName>
    <definedName name="FDP_40_1_aUrv" localSheetId="2" hidden="1">#REF!</definedName>
    <definedName name="FDP_40_1_aUrv" hidden="1">#REF!</definedName>
    <definedName name="FDP_41_1_aSrv" localSheetId="4" hidden="1">#REF!</definedName>
    <definedName name="FDP_41_1_aSrv" localSheetId="2" hidden="1">#REF!</definedName>
    <definedName name="FDP_41_1_aSrv" hidden="1">#REF!</definedName>
    <definedName name="FDP_42_1_aSrv" localSheetId="4" hidden="1">#REF!</definedName>
    <definedName name="FDP_42_1_aSrv" localSheetId="2" hidden="1">#REF!</definedName>
    <definedName name="FDP_42_1_aSrv" hidden="1">#REF!</definedName>
    <definedName name="FDP_43_1_aUrv" localSheetId="4" hidden="1">#REF!</definedName>
    <definedName name="FDP_43_1_aUrv" localSheetId="2" hidden="1">#REF!</definedName>
    <definedName name="FDP_43_1_aUrv" hidden="1">#REF!</definedName>
    <definedName name="FDP_44_1_aUrv" localSheetId="4" hidden="1">#REF!</definedName>
    <definedName name="FDP_44_1_aUrv" localSheetId="2" hidden="1">#REF!</definedName>
    <definedName name="FDP_44_1_aUrv" hidden="1">#REF!</definedName>
    <definedName name="FDP_45_1_aUrv" localSheetId="4" hidden="1">#REF!</definedName>
    <definedName name="FDP_45_1_aUrv" localSheetId="2" hidden="1">#REF!</definedName>
    <definedName name="FDP_45_1_aUrv" hidden="1">#REF!</definedName>
    <definedName name="FDP_46_1_aUrv" localSheetId="4" hidden="1">#REF!</definedName>
    <definedName name="FDP_46_1_aUrv" localSheetId="2" hidden="1">#REF!</definedName>
    <definedName name="FDP_46_1_aUrv" hidden="1">#REF!</definedName>
    <definedName name="FDP_47_1_aUrv" localSheetId="4" hidden="1">#REF!</definedName>
    <definedName name="FDP_47_1_aUrv" localSheetId="2" hidden="1">#REF!</definedName>
    <definedName name="FDP_47_1_aUrv" hidden="1">#REF!</definedName>
    <definedName name="FDP_48_1_aSrv" localSheetId="4" hidden="1">#REF!</definedName>
    <definedName name="FDP_48_1_aSrv" localSheetId="2" hidden="1">#REF!</definedName>
    <definedName name="FDP_48_1_aSrv" hidden="1">#REF!</definedName>
    <definedName name="FDP_49_1_aUrv" localSheetId="4" hidden="1">#REF!</definedName>
    <definedName name="FDP_49_1_aUrv" localSheetId="2" hidden="1">#REF!</definedName>
    <definedName name="FDP_49_1_aUrv" hidden="1">#REF!</definedName>
    <definedName name="FDP_5_1_aUrv" localSheetId="4" hidden="1">#REF!</definedName>
    <definedName name="FDP_5_1_aUrv" localSheetId="2" hidden="1">#REF!</definedName>
    <definedName name="FDP_5_1_aUrv" hidden="1">#REF!</definedName>
    <definedName name="FDP_50_1_aUrv" localSheetId="4" hidden="1">#REF!</definedName>
    <definedName name="FDP_50_1_aUrv" localSheetId="2" hidden="1">#REF!</definedName>
    <definedName name="FDP_50_1_aUrv" hidden="1">#REF!</definedName>
    <definedName name="FDP_51_1_aUrv" localSheetId="4" hidden="1">#REF!</definedName>
    <definedName name="FDP_51_1_aUrv" localSheetId="2" hidden="1">#REF!</definedName>
    <definedName name="FDP_51_1_aUrv" hidden="1">#REF!</definedName>
    <definedName name="FDP_52_1_aUrv" localSheetId="4" hidden="1">#REF!</definedName>
    <definedName name="FDP_52_1_aUrv" localSheetId="2" hidden="1">#REF!</definedName>
    <definedName name="FDP_52_1_aUrv" hidden="1">#REF!</definedName>
    <definedName name="FDP_53_1_aUrv" localSheetId="4" hidden="1">#REF!</definedName>
    <definedName name="FDP_53_1_aUrv" localSheetId="2" hidden="1">#REF!</definedName>
    <definedName name="FDP_53_1_aUrv" hidden="1">#REF!</definedName>
    <definedName name="FDP_54_1_aUrv" localSheetId="4" hidden="1">#REF!</definedName>
    <definedName name="FDP_54_1_aUrv" localSheetId="2" hidden="1">#REF!</definedName>
    <definedName name="FDP_54_1_aUrv" hidden="1">#REF!</definedName>
    <definedName name="FDP_55_1_aUrv" localSheetId="4" hidden="1">#REF!</definedName>
    <definedName name="FDP_55_1_aUrv" localSheetId="2" hidden="1">#REF!</definedName>
    <definedName name="FDP_55_1_aUrv" hidden="1">#REF!</definedName>
    <definedName name="FDP_56_1_aUrv" localSheetId="4" hidden="1">#REF!</definedName>
    <definedName name="FDP_56_1_aUrv" localSheetId="2" hidden="1">#REF!</definedName>
    <definedName name="FDP_56_1_aUrv" hidden="1">#REF!</definedName>
    <definedName name="FDP_57_1_aUrv" localSheetId="4" hidden="1">#REF!</definedName>
    <definedName name="FDP_57_1_aUrv" localSheetId="2" hidden="1">#REF!</definedName>
    <definedName name="FDP_57_1_aUrv" hidden="1">#REF!</definedName>
    <definedName name="FDP_58_1_aUrv" localSheetId="4" hidden="1">#REF!</definedName>
    <definedName name="FDP_58_1_aUrv" localSheetId="2" hidden="1">#REF!</definedName>
    <definedName name="FDP_58_1_aUrv" hidden="1">#REF!</definedName>
    <definedName name="FDP_59_1_aUrv" localSheetId="4" hidden="1">#REF!</definedName>
    <definedName name="FDP_59_1_aUrv" localSheetId="2" hidden="1">#REF!</definedName>
    <definedName name="FDP_59_1_aUrv" hidden="1">#REF!</definedName>
    <definedName name="FDP_6_1_aUrv" localSheetId="4" hidden="1">#REF!</definedName>
    <definedName name="FDP_6_1_aUrv" localSheetId="2" hidden="1">#REF!</definedName>
    <definedName name="FDP_6_1_aUrv" hidden="1">#REF!</definedName>
    <definedName name="FDP_60_1_aUrv" localSheetId="4" hidden="1">#REF!</definedName>
    <definedName name="FDP_60_1_aUrv" localSheetId="2" hidden="1">#REF!</definedName>
    <definedName name="FDP_60_1_aUrv" hidden="1">#REF!</definedName>
    <definedName name="FDP_61_1_aSrv" localSheetId="4" hidden="1">#REF!</definedName>
    <definedName name="FDP_61_1_aSrv" localSheetId="2" hidden="1">#REF!</definedName>
    <definedName name="FDP_61_1_aSrv" hidden="1">#REF!</definedName>
    <definedName name="FDP_62_1_aSrv" localSheetId="4" hidden="1">#REF!</definedName>
    <definedName name="FDP_62_1_aSrv" localSheetId="2" hidden="1">#REF!</definedName>
    <definedName name="FDP_62_1_aSrv" hidden="1">#REF!</definedName>
    <definedName name="FDP_63_1_aUrv" localSheetId="4" hidden="1">#REF!</definedName>
    <definedName name="FDP_63_1_aUrv" localSheetId="2" hidden="1">#REF!</definedName>
    <definedName name="FDP_63_1_aUrv" hidden="1">#REF!</definedName>
    <definedName name="FDP_64_1_aSrv" localSheetId="4" hidden="1">#REF!</definedName>
    <definedName name="FDP_64_1_aSrv" localSheetId="2" hidden="1">#REF!</definedName>
    <definedName name="FDP_64_1_aSrv" hidden="1">#REF!</definedName>
    <definedName name="FDP_65_1_aSrv" localSheetId="4" hidden="1">#REF!</definedName>
    <definedName name="FDP_65_1_aSrv" localSheetId="2" hidden="1">#REF!</definedName>
    <definedName name="FDP_65_1_aSrv" hidden="1">#REF!</definedName>
    <definedName name="FDP_66_1_aUrv" localSheetId="4" hidden="1">#REF!</definedName>
    <definedName name="FDP_66_1_aUrv" localSheetId="2" hidden="1">#REF!</definedName>
    <definedName name="FDP_66_1_aUrv" hidden="1">#REF!</definedName>
    <definedName name="FDP_67_1_aUrv" localSheetId="4" hidden="1">#REF!</definedName>
    <definedName name="FDP_67_1_aUrv" localSheetId="2" hidden="1">#REF!</definedName>
    <definedName name="FDP_67_1_aUrv" hidden="1">#REF!</definedName>
    <definedName name="FDP_68_1_aUrv" localSheetId="4" hidden="1">#REF!</definedName>
    <definedName name="FDP_68_1_aUrv" localSheetId="2" hidden="1">#REF!</definedName>
    <definedName name="FDP_68_1_aUrv" hidden="1">#REF!</definedName>
    <definedName name="FDP_69_1_aUrv" localSheetId="4" hidden="1">#REF!</definedName>
    <definedName name="FDP_69_1_aUrv" localSheetId="2" hidden="1">#REF!</definedName>
    <definedName name="FDP_69_1_aUrv" hidden="1">#REF!</definedName>
    <definedName name="FDP_7_1_aUrv" localSheetId="4" hidden="1">#REF!</definedName>
    <definedName name="FDP_7_1_aUrv" localSheetId="2" hidden="1">#REF!</definedName>
    <definedName name="FDP_7_1_aUrv" hidden="1">#REF!</definedName>
    <definedName name="FDP_70_1_aDrv" localSheetId="4" hidden="1">#REF!</definedName>
    <definedName name="FDP_70_1_aDrv" localSheetId="2" hidden="1">#REF!</definedName>
    <definedName name="FDP_70_1_aDrv" hidden="1">#REF!</definedName>
    <definedName name="FDP_71_1_aUrv" localSheetId="4" hidden="1">#REF!</definedName>
    <definedName name="FDP_71_1_aUrv" localSheetId="2" hidden="1">#REF!</definedName>
    <definedName name="FDP_71_1_aUrv" hidden="1">#REF!</definedName>
    <definedName name="FDP_72_1_aDrv" localSheetId="4" hidden="1">#REF!</definedName>
    <definedName name="FDP_72_1_aDrv" localSheetId="2" hidden="1">#REF!</definedName>
    <definedName name="FDP_72_1_aDrv" hidden="1">#REF!</definedName>
    <definedName name="FDP_73_1_aUrv" localSheetId="4" hidden="1">#REF!</definedName>
    <definedName name="FDP_73_1_aUrv" localSheetId="2" hidden="1">#REF!</definedName>
    <definedName name="FDP_73_1_aUrv" hidden="1">#REF!</definedName>
    <definedName name="FDP_74_1_aUrv" localSheetId="4" hidden="1">#REF!</definedName>
    <definedName name="FDP_74_1_aUrv" localSheetId="2" hidden="1">#REF!</definedName>
    <definedName name="FDP_74_1_aUrv" hidden="1">#REF!</definedName>
    <definedName name="FDP_75_1_aSrv" localSheetId="4" hidden="1">#REF!</definedName>
    <definedName name="FDP_75_1_aSrv" localSheetId="2" hidden="1">#REF!</definedName>
    <definedName name="FDP_75_1_aSrv" hidden="1">#REF!</definedName>
    <definedName name="FDP_76_1_aUrv" localSheetId="4" hidden="1">#REF!</definedName>
    <definedName name="FDP_76_1_aUrv" localSheetId="2" hidden="1">#REF!</definedName>
    <definedName name="FDP_76_1_aUrv" hidden="1">#REF!</definedName>
    <definedName name="FDP_77_1_aUrv" localSheetId="4" hidden="1">#REF!</definedName>
    <definedName name="FDP_77_1_aUrv" localSheetId="2" hidden="1">#REF!</definedName>
    <definedName name="FDP_77_1_aUrv" hidden="1">#REF!</definedName>
    <definedName name="FDP_78_1_aUrv" localSheetId="4" hidden="1">#REF!</definedName>
    <definedName name="FDP_78_1_aUrv" localSheetId="2" hidden="1">#REF!</definedName>
    <definedName name="FDP_78_1_aUrv" hidden="1">#REF!</definedName>
    <definedName name="FDP_79_1_aUrv" localSheetId="4" hidden="1">#REF!</definedName>
    <definedName name="FDP_79_1_aUrv" localSheetId="2" hidden="1">#REF!</definedName>
    <definedName name="FDP_79_1_aUrv" hidden="1">#REF!</definedName>
    <definedName name="FDP_8_1_aDrv" localSheetId="4" hidden="1">#REF!</definedName>
    <definedName name="FDP_8_1_aDrv" localSheetId="2" hidden="1">#REF!</definedName>
    <definedName name="FDP_8_1_aDrv" hidden="1">#REF!</definedName>
    <definedName name="FDP_80_1_aUrv" localSheetId="4" hidden="1">#REF!</definedName>
    <definedName name="FDP_80_1_aUrv" localSheetId="2" hidden="1">#REF!</definedName>
    <definedName name="FDP_80_1_aUrv" hidden="1">#REF!</definedName>
    <definedName name="FDP_81_1_aSrv" localSheetId="4" hidden="1">#REF!</definedName>
    <definedName name="FDP_81_1_aSrv" localSheetId="2" hidden="1">#REF!</definedName>
    <definedName name="FDP_81_1_aSrv" hidden="1">#REF!</definedName>
    <definedName name="FDP_82_1_aUrv" localSheetId="4" hidden="1">#REF!</definedName>
    <definedName name="FDP_82_1_aUrv" localSheetId="2" hidden="1">#REF!</definedName>
    <definedName name="FDP_82_1_aUrv" hidden="1">#REF!</definedName>
    <definedName name="FDP_83_1_aSrv" localSheetId="4" hidden="1">#REF!</definedName>
    <definedName name="FDP_83_1_aSrv" localSheetId="2" hidden="1">#REF!</definedName>
    <definedName name="FDP_83_1_aSrv" hidden="1">#REF!</definedName>
    <definedName name="FDP_84_1_aUrv" localSheetId="4" hidden="1">#REF!</definedName>
    <definedName name="FDP_84_1_aUrv" localSheetId="2" hidden="1">#REF!</definedName>
    <definedName name="FDP_84_1_aUrv" hidden="1">#REF!</definedName>
    <definedName name="FDP_85_1_aUrv" localSheetId="4" hidden="1">#REF!</definedName>
    <definedName name="FDP_85_1_aUrv" localSheetId="2" hidden="1">#REF!</definedName>
    <definedName name="FDP_85_1_aUrv" hidden="1">#REF!</definedName>
    <definedName name="FDP_86_1_aUrv" localSheetId="4" hidden="1">#REF!</definedName>
    <definedName name="FDP_86_1_aUrv" localSheetId="2" hidden="1">#REF!</definedName>
    <definedName name="FDP_86_1_aUrv" hidden="1">#REF!</definedName>
    <definedName name="FDP_87_1_aSrv" localSheetId="4" hidden="1">#REF!</definedName>
    <definedName name="FDP_87_1_aSrv" localSheetId="2" hidden="1">#REF!</definedName>
    <definedName name="FDP_87_1_aSrv" hidden="1">#REF!</definedName>
    <definedName name="FDP_88_1_aUrv" localSheetId="4" hidden="1">#REF!</definedName>
    <definedName name="FDP_88_1_aUrv" localSheetId="2" hidden="1">#REF!</definedName>
    <definedName name="FDP_88_1_aUrv" hidden="1">#REF!</definedName>
    <definedName name="FDP_89_1_aSrv" localSheetId="4" hidden="1">#REF!</definedName>
    <definedName name="FDP_89_1_aSrv" localSheetId="2" hidden="1">#REF!</definedName>
    <definedName name="FDP_89_1_aSrv" hidden="1">#REF!</definedName>
    <definedName name="FDP_9_1_aDrv" localSheetId="4" hidden="1">#REF!</definedName>
    <definedName name="FDP_9_1_aDrv" localSheetId="2" hidden="1">#REF!</definedName>
    <definedName name="FDP_9_1_aDrv" hidden="1">#REF!</definedName>
    <definedName name="FDP_90_1_aUrv" localSheetId="4" hidden="1">#REF!</definedName>
    <definedName name="FDP_90_1_aUrv" localSheetId="2" hidden="1">#REF!</definedName>
    <definedName name="FDP_90_1_aUrv" hidden="1">#REF!</definedName>
    <definedName name="FDP_91_1_aUrv" localSheetId="4" hidden="1">#REF!</definedName>
    <definedName name="FDP_91_1_aUrv" localSheetId="2" hidden="1">#REF!</definedName>
    <definedName name="FDP_91_1_aUrv" hidden="1">#REF!</definedName>
    <definedName name="FDP_92_1_aSrv" localSheetId="4" hidden="1">#REF!</definedName>
    <definedName name="FDP_92_1_aSrv" localSheetId="2" hidden="1">#REF!</definedName>
    <definedName name="FDP_92_1_aSrv" hidden="1">#REF!</definedName>
    <definedName name="FDP_93_1_aDrv" localSheetId="4" hidden="1">#REF!</definedName>
    <definedName name="FDP_93_1_aDrv" localSheetId="2" hidden="1">#REF!</definedName>
    <definedName name="FDP_93_1_aDrv" hidden="1">#REF!</definedName>
    <definedName name="FDP_94_1_aUrv" localSheetId="4" hidden="1">#REF!</definedName>
    <definedName name="FDP_94_1_aUrv" localSheetId="2" hidden="1">#REF!</definedName>
    <definedName name="FDP_94_1_aUrv" hidden="1">#REF!</definedName>
    <definedName name="FDP_95_1_aUrv" localSheetId="4" hidden="1">#REF!</definedName>
    <definedName name="FDP_95_1_aUrv" localSheetId="2" hidden="1">#REF!</definedName>
    <definedName name="FDP_95_1_aUrv" hidden="1">#REF!</definedName>
    <definedName name="FDP_96_1_aUrv" localSheetId="4" hidden="1">#REF!</definedName>
    <definedName name="FDP_96_1_aUrv" localSheetId="2" hidden="1">#REF!</definedName>
    <definedName name="FDP_96_1_aUrv" hidden="1">#REF!</definedName>
    <definedName name="FDP_97_1_aUrv" localSheetId="4" hidden="1">#REF!</definedName>
    <definedName name="FDP_97_1_aUrv" localSheetId="2" hidden="1">#REF!</definedName>
    <definedName name="FDP_97_1_aUrv" hidden="1">#REF!</definedName>
    <definedName name="FDP_98_1_aUrv" localSheetId="4" hidden="1">#REF!</definedName>
    <definedName name="FDP_98_1_aUrv" localSheetId="2" hidden="1">#REF!</definedName>
    <definedName name="FDP_98_1_aUrv" hidden="1">#REF!</definedName>
    <definedName name="FDP_99_1_aUrv" localSheetId="4" hidden="1">#REF!</definedName>
    <definedName name="FDP_99_1_aUrv" localSheetId="2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localSheetId="2" hidden="1">{#N/A,#N/A,TRUE,"SUM";#N/A,#N/A,TRUE,"EE";#N/A,#N/A,TRUE,"AC";#N/A,#N/A,TRUE,"SN"}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localSheetId="2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localSheetId="2" hidden="1">{#N/A,#N/A,TRUE,"SUM";#N/A,#N/A,TRUE,"EE";#N/A,#N/A,TRUE,"AC";#N/A,#N/A,TRUE,"SN"}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localSheetId="2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localSheetId="2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localSheetId="2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localSheetId="2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localSheetId="2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localSheetId="2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localSheetId="2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localSheetId="2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[7]IS!#REF!</definedName>
    <definedName name="mike" hidden="1">[7]IS!#REF!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4" hidden="1">#REF!</definedName>
    <definedName name="mod" localSheetId="2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localSheetId="2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localSheetId="2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localSheetId="2" hidden="1">{"'Sheet1'!$A$1:$H$77"}</definedName>
    <definedName name="norma1" hidden="1">{"'Sheet1'!$A$1:$H$77"}</definedName>
    <definedName name="nut" localSheetId="2" hidden="1">[8]A!#REF!</definedName>
    <definedName name="nut" hidden="1">[9]A!#REF!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localSheetId="2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localSheetId="2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a1" localSheetId="4" hidden="1">{#N/A,#N/A,FALSE,"Summary";#N/A,#N/A,FALSE,"Model";#N/A,#N/A,FALSE,"Sentivity";#N/A,#N/A,FALSE,"Capital"}</definedName>
    <definedName name="proa1" localSheetId="2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localSheetId="2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[10]A!#REF!</definedName>
    <definedName name="pwc" hidden="1">[11]A!#REF!</definedName>
    <definedName name="Q" localSheetId="2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localSheetId="2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2" hidden="1">{"'Eng (page2)'!$A$1:$D$52"}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2" hidden="1">{"'Eng (page2)'!$A$1:$D$52"}</definedName>
    <definedName name="sdsd" hidden="1">{"'Eng (page2)'!$A$1:$D$52"}</definedName>
    <definedName name="sdwsdwdw" hidden="1">[12]A!#REF!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localSheetId="2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localSheetId="2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[13]TA!$C$7</definedName>
    <definedName name="tatals" localSheetId="4" hidden="1">{#N/A,#N/A,FALSE,"Summary";#N/A,#N/A,FALSE,"Model";#N/A,#N/A,FALSE,"Sentivity";#N/A,#N/A,FALSE,"Capital"}</definedName>
    <definedName name="tatals" localSheetId="2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localSheetId="2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localSheetId="2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4" hidden="1">{#N/A,#N/A,FALSE,"ll-inves";#N/A,#N/A,FALSE,"bgt-cf 97";#N/A,#N/A,FALSE,"bgt-pl 97"}</definedName>
    <definedName name="TMV_Interest_adjust" localSheetId="2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localSheetId="2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localSheetId="2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localSheetId="2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localSheetId="2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localSheetId="2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localSheetId="2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localSheetId="2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localSheetId="2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localSheetId="2" hidden="1">{#N/A,#N/A,TRUE,"Str.";#N/A,#N/A,TRUE,"Steel &amp; Roof";#N/A,#N/A,TRUE,"Arc.";#N/A,#N/A,TRUE,"Preliminary";#N/A,#N/A,TRUE,"Sum_Prelim"}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2" hidden="1">{"'Eng (page2)'!$A$1:$D$52"}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localSheetId="2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2" hidden="1">{"'Eng (page2)'!$A$1:$D$52"}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[14]A!#REF!</definedName>
    <definedName name="กดกด" hidden="1">[15]A!#REF!</definedName>
    <definedName name="กดากดน" localSheetId="2" hidden="1">{"'Eng (page2)'!$A$1:$D$52"}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localSheetId="2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localSheetId="2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4" l="1"/>
  <c r="T31" i="6"/>
  <c r="P31" i="6"/>
  <c r="T41" i="6"/>
  <c r="F24" i="1" l="1"/>
  <c r="N31" i="6"/>
  <c r="L31" i="6"/>
  <c r="J31" i="6"/>
  <c r="H31" i="6"/>
  <c r="F31" i="6"/>
  <c r="H97" i="2"/>
  <c r="J97" i="2"/>
  <c r="F97" i="2"/>
  <c r="F91" i="2"/>
  <c r="J36" i="2"/>
  <c r="J39" i="2" s="1"/>
  <c r="L22" i="1"/>
  <c r="K103" i="5"/>
  <c r="G103" i="5"/>
  <c r="I103" i="5"/>
  <c r="K33" i="5"/>
  <c r="L22" i="4"/>
  <c r="L20" i="4"/>
  <c r="P38" i="6"/>
  <c r="T38" i="6" s="1"/>
  <c r="F36" i="2"/>
  <c r="F39" i="2" s="1"/>
  <c r="F24" i="2"/>
  <c r="F17" i="2"/>
  <c r="J24" i="2"/>
  <c r="J17" i="2"/>
  <c r="F124" i="1"/>
  <c r="F127" i="1" s="1"/>
  <c r="F98" i="1"/>
  <c r="F88" i="1"/>
  <c r="H88" i="1"/>
  <c r="J88" i="1"/>
  <c r="L88" i="1"/>
  <c r="N88" i="1"/>
  <c r="F38" i="1"/>
  <c r="F100" i="1" l="1"/>
  <c r="F129" i="1" s="1"/>
  <c r="F40" i="1"/>
  <c r="R41" i="6" l="1"/>
  <c r="N41" i="6"/>
  <c r="N22" i="6"/>
  <c r="N24" i="6" s="1"/>
  <c r="P21" i="6"/>
  <c r="T21" i="6" s="1"/>
  <c r="R22" i="6"/>
  <c r="L22" i="6"/>
  <c r="J41" i="6"/>
  <c r="H41" i="6"/>
  <c r="F41" i="6"/>
  <c r="P37" i="6"/>
  <c r="T37" i="6" s="1"/>
  <c r="P35" i="6"/>
  <c r="T35" i="6" s="1"/>
  <c r="P36" i="6"/>
  <c r="T36" i="6" s="1"/>
  <c r="P34" i="6"/>
  <c r="T34" i="6" s="1"/>
  <c r="P29" i="6"/>
  <c r="T29" i="6" s="1"/>
  <c r="T27" i="6"/>
  <c r="J24" i="6"/>
  <c r="H24" i="6"/>
  <c r="F24" i="6"/>
  <c r="R20" i="6"/>
  <c r="L20" i="6"/>
  <c r="P20" i="6" s="1"/>
  <c r="P17" i="6"/>
  <c r="T17" i="6" s="1"/>
  <c r="P15" i="6"/>
  <c r="T15" i="6" s="1"/>
  <c r="P22" i="6" l="1"/>
  <c r="T22" i="6" s="1"/>
  <c r="P39" i="6"/>
  <c r="T39" i="6" s="1"/>
  <c r="R24" i="6"/>
  <c r="T20" i="6"/>
  <c r="L24" i="6"/>
  <c r="L41" i="6"/>
  <c r="T24" i="6" l="1"/>
  <c r="P24" i="6"/>
  <c r="P41" i="6"/>
  <c r="H85" i="2" l="1"/>
  <c r="H91" i="2"/>
  <c r="H124" i="1" l="1"/>
  <c r="H127" i="1" s="1"/>
  <c r="N124" i="1"/>
  <c r="N127" i="1" s="1"/>
  <c r="L124" i="1"/>
  <c r="L127" i="1" s="1"/>
  <c r="J124" i="1"/>
  <c r="J127" i="1" s="1"/>
  <c r="J98" i="1"/>
  <c r="J38" i="1"/>
  <c r="J24" i="1"/>
  <c r="J100" i="1" l="1"/>
  <c r="J129" i="1" s="1"/>
  <c r="J40" i="1"/>
  <c r="M103" i="5" l="1"/>
  <c r="M87" i="5"/>
  <c r="M33" i="5"/>
  <c r="M45" i="5" s="1"/>
  <c r="M49" i="5" s="1"/>
  <c r="I33" i="5"/>
  <c r="I45" i="5" s="1"/>
  <c r="I49" i="5" s="1"/>
  <c r="L91" i="2"/>
  <c r="L85" i="2"/>
  <c r="L97" i="2" s="1"/>
  <c r="L76" i="2"/>
  <c r="L24" i="2"/>
  <c r="L17" i="2"/>
  <c r="H76" i="2"/>
  <c r="H24" i="2"/>
  <c r="H17" i="2"/>
  <c r="N98" i="1"/>
  <c r="N38" i="1"/>
  <c r="N24" i="1"/>
  <c r="H98" i="1"/>
  <c r="H38" i="1"/>
  <c r="H24" i="1"/>
  <c r="H100" i="1" l="1"/>
  <c r="H129" i="1" s="1"/>
  <c r="M105" i="5"/>
  <c r="M109" i="5" s="1"/>
  <c r="I87" i="5"/>
  <c r="I105" i="5" s="1"/>
  <c r="I109" i="5" s="1"/>
  <c r="H36" i="2"/>
  <c r="H39" i="2" s="1"/>
  <c r="H78" i="2" s="1"/>
  <c r="L36" i="2"/>
  <c r="L39" i="2" s="1"/>
  <c r="L78" i="2" s="1"/>
  <c r="N40" i="1"/>
  <c r="H40" i="1"/>
  <c r="N100" i="1"/>
  <c r="N129" i="1" s="1"/>
  <c r="K87" i="5"/>
  <c r="G87" i="5"/>
  <c r="A62" i="5"/>
  <c r="K45" i="5"/>
  <c r="K49" i="5" s="1"/>
  <c r="G33" i="5"/>
  <c r="L21" i="4"/>
  <c r="J16" i="4"/>
  <c r="H16" i="4"/>
  <c r="H25" i="4" s="1"/>
  <c r="F16" i="4"/>
  <c r="L14" i="4"/>
  <c r="L13" i="4"/>
  <c r="L12" i="4"/>
  <c r="A108" i="2"/>
  <c r="J91" i="2"/>
  <c r="J85" i="2"/>
  <c r="F85" i="2"/>
  <c r="J76" i="2"/>
  <c r="F76" i="2"/>
  <c r="A1" i="2"/>
  <c r="A55" i="2" s="1"/>
  <c r="A132" i="1"/>
  <c r="A54" i="2" s="1"/>
  <c r="L98" i="1"/>
  <c r="A64" i="1"/>
  <c r="A62" i="1"/>
  <c r="L38" i="1"/>
  <c r="L24" i="1"/>
  <c r="G45" i="5" l="1"/>
  <c r="L16" i="4"/>
  <c r="F25" i="4"/>
  <c r="J78" i="2"/>
  <c r="L23" i="4" s="1"/>
  <c r="L25" i="4" s="1"/>
  <c r="F78" i="2"/>
  <c r="L40" i="1"/>
  <c r="L100" i="1"/>
  <c r="L129" i="1" s="1"/>
  <c r="K105" i="5"/>
  <c r="K109" i="5" s="1"/>
  <c r="J25" i="4" l="1"/>
  <c r="G49" i="5"/>
  <c r="G105" i="5" l="1"/>
  <c r="G109" i="5" l="1"/>
</calcChain>
</file>

<file path=xl/sharedStrings.xml><?xml version="1.0" encoding="utf-8"?>
<sst xmlns="http://schemas.openxmlformats.org/spreadsheetml/2006/main" count="399" uniqueCount="218">
  <si>
    <t>Statement of Financial Position</t>
  </si>
  <si>
    <t>Consolidated</t>
  </si>
  <si>
    <t>Separate</t>
  </si>
  <si>
    <t>financial statements</t>
  </si>
  <si>
    <t>2021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</si>
  <si>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</si>
  <si>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</si>
  <si>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</si>
  <si>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</si>
  <si>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</si>
  <si>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</si>
  <si>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</si>
  <si>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</si>
  <si>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</si>
  <si>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</si>
  <si>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</si>
  <si>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</si>
  <si>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</si>
  <si>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</si>
  <si>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</si>
  <si>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</si>
  <si>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</si>
  <si>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</si>
  <si>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</si>
  <si>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</si>
  <si>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</si>
  <si>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Director    </t>
  </si>
  <si>
    <t>The accompanying notes are an integral part of these consolidated and separate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</si>
  <si>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</si>
  <si>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</si>
  <si>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</si>
  <si>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</si>
  <si>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Trade and other payables</t>
  </si>
  <si>
    <t>Financial liabilities measured at fair value</t>
  </si>
  <si>
    <t>through profit or loss</t>
  </si>
  <si>
    <t>Current portion of lease liabilities</t>
  </si>
  <si>
    <t>Contract liability</t>
  </si>
  <si>
    <t>Income tax payable</t>
  </si>
  <si>
    <t>Other current liabilities</t>
  </si>
  <si>
    <t>Total current liabilities</t>
  </si>
  <si>
    <t>Non-current liabilities</t>
  </si>
  <si>
    <t>Lease liabilities</t>
  </si>
  <si>
    <t>Provision for decommission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</si>
  <si>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</si>
  <si>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</si>
  <si>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</si>
  <si>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</si>
  <si>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</si>
  <si>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</si>
  <si>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</si>
  <si>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</si>
  <si>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</si>
  <si>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</si>
  <si>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</si>
  <si>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</si>
  <si>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</si>
  <si>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</si>
  <si>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Revenue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</si>
  <si>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</si>
  <si>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</si>
  <si>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</si>
  <si>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</si>
  <si>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</si>
  <si>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</si>
  <si>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</si>
  <si>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</si>
  <si>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</si>
  <si>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Other gains (losses) - net</t>
  </si>
  <si>
    <t>Selling expenses</t>
  </si>
  <si>
    <t>Administrative expenses</t>
  </si>
  <si>
    <t xml:space="preserve">Share of loss of associates and </t>
  </si>
  <si>
    <t xml:space="preserve">   joint ventures accounted for using </t>
  </si>
  <si>
    <t xml:space="preserve">   the equity method</t>
  </si>
  <si>
    <t>Finance costs</t>
  </si>
  <si>
    <t>Profit before income taxes</t>
  </si>
  <si>
    <t>Income taxes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</si>
  <si>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</si>
  <si>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</si>
  <si>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</t>
  </si>
  <si>
    <t>Items that will not be reclassified</t>
  </si>
  <si>
    <t>subsequently to profit or loss</t>
  </si>
  <si>
    <t xml:space="preserve">Remeasurements of post - employment </t>
  </si>
  <si>
    <t xml:space="preserve">   benefit obligations, net of tax</t>
  </si>
  <si>
    <t>Items that will be reclassified</t>
  </si>
  <si>
    <t>Currency translation differences</t>
  </si>
  <si>
    <t>Total comprehensive income for the year</t>
  </si>
  <si>
    <t>Profit attributable to:</t>
  </si>
  <si>
    <t>Owners of the parent</t>
  </si>
  <si>
    <t>Non-controlling interests</t>
  </si>
  <si>
    <t xml:space="preserve">Basic earnings per share attributable to </t>
  </si>
  <si>
    <t xml:space="preserve"> </t>
  </si>
  <si>
    <t>owners of the parent</t>
  </si>
  <si>
    <t>- Basic (Baht per share)</t>
  </si>
  <si>
    <t>Statement of Changes in Equity</t>
  </si>
  <si>
    <t>Consolidated financial statements</t>
  </si>
  <si>
    <t>Attributable to owners of the parent</t>
  </si>
  <si>
    <t>Share</t>
  </si>
  <si>
    <t>Legal</t>
  </si>
  <si>
    <t>retained</t>
  </si>
  <si>
    <t>Translation of</t>
  </si>
  <si>
    <t xml:space="preserve"> capital</t>
  </si>
  <si>
    <t>reserve</t>
  </si>
  <si>
    <t>earnings</t>
  </si>
  <si>
    <t>Total</t>
  </si>
  <si>
    <t>Dividends</t>
  </si>
  <si>
    <t>Opening balance at 1 January 2021</t>
  </si>
  <si>
    <t>Closing balance at 31 December 2021</t>
  </si>
  <si>
    <t>Separate financial statements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</si>
  <si>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</si>
  <si>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</si>
  <si>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</si>
  <si>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</si>
  <si>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</si>
  <si>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</si>
  <si>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-</t>
  </si>
  <si>
    <t>Employee benefits obligations</t>
  </si>
  <si>
    <t>and liabilities at fair value through profit or loss</t>
  </si>
  <si>
    <t>at fair value through profit or loss</t>
  </si>
  <si>
    <t>Interest income</t>
  </si>
  <si>
    <t>Finance cost</t>
  </si>
  <si>
    <t>Changes in operating assets and liabilities</t>
  </si>
  <si>
    <t>Employee benefit payments</t>
  </si>
  <si>
    <t>Less</t>
  </si>
  <si>
    <t>Income tax paid</t>
  </si>
  <si>
    <t>The accompanying notes are an integral of these consolidated and separate financial statements.</t>
  </si>
  <si>
    <r>
      <t>Statement of Cash Flows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</si>
  <si>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</si>
  <si>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</si>
  <si>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associate</t>
  </si>
  <si>
    <t xml:space="preserve">Purchase of financial assets measured </t>
  </si>
  <si>
    <t xml:space="preserve">Proceeds from disposals of financial assets </t>
  </si>
  <si>
    <t>measured at fair value through profit or loss</t>
  </si>
  <si>
    <t>Purchase of property, plant and equipment</t>
  </si>
  <si>
    <t>Proceeds from disposals of building and equipment</t>
  </si>
  <si>
    <t>Purchase of intangible asset</t>
  </si>
  <si>
    <t>Interest received</t>
  </si>
  <si>
    <t>Net cash used in investing activities</t>
  </si>
  <si>
    <t>Cash flows from financing activities</t>
  </si>
  <si>
    <t>Proceeds from short-term borrowings from</t>
  </si>
  <si>
    <t>financial institutions</t>
  </si>
  <si>
    <t>Repayment to lease liabilities</t>
  </si>
  <si>
    <t>Cash and cash equivalents at beginning of  the year</t>
  </si>
  <si>
    <t>Cash and cash equivalents at end of the year</t>
  </si>
  <si>
    <t>Non-cash items</t>
  </si>
  <si>
    <t>Acquisition of property, plant and equipment</t>
  </si>
  <si>
    <t>and intangible asset, not yet paid</t>
  </si>
  <si>
    <t>Other comprehensive income for the year,</t>
  </si>
  <si>
    <t>net of tax</t>
  </si>
  <si>
    <t>Total comprehensive income attributable to:</t>
  </si>
  <si>
    <t>Acquisition of right-of-use assets</t>
  </si>
  <si>
    <t>Purchase of investment in subsidiaries</t>
  </si>
  <si>
    <t>Opening balance at 1 January 2022</t>
  </si>
  <si>
    <t>Closing balance at 31 December 2022</t>
  </si>
  <si>
    <t>2022</t>
  </si>
  <si>
    <t>As at 31 December 2022</t>
  </si>
  <si>
    <t>For the year ended 31 December 2022</t>
  </si>
  <si>
    <t xml:space="preserve">P.S.P. Specialties Public Company Limited </t>
  </si>
  <si>
    <t>(As Restated)</t>
  </si>
  <si>
    <t>Investments in subsidiaries</t>
  </si>
  <si>
    <t>Investments in associate</t>
  </si>
  <si>
    <t>and interest in joint venture</t>
  </si>
  <si>
    <t>Other non-current liabilities</t>
  </si>
  <si>
    <t xml:space="preserve">   Ordinary shares, 1,000,000,000 shares </t>
  </si>
  <si>
    <t xml:space="preserve">     of par Baht 1 each</t>
  </si>
  <si>
    <t xml:space="preserve">    (2021 : Ordinary shares, 2,280,000 shares </t>
  </si>
  <si>
    <t xml:space="preserve">     of par Baht 100 each)</t>
  </si>
  <si>
    <t xml:space="preserve">  Ordinary shares, 750,000,000 shares </t>
  </si>
  <si>
    <t xml:space="preserve">    of paid-up Baht 1 each </t>
  </si>
  <si>
    <t xml:space="preserve">    of paid-up Baht 100 each) </t>
  </si>
  <si>
    <t xml:space="preserve">Discount from business combination under </t>
  </si>
  <si>
    <t>common control</t>
  </si>
  <si>
    <t>Equity attribute to owners of the parent</t>
  </si>
  <si>
    <t>Discount</t>
  </si>
  <si>
    <t>Other owner interests</t>
  </si>
  <si>
    <t>from business</t>
  </si>
  <si>
    <t>before of business</t>
  </si>
  <si>
    <t>combination under</t>
  </si>
  <si>
    <t>owners of</t>
  </si>
  <si>
    <t>the parent</t>
  </si>
  <si>
    <t xml:space="preserve">   - as previously reported</t>
  </si>
  <si>
    <t xml:space="preserve">Impact of business combination under </t>
  </si>
  <si>
    <t xml:space="preserve">   - as restated</t>
  </si>
  <si>
    <t>Total comprehensive income for the period</t>
  </si>
  <si>
    <t>Share increase</t>
  </si>
  <si>
    <t>Dividends paid to Non-controlling interests</t>
  </si>
  <si>
    <t>Share of loss from investments in associate</t>
  </si>
  <si>
    <t>and joint venture</t>
  </si>
  <si>
    <t>Gain from disposal of property, plant and equipment</t>
  </si>
  <si>
    <t>Loss on write-off of property, plant and equipment</t>
  </si>
  <si>
    <t>Loss on impairment investment in joint venture</t>
  </si>
  <si>
    <t>Gain from measurement on financial assets</t>
  </si>
  <si>
    <t>Interest and financial service fee paid</t>
  </si>
  <si>
    <t>Dividend received</t>
  </si>
  <si>
    <t xml:space="preserve">Repayment to short-term borrowings </t>
  </si>
  <si>
    <t>from financial institutions</t>
  </si>
  <si>
    <t>Proceeds from issuance of new shares</t>
  </si>
  <si>
    <t>Payment of dividends</t>
  </si>
  <si>
    <t>Dividend paid to non-controlling interests</t>
  </si>
  <si>
    <t>6, 12</t>
  </si>
  <si>
    <t>Long-term borrowings from financial institutions</t>
  </si>
  <si>
    <t>17, 18</t>
  </si>
  <si>
    <t>Dividend</t>
  </si>
  <si>
    <t>31 December</t>
  </si>
  <si>
    <t>1 January</t>
  </si>
  <si>
    <t xml:space="preserve">Current portion of long-term borrowings </t>
  </si>
  <si>
    <t>Legal reserve</t>
  </si>
  <si>
    <t>Proceeds from long-term borrowings from</t>
  </si>
  <si>
    <t xml:space="preserve">Repayment to long-term borrowings </t>
  </si>
  <si>
    <t>Loss on termination of right-of-use</t>
  </si>
  <si>
    <t>Expected credit losses on financial assets (reversal)</t>
  </si>
  <si>
    <t>Cash flows generated from (used in) operations</t>
  </si>
  <si>
    <t>Net cash generated from (used in) operating activities</t>
  </si>
  <si>
    <t xml:space="preserve">Restricted bank deposits </t>
  </si>
  <si>
    <t>Net cash generated from financing activities</t>
  </si>
  <si>
    <t>Net increase (decrease) in cash and cash equivalents</t>
  </si>
  <si>
    <t>Unrealised loss (gain) on exchange rate</t>
  </si>
  <si>
    <t>Exchange (loss) gain on cash and cash equivalents</t>
  </si>
  <si>
    <t>Loss on declined value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</si>
</sst>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-* #,##0_-;\-* #,##0_-;_-* &quot;-&quot;??_-;_-@_-"/>
    <numFmt numFmtId="166" formatCode="#,##0;\(#,##0\)"/>
    <numFmt numFmtId="167" formatCode="_(* #,##0.00_);_(* \(#,##0.00\);_(* &quot;-&quot;??_);_(@_)"/>
    <numFmt numFmtId="168" formatCode="#,##0.00;\(#,##0.00\)"/>
    <numFmt numFmtId="169" formatCode="#,##0.00;\(#,##0.00\);&quot;-&quot;;@"/>
    <numFmt numFmtId="170" formatCode="_-* #,##0_-;\-* #,##0_-;_-* &quot;-&quot;???_-;_-@_-"/>
    <numFmt numFmtId="171" formatCode="#,##0;\(#,##0\);\-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64" fontId="3" fillId="2" borderId="0" xfId="2" applyNumberFormat="1" applyFont="1" applyFill="1" applyAlignment="1">
      <alignment vertical="center" wrapText="1"/>
    </xf>
    <xf numFmtId="164" fontId="3" fillId="0" borderId="0" xfId="2" applyNumberFormat="1" applyFont="1" applyAlignment="1">
      <alignment horizontal="center" vertical="center" wrapText="1"/>
    </xf>
    <xf numFmtId="164" fontId="3" fillId="0" borderId="0" xfId="2" applyNumberFormat="1" applyFont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 wrapText="1"/>
    </xf>
    <xf numFmtId="164" fontId="3" fillId="2" borderId="0" xfId="0" applyNumberFormat="1" applyFont="1" applyFill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2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2" borderId="0" xfId="0" applyNumberFormat="1" applyFont="1" applyFill="1"/>
    <xf numFmtId="3" fontId="3" fillId="0" borderId="0" xfId="0" applyNumberFormat="1" applyFont="1"/>
    <xf numFmtId="164" fontId="3" fillId="2" borderId="2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168" fontId="3" fillId="0" borderId="0" xfId="4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43" fontId="3" fillId="2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3" fillId="0" borderId="0" xfId="2" quotePrefix="1" applyFont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69" fontId="3" fillId="0" borderId="0" xfId="4" applyNumberFormat="1" applyFont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6" fontId="2" fillId="0" borderId="0" xfId="0" quotePrefix="1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 wrapText="1"/>
    </xf>
    <xf numFmtId="166" fontId="3" fillId="0" borderId="0" xfId="0" quotePrefix="1" applyNumberFormat="1" applyFont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166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3" fillId="0" borderId="0" xfId="7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171" fontId="2" fillId="0" borderId="0" xfId="7" applyNumberFormat="1" applyFont="1" applyFill="1" applyBorder="1" applyAlignment="1">
      <alignment horizontal="center" vertical="center"/>
    </xf>
    <xf numFmtId="164" fontId="2" fillId="0" borderId="0" xfId="7" quotePrefix="1" applyNumberFormat="1" applyFont="1" applyFill="1" applyAlignment="1">
      <alignment horizontal="right" vertical="center"/>
    </xf>
    <xf numFmtId="164" fontId="2" fillId="0" borderId="0" xfId="7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4" fontId="2" fillId="0" borderId="1" xfId="7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2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2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3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169" fontId="3" fillId="0" borderId="0" xfId="4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4" fontId="3" fillId="2" borderId="0" xfId="2" applyNumberFormat="1" applyFont="1" applyFill="1" applyBorder="1" applyAlignment="1">
      <alignment vertical="center" wrapText="1"/>
    </xf>
    <xf numFmtId="164" fontId="3" fillId="0" borderId="0" xfId="2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6" fontId="3" fillId="2" borderId="0" xfId="0" quotePrefix="1" applyNumberFormat="1" applyFont="1" applyFill="1" applyAlignment="1">
      <alignment horizontal="center" vertical="center"/>
    </xf>
    <xf numFmtId="166" fontId="3" fillId="2" borderId="0" xfId="0" quotePrefix="1" applyNumberFormat="1" applyFont="1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quotePrefix="1" applyNumberFormat="1" applyFont="1" applyBorder="1" applyAlignment="1">
      <alignment horizontal="right" vertical="center"/>
    </xf>
    <xf numFmtId="164" fontId="2" fillId="0" borderId="0" xfId="0" quotePrefix="1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164" fontId="3" fillId="0" borderId="0" xfId="5" applyNumberFormat="1" applyFont="1" applyAlignment="1">
      <alignment horizontal="right" vertical="center"/>
    </xf>
    <xf numFmtId="164" fontId="3" fillId="2" borderId="0" xfId="9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164" fontId="3" fillId="0" borderId="1" xfId="2" applyNumberFormat="1" applyFont="1" applyBorder="1" applyAlignment="1">
      <alignment vertical="center" wrapText="1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justify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164" fontId="3" fillId="2" borderId="2" xfId="2" applyNumberFormat="1" applyFont="1" applyFill="1" applyBorder="1" applyAlignment="1">
      <alignment vertical="center" wrapText="1"/>
    </xf>
    <xf numFmtId="164" fontId="3" fillId="0" borderId="2" xfId="2" applyNumberFormat="1" applyFont="1" applyBorder="1" applyAlignment="1">
      <alignment vertical="center" wrapText="1"/>
    </xf>
    <xf numFmtId="164" fontId="3" fillId="2" borderId="0" xfId="2" applyNumberFormat="1" applyFont="1" applyFill="1" applyAlignment="1">
      <alignment horizontal="right" vertical="center" wrapText="1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164" fontId="6" fillId="0" borderId="0" xfId="10" applyNumberFormat="1" applyFont="1" applyBorder="1" applyAlignment="1">
      <alignment horizontal="right" vertical="center"/>
    </xf>
    <xf numFmtId="164" fontId="6" fillId="0" borderId="1" xfId="10" applyNumberFormat="1" applyFont="1" applyBorder="1" applyAlignment="1">
      <alignment horizontal="right" vertical="center"/>
    </xf>
    <xf numFmtId="164" fontId="6" fillId="2" borderId="0" xfId="10" applyNumberFormat="1" applyFont="1" applyFill="1" applyAlignment="1">
      <alignment horizontal="right" vertical="center"/>
    </xf>
    <xf numFmtId="164" fontId="6" fillId="2" borderId="1" xfId="1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4" fontId="6" fillId="2" borderId="0" xfId="6" applyNumberFormat="1" applyFont="1" applyFill="1" applyBorder="1" applyAlignment="1">
      <alignment horizontal="right" vertical="center" wrapText="1"/>
    </xf>
    <xf numFmtId="164" fontId="3" fillId="0" borderId="0" xfId="6" applyNumberFormat="1" applyFont="1" applyFill="1" applyBorder="1" applyAlignment="1">
      <alignment horizontal="center" vertical="center"/>
    </xf>
    <xf numFmtId="164" fontId="3" fillId="0" borderId="0" xfId="11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164" fontId="3" fillId="2" borderId="5" xfId="6" applyNumberFormat="1" applyFont="1" applyFill="1" applyBorder="1" applyAlignment="1">
      <alignment horizontal="right" vertical="center"/>
    </xf>
    <xf numFmtId="164" fontId="3" fillId="0" borderId="5" xfId="6" applyNumberFormat="1" applyFont="1" applyFill="1" applyBorder="1" applyAlignment="1">
      <alignment horizontal="right" vertical="center"/>
    </xf>
    <xf numFmtId="164" fontId="3" fillId="2" borderId="4" xfId="6" applyNumberFormat="1" applyFont="1" applyFill="1" applyBorder="1" applyAlignment="1">
      <alignment horizontal="right" vertical="center"/>
    </xf>
    <xf numFmtId="164" fontId="3" fillId="0" borderId="4" xfId="6" applyNumberFormat="1" applyFont="1" applyFill="1" applyBorder="1" applyAlignment="1">
      <alignment horizontal="right" vertical="center"/>
    </xf>
    <xf numFmtId="164" fontId="3" fillId="0" borderId="0" xfId="11" applyNumberFormat="1" applyFont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2">
    <cellStyle name="Comma" xfId="1" builtinId="3"/>
    <cellStyle name="Comma 2" xfId="7" xr:uid="{AB411566-3385-465B-B137-2B0B04973D94}"/>
    <cellStyle name="Comma 2 2" xfId="9" xr:uid="{C93629A1-0812-4C29-9EE6-B742E4CB52F9}"/>
    <cellStyle name="Comma 3" xfId="6" xr:uid="{E0BFB3E9-774B-4C4F-A288-E3F10E30CBDE}"/>
    <cellStyle name="Comma_Calsonic Sales 2002" xfId="3" xr:uid="{28BEE9DD-7EC8-4F01-9E87-C859849C46DD}"/>
    <cellStyle name="Normal" xfId="0" builtinId="0"/>
    <cellStyle name="Normal 2 2" xfId="5" xr:uid="{8FE33E25-D226-458F-8EAC-D98B6B94888A}"/>
    <cellStyle name="Normal 2 3" xfId="11" xr:uid="{594BE06D-F95D-4A20-B22F-92ECFCD502B1}"/>
    <cellStyle name="Normal 3 14" xfId="2" xr:uid="{B232002B-8683-4AAB-9964-91CE804EAEC3}"/>
    <cellStyle name="Normal 4 2" xfId="8" xr:uid="{FA781742-9D46-45E3-89AF-3DFEE30E354A}"/>
    <cellStyle name="Normal_Fabrinet_Financial statement" xfId="10" xr:uid="{FF7A6C08-EE6D-4DF6-B0AA-44D719921647}"/>
    <cellStyle name="Normal_Fabrinet_Income statement" xfId="4" xr:uid="{EEF209A2-CDFE-40EB-A4E7-B857C32F4D0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phanumat/Desktop/Traffic%20Corner/Dream%20Media/Audit%20paper/Q2_07/sunisa/MANAGER/Q2/Audit%20paper/Q%202'06/Documents%20and%20Settings/nuttinee/My%20Documents/Clients/Westpac/October9900_nch.xls?E6026FB9" TargetMode="External"/><Relationship Id="rId1" Type="http://schemas.openxmlformats.org/officeDocument/2006/relationships/externalLinkPath" Target="file:///\\E6026FB9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psp.co.th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http://portal.psp.co.th/Documents%20and%20Settings/Administrator/My%20Documents/Downloads/!Audit%20Department/AUDIT/Clients/Deva%20Property/01/Documents/Audit%20Paper/Q2'06/Documents%20and%20Settings/nuttinee/My%20Documents/Clients/Westpac/October9900_nch.xls?EBDB0B9A" TargetMode="External"/><Relationship Id="rId1" Type="http://schemas.openxmlformats.org/officeDocument/2006/relationships/externalLinkPath" Target="file:///\\EBDB0B9A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dministrator\My%20Documents\Downloads\!Audit%20Department\AUDIT\Clients\Deva%20Property\01\Documents\Audit%20Paper\Q2'06\Documents%20and%20Settings\nuttinee\My%20Documents\Clients\Westpac\October9900_nch.xls?48C6CAA6" TargetMode="External"/><Relationship Id="rId1" Type="http://schemas.openxmlformats.org/officeDocument/2006/relationships/externalLinkPath" Target="file:///\\48C6CAA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MYP"/>
      <sheetName val="KEYIND"/>
      <sheetName val="RISK-OPP"/>
      <sheetName val="PA-031#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5CB-6333-4611-BBF9-804F8366C959}">
  <dimension ref="A1:N132"/>
  <sheetViews>
    <sheetView zoomScale="80" zoomScaleNormal="80" zoomScaleSheetLayoutView="100" workbookViewId="0">
      <selection activeCell="R15" sqref="R15"/>
    </sheetView>
  </sheetViews>
  <sheetFormatPr defaultColWidth="9.140625" defaultRowHeight="16.5" customHeight="1" x14ac:dyDescent="0.5"/>
  <cols>
    <col min="1" max="2" width="1.7109375" style="2" customWidth="1"/>
    <col min="3" max="3" width="35.7109375" style="2" customWidth="1"/>
    <col min="4" max="4" width="6.28515625" style="2" customWidth="1"/>
    <col min="5" max="5" width="0.7109375" style="2" customWidth="1"/>
    <col min="6" max="6" width="14.7109375" style="3" customWidth="1"/>
    <col min="7" max="7" width="0.7109375" style="3" customWidth="1"/>
    <col min="8" max="8" width="14.7109375" style="115" customWidth="1"/>
    <col min="9" max="9" width="0.7109375" style="3" customWidth="1"/>
    <col min="10" max="10" width="14.7109375" style="115" customWidth="1"/>
    <col min="11" max="11" width="0.7109375" style="3" customWidth="1"/>
    <col min="12" max="12" width="14.7109375" style="3" customWidth="1"/>
    <col min="13" max="13" width="0.7109375" style="2" customWidth="1"/>
    <col min="14" max="14" width="14.7109375" style="115" customWidth="1"/>
    <col min="15" max="16384" width="9.140625" style="2"/>
  </cols>
  <sheetData>
    <row r="1" spans="1:14" ht="16.5" customHeight="1" x14ac:dyDescent="0.5">
      <c r="A1" s="1" t="s">
        <v>156</v>
      </c>
      <c r="B1" s="1"/>
      <c r="C1" s="1"/>
    </row>
    <row r="2" spans="1:14" ht="16.5" customHeight="1" x14ac:dyDescent="0.5">
      <c r="A2" s="1" t="s">
        <v>0</v>
      </c>
      <c r="B2" s="1"/>
      <c r="C2" s="1"/>
    </row>
    <row r="3" spans="1:14" ht="16.5" customHeight="1" x14ac:dyDescent="0.5">
      <c r="A3" s="4" t="s">
        <v>154</v>
      </c>
      <c r="B3" s="4"/>
      <c r="C3" s="4"/>
      <c r="D3" s="201"/>
      <c r="E3" s="201"/>
      <c r="F3" s="5"/>
      <c r="G3" s="5"/>
      <c r="H3" s="116"/>
      <c r="I3" s="5"/>
      <c r="J3" s="116"/>
      <c r="K3" s="5"/>
      <c r="L3" s="5"/>
      <c r="M3" s="201"/>
      <c r="N3" s="116"/>
    </row>
    <row r="4" spans="1:14" ht="16.5" customHeight="1" x14ac:dyDescent="0.5">
      <c r="A4" s="1"/>
      <c r="B4" s="1"/>
      <c r="C4" s="1"/>
    </row>
    <row r="5" spans="1:14" ht="16.5" customHeight="1" x14ac:dyDescent="0.5">
      <c r="A5" s="1"/>
      <c r="B5" s="1"/>
      <c r="C5" s="1"/>
    </row>
    <row r="6" spans="1:14" ht="16.5" customHeight="1" x14ac:dyDescent="0.5">
      <c r="A6" s="1"/>
      <c r="B6" s="1"/>
      <c r="C6" s="1"/>
      <c r="F6" s="207" t="s">
        <v>1</v>
      </c>
      <c r="G6" s="207"/>
      <c r="H6" s="207"/>
      <c r="I6" s="207"/>
      <c r="J6" s="207"/>
      <c r="K6" s="6"/>
      <c r="L6" s="207" t="s">
        <v>2</v>
      </c>
      <c r="M6" s="207"/>
      <c r="N6" s="207"/>
    </row>
    <row r="7" spans="1:14" ht="16.5" customHeight="1" x14ac:dyDescent="0.5">
      <c r="A7" s="1"/>
      <c r="B7" s="1"/>
      <c r="C7" s="1"/>
      <c r="F7" s="206" t="s">
        <v>3</v>
      </c>
      <c r="G7" s="206"/>
      <c r="H7" s="206"/>
      <c r="I7" s="206"/>
      <c r="J7" s="206"/>
      <c r="K7" s="6"/>
      <c r="L7" s="206" t="s">
        <v>3</v>
      </c>
      <c r="M7" s="206"/>
      <c r="N7" s="206"/>
    </row>
    <row r="8" spans="1:14" ht="16.5" customHeight="1" x14ac:dyDescent="0.5">
      <c r="A8" s="1"/>
      <c r="B8" s="1"/>
      <c r="C8" s="1"/>
      <c r="F8" s="136"/>
      <c r="G8" s="136"/>
      <c r="H8" s="136" t="s">
        <v>157</v>
      </c>
      <c r="I8" s="136"/>
      <c r="J8" s="136" t="s">
        <v>157</v>
      </c>
      <c r="K8" s="6"/>
      <c r="L8" s="136"/>
      <c r="M8" s="136"/>
      <c r="N8" s="136"/>
    </row>
    <row r="9" spans="1:14" ht="16.5" customHeight="1" x14ac:dyDescent="0.5">
      <c r="A9" s="1"/>
      <c r="B9" s="1"/>
      <c r="C9" s="1"/>
      <c r="F9" s="153" t="s">
        <v>202</v>
      </c>
      <c r="G9" s="155"/>
      <c r="H9" s="155" t="s">
        <v>202</v>
      </c>
      <c r="I9" s="155"/>
      <c r="J9" s="154" t="s">
        <v>203</v>
      </c>
      <c r="K9" s="12"/>
      <c r="L9" s="155" t="s">
        <v>202</v>
      </c>
      <c r="M9" s="155"/>
      <c r="N9" s="155" t="s">
        <v>202</v>
      </c>
    </row>
    <row r="10" spans="1:14" ht="16.5" customHeight="1" x14ac:dyDescent="0.5">
      <c r="D10" s="8"/>
      <c r="E10" s="9"/>
      <c r="F10" s="7" t="s">
        <v>153</v>
      </c>
      <c r="G10" s="7"/>
      <c r="H10" s="117" t="s">
        <v>4</v>
      </c>
      <c r="I10" s="7"/>
      <c r="J10" s="117" t="s">
        <v>4</v>
      </c>
      <c r="K10" s="7"/>
      <c r="L10" s="7" t="s">
        <v>153</v>
      </c>
      <c r="M10" s="10"/>
      <c r="N10" s="117" t="s">
        <v>4</v>
      </c>
    </row>
    <row r="11" spans="1:14" ht="16.5" customHeight="1" x14ac:dyDescent="0.5">
      <c r="D11" s="197" t="s">
        <v>5</v>
      </c>
      <c r="E11" s="9"/>
      <c r="F11" s="11" t="s">
        <v>6</v>
      </c>
      <c r="G11" s="12"/>
      <c r="H11" s="118" t="s">
        <v>6</v>
      </c>
      <c r="I11" s="12"/>
      <c r="J11" s="118" t="s">
        <v>6</v>
      </c>
      <c r="K11" s="12"/>
      <c r="L11" s="11" t="s">
        <v>6</v>
      </c>
      <c r="M11" s="12"/>
      <c r="N11" s="118" t="s">
        <v>6</v>
      </c>
    </row>
    <row r="12" spans="1:14" ht="16.5" customHeight="1" x14ac:dyDescent="0.5">
      <c r="D12" s="13"/>
      <c r="E12" s="9"/>
      <c r="F12" s="14"/>
      <c r="L12" s="14"/>
    </row>
    <row r="13" spans="1:14" ht="16.5" customHeight="1" x14ac:dyDescent="0.5">
      <c r="A13" s="1" t="s">
        <v>7</v>
      </c>
      <c r="B13" s="1"/>
      <c r="C13" s="1"/>
      <c r="D13" s="8"/>
      <c r="E13" s="9"/>
      <c r="F13" s="14"/>
      <c r="L13" s="14"/>
    </row>
    <row r="14" spans="1:14" ht="16.5" customHeight="1" x14ac:dyDescent="0.5">
      <c r="D14" s="8"/>
      <c r="E14" s="9"/>
      <c r="F14" s="14"/>
      <c r="L14" s="14"/>
    </row>
    <row r="15" spans="1:14" ht="16.5" customHeight="1" x14ac:dyDescent="0.5">
      <c r="A15" s="1" t="s">
        <v>8</v>
      </c>
      <c r="B15" s="1"/>
      <c r="C15" s="1"/>
      <c r="D15" s="8"/>
      <c r="E15" s="9"/>
      <c r="F15" s="14"/>
      <c r="L15" s="14"/>
    </row>
    <row r="16" spans="1:14" ht="16.5" customHeight="1" x14ac:dyDescent="0.5">
      <c r="A16" s="1"/>
      <c r="B16" s="1"/>
      <c r="C16" s="1"/>
      <c r="D16" s="8"/>
      <c r="E16" s="9"/>
      <c r="F16" s="14"/>
      <c r="L16" s="14"/>
    </row>
    <row r="17" spans="1:14" ht="16.5" customHeight="1" x14ac:dyDescent="0.5">
      <c r="A17" s="2" t="s">
        <v>9</v>
      </c>
      <c r="D17" s="8">
        <v>10</v>
      </c>
      <c r="E17" s="9"/>
      <c r="F17" s="15">
        <v>239153866</v>
      </c>
      <c r="G17" s="16"/>
      <c r="H17" s="17">
        <v>139253846</v>
      </c>
      <c r="I17" s="163"/>
      <c r="J17" s="17">
        <v>198618273</v>
      </c>
      <c r="K17" s="163"/>
      <c r="L17" s="15">
        <v>153244532</v>
      </c>
      <c r="M17" s="16"/>
      <c r="N17" s="17">
        <v>100938704</v>
      </c>
    </row>
    <row r="18" spans="1:14" ht="16.5" customHeight="1" x14ac:dyDescent="0.5">
      <c r="A18" s="2" t="s">
        <v>10</v>
      </c>
      <c r="D18" s="8"/>
      <c r="E18" s="9"/>
      <c r="F18" s="15"/>
      <c r="G18" s="16"/>
      <c r="H18" s="119"/>
      <c r="I18" s="18"/>
      <c r="J18" s="119"/>
      <c r="K18" s="18"/>
      <c r="L18" s="19"/>
      <c r="M18" s="20"/>
      <c r="N18" s="18"/>
    </row>
    <row r="19" spans="1:14" ht="16.5" customHeight="1" x14ac:dyDescent="0.5">
      <c r="B19" s="2" t="s">
        <v>11</v>
      </c>
      <c r="D19" s="8" t="s">
        <v>198</v>
      </c>
      <c r="E19" s="9"/>
      <c r="F19" s="15">
        <v>70026031</v>
      </c>
      <c r="G19" s="16"/>
      <c r="H19" s="17">
        <v>93797674</v>
      </c>
      <c r="I19" s="163"/>
      <c r="J19" s="17">
        <v>264677956</v>
      </c>
      <c r="K19" s="163"/>
      <c r="L19" s="15">
        <v>7250384</v>
      </c>
      <c r="M19" s="16"/>
      <c r="N19" s="17">
        <v>17228839</v>
      </c>
    </row>
    <row r="20" spans="1:14" ht="16.5" customHeight="1" x14ac:dyDescent="0.5">
      <c r="A20" s="2" t="s">
        <v>12</v>
      </c>
      <c r="D20" s="8">
        <v>13</v>
      </c>
      <c r="E20" s="9"/>
      <c r="F20" s="15">
        <v>1417838848</v>
      </c>
      <c r="G20" s="17"/>
      <c r="H20" s="17">
        <v>1614027140</v>
      </c>
      <c r="I20" s="163"/>
      <c r="J20" s="17">
        <v>964526112</v>
      </c>
      <c r="K20" s="163"/>
      <c r="L20" s="15">
        <v>1256519382</v>
      </c>
      <c r="M20" s="17"/>
      <c r="N20" s="17">
        <v>1452608756</v>
      </c>
    </row>
    <row r="21" spans="1:14" ht="16.5" customHeight="1" x14ac:dyDescent="0.5">
      <c r="A21" s="2" t="s">
        <v>13</v>
      </c>
      <c r="D21" s="8">
        <v>14</v>
      </c>
      <c r="E21" s="9"/>
      <c r="F21" s="15">
        <v>2817554671</v>
      </c>
      <c r="G21" s="16"/>
      <c r="H21" s="17">
        <v>1820596396</v>
      </c>
      <c r="I21" s="163"/>
      <c r="J21" s="17">
        <v>770680780</v>
      </c>
      <c r="K21" s="163"/>
      <c r="L21" s="15">
        <v>2764007151</v>
      </c>
      <c r="M21" s="16"/>
      <c r="N21" s="17">
        <v>1748479268</v>
      </c>
    </row>
    <row r="22" spans="1:14" ht="16.5" customHeight="1" x14ac:dyDescent="0.5">
      <c r="A22" s="2" t="s">
        <v>14</v>
      </c>
      <c r="D22" s="8"/>
      <c r="E22" s="9"/>
      <c r="F22" s="21">
        <v>126287073</v>
      </c>
      <c r="G22" s="16"/>
      <c r="H22" s="164">
        <v>62169688</v>
      </c>
      <c r="I22" s="163"/>
      <c r="J22" s="164">
        <v>6687801</v>
      </c>
      <c r="K22" s="163"/>
      <c r="L22" s="21">
        <f>119326635-1</f>
        <v>119326634</v>
      </c>
      <c r="M22" s="16"/>
      <c r="N22" s="164">
        <v>55256855</v>
      </c>
    </row>
    <row r="23" spans="1:14" ht="16.5" customHeight="1" x14ac:dyDescent="0.5">
      <c r="D23" s="8"/>
      <c r="E23" s="9"/>
      <c r="F23" s="19"/>
      <c r="G23" s="18"/>
      <c r="H23" s="18"/>
      <c r="I23" s="18"/>
      <c r="J23" s="18"/>
      <c r="K23" s="18"/>
      <c r="L23" s="19"/>
      <c r="M23" s="20"/>
      <c r="N23" s="18"/>
    </row>
    <row r="24" spans="1:14" ht="16.5" customHeight="1" x14ac:dyDescent="0.5">
      <c r="A24" s="1" t="s">
        <v>15</v>
      </c>
      <c r="B24" s="1"/>
      <c r="C24" s="1"/>
      <c r="D24" s="8"/>
      <c r="E24" s="9"/>
      <c r="F24" s="23">
        <f>SUM(F17:F23)</f>
        <v>4670860489</v>
      </c>
      <c r="G24" s="22"/>
      <c r="H24" s="25">
        <f>SUM(H17:H23)</f>
        <v>3729844744</v>
      </c>
      <c r="I24" s="22"/>
      <c r="J24" s="25">
        <f>SUM(J17:J23)</f>
        <v>2205190922</v>
      </c>
      <c r="K24" s="22"/>
      <c r="L24" s="23">
        <f>SUM(L17:L23)</f>
        <v>4300348083</v>
      </c>
      <c r="M24" s="24"/>
      <c r="N24" s="25">
        <f>SUM(N17:N23)</f>
        <v>3374512422</v>
      </c>
    </row>
    <row r="25" spans="1:14" ht="16.5" customHeight="1" x14ac:dyDescent="0.5">
      <c r="D25" s="8"/>
      <c r="E25" s="9"/>
      <c r="F25" s="14"/>
      <c r="L25" s="14"/>
    </row>
    <row r="26" spans="1:14" ht="16.5" customHeight="1" x14ac:dyDescent="0.5">
      <c r="A26" s="1" t="s">
        <v>16</v>
      </c>
      <c r="B26" s="1"/>
      <c r="C26" s="1"/>
      <c r="D26" s="8"/>
      <c r="E26" s="9"/>
      <c r="F26" s="14"/>
      <c r="L26" s="14"/>
    </row>
    <row r="27" spans="1:14" ht="16.5" customHeight="1" x14ac:dyDescent="0.5">
      <c r="A27" s="1"/>
      <c r="B27" s="1"/>
      <c r="C27" s="1"/>
      <c r="D27" s="8"/>
      <c r="E27" s="9"/>
      <c r="F27" s="14"/>
      <c r="L27" s="14"/>
    </row>
    <row r="28" spans="1:14" ht="16.5" customHeight="1" x14ac:dyDescent="0.5">
      <c r="A28" s="2" t="s">
        <v>17</v>
      </c>
      <c r="B28" s="1"/>
      <c r="C28" s="1"/>
      <c r="D28" s="163">
        <v>11</v>
      </c>
      <c r="E28" s="163"/>
      <c r="F28" s="26">
        <v>82557385</v>
      </c>
      <c r="G28" s="16"/>
      <c r="H28" s="27">
        <v>89389443</v>
      </c>
      <c r="I28" s="163"/>
      <c r="J28" s="27">
        <v>89231987</v>
      </c>
      <c r="K28" s="163"/>
      <c r="L28" s="26">
        <v>82557385</v>
      </c>
      <c r="M28" s="16"/>
      <c r="N28" s="27">
        <v>82402843</v>
      </c>
    </row>
    <row r="29" spans="1:14" ht="16.5" customHeight="1" x14ac:dyDescent="0.5">
      <c r="A29" s="2" t="s">
        <v>158</v>
      </c>
      <c r="D29" s="163">
        <v>15</v>
      </c>
      <c r="E29" s="163"/>
      <c r="F29" s="15">
        <v>0</v>
      </c>
      <c r="G29" s="16"/>
      <c r="H29" s="17">
        <v>0</v>
      </c>
      <c r="I29" s="163"/>
      <c r="J29" s="32" t="s">
        <v>114</v>
      </c>
      <c r="K29" s="163"/>
      <c r="L29" s="15">
        <v>1519915129</v>
      </c>
      <c r="M29" s="16"/>
      <c r="N29" s="17">
        <v>215999300</v>
      </c>
    </row>
    <row r="30" spans="1:14" ht="16.5" customHeight="1" x14ac:dyDescent="0.5">
      <c r="A30" s="2" t="s">
        <v>159</v>
      </c>
      <c r="F30" s="14"/>
      <c r="I30" s="2"/>
      <c r="K30" s="2"/>
      <c r="L30" s="19"/>
      <c r="N30" s="18"/>
    </row>
    <row r="31" spans="1:14" ht="16.5" customHeight="1" x14ac:dyDescent="0.5">
      <c r="B31" s="2" t="s">
        <v>160</v>
      </c>
      <c r="D31" s="163">
        <v>15</v>
      </c>
      <c r="E31" s="163"/>
      <c r="F31" s="15">
        <v>161310267</v>
      </c>
      <c r="G31" s="16"/>
      <c r="H31" s="17">
        <v>209935513</v>
      </c>
      <c r="I31" s="163"/>
      <c r="J31" s="17">
        <v>81491480</v>
      </c>
      <c r="K31" s="163"/>
      <c r="L31" s="15">
        <v>32890147</v>
      </c>
      <c r="M31" s="16"/>
      <c r="N31" s="17">
        <v>121573510</v>
      </c>
    </row>
    <row r="32" spans="1:14" ht="16.5" customHeight="1" x14ac:dyDescent="0.5">
      <c r="A32" s="2" t="s">
        <v>18</v>
      </c>
      <c r="D32" s="163">
        <v>16</v>
      </c>
      <c r="E32" s="163"/>
      <c r="F32" s="15">
        <v>2338515067</v>
      </c>
      <c r="G32" s="16"/>
      <c r="H32" s="17">
        <v>2276163144</v>
      </c>
      <c r="I32" s="163"/>
      <c r="J32" s="17">
        <v>2354752340</v>
      </c>
      <c r="K32" s="163"/>
      <c r="L32" s="15">
        <v>2329654055</v>
      </c>
      <c r="M32" s="16"/>
      <c r="N32" s="17">
        <v>2276626648</v>
      </c>
    </row>
    <row r="33" spans="1:14" ht="16.5" customHeight="1" x14ac:dyDescent="0.5">
      <c r="A33" s="2" t="s">
        <v>19</v>
      </c>
      <c r="D33" s="163">
        <v>18</v>
      </c>
      <c r="E33" s="163"/>
      <c r="F33" s="15">
        <v>8114959</v>
      </c>
      <c r="G33" s="16"/>
      <c r="H33" s="17">
        <v>9015036</v>
      </c>
      <c r="I33" s="163"/>
      <c r="J33" s="17">
        <v>2906980</v>
      </c>
      <c r="K33" s="163"/>
      <c r="L33" s="15">
        <v>6916648</v>
      </c>
      <c r="M33" s="16"/>
      <c r="N33" s="17">
        <v>8601748</v>
      </c>
    </row>
    <row r="34" spans="1:14" ht="16.5" customHeight="1" x14ac:dyDescent="0.5">
      <c r="A34" s="2" t="s">
        <v>20</v>
      </c>
      <c r="D34" s="163">
        <v>17</v>
      </c>
      <c r="E34" s="163"/>
      <c r="F34" s="15">
        <v>30873561</v>
      </c>
      <c r="G34" s="16"/>
      <c r="H34" s="17">
        <v>15819700</v>
      </c>
      <c r="I34" s="163"/>
      <c r="J34" s="17">
        <v>20908457</v>
      </c>
      <c r="K34" s="163"/>
      <c r="L34" s="15">
        <v>30873561</v>
      </c>
      <c r="M34" s="16"/>
      <c r="N34" s="17">
        <v>15819700</v>
      </c>
    </row>
    <row r="35" spans="1:14" ht="16.5" customHeight="1" x14ac:dyDescent="0.5">
      <c r="A35" s="2" t="s">
        <v>21</v>
      </c>
      <c r="D35" s="163">
        <v>19</v>
      </c>
      <c r="E35" s="163"/>
      <c r="F35" s="15">
        <v>25608501</v>
      </c>
      <c r="G35" s="16"/>
      <c r="H35" s="17">
        <v>29179000</v>
      </c>
      <c r="I35" s="163"/>
      <c r="J35" s="17">
        <v>30376856</v>
      </c>
      <c r="K35" s="163"/>
      <c r="L35" s="15">
        <v>23804445</v>
      </c>
      <c r="M35" s="16"/>
      <c r="N35" s="17">
        <v>27369942</v>
      </c>
    </row>
    <row r="36" spans="1:14" ht="16.5" customHeight="1" x14ac:dyDescent="0.5">
      <c r="A36" s="2" t="s">
        <v>22</v>
      </c>
      <c r="D36" s="8"/>
      <c r="E36" s="9"/>
      <c r="F36" s="21">
        <v>8313253</v>
      </c>
      <c r="G36" s="16"/>
      <c r="H36" s="120">
        <v>9803166</v>
      </c>
      <c r="I36" s="22"/>
      <c r="J36" s="120">
        <v>1321300</v>
      </c>
      <c r="K36" s="22"/>
      <c r="L36" s="23">
        <v>7814565</v>
      </c>
      <c r="M36" s="24"/>
      <c r="N36" s="25">
        <v>9676228</v>
      </c>
    </row>
    <row r="37" spans="1:14" ht="16.5" customHeight="1" x14ac:dyDescent="0.5">
      <c r="D37" s="8"/>
      <c r="E37" s="9"/>
      <c r="F37" s="19"/>
      <c r="G37" s="22"/>
      <c r="H37" s="18"/>
      <c r="I37" s="22"/>
      <c r="J37" s="18"/>
      <c r="K37" s="22"/>
      <c r="L37" s="19"/>
      <c r="M37" s="20"/>
      <c r="N37" s="18"/>
    </row>
    <row r="38" spans="1:14" ht="16.5" customHeight="1" x14ac:dyDescent="0.5">
      <c r="A38" s="1" t="s">
        <v>23</v>
      </c>
      <c r="B38" s="1"/>
      <c r="C38" s="1"/>
      <c r="D38" s="8"/>
      <c r="E38" s="9"/>
      <c r="F38" s="23">
        <f>SUM(F27:F36)</f>
        <v>2655292993</v>
      </c>
      <c r="G38" s="22"/>
      <c r="H38" s="25">
        <f>SUM(H27:H36)</f>
        <v>2639305002</v>
      </c>
      <c r="I38" s="22"/>
      <c r="J38" s="25">
        <f>SUM(J27:J36)</f>
        <v>2580989400</v>
      </c>
      <c r="K38" s="22"/>
      <c r="L38" s="23">
        <f>SUM(L27:L36)</f>
        <v>4034425935</v>
      </c>
      <c r="M38" s="24"/>
      <c r="N38" s="25">
        <f>SUM(N27:N36)</f>
        <v>2758069919</v>
      </c>
    </row>
    <row r="39" spans="1:14" ht="16.5" customHeight="1" x14ac:dyDescent="0.5">
      <c r="F39" s="14"/>
      <c r="L39" s="14"/>
    </row>
    <row r="40" spans="1:14" ht="16.5" customHeight="1" thickBot="1" x14ac:dyDescent="0.55000000000000004">
      <c r="A40" s="1" t="s">
        <v>24</v>
      </c>
      <c r="B40" s="1"/>
      <c r="C40" s="1"/>
      <c r="D40" s="8"/>
      <c r="E40" s="9"/>
      <c r="F40" s="28">
        <f>F24+F38</f>
        <v>7326153482</v>
      </c>
      <c r="G40" s="29"/>
      <c r="H40" s="121">
        <f>H24+H38</f>
        <v>6369149746</v>
      </c>
      <c r="I40" s="29"/>
      <c r="J40" s="121">
        <f>J24+J38</f>
        <v>4786180322</v>
      </c>
      <c r="K40" s="29"/>
      <c r="L40" s="28">
        <f>L24+L38</f>
        <v>8334774018</v>
      </c>
      <c r="M40" s="29"/>
      <c r="N40" s="121">
        <f>N24+N38</f>
        <v>6132582341</v>
      </c>
    </row>
    <row r="41" spans="1:14" ht="16.5" customHeight="1" thickTop="1" x14ac:dyDescent="0.5"/>
    <row r="53" spans="1:14" ht="16.5" customHeight="1" x14ac:dyDescent="0.5">
      <c r="C53" s="205" t="s">
        <v>25</v>
      </c>
      <c r="D53" s="205"/>
      <c r="E53" s="205"/>
      <c r="F53" s="205"/>
      <c r="H53" s="208" t="s">
        <v>25</v>
      </c>
      <c r="I53" s="208"/>
      <c r="J53" s="208"/>
      <c r="K53" s="208"/>
      <c r="L53" s="208"/>
      <c r="M53" s="208"/>
      <c r="N53" s="208"/>
    </row>
    <row r="54" spans="1:14" ht="16.5" customHeight="1" x14ac:dyDescent="0.5">
      <c r="C54" s="205" t="s">
        <v>26</v>
      </c>
      <c r="D54" s="205"/>
      <c r="E54" s="205"/>
      <c r="F54" s="205"/>
      <c r="J54" s="208" t="s">
        <v>26</v>
      </c>
      <c r="K54" s="208"/>
      <c r="L54" s="208"/>
    </row>
    <row r="55" spans="1:14" ht="22.5" customHeight="1" x14ac:dyDescent="0.5"/>
    <row r="56" spans="1:14" ht="16.5" customHeight="1" x14ac:dyDescent="0.5">
      <c r="C56" s="199"/>
      <c r="F56" s="205"/>
      <c r="G56" s="205"/>
      <c r="H56" s="205"/>
      <c r="I56" s="205"/>
      <c r="J56" s="205"/>
      <c r="K56" s="205"/>
      <c r="L56" s="205"/>
      <c r="M56" s="205"/>
      <c r="N56" s="205"/>
    </row>
    <row r="57" spans="1:14" ht="16.5" customHeight="1" x14ac:dyDescent="0.5">
      <c r="C57" s="199"/>
      <c r="F57" s="115"/>
      <c r="G57" s="2"/>
      <c r="H57" s="205"/>
      <c r="I57" s="205"/>
      <c r="J57" s="205"/>
      <c r="K57" s="205"/>
      <c r="L57" s="205"/>
    </row>
    <row r="58" spans="1:14" ht="16.5" customHeight="1" x14ac:dyDescent="0.5">
      <c r="C58" s="199"/>
      <c r="F58" s="115"/>
      <c r="G58" s="2"/>
      <c r="H58" s="199"/>
      <c r="I58" s="199"/>
      <c r="J58" s="199"/>
      <c r="K58" s="199"/>
      <c r="L58" s="199"/>
    </row>
    <row r="59" spans="1:14" ht="16.5" customHeight="1" x14ac:dyDescent="0.5">
      <c r="C59" s="199"/>
      <c r="F59" s="115"/>
      <c r="G59" s="2"/>
      <c r="H59" s="199"/>
      <c r="I59" s="199"/>
      <c r="J59" s="199"/>
      <c r="K59" s="199"/>
      <c r="L59" s="199"/>
    </row>
    <row r="60" spans="1:14" ht="12.75" customHeight="1" x14ac:dyDescent="0.5">
      <c r="C60" s="199"/>
    </row>
    <row r="61" spans="1:14" ht="21.95" customHeight="1" x14ac:dyDescent="0.5">
      <c r="A61" s="30" t="s">
        <v>27</v>
      </c>
      <c r="B61" s="201"/>
      <c r="C61" s="201"/>
      <c r="D61" s="201"/>
      <c r="E61" s="201"/>
      <c r="F61" s="5"/>
      <c r="G61" s="5"/>
      <c r="H61" s="116"/>
      <c r="I61" s="5"/>
      <c r="J61" s="116"/>
      <c r="K61" s="5"/>
      <c r="L61" s="5"/>
      <c r="M61" s="201"/>
      <c r="N61" s="116"/>
    </row>
    <row r="62" spans="1:14" s="1" customFormat="1" ht="16.5" customHeight="1" x14ac:dyDescent="0.5">
      <c r="A62" s="1" t="str">
        <f>A1</f>
        <v xml:space="preserve">P.S.P. Specialties Public Company Limited </v>
      </c>
      <c r="F62" s="6"/>
      <c r="G62" s="6"/>
      <c r="H62" s="122"/>
      <c r="I62" s="6"/>
      <c r="J62" s="122"/>
      <c r="K62" s="6"/>
      <c r="L62" s="6"/>
      <c r="N62" s="122"/>
    </row>
    <row r="63" spans="1:14" s="1" customFormat="1" ht="16.5" customHeight="1" x14ac:dyDescent="0.5">
      <c r="A63" s="1" t="s">
        <v>28</v>
      </c>
      <c r="F63" s="6"/>
      <c r="G63" s="6"/>
      <c r="H63" s="122"/>
      <c r="I63" s="6"/>
      <c r="J63" s="122"/>
      <c r="K63" s="6"/>
      <c r="L63" s="6"/>
      <c r="N63" s="122"/>
    </row>
    <row r="64" spans="1:14" s="1" customFormat="1" ht="16.5" customHeight="1" x14ac:dyDescent="0.5">
      <c r="A64" s="4" t="str">
        <f>A3</f>
        <v>As at 31 December 2022</v>
      </c>
      <c r="B64" s="4"/>
      <c r="C64" s="4"/>
      <c r="D64" s="4"/>
      <c r="E64" s="4"/>
      <c r="F64" s="31"/>
      <c r="G64" s="31"/>
      <c r="H64" s="123"/>
      <c r="I64" s="31"/>
      <c r="J64" s="123"/>
      <c r="K64" s="31"/>
      <c r="L64" s="31"/>
      <c r="M64" s="4"/>
      <c r="N64" s="123"/>
    </row>
    <row r="65" spans="1:14" s="1" customFormat="1" ht="15" customHeight="1" x14ac:dyDescent="0.5">
      <c r="F65" s="6"/>
      <c r="G65" s="6"/>
      <c r="H65" s="122"/>
      <c r="I65" s="6"/>
      <c r="J65" s="122"/>
      <c r="K65" s="6"/>
      <c r="L65" s="6"/>
      <c r="N65" s="122"/>
    </row>
    <row r="66" spans="1:14" s="1" customFormat="1" ht="15" customHeight="1" x14ac:dyDescent="0.5">
      <c r="F66" s="6"/>
      <c r="G66" s="6"/>
      <c r="H66" s="122"/>
      <c r="I66" s="6"/>
      <c r="J66" s="122"/>
      <c r="K66" s="6"/>
      <c r="L66" s="6"/>
      <c r="N66" s="122"/>
    </row>
    <row r="67" spans="1:14" s="1" customFormat="1" ht="15" customHeight="1" x14ac:dyDescent="0.5">
      <c r="F67" s="207" t="s">
        <v>1</v>
      </c>
      <c r="G67" s="207"/>
      <c r="H67" s="207"/>
      <c r="I67" s="207"/>
      <c r="J67" s="207"/>
      <c r="K67" s="6"/>
      <c r="L67" s="207" t="s">
        <v>2</v>
      </c>
      <c r="M67" s="207"/>
      <c r="N67" s="207"/>
    </row>
    <row r="68" spans="1:14" s="1" customFormat="1" ht="15" customHeight="1" x14ac:dyDescent="0.5">
      <c r="F68" s="206" t="s">
        <v>3</v>
      </c>
      <c r="G68" s="206"/>
      <c r="H68" s="206"/>
      <c r="I68" s="206"/>
      <c r="J68" s="206"/>
      <c r="K68" s="6"/>
      <c r="L68" s="206" t="s">
        <v>3</v>
      </c>
      <c r="M68" s="206"/>
      <c r="N68" s="206"/>
    </row>
    <row r="69" spans="1:14" s="1" customFormat="1" ht="15" customHeight="1" x14ac:dyDescent="0.5">
      <c r="F69" s="136"/>
      <c r="G69" s="136"/>
      <c r="H69" s="136" t="s">
        <v>157</v>
      </c>
      <c r="I69" s="136"/>
      <c r="J69" s="136" t="s">
        <v>157</v>
      </c>
      <c r="K69" s="6"/>
      <c r="L69" s="136"/>
      <c r="M69" s="136"/>
      <c r="N69" s="136"/>
    </row>
    <row r="70" spans="1:14" s="1" customFormat="1" ht="15" customHeight="1" x14ac:dyDescent="0.5">
      <c r="F70" s="153" t="s">
        <v>202</v>
      </c>
      <c r="G70" s="155"/>
      <c r="H70" s="155" t="s">
        <v>202</v>
      </c>
      <c r="I70" s="155"/>
      <c r="J70" s="154" t="s">
        <v>203</v>
      </c>
      <c r="K70" s="12"/>
      <c r="L70" s="155" t="s">
        <v>202</v>
      </c>
      <c r="M70" s="155"/>
      <c r="N70" s="155" t="s">
        <v>202</v>
      </c>
    </row>
    <row r="71" spans="1:14" s="1" customFormat="1" ht="15" customHeight="1" x14ac:dyDescent="0.5">
      <c r="F71" s="7" t="s">
        <v>153</v>
      </c>
      <c r="G71" s="7"/>
      <c r="H71" s="117" t="s">
        <v>4</v>
      </c>
      <c r="I71" s="7"/>
      <c r="J71" s="117" t="s">
        <v>4</v>
      </c>
      <c r="K71" s="7"/>
      <c r="L71" s="7" t="s">
        <v>153</v>
      </c>
      <c r="M71" s="10"/>
      <c r="N71" s="117" t="s">
        <v>4</v>
      </c>
    </row>
    <row r="72" spans="1:14" ht="15" customHeight="1" x14ac:dyDescent="0.5">
      <c r="B72" s="1"/>
      <c r="C72" s="1"/>
      <c r="D72" s="200" t="s">
        <v>5</v>
      </c>
      <c r="F72" s="11" t="s">
        <v>6</v>
      </c>
      <c r="G72" s="12"/>
      <c r="H72" s="118" t="s">
        <v>6</v>
      </c>
      <c r="I72" s="12"/>
      <c r="J72" s="118" t="s">
        <v>6</v>
      </c>
      <c r="K72" s="12"/>
      <c r="L72" s="11" t="s">
        <v>6</v>
      </c>
      <c r="M72" s="12"/>
      <c r="N72" s="118" t="s">
        <v>6</v>
      </c>
    </row>
    <row r="73" spans="1:14" ht="15" customHeight="1" x14ac:dyDescent="0.5">
      <c r="B73" s="1"/>
      <c r="C73" s="1"/>
      <c r="D73" s="151"/>
      <c r="F73" s="162"/>
      <c r="G73" s="12"/>
      <c r="H73" s="161"/>
      <c r="I73" s="12"/>
      <c r="J73" s="161"/>
      <c r="K73" s="12"/>
      <c r="L73" s="162"/>
      <c r="M73" s="12"/>
      <c r="N73" s="161"/>
    </row>
    <row r="74" spans="1:14" ht="15" customHeight="1" x14ac:dyDescent="0.5">
      <c r="A74" s="1" t="s">
        <v>29</v>
      </c>
      <c r="B74" s="1"/>
      <c r="C74" s="1"/>
      <c r="F74" s="14"/>
      <c r="L74" s="14"/>
    </row>
    <row r="75" spans="1:14" ht="11.1" customHeight="1" x14ac:dyDescent="0.5">
      <c r="A75" s="1"/>
      <c r="B75" s="1"/>
      <c r="C75" s="1"/>
      <c r="F75" s="14"/>
      <c r="L75" s="14"/>
    </row>
    <row r="76" spans="1:14" ht="15" customHeight="1" x14ac:dyDescent="0.5">
      <c r="A76" s="1" t="s">
        <v>30</v>
      </c>
      <c r="B76" s="1"/>
      <c r="C76" s="1"/>
      <c r="D76" s="8"/>
      <c r="E76" s="9"/>
      <c r="F76" s="14"/>
      <c r="L76" s="14"/>
    </row>
    <row r="77" spans="1:14" ht="11.1" customHeight="1" x14ac:dyDescent="0.5">
      <c r="A77" s="1"/>
      <c r="B77" s="1"/>
      <c r="C77" s="1"/>
      <c r="D77" s="8"/>
      <c r="E77" s="9"/>
      <c r="F77" s="14"/>
      <c r="L77" s="14"/>
    </row>
    <row r="78" spans="1:14" ht="15" customHeight="1" x14ac:dyDescent="0.5">
      <c r="A78" s="2" t="s">
        <v>31</v>
      </c>
      <c r="B78" s="1"/>
      <c r="C78" s="1"/>
      <c r="D78" s="8">
        <v>20</v>
      </c>
      <c r="E78" s="9"/>
      <c r="F78" s="165">
        <v>2952300994</v>
      </c>
      <c r="G78" s="166"/>
      <c r="H78" s="167">
        <v>801070330</v>
      </c>
      <c r="I78" s="168"/>
      <c r="J78" s="167" t="s">
        <v>114</v>
      </c>
      <c r="K78" s="168"/>
      <c r="L78" s="165">
        <v>2932300994</v>
      </c>
      <c r="M78" s="32"/>
      <c r="N78" s="167">
        <v>801070330</v>
      </c>
    </row>
    <row r="79" spans="1:14" ht="15" customHeight="1" x14ac:dyDescent="0.5">
      <c r="A79" s="2" t="s">
        <v>204</v>
      </c>
      <c r="B79" s="1"/>
      <c r="C79" s="1"/>
      <c r="D79" s="8">
        <v>20</v>
      </c>
      <c r="E79" s="9"/>
      <c r="F79" s="165">
        <v>441550966</v>
      </c>
      <c r="G79" s="166"/>
      <c r="H79" s="167">
        <v>0</v>
      </c>
      <c r="I79" s="168"/>
      <c r="J79" s="167">
        <v>0</v>
      </c>
      <c r="K79" s="168"/>
      <c r="L79" s="165">
        <v>441550966</v>
      </c>
      <c r="M79" s="32"/>
      <c r="N79" s="167">
        <v>0</v>
      </c>
    </row>
    <row r="80" spans="1:14" ht="15" customHeight="1" x14ac:dyDescent="0.5">
      <c r="A80" s="2" t="s">
        <v>32</v>
      </c>
      <c r="C80" s="1"/>
      <c r="D80" s="8">
        <v>21</v>
      </c>
      <c r="E80" s="9"/>
      <c r="F80" s="15">
        <v>1327732372</v>
      </c>
      <c r="G80" s="32"/>
      <c r="H80" s="17">
        <v>1200966067</v>
      </c>
      <c r="I80" s="168"/>
      <c r="J80" s="17">
        <v>730838084</v>
      </c>
      <c r="K80" s="168"/>
      <c r="L80" s="15">
        <v>1297825422</v>
      </c>
      <c r="M80" s="32"/>
      <c r="N80" s="17">
        <v>1141233841</v>
      </c>
    </row>
    <row r="81" spans="1:14" ht="15" customHeight="1" x14ac:dyDescent="0.5">
      <c r="A81" s="2" t="s">
        <v>33</v>
      </c>
      <c r="C81" s="1"/>
      <c r="D81" s="8"/>
      <c r="E81" s="9"/>
      <c r="F81" s="15"/>
      <c r="G81" s="32"/>
      <c r="H81" s="119"/>
      <c r="I81" s="22"/>
      <c r="J81" s="119"/>
      <c r="K81" s="22"/>
      <c r="L81" s="19"/>
      <c r="M81" s="20"/>
      <c r="N81" s="18"/>
    </row>
    <row r="82" spans="1:14" ht="15" customHeight="1" x14ac:dyDescent="0.5">
      <c r="B82" s="2" t="s">
        <v>34</v>
      </c>
      <c r="C82" s="1"/>
      <c r="D82" s="8">
        <v>6</v>
      </c>
      <c r="E82" s="9"/>
      <c r="F82" s="15">
        <v>1899786</v>
      </c>
      <c r="G82" s="32"/>
      <c r="H82" s="17">
        <v>499404</v>
      </c>
      <c r="I82" s="168"/>
      <c r="J82" s="17">
        <v>579275</v>
      </c>
      <c r="K82" s="168"/>
      <c r="L82" s="15">
        <v>681074</v>
      </c>
      <c r="M82" s="32"/>
      <c r="N82" s="17">
        <v>371260</v>
      </c>
    </row>
    <row r="83" spans="1:14" ht="15" customHeight="1" x14ac:dyDescent="0.5">
      <c r="A83" s="2" t="s">
        <v>35</v>
      </c>
      <c r="D83" s="8">
        <v>22</v>
      </c>
      <c r="E83" s="9"/>
      <c r="F83" s="26">
        <v>5205961</v>
      </c>
      <c r="G83" s="32"/>
      <c r="H83" s="27">
        <v>5552091</v>
      </c>
      <c r="I83" s="168"/>
      <c r="J83" s="27">
        <v>6137837</v>
      </c>
      <c r="K83" s="168"/>
      <c r="L83" s="26">
        <v>5205961</v>
      </c>
      <c r="M83" s="32"/>
      <c r="N83" s="27">
        <v>5552091</v>
      </c>
    </row>
    <row r="84" spans="1:14" ht="15" customHeight="1" x14ac:dyDescent="0.5">
      <c r="A84" s="2" t="s">
        <v>36</v>
      </c>
      <c r="D84" s="8">
        <v>23</v>
      </c>
      <c r="E84" s="9"/>
      <c r="F84" s="26">
        <v>264346324</v>
      </c>
      <c r="G84" s="32"/>
      <c r="H84" s="27">
        <v>201402889</v>
      </c>
      <c r="I84" s="168"/>
      <c r="J84" s="27">
        <v>114156412</v>
      </c>
      <c r="K84" s="168"/>
      <c r="L84" s="26">
        <v>263981634</v>
      </c>
      <c r="M84" s="32"/>
      <c r="N84" s="27">
        <v>201402889</v>
      </c>
    </row>
    <row r="85" spans="1:14" ht="15" customHeight="1" x14ac:dyDescent="0.5">
      <c r="A85" s="2" t="s">
        <v>37</v>
      </c>
      <c r="D85" s="8"/>
      <c r="E85" s="9"/>
      <c r="F85" s="26">
        <v>47444879</v>
      </c>
      <c r="G85" s="32"/>
      <c r="H85" s="27">
        <v>63659193</v>
      </c>
      <c r="I85" s="168"/>
      <c r="J85" s="27">
        <v>43912905</v>
      </c>
      <c r="K85" s="168"/>
      <c r="L85" s="26">
        <v>22080820</v>
      </c>
      <c r="M85" s="32"/>
      <c r="N85" s="27">
        <v>40263854</v>
      </c>
    </row>
    <row r="86" spans="1:14" ht="15" customHeight="1" x14ac:dyDescent="0.5">
      <c r="A86" s="2" t="s">
        <v>38</v>
      </c>
      <c r="D86" s="8"/>
      <c r="E86" s="9"/>
      <c r="F86" s="21">
        <v>15469666</v>
      </c>
      <c r="G86" s="32"/>
      <c r="H86" s="164">
        <v>15845667</v>
      </c>
      <c r="I86" s="168"/>
      <c r="J86" s="164">
        <v>54445541</v>
      </c>
      <c r="K86" s="168"/>
      <c r="L86" s="21">
        <v>12723542</v>
      </c>
      <c r="M86" s="32"/>
      <c r="N86" s="164">
        <v>14534029</v>
      </c>
    </row>
    <row r="87" spans="1:14" ht="11.1" customHeight="1" x14ac:dyDescent="0.5">
      <c r="D87" s="8"/>
      <c r="E87" s="9"/>
      <c r="F87" s="33"/>
      <c r="G87" s="29"/>
      <c r="H87" s="124"/>
      <c r="I87" s="29"/>
      <c r="J87" s="124"/>
      <c r="K87" s="29"/>
      <c r="L87" s="33"/>
      <c r="M87" s="29"/>
      <c r="N87" s="124"/>
    </row>
    <row r="88" spans="1:14" ht="15" customHeight="1" x14ac:dyDescent="0.5">
      <c r="A88" s="1" t="s">
        <v>39</v>
      </c>
      <c r="B88" s="1"/>
      <c r="C88" s="1"/>
      <c r="D88" s="8"/>
      <c r="E88" s="9"/>
      <c r="F88" s="34">
        <f>SUM(F78:F87)</f>
        <v>5055950948</v>
      </c>
      <c r="G88" s="29"/>
      <c r="H88" s="125">
        <f>SUM(H78:H87)</f>
        <v>2288995641</v>
      </c>
      <c r="I88" s="29"/>
      <c r="J88" s="125">
        <f>SUM(J78:J87)</f>
        <v>950070054</v>
      </c>
      <c r="K88" s="29"/>
      <c r="L88" s="34">
        <f>SUM(L78:L87)</f>
        <v>4976350413</v>
      </c>
      <c r="M88" s="29"/>
      <c r="N88" s="125">
        <f>SUM(N78:N87)</f>
        <v>2204428294</v>
      </c>
    </row>
    <row r="89" spans="1:14" ht="11.1" customHeight="1" x14ac:dyDescent="0.5">
      <c r="D89" s="8"/>
      <c r="E89" s="9"/>
      <c r="F89" s="14"/>
      <c r="L89" s="14"/>
    </row>
    <row r="90" spans="1:14" ht="15" customHeight="1" x14ac:dyDescent="0.5">
      <c r="A90" s="1" t="s">
        <v>40</v>
      </c>
      <c r="B90" s="1"/>
      <c r="C90" s="1"/>
      <c r="D90" s="8"/>
      <c r="E90" s="9"/>
      <c r="F90" s="14"/>
      <c r="L90" s="14"/>
    </row>
    <row r="91" spans="1:14" ht="11.1" customHeight="1" x14ac:dyDescent="0.5">
      <c r="A91" s="1"/>
      <c r="B91" s="1"/>
      <c r="C91" s="1"/>
      <c r="D91" s="8"/>
      <c r="E91" s="9"/>
      <c r="F91" s="14"/>
      <c r="L91" s="14"/>
    </row>
    <row r="92" spans="1:14" ht="15" customHeight="1" x14ac:dyDescent="0.5">
      <c r="A92" s="2" t="s">
        <v>41</v>
      </c>
      <c r="D92" s="8">
        <v>22</v>
      </c>
      <c r="E92" s="9"/>
      <c r="F92" s="15">
        <v>13785330</v>
      </c>
      <c r="G92" s="32"/>
      <c r="H92" s="17">
        <v>4965657</v>
      </c>
      <c r="I92" s="168"/>
      <c r="J92" s="17">
        <v>5235113</v>
      </c>
      <c r="K92" s="168"/>
      <c r="L92" s="15">
        <v>13785330</v>
      </c>
      <c r="M92" s="32"/>
      <c r="N92" s="17">
        <v>4965657</v>
      </c>
    </row>
    <row r="93" spans="1:14" ht="15" customHeight="1" x14ac:dyDescent="0.5">
      <c r="A93" s="2" t="s">
        <v>199</v>
      </c>
      <c r="D93" s="194">
        <v>20</v>
      </c>
      <c r="E93" s="9"/>
      <c r="F93" s="15">
        <v>1671441369</v>
      </c>
      <c r="G93" s="32"/>
      <c r="H93" s="17">
        <v>0</v>
      </c>
      <c r="I93" s="168"/>
      <c r="J93" s="32" t="s">
        <v>114</v>
      </c>
      <c r="K93" s="168"/>
      <c r="L93" s="15">
        <v>1671441369</v>
      </c>
      <c r="M93" s="32"/>
      <c r="N93" s="17">
        <v>0</v>
      </c>
    </row>
    <row r="94" spans="1:14" ht="15" customHeight="1" x14ac:dyDescent="0.5">
      <c r="A94" s="2" t="s">
        <v>42</v>
      </c>
      <c r="D94" s="8"/>
      <c r="E94" s="9"/>
      <c r="F94" s="15">
        <v>2178566</v>
      </c>
      <c r="G94" s="32"/>
      <c r="H94" s="17">
        <v>828551</v>
      </c>
      <c r="I94" s="168"/>
      <c r="J94" s="17">
        <v>796454</v>
      </c>
      <c r="K94" s="168"/>
      <c r="L94" s="15">
        <v>2178566</v>
      </c>
      <c r="M94" s="32"/>
      <c r="N94" s="17">
        <v>828551</v>
      </c>
    </row>
    <row r="95" spans="1:14" ht="15" customHeight="1" x14ac:dyDescent="0.5">
      <c r="A95" s="2" t="s">
        <v>43</v>
      </c>
      <c r="D95" s="8">
        <v>24</v>
      </c>
      <c r="E95" s="9"/>
      <c r="F95" s="15">
        <v>137017561</v>
      </c>
      <c r="G95" s="32"/>
      <c r="H95" s="17">
        <v>126400194</v>
      </c>
      <c r="I95" s="168"/>
      <c r="J95" s="17">
        <v>135697442</v>
      </c>
      <c r="K95" s="168"/>
      <c r="L95" s="15">
        <v>137017561</v>
      </c>
      <c r="M95" s="32"/>
      <c r="N95" s="17">
        <v>126400194</v>
      </c>
    </row>
    <row r="96" spans="1:14" ht="15" customHeight="1" x14ac:dyDescent="0.5">
      <c r="A96" s="2" t="s">
        <v>161</v>
      </c>
      <c r="D96" s="8"/>
      <c r="E96" s="9"/>
      <c r="F96" s="21">
        <v>3086611</v>
      </c>
      <c r="G96" s="32"/>
      <c r="H96" s="164">
        <v>3703809</v>
      </c>
      <c r="I96" s="168"/>
      <c r="J96" s="164">
        <v>5115665</v>
      </c>
      <c r="K96" s="168"/>
      <c r="L96" s="21">
        <v>3086611</v>
      </c>
      <c r="M96" s="32"/>
      <c r="N96" s="164">
        <v>3703809</v>
      </c>
    </row>
    <row r="97" spans="1:14" ht="11.1" customHeight="1" x14ac:dyDescent="0.5">
      <c r="D97" s="9"/>
      <c r="E97" s="9"/>
      <c r="F97" s="14"/>
      <c r="L97" s="14"/>
    </row>
    <row r="98" spans="1:14" ht="15" customHeight="1" x14ac:dyDescent="0.5">
      <c r="A98" s="1" t="s">
        <v>44</v>
      </c>
      <c r="B98" s="1"/>
      <c r="C98" s="1"/>
      <c r="D98" s="8"/>
      <c r="E98" s="9"/>
      <c r="F98" s="35">
        <f>SUM(F92:F97)</f>
        <v>1827509437</v>
      </c>
      <c r="H98" s="116">
        <f>SUM(H92:H97)</f>
        <v>135898211</v>
      </c>
      <c r="J98" s="116">
        <f>SUM(J92:J97)</f>
        <v>146844674</v>
      </c>
      <c r="L98" s="35">
        <f>SUM(L92:L97)</f>
        <v>1827509437</v>
      </c>
      <c r="M98" s="3"/>
      <c r="N98" s="116">
        <f>SUM(N92:N97)</f>
        <v>135898211</v>
      </c>
    </row>
    <row r="99" spans="1:14" ht="11.1" customHeight="1" x14ac:dyDescent="0.5">
      <c r="D99" s="8"/>
      <c r="E99" s="9"/>
      <c r="F99" s="14"/>
      <c r="L99" s="14"/>
    </row>
    <row r="100" spans="1:14" ht="15" customHeight="1" x14ac:dyDescent="0.5">
      <c r="A100" s="1" t="s">
        <v>45</v>
      </c>
      <c r="B100" s="1"/>
      <c r="C100" s="1"/>
      <c r="D100" s="8"/>
      <c r="E100" s="9"/>
      <c r="F100" s="34">
        <f>SUM(F98,F88)</f>
        <v>6883460385</v>
      </c>
      <c r="G100" s="29"/>
      <c r="H100" s="125">
        <f>SUM(H98,H88)</f>
        <v>2424893852</v>
      </c>
      <c r="I100" s="29"/>
      <c r="J100" s="125">
        <f>SUM(J98,J88)</f>
        <v>1096914728</v>
      </c>
      <c r="K100" s="29"/>
      <c r="L100" s="34">
        <f>SUM(L98,L88)</f>
        <v>6803859850</v>
      </c>
      <c r="M100" s="29"/>
      <c r="N100" s="125">
        <f>SUM(N98,N88)</f>
        <v>2340326505</v>
      </c>
    </row>
    <row r="101" spans="1:14" ht="11.1" customHeight="1" x14ac:dyDescent="0.5">
      <c r="A101" s="1"/>
      <c r="B101" s="1"/>
      <c r="C101" s="1"/>
      <c r="D101" s="8"/>
      <c r="E101" s="9"/>
      <c r="F101" s="14"/>
      <c r="L101" s="14"/>
    </row>
    <row r="102" spans="1:14" ht="15" customHeight="1" x14ac:dyDescent="0.5">
      <c r="A102" s="1" t="s">
        <v>46</v>
      </c>
      <c r="B102" s="1"/>
      <c r="C102" s="1"/>
      <c r="D102" s="8"/>
      <c r="E102" s="9"/>
      <c r="F102" s="14"/>
      <c r="L102" s="14"/>
    </row>
    <row r="103" spans="1:14" ht="11.1" customHeight="1" x14ac:dyDescent="0.5">
      <c r="A103" s="1"/>
      <c r="B103" s="1"/>
      <c r="C103" s="1"/>
      <c r="D103" s="8"/>
      <c r="E103" s="9"/>
      <c r="F103" s="14"/>
      <c r="L103" s="14"/>
    </row>
    <row r="104" spans="1:14" ht="15" customHeight="1" x14ac:dyDescent="0.5">
      <c r="A104" s="2" t="s">
        <v>47</v>
      </c>
      <c r="D104" s="199"/>
      <c r="E104" s="9"/>
      <c r="F104" s="14"/>
      <c r="L104" s="14"/>
    </row>
    <row r="105" spans="1:14" ht="15" customHeight="1" x14ac:dyDescent="0.5">
      <c r="B105" s="2" t="s">
        <v>48</v>
      </c>
      <c r="E105" s="9"/>
      <c r="F105" s="14"/>
      <c r="L105" s="14"/>
    </row>
    <row r="106" spans="1:14" ht="15" customHeight="1" x14ac:dyDescent="0.5">
      <c r="C106" s="2" t="s">
        <v>162</v>
      </c>
      <c r="E106" s="9"/>
      <c r="F106" s="14"/>
      <c r="L106" s="14"/>
    </row>
    <row r="107" spans="1:14" ht="15" customHeight="1" x14ac:dyDescent="0.5">
      <c r="C107" s="2" t="s">
        <v>163</v>
      </c>
      <c r="E107" s="9"/>
      <c r="F107" s="14"/>
      <c r="L107" s="14"/>
    </row>
    <row r="108" spans="1:14" ht="15" customHeight="1" x14ac:dyDescent="0.5">
      <c r="C108" s="2" t="s">
        <v>164</v>
      </c>
      <c r="E108" s="9"/>
      <c r="F108" s="14"/>
      <c r="L108" s="14"/>
    </row>
    <row r="109" spans="1:14" ht="15" customHeight="1" thickBot="1" x14ac:dyDescent="0.55000000000000004">
      <c r="C109" s="2" t="s">
        <v>165</v>
      </c>
      <c r="D109" s="199">
        <v>25</v>
      </c>
      <c r="E109" s="9"/>
      <c r="F109" s="169">
        <v>1000000000</v>
      </c>
      <c r="G109" s="32"/>
      <c r="H109" s="170">
        <v>228000000</v>
      </c>
      <c r="I109" s="168"/>
      <c r="J109" s="170">
        <v>228000000</v>
      </c>
      <c r="K109" s="168"/>
      <c r="L109" s="169">
        <v>1000000000</v>
      </c>
      <c r="M109" s="32"/>
      <c r="N109" s="170">
        <v>228000000</v>
      </c>
    </row>
    <row r="110" spans="1:14" ht="11.1" customHeight="1" thickTop="1" x14ac:dyDescent="0.5">
      <c r="D110" s="199"/>
      <c r="E110" s="9"/>
      <c r="F110" s="14"/>
      <c r="L110" s="14"/>
      <c r="M110" s="3"/>
    </row>
    <row r="111" spans="1:14" ht="15" customHeight="1" x14ac:dyDescent="0.5">
      <c r="B111" s="2" t="s">
        <v>49</v>
      </c>
      <c r="D111" s="199"/>
      <c r="E111" s="9"/>
      <c r="F111" s="33"/>
      <c r="G111" s="29"/>
      <c r="H111" s="124"/>
      <c r="I111" s="29"/>
      <c r="J111" s="124"/>
      <c r="K111" s="29"/>
      <c r="L111" s="33"/>
      <c r="M111" s="29"/>
      <c r="N111" s="124"/>
    </row>
    <row r="112" spans="1:14" ht="15" customHeight="1" x14ac:dyDescent="0.5">
      <c r="C112" s="2" t="s">
        <v>166</v>
      </c>
      <c r="D112" s="199"/>
      <c r="E112" s="9"/>
      <c r="F112" s="14"/>
      <c r="L112" s="14"/>
    </row>
    <row r="113" spans="1:14" ht="15" customHeight="1" x14ac:dyDescent="0.5">
      <c r="C113" s="2" t="s">
        <v>167</v>
      </c>
      <c r="D113" s="199"/>
      <c r="E113" s="9"/>
      <c r="F113" s="14"/>
      <c r="L113" s="14"/>
    </row>
    <row r="114" spans="1:14" ht="15" customHeight="1" x14ac:dyDescent="0.5">
      <c r="C114" s="2" t="s">
        <v>164</v>
      </c>
      <c r="D114" s="199"/>
      <c r="E114" s="9"/>
      <c r="F114" s="14"/>
      <c r="L114" s="14"/>
    </row>
    <row r="115" spans="1:14" ht="15" customHeight="1" x14ac:dyDescent="0.5">
      <c r="C115" s="2" t="s">
        <v>168</v>
      </c>
      <c r="D115" s="199">
        <v>25</v>
      </c>
      <c r="E115" s="9"/>
      <c r="F115" s="15">
        <v>750000000</v>
      </c>
      <c r="G115" s="27"/>
      <c r="H115" s="17">
        <v>228000000</v>
      </c>
      <c r="I115" s="168"/>
      <c r="J115" s="17">
        <v>228000000</v>
      </c>
      <c r="K115" s="168"/>
      <c r="L115" s="15">
        <v>750000000</v>
      </c>
      <c r="M115" s="27"/>
      <c r="N115" s="17">
        <v>228000000</v>
      </c>
    </row>
    <row r="116" spans="1:14" ht="10.9" customHeight="1" x14ac:dyDescent="0.5">
      <c r="D116" s="199"/>
      <c r="E116" s="9"/>
      <c r="F116" s="33"/>
      <c r="G116" s="29"/>
      <c r="H116" s="124"/>
      <c r="I116" s="29"/>
      <c r="J116" s="124"/>
      <c r="K116" s="29"/>
      <c r="L116" s="33"/>
      <c r="M116" s="29"/>
      <c r="N116" s="124"/>
    </row>
    <row r="117" spans="1:14" ht="15" customHeight="1" x14ac:dyDescent="0.5">
      <c r="A117" s="2" t="s">
        <v>169</v>
      </c>
      <c r="D117" s="199"/>
      <c r="E117" s="9"/>
      <c r="F117" s="33"/>
      <c r="G117" s="29"/>
      <c r="H117" s="124"/>
      <c r="I117" s="29"/>
      <c r="J117" s="124"/>
      <c r="K117" s="29"/>
      <c r="L117" s="33"/>
      <c r="M117" s="29"/>
      <c r="N117" s="124"/>
    </row>
    <row r="118" spans="1:14" ht="15" customHeight="1" x14ac:dyDescent="0.5">
      <c r="B118" s="2" t="s">
        <v>170</v>
      </c>
      <c r="D118" s="152">
        <v>35</v>
      </c>
      <c r="E118" s="9"/>
      <c r="F118" s="15">
        <v>-1173761396</v>
      </c>
      <c r="G118" s="27"/>
      <c r="H118" s="32">
        <v>0</v>
      </c>
      <c r="I118" s="168"/>
      <c r="J118" s="32" t="s">
        <v>114</v>
      </c>
      <c r="K118" s="168"/>
      <c r="L118" s="171" t="s">
        <v>114</v>
      </c>
      <c r="M118" s="167"/>
      <c r="N118" s="32" t="s">
        <v>114</v>
      </c>
    </row>
    <row r="119" spans="1:14" ht="15" customHeight="1" x14ac:dyDescent="0.5">
      <c r="A119" s="2" t="s">
        <v>50</v>
      </c>
      <c r="D119" s="8"/>
      <c r="E119" s="9"/>
      <c r="F119" s="33"/>
      <c r="G119" s="29"/>
      <c r="H119" s="124"/>
      <c r="I119" s="29"/>
      <c r="J119" s="124"/>
      <c r="K119" s="29"/>
      <c r="L119" s="33"/>
      <c r="M119" s="29"/>
      <c r="N119" s="124"/>
    </row>
    <row r="120" spans="1:14" ht="15" customHeight="1" x14ac:dyDescent="0.5">
      <c r="B120" s="2" t="s">
        <v>51</v>
      </c>
      <c r="D120" s="8">
        <v>26</v>
      </c>
      <c r="E120" s="9"/>
      <c r="F120" s="15">
        <v>75000000</v>
      </c>
      <c r="G120" s="32"/>
      <c r="H120" s="17">
        <v>22800000</v>
      </c>
      <c r="I120" s="168"/>
      <c r="J120" s="17">
        <v>22800000</v>
      </c>
      <c r="K120" s="168"/>
      <c r="L120" s="15">
        <v>75000000</v>
      </c>
      <c r="M120" s="32"/>
      <c r="N120" s="17">
        <v>22800000</v>
      </c>
    </row>
    <row r="121" spans="1:14" ht="15" customHeight="1" x14ac:dyDescent="0.5">
      <c r="B121" s="2" t="s">
        <v>52</v>
      </c>
      <c r="D121" s="8"/>
      <c r="E121" s="9"/>
      <c r="F121" s="15">
        <v>811972211</v>
      </c>
      <c r="G121" s="32"/>
      <c r="H121" s="17">
        <v>3442491674</v>
      </c>
      <c r="I121" s="168"/>
      <c r="J121" s="17">
        <v>3328847428</v>
      </c>
      <c r="K121" s="168"/>
      <c r="L121" s="15">
        <v>705914168</v>
      </c>
      <c r="M121" s="32"/>
      <c r="N121" s="17">
        <v>3541455836</v>
      </c>
    </row>
    <row r="122" spans="1:14" ht="15" customHeight="1" x14ac:dyDescent="0.5">
      <c r="B122" s="2" t="s">
        <v>53</v>
      </c>
      <c r="D122" s="8"/>
      <c r="F122" s="21">
        <v>-20517718</v>
      </c>
      <c r="G122" s="32"/>
      <c r="H122" s="164">
        <v>-18164818</v>
      </c>
      <c r="I122" s="168"/>
      <c r="J122" s="164">
        <v>-6281888</v>
      </c>
      <c r="K122" s="168"/>
      <c r="L122" s="21">
        <v>0</v>
      </c>
      <c r="M122" s="32"/>
      <c r="N122" s="164">
        <v>0</v>
      </c>
    </row>
    <row r="123" spans="1:14" ht="10.9" customHeight="1" x14ac:dyDescent="0.5">
      <c r="D123" s="8"/>
      <c r="F123" s="137"/>
      <c r="G123" s="32"/>
      <c r="H123" s="138"/>
      <c r="I123" s="29"/>
      <c r="J123" s="138"/>
      <c r="K123" s="29"/>
      <c r="L123" s="139"/>
      <c r="M123" s="29"/>
      <c r="N123" s="140"/>
    </row>
    <row r="124" spans="1:14" ht="15" customHeight="1" x14ac:dyDescent="0.5">
      <c r="A124" s="2" t="s">
        <v>171</v>
      </c>
      <c r="D124" s="8"/>
      <c r="F124" s="139">
        <f>SUM(F115:F122)</f>
        <v>442693097</v>
      </c>
      <c r="G124" s="32"/>
      <c r="H124" s="138">
        <f>SUM(H115:H122)</f>
        <v>3675126856</v>
      </c>
      <c r="I124" s="29"/>
      <c r="J124" s="138">
        <f>SUM(J115:J122)</f>
        <v>3573365540</v>
      </c>
      <c r="K124" s="29"/>
      <c r="L124" s="139">
        <f>SUM(L115:L122)</f>
        <v>1530914168</v>
      </c>
      <c r="M124" s="29"/>
      <c r="N124" s="140">
        <f>SUM(N115:N122)</f>
        <v>3792255836</v>
      </c>
    </row>
    <row r="125" spans="1:14" ht="15" customHeight="1" x14ac:dyDescent="0.5">
      <c r="A125" s="2" t="s">
        <v>88</v>
      </c>
      <c r="D125" s="8"/>
      <c r="F125" s="21">
        <v>0</v>
      </c>
      <c r="G125" s="32"/>
      <c r="H125" s="164">
        <v>269129038</v>
      </c>
      <c r="I125" s="168"/>
      <c r="J125" s="164">
        <v>115900054</v>
      </c>
      <c r="K125" s="168"/>
      <c r="L125" s="21">
        <v>0</v>
      </c>
      <c r="M125" s="32"/>
      <c r="N125" s="164">
        <v>0</v>
      </c>
    </row>
    <row r="126" spans="1:14" ht="11.1" customHeight="1" x14ac:dyDescent="0.5">
      <c r="D126" s="8"/>
      <c r="E126" s="9"/>
      <c r="F126" s="33"/>
      <c r="G126" s="29"/>
      <c r="H126" s="124"/>
      <c r="I126" s="29"/>
      <c r="J126" s="124"/>
      <c r="K126" s="29"/>
      <c r="L126" s="33"/>
      <c r="M126" s="29"/>
      <c r="N126" s="124"/>
    </row>
    <row r="127" spans="1:14" ht="15" customHeight="1" x14ac:dyDescent="0.5">
      <c r="A127" s="1" t="s">
        <v>54</v>
      </c>
      <c r="B127" s="1"/>
      <c r="C127" s="1"/>
      <c r="D127" s="8"/>
      <c r="E127" s="9"/>
      <c r="F127" s="34">
        <f>SUM(F124:F126)</f>
        <v>442693097</v>
      </c>
      <c r="G127" s="29"/>
      <c r="H127" s="125">
        <f>SUM(H124:H126)</f>
        <v>3944255894</v>
      </c>
      <c r="I127" s="29"/>
      <c r="J127" s="125">
        <f>SUM(J124:J126)</f>
        <v>3689265594</v>
      </c>
      <c r="K127" s="29"/>
      <c r="L127" s="34">
        <f>SUM(L124:L126)</f>
        <v>1530914168</v>
      </c>
      <c r="M127" s="29"/>
      <c r="N127" s="125">
        <f>SUM(N124:N126)</f>
        <v>3792255836</v>
      </c>
    </row>
    <row r="128" spans="1:14" ht="11.1" customHeight="1" x14ac:dyDescent="0.5">
      <c r="A128" s="1"/>
      <c r="B128" s="1"/>
      <c r="C128" s="1"/>
      <c r="D128" s="8"/>
      <c r="E128" s="9"/>
      <c r="F128" s="33"/>
      <c r="G128" s="29"/>
      <c r="H128" s="124"/>
      <c r="I128" s="29"/>
      <c r="J128" s="124"/>
      <c r="K128" s="29"/>
      <c r="L128" s="33"/>
      <c r="M128" s="29"/>
      <c r="N128" s="124"/>
    </row>
    <row r="129" spans="1:14" ht="15" customHeight="1" thickBot="1" x14ac:dyDescent="0.55000000000000004">
      <c r="A129" s="1" t="s">
        <v>55</v>
      </c>
      <c r="B129" s="1"/>
      <c r="C129" s="1"/>
      <c r="D129" s="8"/>
      <c r="E129" s="9"/>
      <c r="F129" s="28">
        <f>SUM(F127,F100)</f>
        <v>7326153482</v>
      </c>
      <c r="G129" s="29"/>
      <c r="H129" s="121">
        <f>SUM(H127,H100)</f>
        <v>6369149746</v>
      </c>
      <c r="I129" s="29"/>
      <c r="J129" s="121">
        <f>SUM(J127,J100)</f>
        <v>4786180322</v>
      </c>
      <c r="K129" s="29"/>
      <c r="L129" s="28">
        <f>SUM(L127,L100)</f>
        <v>8334774018</v>
      </c>
      <c r="M129" s="29"/>
      <c r="N129" s="121">
        <f>SUM(N127,N100)</f>
        <v>6132582341</v>
      </c>
    </row>
    <row r="130" spans="1:14" ht="15.75" customHeight="1" thickTop="1" x14ac:dyDescent="0.5">
      <c r="A130" s="1"/>
      <c r="B130" s="1"/>
      <c r="C130" s="1"/>
      <c r="D130" s="8"/>
      <c r="E130" s="9"/>
      <c r="F130" s="29"/>
      <c r="G130" s="29"/>
      <c r="H130" s="124"/>
      <c r="I130" s="29"/>
      <c r="J130" s="124"/>
      <c r="K130" s="29"/>
      <c r="L130" s="29"/>
      <c r="M130" s="29"/>
      <c r="N130" s="124"/>
    </row>
    <row r="131" spans="1:14" ht="9.75" customHeight="1" x14ac:dyDescent="0.5">
      <c r="A131" s="1"/>
      <c r="B131" s="1"/>
      <c r="C131" s="1"/>
      <c r="D131" s="8"/>
      <c r="E131" s="9"/>
      <c r="F131" s="29"/>
      <c r="G131" s="29"/>
      <c r="H131" s="124"/>
      <c r="I131" s="29"/>
      <c r="J131" s="124"/>
      <c r="K131" s="29"/>
      <c r="L131" s="29"/>
      <c r="M131" s="29"/>
      <c r="N131" s="124"/>
    </row>
    <row r="132" spans="1:14" ht="21.95" customHeight="1" x14ac:dyDescent="0.5">
      <c r="A132" s="201" t="str">
        <f>A61</f>
        <v>The accompanying notes are an integral part of these consolidated and separate financial statements.</v>
      </c>
      <c r="B132" s="201"/>
      <c r="C132" s="201"/>
      <c r="D132" s="36"/>
      <c r="E132" s="37"/>
      <c r="F132" s="5"/>
      <c r="G132" s="5"/>
      <c r="H132" s="116"/>
      <c r="I132" s="5"/>
      <c r="J132" s="116"/>
      <c r="K132" s="5"/>
      <c r="L132" s="5"/>
      <c r="M132" s="201"/>
      <c r="N132" s="116"/>
    </row>
  </sheetData>
  <mergeCells count="14">
    <mergeCell ref="C53:F53"/>
    <mergeCell ref="C54:F54"/>
    <mergeCell ref="L68:N68"/>
    <mergeCell ref="L6:N6"/>
    <mergeCell ref="L7:N7"/>
    <mergeCell ref="L67:N67"/>
    <mergeCell ref="H57:L57"/>
    <mergeCell ref="F56:N56"/>
    <mergeCell ref="F6:J6"/>
    <mergeCell ref="F7:J7"/>
    <mergeCell ref="F67:J67"/>
    <mergeCell ref="F68:J68"/>
    <mergeCell ref="H53:N53"/>
    <mergeCell ref="J54:L54"/>
  </mergeCells>
  <pageMargins left="0.8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A448-EF86-4B5A-B73F-B8D78D13C8A1}">
  <dimension ref="A1:L108"/>
  <sheetViews>
    <sheetView topLeftCell="A47" zoomScaleNormal="100" zoomScaleSheetLayoutView="100" workbookViewId="0">
      <selection activeCell="F62" sqref="F62"/>
    </sheetView>
  </sheetViews>
  <sheetFormatPr defaultColWidth="9.140625" defaultRowHeight="16.5" customHeight="1" x14ac:dyDescent="0.5"/>
  <cols>
    <col min="1" max="2" width="2.7109375" style="39" customWidth="1"/>
    <col min="3" max="3" width="38.42578125" style="39" customWidth="1"/>
    <col min="4" max="4" width="6.140625" style="40" customWidth="1"/>
    <col min="5" max="5" width="0.85546875" style="39" customWidth="1"/>
    <col min="6" max="6" width="13.7109375" style="41" customWidth="1"/>
    <col min="7" max="7" width="0.85546875" style="42" customWidth="1"/>
    <col min="8" max="8" width="13.7109375" style="126" customWidth="1"/>
    <col min="9" max="9" width="0.85546875" style="39" customWidth="1"/>
    <col min="10" max="10" width="13.7109375" style="41" customWidth="1"/>
    <col min="11" max="11" width="0.85546875" style="42" customWidth="1"/>
    <col min="12" max="12" width="13.7109375" style="126" customWidth="1"/>
    <col min="13" max="16384" width="9.140625" style="39"/>
  </cols>
  <sheetData>
    <row r="1" spans="1:12" s="42" customFormat="1" ht="16.5" customHeight="1" x14ac:dyDescent="0.5">
      <c r="A1" s="38" t="str">
        <f>'4-5'!A1</f>
        <v xml:space="preserve">P.S.P. Specialties Public Company Limited </v>
      </c>
      <c r="B1" s="39"/>
      <c r="C1" s="39"/>
      <c r="D1" s="40"/>
      <c r="E1" s="39"/>
      <c r="F1" s="41"/>
      <c r="H1" s="126"/>
      <c r="I1" s="39"/>
      <c r="J1" s="41"/>
      <c r="L1" s="126"/>
    </row>
    <row r="2" spans="1:12" s="42" customFormat="1" ht="16.5" customHeight="1" x14ac:dyDescent="0.5">
      <c r="A2" s="38" t="s">
        <v>56</v>
      </c>
      <c r="B2" s="39"/>
      <c r="C2" s="39"/>
      <c r="D2" s="40"/>
      <c r="E2" s="39"/>
      <c r="F2" s="41"/>
      <c r="H2" s="126"/>
      <c r="I2" s="39"/>
      <c r="J2" s="41"/>
      <c r="L2" s="126"/>
    </row>
    <row r="3" spans="1:12" s="42" customFormat="1" ht="16.5" customHeight="1" x14ac:dyDescent="0.5">
      <c r="A3" s="43" t="s">
        <v>155</v>
      </c>
      <c r="B3" s="44"/>
      <c r="C3" s="44"/>
      <c r="D3" s="45"/>
      <c r="E3" s="44"/>
      <c r="F3" s="46"/>
      <c r="G3" s="47"/>
      <c r="H3" s="127"/>
      <c r="I3" s="44"/>
      <c r="J3" s="46"/>
      <c r="K3" s="47"/>
      <c r="L3" s="127"/>
    </row>
    <row r="6" spans="1:12" s="42" customFormat="1" ht="16.5" customHeight="1" x14ac:dyDescent="0.5">
      <c r="A6" s="39"/>
      <c r="B6" s="39"/>
      <c r="C6" s="39"/>
      <c r="D6" s="40"/>
      <c r="E6" s="39"/>
      <c r="F6" s="207" t="s">
        <v>1</v>
      </c>
      <c r="G6" s="207"/>
      <c r="H6" s="207"/>
      <c r="I6" s="40"/>
      <c r="J6" s="207" t="s">
        <v>2</v>
      </c>
      <c r="K6" s="207"/>
      <c r="L6" s="207"/>
    </row>
    <row r="7" spans="1:12" s="42" customFormat="1" ht="16.5" customHeight="1" x14ac:dyDescent="0.5">
      <c r="A7" s="39"/>
      <c r="B7" s="39"/>
      <c r="C7" s="39"/>
      <c r="D7" s="40"/>
      <c r="E7" s="39"/>
      <c r="F7" s="206" t="s">
        <v>3</v>
      </c>
      <c r="G7" s="206"/>
      <c r="H7" s="206"/>
      <c r="I7" s="40"/>
      <c r="J7" s="206" t="s">
        <v>3</v>
      </c>
      <c r="K7" s="206"/>
      <c r="L7" s="206"/>
    </row>
    <row r="8" spans="1:12" s="42" customFormat="1" ht="16.5" customHeight="1" x14ac:dyDescent="0.5">
      <c r="A8" s="39"/>
      <c r="B8" s="39"/>
      <c r="C8" s="39"/>
      <c r="D8" s="40"/>
      <c r="E8" s="39"/>
      <c r="F8" s="136"/>
      <c r="G8" s="136"/>
      <c r="H8" s="136" t="s">
        <v>157</v>
      </c>
      <c r="I8" s="40"/>
      <c r="J8" s="136"/>
      <c r="K8" s="136"/>
      <c r="L8" s="136"/>
    </row>
    <row r="9" spans="1:12" s="42" customFormat="1" ht="16.5" customHeight="1" x14ac:dyDescent="0.5">
      <c r="A9" s="39"/>
      <c r="B9" s="39"/>
      <c r="C9" s="39"/>
      <c r="D9" s="48"/>
      <c r="E9" s="38"/>
      <c r="F9" s="7" t="s">
        <v>153</v>
      </c>
      <c r="G9" s="10"/>
      <c r="H9" s="117" t="s">
        <v>4</v>
      </c>
      <c r="I9" s="49"/>
      <c r="J9" s="7" t="s">
        <v>153</v>
      </c>
      <c r="K9" s="10"/>
      <c r="L9" s="117" t="s">
        <v>4</v>
      </c>
    </row>
    <row r="10" spans="1:12" s="42" customFormat="1" ht="16.5" customHeight="1" x14ac:dyDescent="0.5">
      <c r="A10" s="39"/>
      <c r="B10" s="39"/>
      <c r="C10" s="39"/>
      <c r="D10" s="200" t="s">
        <v>5</v>
      </c>
      <c r="E10" s="38"/>
      <c r="F10" s="11" t="s">
        <v>6</v>
      </c>
      <c r="G10" s="12"/>
      <c r="H10" s="118" t="s">
        <v>6</v>
      </c>
      <c r="I10" s="49"/>
      <c r="J10" s="11" t="s">
        <v>6</v>
      </c>
      <c r="K10" s="12"/>
      <c r="L10" s="118" t="s">
        <v>6</v>
      </c>
    </row>
    <row r="11" spans="1:12" s="42" customFormat="1" ht="16.5" customHeight="1" x14ac:dyDescent="0.5">
      <c r="A11" s="39"/>
      <c r="B11" s="39"/>
      <c r="C11" s="39"/>
      <c r="D11" s="202"/>
      <c r="E11" s="38"/>
      <c r="F11" s="50"/>
      <c r="H11" s="126"/>
      <c r="I11" s="38"/>
      <c r="J11" s="50"/>
      <c r="L11" s="126"/>
    </row>
    <row r="12" spans="1:12" s="42" customFormat="1" ht="16.5" customHeight="1" x14ac:dyDescent="0.5">
      <c r="A12" s="38" t="s">
        <v>57</v>
      </c>
      <c r="B12" s="39"/>
      <c r="C12" s="39"/>
      <c r="D12" s="40">
        <v>9</v>
      </c>
      <c r="E12" s="39"/>
      <c r="F12" s="50"/>
      <c r="H12" s="126"/>
      <c r="I12" s="39"/>
      <c r="J12" s="50"/>
      <c r="L12" s="126"/>
    </row>
    <row r="13" spans="1:12" s="42" customFormat="1" ht="16.5" customHeight="1" x14ac:dyDescent="0.5">
      <c r="A13" s="38"/>
      <c r="B13" s="39"/>
      <c r="C13" s="39"/>
      <c r="D13" s="40"/>
      <c r="E13" s="39"/>
      <c r="F13" s="50"/>
      <c r="H13" s="126"/>
      <c r="I13" s="39"/>
      <c r="J13" s="50"/>
      <c r="L13" s="126"/>
    </row>
    <row r="14" spans="1:12" s="42" customFormat="1" ht="16.5" customHeight="1" x14ac:dyDescent="0.5">
      <c r="A14" s="39" t="s">
        <v>58</v>
      </c>
      <c r="B14" s="39"/>
      <c r="C14" s="39"/>
      <c r="D14" s="40"/>
      <c r="E14" s="39"/>
      <c r="F14" s="19">
        <v>12632873298</v>
      </c>
      <c r="G14" s="3"/>
      <c r="H14" s="18">
        <v>10367166657</v>
      </c>
      <c r="I14" s="53"/>
      <c r="J14" s="14">
        <v>12010273318</v>
      </c>
      <c r="K14" s="3"/>
      <c r="L14" s="3">
        <v>9660170043</v>
      </c>
    </row>
    <row r="15" spans="1:12" s="42" customFormat="1" ht="16.5" customHeight="1" x14ac:dyDescent="0.5">
      <c r="A15" s="39" t="s">
        <v>59</v>
      </c>
      <c r="B15" s="39"/>
      <c r="C15" s="39"/>
      <c r="D15" s="40"/>
      <c r="E15" s="39"/>
      <c r="F15" s="23">
        <v>571513397</v>
      </c>
      <c r="G15" s="3"/>
      <c r="H15" s="25">
        <v>416523532</v>
      </c>
      <c r="I15" s="53"/>
      <c r="J15" s="35">
        <v>409770681</v>
      </c>
      <c r="K15" s="3"/>
      <c r="L15" s="5">
        <v>375101001</v>
      </c>
    </row>
    <row r="16" spans="1:12" ht="16.5" customHeight="1" x14ac:dyDescent="0.5">
      <c r="F16" s="14"/>
      <c r="G16" s="39"/>
      <c r="H16" s="115"/>
      <c r="J16" s="14"/>
      <c r="K16" s="39"/>
      <c r="L16" s="115"/>
    </row>
    <row r="17" spans="1:12" ht="16.5" customHeight="1" x14ac:dyDescent="0.5">
      <c r="A17" s="51" t="s">
        <v>60</v>
      </c>
      <c r="F17" s="35">
        <f>SUM(F14:F16)</f>
        <v>13204386695</v>
      </c>
      <c r="G17" s="3"/>
      <c r="H17" s="116">
        <f>SUM(H14:H16)</f>
        <v>10783690189</v>
      </c>
      <c r="I17" s="3"/>
      <c r="J17" s="35">
        <f>SUM(J14:J16)</f>
        <v>12420043999</v>
      </c>
      <c r="K17" s="39"/>
      <c r="L17" s="116">
        <f>SUM(L14:L16)</f>
        <v>10035271044</v>
      </c>
    </row>
    <row r="18" spans="1:12" ht="16.5" customHeight="1" x14ac:dyDescent="0.5">
      <c r="A18" s="38"/>
      <c r="F18" s="50"/>
      <c r="I18" s="42"/>
      <c r="J18" s="50"/>
      <c r="K18" s="39"/>
    </row>
    <row r="19" spans="1:12" ht="16.5" customHeight="1" x14ac:dyDescent="0.5">
      <c r="A19" s="38" t="s">
        <v>61</v>
      </c>
      <c r="F19" s="50"/>
      <c r="I19" s="42"/>
      <c r="J19" s="50"/>
      <c r="K19" s="39"/>
    </row>
    <row r="20" spans="1:12" ht="16.5" customHeight="1" x14ac:dyDescent="0.5">
      <c r="A20" s="38"/>
      <c r="F20" s="50"/>
      <c r="I20" s="42"/>
      <c r="J20" s="50"/>
      <c r="K20" s="39"/>
    </row>
    <row r="21" spans="1:12" ht="16.5" customHeight="1" x14ac:dyDescent="0.5">
      <c r="A21" s="52" t="s">
        <v>62</v>
      </c>
      <c r="F21" s="19">
        <v>11278855578</v>
      </c>
      <c r="G21" s="53"/>
      <c r="H21" s="18">
        <v>9150762473</v>
      </c>
      <c r="I21" s="53"/>
      <c r="J21" s="62">
        <v>10872732431</v>
      </c>
      <c r="K21" s="53"/>
      <c r="L21" s="172">
        <v>8640426638</v>
      </c>
    </row>
    <row r="22" spans="1:12" ht="16.5" customHeight="1" x14ac:dyDescent="0.5">
      <c r="A22" s="52" t="s">
        <v>63</v>
      </c>
      <c r="F22" s="23">
        <v>390626897</v>
      </c>
      <c r="G22" s="3"/>
      <c r="H22" s="25">
        <v>271222078</v>
      </c>
      <c r="I22" s="53"/>
      <c r="J22" s="35">
        <v>262023719</v>
      </c>
      <c r="K22" s="3"/>
      <c r="L22" s="5">
        <v>232958607</v>
      </c>
    </row>
    <row r="23" spans="1:12" ht="16.5" customHeight="1" x14ac:dyDescent="0.5">
      <c r="F23" s="14"/>
      <c r="G23" s="39"/>
      <c r="H23" s="115"/>
      <c r="J23" s="14"/>
      <c r="K23" s="39"/>
      <c r="L23" s="115"/>
    </row>
    <row r="24" spans="1:12" ht="16.5" customHeight="1" x14ac:dyDescent="0.5">
      <c r="A24" s="51" t="s">
        <v>64</v>
      </c>
      <c r="F24" s="35">
        <f>SUM(F21:F23)</f>
        <v>11669482475</v>
      </c>
      <c r="G24" s="3"/>
      <c r="H24" s="116">
        <f>SUM(H20:H23)</f>
        <v>9421984551</v>
      </c>
      <c r="I24" s="3"/>
      <c r="J24" s="35">
        <f>SUM(J21:J23)</f>
        <v>11134756150</v>
      </c>
      <c r="K24" s="39"/>
      <c r="L24" s="116">
        <f>SUM(L20:L23)</f>
        <v>8873385245</v>
      </c>
    </row>
    <row r="25" spans="1:12" ht="16.5" customHeight="1" x14ac:dyDescent="0.5">
      <c r="A25" s="38"/>
      <c r="F25" s="50"/>
      <c r="I25" s="42"/>
      <c r="J25" s="50"/>
      <c r="K25" s="39"/>
    </row>
    <row r="26" spans="1:12" ht="16.5" customHeight="1" x14ac:dyDescent="0.5">
      <c r="A26" s="38" t="s">
        <v>65</v>
      </c>
      <c r="F26" s="19">
        <v>1534904220</v>
      </c>
      <c r="G26" s="53"/>
      <c r="H26" s="18">
        <v>1361705638</v>
      </c>
      <c r="I26" s="53"/>
      <c r="J26" s="19">
        <v>1285287849</v>
      </c>
      <c r="K26" s="53"/>
      <c r="L26" s="18">
        <v>1161885799</v>
      </c>
    </row>
    <row r="27" spans="1:12" s="42" customFormat="1" ht="16.5" customHeight="1" x14ac:dyDescent="0.5">
      <c r="A27" s="39" t="s">
        <v>66</v>
      </c>
      <c r="B27" s="39"/>
      <c r="C27" s="39"/>
      <c r="D27" s="40">
        <v>27</v>
      </c>
      <c r="E27" s="39"/>
      <c r="F27" s="19">
        <v>20359641</v>
      </c>
      <c r="G27" s="53"/>
      <c r="H27" s="18">
        <v>17431948</v>
      </c>
      <c r="I27" s="53"/>
      <c r="J27" s="19">
        <v>46452181</v>
      </c>
      <c r="K27" s="53"/>
      <c r="L27" s="18">
        <v>24425295</v>
      </c>
    </row>
    <row r="28" spans="1:12" s="42" customFormat="1" ht="16.5" customHeight="1" x14ac:dyDescent="0.5">
      <c r="A28" s="39" t="s">
        <v>67</v>
      </c>
      <c r="B28" s="39"/>
      <c r="C28" s="39"/>
      <c r="D28" s="40">
        <v>28</v>
      </c>
      <c r="E28" s="39"/>
      <c r="F28" s="19">
        <v>32185109</v>
      </c>
      <c r="G28" s="53"/>
      <c r="H28" s="18">
        <v>41300176</v>
      </c>
      <c r="I28" s="53"/>
      <c r="J28" s="19">
        <v>-50400232</v>
      </c>
      <c r="K28" s="53"/>
      <c r="L28" s="18">
        <v>44530928</v>
      </c>
    </row>
    <row r="29" spans="1:12" ht="16.5" customHeight="1" x14ac:dyDescent="0.5">
      <c r="A29" s="39" t="s">
        <v>68</v>
      </c>
      <c r="F29" s="19">
        <v>-271063157</v>
      </c>
      <c r="G29" s="53"/>
      <c r="H29" s="18">
        <v>-175177052</v>
      </c>
      <c r="I29" s="53"/>
      <c r="J29" s="62">
        <v>-279596647</v>
      </c>
      <c r="K29" s="53"/>
      <c r="L29" s="172">
        <v>-174643211</v>
      </c>
    </row>
    <row r="30" spans="1:12" ht="16.5" customHeight="1" x14ac:dyDescent="0.5">
      <c r="A30" s="39" t="s">
        <v>69</v>
      </c>
      <c r="F30" s="19">
        <v>-498431554</v>
      </c>
      <c r="G30" s="53"/>
      <c r="H30" s="18">
        <v>-498137911</v>
      </c>
      <c r="I30" s="53"/>
      <c r="J30" s="62">
        <v>-492339353</v>
      </c>
      <c r="K30" s="53"/>
      <c r="L30" s="172">
        <v>-494975663</v>
      </c>
    </row>
    <row r="31" spans="1:12" ht="16.5" customHeight="1" x14ac:dyDescent="0.5">
      <c r="A31" s="2" t="s">
        <v>70</v>
      </c>
      <c r="F31" s="19"/>
      <c r="H31" s="18"/>
      <c r="I31" s="42"/>
      <c r="J31" s="19"/>
      <c r="K31" s="39"/>
      <c r="L31" s="18"/>
    </row>
    <row r="32" spans="1:12" ht="16.5" customHeight="1" x14ac:dyDescent="0.5">
      <c r="A32" s="2" t="s">
        <v>71</v>
      </c>
      <c r="F32" s="19"/>
      <c r="H32" s="18"/>
      <c r="I32" s="42"/>
      <c r="J32" s="19"/>
      <c r="K32" s="39"/>
      <c r="L32" s="18"/>
    </row>
    <row r="33" spans="1:12" ht="16.5" customHeight="1" x14ac:dyDescent="0.5">
      <c r="A33" s="2" t="s">
        <v>72</v>
      </c>
      <c r="D33" s="40">
        <v>15</v>
      </c>
      <c r="F33" s="19">
        <v>-46272346</v>
      </c>
      <c r="G33" s="53"/>
      <c r="H33" s="18">
        <v>-49673037</v>
      </c>
      <c r="I33" s="53"/>
      <c r="J33" s="62">
        <v>0</v>
      </c>
      <c r="K33" s="53"/>
      <c r="L33" s="172">
        <v>0</v>
      </c>
    </row>
    <row r="34" spans="1:12" ht="16.5" customHeight="1" x14ac:dyDescent="0.5">
      <c r="A34" s="39" t="s">
        <v>73</v>
      </c>
      <c r="F34" s="23">
        <v>-71447295</v>
      </c>
      <c r="G34" s="53"/>
      <c r="H34" s="25">
        <v>-5689793</v>
      </c>
      <c r="I34" s="53"/>
      <c r="J34" s="55">
        <v>-71305393</v>
      </c>
      <c r="K34" s="53"/>
      <c r="L34" s="173">
        <v>-5689793</v>
      </c>
    </row>
    <row r="35" spans="1:12" ht="16.5" customHeight="1" x14ac:dyDescent="0.2">
      <c r="F35" s="56"/>
      <c r="G35" s="57"/>
      <c r="H35" s="128"/>
      <c r="I35" s="57"/>
      <c r="J35" s="56"/>
      <c r="K35" s="39"/>
      <c r="L35" s="128"/>
    </row>
    <row r="36" spans="1:12" ht="16.5" customHeight="1" x14ac:dyDescent="0.5">
      <c r="A36" s="51" t="s">
        <v>74</v>
      </c>
      <c r="F36" s="14">
        <f>SUM(F25:F35)</f>
        <v>700234618</v>
      </c>
      <c r="G36" s="53"/>
      <c r="H36" s="115">
        <f>SUM(H25:H35)</f>
        <v>691759969</v>
      </c>
      <c r="I36" s="53"/>
      <c r="J36" s="14">
        <f>SUM(J26:J34)</f>
        <v>438098405</v>
      </c>
      <c r="K36" s="53"/>
      <c r="L36" s="115">
        <f>SUM(L25:L35)</f>
        <v>555533355</v>
      </c>
    </row>
    <row r="37" spans="1:12" ht="16.5" customHeight="1" x14ac:dyDescent="0.5">
      <c r="A37" s="39" t="s">
        <v>75</v>
      </c>
      <c r="D37" s="40">
        <v>30</v>
      </c>
      <c r="F37" s="23">
        <v>-153863421</v>
      </c>
      <c r="G37" s="53"/>
      <c r="H37" s="25">
        <v>-144178354</v>
      </c>
      <c r="I37" s="53"/>
      <c r="J37" s="55">
        <v>-105856435</v>
      </c>
      <c r="K37" s="53"/>
      <c r="L37" s="173">
        <v>-105833997</v>
      </c>
    </row>
    <row r="38" spans="1:12" ht="16.5" customHeight="1" x14ac:dyDescent="0.5">
      <c r="F38" s="50"/>
      <c r="I38" s="42"/>
      <c r="J38" s="50"/>
      <c r="K38" s="39"/>
    </row>
    <row r="39" spans="1:12" ht="16.5" customHeight="1" thickBot="1" x14ac:dyDescent="0.55000000000000004">
      <c r="A39" s="38" t="s">
        <v>76</v>
      </c>
      <c r="F39" s="58">
        <f>SUM(F36:F38)</f>
        <v>546371197</v>
      </c>
      <c r="G39" s="3"/>
      <c r="H39" s="129">
        <f>SUM(H36:H38)</f>
        <v>547581615</v>
      </c>
      <c r="I39" s="3"/>
      <c r="J39" s="58">
        <f>SUM(J36:J38)</f>
        <v>332241970</v>
      </c>
      <c r="K39" s="39"/>
      <c r="L39" s="129">
        <f>SUM(L36:L38)</f>
        <v>449699358</v>
      </c>
    </row>
    <row r="40" spans="1:12" ht="16.5" customHeight="1" thickTop="1" x14ac:dyDescent="0.5">
      <c r="I40" s="42"/>
      <c r="K40" s="39"/>
    </row>
    <row r="41" spans="1:12" ht="16.5" customHeight="1" x14ac:dyDescent="0.5">
      <c r="I41" s="42"/>
      <c r="K41" s="39"/>
    </row>
    <row r="42" spans="1:12" ht="16.5" customHeight="1" x14ac:dyDescent="0.5">
      <c r="I42" s="42"/>
      <c r="K42" s="39"/>
    </row>
    <row r="54" spans="1:12" ht="21.95" customHeight="1" x14ac:dyDescent="0.5">
      <c r="A54" s="44" t="str">
        <f>+'4-5'!A132</f>
        <v>The accompanying notes are an integral part of these consolidated and separate financial statements.</v>
      </c>
      <c r="B54" s="44"/>
      <c r="C54" s="44"/>
      <c r="D54" s="45"/>
      <c r="E54" s="44"/>
      <c r="F54" s="46"/>
      <c r="G54" s="47"/>
      <c r="H54" s="127"/>
      <c r="I54" s="44"/>
      <c r="J54" s="46"/>
      <c r="K54" s="47"/>
      <c r="L54" s="127"/>
    </row>
    <row r="55" spans="1:12" s="42" customFormat="1" ht="16.5" customHeight="1" x14ac:dyDescent="0.5">
      <c r="A55" s="38" t="str">
        <f>+A1</f>
        <v xml:space="preserve">P.S.P. Specialties Public Company Limited </v>
      </c>
      <c r="B55" s="39"/>
      <c r="C55" s="39"/>
      <c r="D55" s="40"/>
      <c r="E55" s="39"/>
      <c r="F55" s="41"/>
      <c r="H55" s="126"/>
      <c r="I55" s="39"/>
      <c r="J55" s="41"/>
      <c r="L55" s="126"/>
    </row>
    <row r="56" spans="1:12" s="42" customFormat="1" ht="16.5" customHeight="1" x14ac:dyDescent="0.5">
      <c r="A56" s="38" t="s">
        <v>77</v>
      </c>
      <c r="B56" s="39"/>
      <c r="C56" s="39"/>
      <c r="D56" s="40"/>
      <c r="E56" s="39"/>
      <c r="F56" s="41"/>
      <c r="H56" s="126"/>
      <c r="I56" s="39"/>
      <c r="J56" s="41"/>
      <c r="L56" s="126"/>
    </row>
    <row r="57" spans="1:12" s="42" customFormat="1" ht="16.5" customHeight="1" x14ac:dyDescent="0.5">
      <c r="A57" s="43" t="s">
        <v>155</v>
      </c>
      <c r="B57" s="44"/>
      <c r="C57" s="44"/>
      <c r="D57" s="45"/>
      <c r="E57" s="44"/>
      <c r="F57" s="46"/>
      <c r="G57" s="47"/>
      <c r="H57" s="127"/>
      <c r="I57" s="44"/>
      <c r="J57" s="46"/>
      <c r="K57" s="47"/>
      <c r="L57" s="127"/>
    </row>
    <row r="60" spans="1:12" s="42" customFormat="1" ht="16.5" customHeight="1" x14ac:dyDescent="0.5">
      <c r="A60" s="39"/>
      <c r="B60" s="39"/>
      <c r="C60" s="39"/>
      <c r="D60" s="40"/>
      <c r="E60" s="39"/>
      <c r="F60" s="207" t="s">
        <v>1</v>
      </c>
      <c r="G60" s="207"/>
      <c r="H60" s="207"/>
      <c r="I60" s="39"/>
      <c r="J60" s="207" t="s">
        <v>2</v>
      </c>
      <c r="K60" s="207"/>
      <c r="L60" s="207"/>
    </row>
    <row r="61" spans="1:12" s="42" customFormat="1" ht="16.5" customHeight="1" x14ac:dyDescent="0.5">
      <c r="A61" s="39"/>
      <c r="B61" s="39"/>
      <c r="C61" s="39"/>
      <c r="D61" s="40"/>
      <c r="E61" s="39"/>
      <c r="F61" s="206" t="s">
        <v>3</v>
      </c>
      <c r="G61" s="206"/>
      <c r="H61" s="206"/>
      <c r="I61" s="39"/>
      <c r="J61" s="206" t="s">
        <v>3</v>
      </c>
      <c r="K61" s="206"/>
      <c r="L61" s="206"/>
    </row>
    <row r="62" spans="1:12" s="42" customFormat="1" ht="16.5" customHeight="1" x14ac:dyDescent="0.5">
      <c r="A62" s="39"/>
      <c r="B62" s="39"/>
      <c r="C62" s="39"/>
      <c r="D62" s="40"/>
      <c r="E62" s="39"/>
      <c r="F62" s="136"/>
      <c r="G62" s="136"/>
      <c r="H62" s="136" t="s">
        <v>157</v>
      </c>
      <c r="I62" s="39"/>
      <c r="J62" s="136"/>
      <c r="K62" s="136"/>
      <c r="L62" s="136"/>
    </row>
    <row r="63" spans="1:12" s="42" customFormat="1" ht="16.5" customHeight="1" x14ac:dyDescent="0.5">
      <c r="A63" s="39"/>
      <c r="B63" s="39"/>
      <c r="C63" s="39"/>
      <c r="D63" s="48"/>
      <c r="E63" s="38"/>
      <c r="F63" s="7" t="s">
        <v>153</v>
      </c>
      <c r="G63" s="10"/>
      <c r="H63" s="117" t="s">
        <v>4</v>
      </c>
      <c r="I63" s="49"/>
      <c r="J63" s="7" t="s">
        <v>153</v>
      </c>
      <c r="K63" s="10"/>
      <c r="L63" s="117" t="s">
        <v>4</v>
      </c>
    </row>
    <row r="64" spans="1:12" s="42" customFormat="1" ht="16.5" customHeight="1" x14ac:dyDescent="0.5">
      <c r="A64" s="39"/>
      <c r="B64" s="39"/>
      <c r="C64" s="39"/>
      <c r="D64" s="59" t="s">
        <v>5</v>
      </c>
      <c r="E64" s="38"/>
      <c r="F64" s="11" t="s">
        <v>6</v>
      </c>
      <c r="G64" s="12"/>
      <c r="H64" s="118" t="s">
        <v>6</v>
      </c>
      <c r="I64" s="49"/>
      <c r="J64" s="11" t="s">
        <v>6</v>
      </c>
      <c r="K64" s="12"/>
      <c r="L64" s="118" t="s">
        <v>6</v>
      </c>
    </row>
    <row r="65" spans="1:12" s="42" customFormat="1" ht="16.5" customHeight="1" x14ac:dyDescent="0.5">
      <c r="A65" s="39"/>
      <c r="B65" s="39"/>
      <c r="C65" s="39"/>
      <c r="D65" s="202"/>
      <c r="E65" s="38"/>
      <c r="F65" s="50"/>
      <c r="H65" s="126"/>
      <c r="I65" s="38"/>
      <c r="J65" s="50"/>
      <c r="L65" s="126"/>
    </row>
    <row r="66" spans="1:12" ht="16.5" customHeight="1" x14ac:dyDescent="0.5">
      <c r="A66" s="1" t="s">
        <v>78</v>
      </c>
      <c r="B66" s="2"/>
      <c r="C66" s="2"/>
      <c r="F66" s="60"/>
      <c r="H66" s="134"/>
      <c r="J66" s="61"/>
      <c r="K66" s="39"/>
      <c r="L66" s="130"/>
    </row>
    <row r="67" spans="1:12" ht="16.5" customHeight="1" x14ac:dyDescent="0.5">
      <c r="A67" s="2" t="s">
        <v>79</v>
      </c>
      <c r="B67" s="2"/>
      <c r="C67" s="2"/>
      <c r="F67" s="60"/>
      <c r="H67" s="134"/>
      <c r="J67" s="61"/>
      <c r="K67" s="39"/>
      <c r="L67" s="130"/>
    </row>
    <row r="68" spans="1:12" ht="16.5" customHeight="1" x14ac:dyDescent="0.5">
      <c r="A68" s="2"/>
      <c r="B68" s="2" t="s">
        <v>80</v>
      </c>
      <c r="C68" s="2"/>
      <c r="F68" s="50"/>
      <c r="J68" s="61"/>
      <c r="K68" s="39"/>
      <c r="L68" s="130"/>
    </row>
    <row r="69" spans="1:12" ht="16.5" customHeight="1" x14ac:dyDescent="0.5">
      <c r="A69" s="2"/>
      <c r="B69" s="2" t="s">
        <v>81</v>
      </c>
      <c r="C69" s="2"/>
      <c r="F69" s="60"/>
      <c r="G69" s="39"/>
      <c r="H69" s="134"/>
      <c r="J69" s="61"/>
      <c r="K69" s="39"/>
      <c r="L69" s="130"/>
    </row>
    <row r="70" spans="1:12" ht="16.5" customHeight="1" x14ac:dyDescent="0.5">
      <c r="A70" s="2"/>
      <c r="B70" s="2" t="s">
        <v>82</v>
      </c>
      <c r="C70" s="2"/>
      <c r="F70" s="54">
        <v>-10487638.259999992</v>
      </c>
      <c r="G70" s="53"/>
      <c r="H70" s="22">
        <v>15691615</v>
      </c>
      <c r="I70" s="53"/>
      <c r="J70" s="54">
        <v>-10487638.259999992</v>
      </c>
      <c r="K70" s="53"/>
      <c r="L70" s="172">
        <v>15691615</v>
      </c>
    </row>
    <row r="71" spans="1:12" ht="16.5" customHeight="1" x14ac:dyDescent="0.5">
      <c r="A71" s="2" t="s">
        <v>83</v>
      </c>
      <c r="B71" s="2"/>
      <c r="C71" s="2"/>
      <c r="F71" s="62"/>
      <c r="G71" s="53"/>
      <c r="H71" s="131"/>
      <c r="I71" s="53"/>
      <c r="J71" s="62"/>
      <c r="K71" s="53"/>
      <c r="L71" s="131"/>
    </row>
    <row r="72" spans="1:12" ht="16.5" customHeight="1" x14ac:dyDescent="0.5">
      <c r="A72" s="2"/>
      <c r="B72" s="2" t="s">
        <v>80</v>
      </c>
      <c r="C72" s="2"/>
      <c r="F72" s="62"/>
      <c r="G72" s="53"/>
      <c r="H72" s="131"/>
      <c r="I72" s="53"/>
      <c r="J72" s="62"/>
      <c r="K72" s="53"/>
      <c r="L72" s="131"/>
    </row>
    <row r="73" spans="1:12" ht="16.5" customHeight="1" x14ac:dyDescent="0.5">
      <c r="A73" s="2"/>
      <c r="B73" s="39" t="s">
        <v>84</v>
      </c>
      <c r="C73" s="2"/>
      <c r="D73" s="40">
        <v>15</v>
      </c>
      <c r="F73" s="55">
        <v>-2352900</v>
      </c>
      <c r="G73" s="53"/>
      <c r="H73" s="173">
        <v>-11882930</v>
      </c>
      <c r="I73" s="53"/>
      <c r="J73" s="55">
        <v>0</v>
      </c>
      <c r="K73" s="53"/>
      <c r="L73" s="173">
        <v>0</v>
      </c>
    </row>
    <row r="74" spans="1:12" ht="16.5" customHeight="1" x14ac:dyDescent="0.5">
      <c r="A74" s="2"/>
      <c r="B74" s="2"/>
      <c r="C74" s="2"/>
      <c r="F74" s="50"/>
      <c r="I74" s="42"/>
      <c r="J74" s="50"/>
      <c r="K74" s="39"/>
    </row>
    <row r="75" spans="1:12" ht="16.5" customHeight="1" x14ac:dyDescent="0.5">
      <c r="A75" s="1" t="s">
        <v>146</v>
      </c>
      <c r="B75" s="2"/>
      <c r="C75" s="2"/>
      <c r="F75" s="50"/>
      <c r="I75" s="42"/>
      <c r="J75" s="50"/>
      <c r="K75" s="39"/>
    </row>
    <row r="76" spans="1:12" ht="16.5" customHeight="1" x14ac:dyDescent="0.5">
      <c r="B76" s="1" t="s">
        <v>147</v>
      </c>
      <c r="C76" s="1"/>
      <c r="F76" s="63">
        <f>SUM(F68:F74)</f>
        <v>-12840538.259999992</v>
      </c>
      <c r="G76" s="41"/>
      <c r="H76" s="127">
        <f>SUM(H68:H74)</f>
        <v>3808685</v>
      </c>
      <c r="I76" s="41"/>
      <c r="J76" s="63">
        <f>SUM(J68:J74)</f>
        <v>-10487638.259999992</v>
      </c>
      <c r="K76" s="39"/>
      <c r="L76" s="127">
        <f>SUM(L68:L74)</f>
        <v>15691615</v>
      </c>
    </row>
    <row r="77" spans="1:12" ht="16.5" customHeight="1" x14ac:dyDescent="0.5">
      <c r="A77" s="1"/>
      <c r="B77" s="1"/>
      <c r="C77" s="1"/>
      <c r="F77" s="50"/>
      <c r="I77" s="42"/>
      <c r="J77" s="50"/>
      <c r="K77" s="39"/>
    </row>
    <row r="78" spans="1:12" ht="16.5" customHeight="1" thickBot="1" x14ac:dyDescent="0.55000000000000004">
      <c r="A78" s="1" t="s">
        <v>85</v>
      </c>
      <c r="B78" s="1"/>
      <c r="C78" s="2"/>
      <c r="F78" s="64">
        <f>F39+F76</f>
        <v>533530658.74000001</v>
      </c>
      <c r="G78" s="41"/>
      <c r="H78" s="132">
        <f>H39+H76</f>
        <v>551390300</v>
      </c>
      <c r="I78" s="41"/>
      <c r="J78" s="64">
        <f>J39+J76</f>
        <v>321754331.74000001</v>
      </c>
      <c r="K78" s="39"/>
      <c r="L78" s="132">
        <f>L39+L76</f>
        <v>465390973</v>
      </c>
    </row>
    <row r="79" spans="1:12" ht="16.5" customHeight="1" thickTop="1" x14ac:dyDescent="0.5">
      <c r="F79" s="50"/>
      <c r="I79" s="42"/>
      <c r="J79" s="50"/>
      <c r="K79" s="39"/>
    </row>
    <row r="80" spans="1:12" ht="16.5" customHeight="1" x14ac:dyDescent="0.5">
      <c r="F80" s="50"/>
      <c r="I80" s="42"/>
      <c r="J80" s="50"/>
      <c r="K80" s="39"/>
    </row>
    <row r="81" spans="1:12" ht="16.5" customHeight="1" x14ac:dyDescent="0.5">
      <c r="A81" s="66" t="s">
        <v>86</v>
      </c>
      <c r="F81" s="50"/>
      <c r="I81" s="42"/>
      <c r="J81" s="50"/>
      <c r="K81" s="39"/>
    </row>
    <row r="82" spans="1:12" ht="16.5" customHeight="1" x14ac:dyDescent="0.5">
      <c r="A82" s="67" t="s">
        <v>87</v>
      </c>
      <c r="F82" s="19">
        <v>537264375</v>
      </c>
      <c r="G82" s="68"/>
      <c r="H82" s="18">
        <v>394352631</v>
      </c>
      <c r="I82" s="68"/>
      <c r="J82" s="62">
        <v>332241970</v>
      </c>
      <c r="K82" s="68"/>
      <c r="L82" s="172">
        <v>449699358</v>
      </c>
    </row>
    <row r="83" spans="1:12" ht="16.5" customHeight="1" x14ac:dyDescent="0.5">
      <c r="A83" s="67" t="s">
        <v>88</v>
      </c>
      <c r="F83" s="23">
        <v>9106822</v>
      </c>
      <c r="G83" s="53"/>
      <c r="H83" s="25">
        <v>153228984</v>
      </c>
      <c r="I83" s="53"/>
      <c r="J83" s="23">
        <v>0</v>
      </c>
      <c r="K83" s="53"/>
      <c r="L83" s="25">
        <v>0</v>
      </c>
    </row>
    <row r="84" spans="1:12" ht="16.5" customHeight="1" x14ac:dyDescent="0.5">
      <c r="A84" s="67"/>
      <c r="F84" s="50"/>
      <c r="I84" s="42"/>
      <c r="J84" s="50"/>
      <c r="K84" s="39"/>
    </row>
    <row r="85" spans="1:12" ht="16.5" customHeight="1" thickBot="1" x14ac:dyDescent="0.55000000000000004">
      <c r="A85" s="1" t="s">
        <v>76</v>
      </c>
      <c r="F85" s="64">
        <f>SUM(F82:F83)</f>
        <v>546371197</v>
      </c>
      <c r="H85" s="132">
        <f>SUM(H82:H83)</f>
        <v>547581615</v>
      </c>
      <c r="I85" s="42"/>
      <c r="J85" s="64">
        <f>SUM(J82:J83)</f>
        <v>332241970</v>
      </c>
      <c r="K85" s="39"/>
      <c r="L85" s="132">
        <f>SUM(L82:L83)</f>
        <v>449699358</v>
      </c>
    </row>
    <row r="86" spans="1:12" ht="16.5" customHeight="1" thickTop="1" x14ac:dyDescent="0.5">
      <c r="F86" s="50"/>
      <c r="I86" s="42"/>
      <c r="J86" s="50"/>
      <c r="K86" s="39"/>
    </row>
    <row r="87" spans="1:12" ht="16.5" customHeight="1" x14ac:dyDescent="0.5">
      <c r="A87" s="66" t="s">
        <v>148</v>
      </c>
      <c r="F87" s="50"/>
      <c r="I87" s="42"/>
      <c r="J87" s="50"/>
      <c r="K87" s="39"/>
    </row>
    <row r="88" spans="1:12" ht="16.5" customHeight="1" x14ac:dyDescent="0.5">
      <c r="A88" s="67" t="s">
        <v>87</v>
      </c>
      <c r="F88" s="19">
        <v>524423837</v>
      </c>
      <c r="G88" s="68"/>
      <c r="H88" s="18">
        <v>398161316</v>
      </c>
      <c r="I88" s="68"/>
      <c r="J88" s="62">
        <v>321754331.74000001</v>
      </c>
      <c r="K88" s="68"/>
      <c r="L88" s="172">
        <v>465390973</v>
      </c>
    </row>
    <row r="89" spans="1:12" ht="16.5" customHeight="1" x14ac:dyDescent="0.5">
      <c r="A89" s="67" t="s">
        <v>88</v>
      </c>
      <c r="F89" s="23">
        <v>9106822</v>
      </c>
      <c r="G89" s="53"/>
      <c r="H89" s="25">
        <v>153228984</v>
      </c>
      <c r="I89" s="53"/>
      <c r="J89" s="23">
        <v>0</v>
      </c>
      <c r="K89" s="53"/>
      <c r="L89" s="25">
        <v>0</v>
      </c>
    </row>
    <row r="90" spans="1:12" ht="16.5" customHeight="1" x14ac:dyDescent="0.5">
      <c r="A90" s="67"/>
      <c r="F90" s="50"/>
      <c r="I90" s="42"/>
      <c r="J90" s="50"/>
      <c r="K90" s="39"/>
    </row>
    <row r="91" spans="1:12" ht="16.5" customHeight="1" thickBot="1" x14ac:dyDescent="0.55000000000000004">
      <c r="A91" s="66" t="s">
        <v>85</v>
      </c>
      <c r="B91" s="1"/>
      <c r="F91" s="64">
        <f>SUM(F88:F89)</f>
        <v>533530659</v>
      </c>
      <c r="H91" s="132">
        <f>SUM(H88:H89)</f>
        <v>551390300</v>
      </c>
      <c r="I91" s="42"/>
      <c r="J91" s="64">
        <f>SUM(J88:J88)</f>
        <v>321754331.74000001</v>
      </c>
      <c r="K91" s="39"/>
      <c r="L91" s="132">
        <f>SUM(L88:L88)</f>
        <v>465390973</v>
      </c>
    </row>
    <row r="92" spans="1:12" ht="16.5" customHeight="1" thickTop="1" x14ac:dyDescent="0.5">
      <c r="F92" s="50"/>
      <c r="I92" s="42"/>
      <c r="J92" s="50"/>
      <c r="K92" s="39"/>
    </row>
    <row r="93" spans="1:12" ht="16.5" customHeight="1" x14ac:dyDescent="0.5">
      <c r="F93" s="50"/>
      <c r="I93" s="42"/>
      <c r="J93" s="50"/>
      <c r="K93" s="39"/>
    </row>
    <row r="94" spans="1:12" ht="16.5" customHeight="1" x14ac:dyDescent="0.5">
      <c r="A94" s="69"/>
      <c r="F94" s="50"/>
      <c r="I94" s="42"/>
      <c r="J94" s="50"/>
      <c r="K94" s="39"/>
    </row>
    <row r="95" spans="1:12" ht="16.5" customHeight="1" x14ac:dyDescent="0.5">
      <c r="A95" s="69" t="s">
        <v>89</v>
      </c>
      <c r="F95" s="50"/>
      <c r="I95" s="42"/>
      <c r="J95" s="50"/>
      <c r="K95" s="39"/>
    </row>
    <row r="96" spans="1:12" ht="16.5" customHeight="1" x14ac:dyDescent="0.5">
      <c r="A96" s="70" t="s">
        <v>90</v>
      </c>
      <c r="B96" s="39" t="s">
        <v>91</v>
      </c>
      <c r="F96" s="71"/>
      <c r="G96" s="72"/>
      <c r="H96" s="72"/>
      <c r="I96" s="72"/>
      <c r="J96" s="71"/>
      <c r="K96" s="73"/>
      <c r="L96" s="72"/>
    </row>
    <row r="97" spans="1:12" ht="16.5" customHeight="1" x14ac:dyDescent="0.5">
      <c r="A97" s="74" t="s">
        <v>92</v>
      </c>
      <c r="D97" s="40">
        <v>31</v>
      </c>
      <c r="F97" s="75">
        <f>+F82/483994521</f>
        <v>1.1100629277578125</v>
      </c>
      <c r="G97" s="76"/>
      <c r="H97" s="77">
        <f>+H82/228000000</f>
        <v>1.729616802631579</v>
      </c>
      <c r="I97" s="76"/>
      <c r="J97" s="75">
        <f>+J82/483994521</f>
        <v>0.68645812211580803</v>
      </c>
      <c r="K97" s="68"/>
      <c r="L97" s="77">
        <f>ROUND(L85/228000000,2)</f>
        <v>1.97</v>
      </c>
    </row>
    <row r="98" spans="1:12" ht="16.5" customHeight="1" x14ac:dyDescent="0.5">
      <c r="A98" s="74"/>
      <c r="F98" s="77"/>
      <c r="G98" s="76"/>
      <c r="H98" s="77"/>
      <c r="I98" s="76"/>
      <c r="J98" s="77"/>
      <c r="K98" s="68"/>
      <c r="L98" s="77"/>
    </row>
    <row r="99" spans="1:12" ht="16.5" customHeight="1" x14ac:dyDescent="0.5">
      <c r="A99" s="74"/>
      <c r="F99" s="77"/>
      <c r="G99" s="76"/>
      <c r="H99" s="77"/>
      <c r="I99" s="76"/>
      <c r="J99" s="77"/>
      <c r="K99" s="68"/>
      <c r="L99" s="77"/>
    </row>
    <row r="100" spans="1:12" ht="16.5" customHeight="1" x14ac:dyDescent="0.5">
      <c r="A100" s="74"/>
      <c r="F100" s="77"/>
      <c r="G100" s="76"/>
      <c r="H100" s="77"/>
      <c r="I100" s="76"/>
      <c r="J100" s="77"/>
      <c r="K100" s="68"/>
      <c r="L100" s="77"/>
    </row>
    <row r="101" spans="1:12" ht="16.5" customHeight="1" x14ac:dyDescent="0.5">
      <c r="A101" s="74"/>
      <c r="F101" s="77"/>
      <c r="G101" s="76"/>
      <c r="H101" s="77"/>
      <c r="I101" s="76"/>
      <c r="J101" s="77"/>
      <c r="K101" s="68"/>
      <c r="L101" s="77"/>
    </row>
    <row r="102" spans="1:12" ht="16.5" customHeight="1" x14ac:dyDescent="0.5">
      <c r="A102" s="74"/>
      <c r="F102" s="77"/>
      <c r="G102" s="76"/>
      <c r="H102" s="77"/>
      <c r="I102" s="76"/>
      <c r="J102" s="77"/>
      <c r="K102" s="68"/>
      <c r="L102" s="77"/>
    </row>
    <row r="103" spans="1:12" ht="16.5" customHeight="1" x14ac:dyDescent="0.5">
      <c r="A103" s="74"/>
      <c r="F103" s="77"/>
      <c r="G103" s="76"/>
      <c r="H103" s="77"/>
      <c r="I103" s="76"/>
      <c r="J103" s="77"/>
      <c r="K103" s="68"/>
      <c r="L103" s="77"/>
    </row>
    <row r="104" spans="1:12" ht="16.5" customHeight="1" x14ac:dyDescent="0.5">
      <c r="A104" s="74"/>
      <c r="F104" s="77"/>
      <c r="G104" s="76"/>
      <c r="H104" s="77"/>
      <c r="I104" s="76"/>
      <c r="J104" s="77"/>
      <c r="K104" s="68"/>
      <c r="L104" s="77"/>
    </row>
    <row r="105" spans="1:12" ht="16.5" customHeight="1" x14ac:dyDescent="0.5">
      <c r="A105" s="74"/>
      <c r="F105" s="77"/>
      <c r="G105" s="76"/>
      <c r="H105" s="77"/>
      <c r="I105" s="76"/>
      <c r="J105" s="77"/>
      <c r="K105" s="68"/>
      <c r="L105" s="77"/>
    </row>
    <row r="106" spans="1:12" ht="16.5" customHeight="1" x14ac:dyDescent="0.5">
      <c r="A106" s="74"/>
      <c r="F106" s="77"/>
      <c r="G106" s="76"/>
      <c r="H106" s="77"/>
      <c r="I106" s="68"/>
      <c r="J106" s="76"/>
      <c r="K106" s="68"/>
      <c r="L106" s="133"/>
    </row>
    <row r="107" spans="1:12" s="42" customFormat="1" ht="15.95" customHeight="1" x14ac:dyDescent="0.5">
      <c r="A107" s="39"/>
      <c r="B107" s="39"/>
      <c r="C107" s="39"/>
      <c r="D107" s="40"/>
      <c r="E107" s="39"/>
      <c r="F107" s="78"/>
      <c r="G107" s="78"/>
      <c r="H107" s="78"/>
      <c r="I107" s="79"/>
      <c r="J107" s="78"/>
      <c r="K107" s="78"/>
      <c r="L107" s="78"/>
    </row>
    <row r="108" spans="1:12" s="42" customFormat="1" ht="21.95" customHeight="1" x14ac:dyDescent="0.5">
      <c r="A108" s="44" t="str">
        <f>'4-5'!A61</f>
        <v>The accompanying notes are an integral part of these consolidated and separate financial statements.</v>
      </c>
      <c r="B108" s="44"/>
      <c r="C108" s="44"/>
      <c r="D108" s="45"/>
      <c r="E108" s="44"/>
      <c r="F108" s="46"/>
      <c r="G108" s="47"/>
      <c r="H108" s="127"/>
      <c r="I108" s="44"/>
      <c r="J108" s="46"/>
      <c r="K108" s="47"/>
      <c r="L108" s="127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7C7F-9337-401D-BFF3-3E7102556B0C}">
  <dimension ref="A1:Z44"/>
  <sheetViews>
    <sheetView zoomScale="85" zoomScaleNormal="85" zoomScaleSheetLayoutView="80" workbookViewId="0">
      <selection activeCell="P13" sqref="P13"/>
    </sheetView>
  </sheetViews>
  <sheetFormatPr defaultColWidth="9.140625" defaultRowHeight="16.5" customHeight="1" x14ac:dyDescent="0.5"/>
  <cols>
    <col min="1" max="2" width="1.7109375" style="39" customWidth="1"/>
    <col min="3" max="3" width="36" style="39" customWidth="1"/>
    <col min="4" max="4" width="5.7109375" style="42" customWidth="1"/>
    <col min="5" max="5" width="0.85546875" style="42" customWidth="1"/>
    <col min="6" max="6" width="12.28515625" style="41" customWidth="1"/>
    <col min="7" max="7" width="0.85546875" style="41" customWidth="1"/>
    <col min="8" max="8" width="18.28515625" style="41" customWidth="1"/>
    <col min="9" max="9" width="0.85546875" style="41" customWidth="1"/>
    <col min="10" max="10" width="12.7109375" style="41" customWidth="1"/>
    <col min="11" max="11" width="0.85546875" style="41" customWidth="1"/>
    <col min="12" max="12" width="14.85546875" style="41" customWidth="1"/>
    <col min="13" max="13" width="0.85546875" style="41" customWidth="1"/>
    <col min="14" max="14" width="27.28515625" style="41" bestFit="1" customWidth="1"/>
    <col min="15" max="15" width="0.85546875" style="41" customWidth="1"/>
    <col min="16" max="16" width="15.28515625" style="41" bestFit="1" customWidth="1"/>
    <col min="17" max="17" width="0.85546875" style="39" customWidth="1"/>
    <col min="18" max="18" width="23.7109375" style="40" customWidth="1"/>
    <col min="19" max="19" width="0.85546875" style="40" customWidth="1"/>
    <col min="20" max="20" width="15.5703125" style="39" customWidth="1"/>
    <col min="21" max="21" width="12.5703125" style="39" customWidth="1"/>
    <col min="22" max="24" width="14.5703125" style="39" customWidth="1"/>
    <col min="25" max="16384" width="9.140625" style="39"/>
  </cols>
  <sheetData>
    <row r="1" spans="1:26" ht="16.5" customHeight="1" x14ac:dyDescent="0.5">
      <c r="A1" s="38" t="s">
        <v>156</v>
      </c>
    </row>
    <row r="2" spans="1:26" ht="16.5" customHeight="1" x14ac:dyDescent="0.5">
      <c r="A2" s="38" t="s">
        <v>93</v>
      </c>
    </row>
    <row r="3" spans="1:26" ht="16.5" customHeight="1" x14ac:dyDescent="0.5">
      <c r="A3" s="43" t="s">
        <v>155</v>
      </c>
      <c r="B3" s="44"/>
      <c r="C3" s="44"/>
      <c r="D3" s="47"/>
      <c r="E3" s="4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6" ht="16.5" customHeight="1" x14ac:dyDescent="0.5">
      <c r="A4" s="38"/>
    </row>
    <row r="5" spans="1:26" ht="16.5" customHeight="1" x14ac:dyDescent="0.5">
      <c r="A5" s="38"/>
    </row>
    <row r="6" spans="1:26" ht="16.5" customHeight="1" x14ac:dyDescent="0.5">
      <c r="A6" s="38"/>
      <c r="F6" s="206" t="s">
        <v>94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6" ht="16.5" customHeight="1" x14ac:dyDescent="0.5">
      <c r="A7" s="38"/>
      <c r="F7" s="209" t="s">
        <v>95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  <c r="R7" s="197" t="s">
        <v>88</v>
      </c>
      <c r="S7" s="198"/>
    </row>
    <row r="8" spans="1:26" ht="16.5" customHeight="1" x14ac:dyDescent="0.5">
      <c r="E8" s="49"/>
      <c r="G8" s="12"/>
      <c r="H8" s="12" t="s">
        <v>172</v>
      </c>
      <c r="I8" s="12"/>
      <c r="J8" s="12"/>
      <c r="K8" s="12"/>
      <c r="L8" s="39"/>
      <c r="M8" s="12"/>
      <c r="N8" s="197" t="s">
        <v>78</v>
      </c>
      <c r="O8" s="12"/>
      <c r="P8" s="12"/>
      <c r="R8" s="12" t="s">
        <v>173</v>
      </c>
    </row>
    <row r="9" spans="1:26" ht="16.5" customHeight="1" x14ac:dyDescent="0.5">
      <c r="E9" s="49"/>
      <c r="G9" s="12"/>
      <c r="H9" s="12" t="s">
        <v>174</v>
      </c>
      <c r="I9" s="12"/>
      <c r="J9" s="12"/>
      <c r="K9" s="12"/>
      <c r="L9" s="12" t="s">
        <v>52</v>
      </c>
      <c r="M9" s="12"/>
      <c r="N9" s="12"/>
      <c r="O9" s="12"/>
      <c r="P9" s="12" t="s">
        <v>103</v>
      </c>
      <c r="Q9" s="12"/>
      <c r="R9" s="12" t="s">
        <v>175</v>
      </c>
      <c r="T9" s="12"/>
    </row>
    <row r="10" spans="1:26" ht="16.5" customHeight="1" x14ac:dyDescent="0.5">
      <c r="D10" s="49"/>
      <c r="E10" s="49"/>
      <c r="F10" s="12" t="s">
        <v>96</v>
      </c>
      <c r="G10" s="12"/>
      <c r="H10" s="12" t="s">
        <v>176</v>
      </c>
      <c r="I10" s="12"/>
      <c r="J10" s="12" t="s">
        <v>97</v>
      </c>
      <c r="K10" s="12"/>
      <c r="L10" s="12" t="s">
        <v>98</v>
      </c>
      <c r="M10" s="12"/>
      <c r="N10" s="12" t="s">
        <v>99</v>
      </c>
      <c r="O10" s="12"/>
      <c r="P10" s="12" t="s">
        <v>177</v>
      </c>
      <c r="Q10" s="12"/>
      <c r="R10" s="12" t="s">
        <v>176</v>
      </c>
      <c r="T10" s="12"/>
      <c r="U10" s="40"/>
      <c r="W10" s="40"/>
      <c r="X10" s="40"/>
      <c r="Y10" s="40"/>
      <c r="Z10" s="40"/>
    </row>
    <row r="11" spans="1:26" ht="16.5" customHeight="1" x14ac:dyDescent="0.5">
      <c r="D11" s="49"/>
      <c r="E11" s="49"/>
      <c r="F11" s="12" t="s">
        <v>100</v>
      </c>
      <c r="G11" s="12"/>
      <c r="H11" s="12" t="s">
        <v>170</v>
      </c>
      <c r="I11" s="12"/>
      <c r="J11" s="12" t="s">
        <v>101</v>
      </c>
      <c r="K11" s="12"/>
      <c r="L11" s="12" t="s">
        <v>102</v>
      </c>
      <c r="M11" s="12"/>
      <c r="N11" s="12" t="s">
        <v>3</v>
      </c>
      <c r="O11" s="12"/>
      <c r="P11" s="49" t="s">
        <v>178</v>
      </c>
      <c r="Q11" s="12"/>
      <c r="R11" s="12" t="s">
        <v>170</v>
      </c>
      <c r="T11" s="49" t="s">
        <v>54</v>
      </c>
      <c r="U11" s="40"/>
      <c r="W11" s="40"/>
      <c r="X11" s="40"/>
      <c r="Y11" s="40"/>
      <c r="Z11" s="40"/>
    </row>
    <row r="12" spans="1:26" ht="16.5" customHeight="1" x14ac:dyDescent="0.5">
      <c r="D12" s="59" t="s">
        <v>5</v>
      </c>
      <c r="E12" s="49"/>
      <c r="F12" s="11" t="s">
        <v>6</v>
      </c>
      <c r="G12" s="12"/>
      <c r="H12" s="11" t="s">
        <v>6</v>
      </c>
      <c r="I12" s="12"/>
      <c r="J12" s="11" t="s">
        <v>6</v>
      </c>
      <c r="K12" s="12"/>
      <c r="L12" s="11" t="s">
        <v>6</v>
      </c>
      <c r="M12" s="12"/>
      <c r="N12" s="11" t="s">
        <v>6</v>
      </c>
      <c r="O12" s="12"/>
      <c r="P12" s="11" t="s">
        <v>6</v>
      </c>
      <c r="Q12" s="12"/>
      <c r="R12" s="11" t="s">
        <v>6</v>
      </c>
      <c r="T12" s="11" t="s">
        <v>6</v>
      </c>
      <c r="U12" s="40"/>
      <c r="V12" s="40"/>
      <c r="W12" s="40"/>
      <c r="X12" s="40"/>
      <c r="Y12" s="40"/>
      <c r="Z12" s="40"/>
    </row>
    <row r="13" spans="1:26" ht="10.15" customHeight="1" x14ac:dyDescent="0.5">
      <c r="D13" s="49"/>
      <c r="E13" s="49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41"/>
      <c r="T13" s="40"/>
      <c r="U13" s="40"/>
      <c r="V13" s="40"/>
      <c r="W13" s="40"/>
      <c r="X13" s="40"/>
      <c r="Y13" s="40"/>
      <c r="Z13" s="40"/>
    </row>
    <row r="14" spans="1:26" ht="16.5" customHeight="1" x14ac:dyDescent="0.5">
      <c r="A14" s="38" t="s">
        <v>105</v>
      </c>
      <c r="D14" s="49"/>
      <c r="E14" s="4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T14" s="40"/>
      <c r="U14" s="40"/>
      <c r="V14" s="40"/>
      <c r="W14" s="40"/>
      <c r="X14" s="40"/>
      <c r="Y14" s="40"/>
      <c r="Z14" s="40"/>
    </row>
    <row r="15" spans="1:26" ht="16.5" customHeight="1" x14ac:dyDescent="0.5">
      <c r="A15" s="80" t="s">
        <v>179</v>
      </c>
      <c r="D15" s="49"/>
      <c r="E15" s="49"/>
      <c r="F15" s="41">
        <v>228000000</v>
      </c>
      <c r="H15" s="41">
        <v>0</v>
      </c>
      <c r="J15" s="41">
        <v>22800000</v>
      </c>
      <c r="L15" s="41">
        <v>3328847428</v>
      </c>
      <c r="N15" s="41">
        <v>-6281888</v>
      </c>
      <c r="P15" s="41">
        <f>SUM(F15:N15)</f>
        <v>3573365540</v>
      </c>
      <c r="Q15" s="41"/>
      <c r="R15" s="41">
        <v>0</v>
      </c>
      <c r="T15" s="41">
        <f>SUM(P15,R15)</f>
        <v>3573365540</v>
      </c>
      <c r="U15" s="40"/>
      <c r="V15" s="40"/>
      <c r="W15" s="40"/>
      <c r="X15" s="40"/>
      <c r="Y15" s="40"/>
      <c r="Z15" s="40"/>
    </row>
    <row r="16" spans="1:26" ht="16.5" customHeight="1" x14ac:dyDescent="0.5">
      <c r="A16" s="39" t="s">
        <v>180</v>
      </c>
      <c r="D16" s="49"/>
      <c r="E16" s="49"/>
      <c r="Q16" s="41"/>
      <c r="R16" s="41"/>
      <c r="T16" s="41"/>
      <c r="U16" s="40"/>
      <c r="V16" s="40"/>
      <c r="W16" s="40"/>
      <c r="X16" s="40"/>
      <c r="Y16" s="40"/>
      <c r="Z16" s="40"/>
    </row>
    <row r="17" spans="1:26" ht="16.5" customHeight="1" x14ac:dyDescent="0.5">
      <c r="B17" s="39" t="s">
        <v>170</v>
      </c>
      <c r="D17" s="49"/>
      <c r="E17" s="49"/>
      <c r="F17" s="46">
        <v>0</v>
      </c>
      <c r="G17" s="141"/>
      <c r="H17" s="46">
        <v>0</v>
      </c>
      <c r="I17" s="141"/>
      <c r="J17" s="46">
        <v>0</v>
      </c>
      <c r="K17" s="141"/>
      <c r="L17" s="46">
        <v>0</v>
      </c>
      <c r="M17" s="141"/>
      <c r="N17" s="46">
        <v>0</v>
      </c>
      <c r="O17" s="141"/>
      <c r="P17" s="46">
        <f>SUM(F17:N17)</f>
        <v>0</v>
      </c>
      <c r="Q17" s="141"/>
      <c r="R17" s="46">
        <v>115900054</v>
      </c>
      <c r="T17" s="46">
        <f>SUM(P17,R17)</f>
        <v>115900054</v>
      </c>
      <c r="U17" s="40"/>
      <c r="V17" s="40"/>
      <c r="W17" s="40"/>
      <c r="X17" s="40"/>
      <c r="Y17" s="40"/>
      <c r="Z17" s="40"/>
    </row>
    <row r="18" spans="1:26" ht="10.15" customHeight="1" x14ac:dyDescent="0.5">
      <c r="D18" s="49"/>
      <c r="E18" s="4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T18" s="40"/>
      <c r="U18" s="40"/>
      <c r="V18" s="40"/>
      <c r="W18" s="40"/>
      <c r="X18" s="40"/>
      <c r="Y18" s="40"/>
      <c r="Z18" s="40"/>
    </row>
    <row r="19" spans="1:26" ht="16.5" customHeight="1" x14ac:dyDescent="0.5">
      <c r="A19" s="38" t="s">
        <v>105</v>
      </c>
      <c r="B19" s="142"/>
      <c r="C19" s="142"/>
      <c r="D19" s="40"/>
      <c r="F19" s="143"/>
      <c r="G19" s="141"/>
      <c r="H19" s="141"/>
      <c r="I19" s="141"/>
      <c r="J19" s="143"/>
      <c r="K19" s="141"/>
      <c r="L19" s="143"/>
      <c r="M19" s="141"/>
      <c r="N19" s="143"/>
      <c r="O19" s="141"/>
      <c r="P19" s="143"/>
      <c r="Q19" s="141"/>
      <c r="R19" s="41"/>
      <c r="T19" s="41"/>
      <c r="U19" s="40"/>
      <c r="V19" s="40"/>
      <c r="W19" s="40"/>
      <c r="X19" s="40"/>
      <c r="Y19" s="40"/>
      <c r="Z19" s="40"/>
    </row>
    <row r="20" spans="1:26" ht="16.5" customHeight="1" x14ac:dyDescent="0.5">
      <c r="A20" s="80" t="s">
        <v>181</v>
      </c>
      <c r="B20" s="142"/>
      <c r="C20" s="142"/>
      <c r="D20" s="40"/>
      <c r="F20" s="143">
        <v>228000000</v>
      </c>
      <c r="G20" s="141"/>
      <c r="H20" s="141">
        <v>0</v>
      </c>
      <c r="I20" s="141"/>
      <c r="J20" s="143">
        <v>22800000</v>
      </c>
      <c r="K20" s="141"/>
      <c r="L20" s="143">
        <f>SUM(L15:L19)</f>
        <v>3328847428</v>
      </c>
      <c r="M20" s="141"/>
      <c r="N20" s="143">
        <v>-6281888</v>
      </c>
      <c r="O20" s="141"/>
      <c r="P20" s="143">
        <f>SUM(F20:N20)</f>
        <v>3573365540</v>
      </c>
      <c r="Q20" s="141"/>
      <c r="R20" s="3">
        <f>SUM(R15:R17)</f>
        <v>115900054</v>
      </c>
      <c r="T20" s="41">
        <f>SUM(P20:R20)</f>
        <v>3689265594</v>
      </c>
      <c r="U20" s="40"/>
      <c r="V20" s="40"/>
      <c r="W20" s="40"/>
      <c r="X20" s="40"/>
      <c r="Y20" s="40"/>
      <c r="Z20" s="40"/>
    </row>
    <row r="21" spans="1:26" ht="16.5" customHeight="1" x14ac:dyDescent="0.5">
      <c r="A21" s="39" t="s">
        <v>104</v>
      </c>
      <c r="B21" s="142"/>
      <c r="C21" s="142"/>
      <c r="D21" s="40">
        <v>32</v>
      </c>
      <c r="F21" s="141">
        <v>0</v>
      </c>
      <c r="G21" s="39"/>
      <c r="H21" s="141">
        <v>0</v>
      </c>
      <c r="I21" s="39"/>
      <c r="J21" s="141">
        <v>0</v>
      </c>
      <c r="K21" s="39"/>
      <c r="L21" s="141">
        <v>-296400000</v>
      </c>
      <c r="M21" s="39"/>
      <c r="N21" s="141">
        <v>0</v>
      </c>
      <c r="O21" s="39"/>
      <c r="P21" s="143">
        <f>SUM(F21:N21)</f>
        <v>-296400000</v>
      </c>
      <c r="R21" s="41">
        <v>0</v>
      </c>
      <c r="S21" s="39"/>
      <c r="T21" s="41">
        <f t="shared" ref="T21" si="0">SUM(P21:R21)</f>
        <v>-296400000</v>
      </c>
      <c r="U21" s="40"/>
      <c r="V21" s="40"/>
      <c r="W21" s="40"/>
      <c r="X21" s="40"/>
      <c r="Y21" s="40"/>
      <c r="Z21" s="40"/>
    </row>
    <row r="22" spans="1:26" ht="16.5" customHeight="1" x14ac:dyDescent="0.5">
      <c r="A22" s="39" t="s">
        <v>182</v>
      </c>
      <c r="B22" s="142"/>
      <c r="C22" s="142"/>
      <c r="D22" s="40"/>
      <c r="F22" s="46">
        <v>0</v>
      </c>
      <c r="G22" s="141"/>
      <c r="H22" s="46">
        <v>0</v>
      </c>
      <c r="I22" s="141"/>
      <c r="J22" s="46">
        <v>0</v>
      </c>
      <c r="K22" s="141"/>
      <c r="L22" s="46">
        <f>'6-7'!H82+'6-7'!H70</f>
        <v>410044246</v>
      </c>
      <c r="M22" s="141"/>
      <c r="N22" s="46">
        <f>'6-7'!H73</f>
        <v>-11882930</v>
      </c>
      <c r="O22" s="141"/>
      <c r="P22" s="144">
        <f>SUM(F22:N22)</f>
        <v>398161316</v>
      </c>
      <c r="Q22" s="141"/>
      <c r="R22" s="46">
        <f>'6-7'!H83</f>
        <v>153228984</v>
      </c>
      <c r="T22" s="46">
        <f>SUM(P22:R22)</f>
        <v>551390300</v>
      </c>
      <c r="U22" s="40"/>
      <c r="V22" s="40"/>
      <c r="W22" s="40"/>
      <c r="X22" s="40"/>
      <c r="Y22" s="40"/>
      <c r="Z22" s="40"/>
    </row>
    <row r="23" spans="1:26" ht="10.15" customHeight="1" x14ac:dyDescent="0.5">
      <c r="D23" s="84"/>
      <c r="F23" s="84"/>
      <c r="H23" s="84"/>
      <c r="J23" s="84"/>
      <c r="L23" s="84"/>
      <c r="N23" s="145"/>
      <c r="P23" s="145"/>
      <c r="R23" s="145"/>
      <c r="T23" s="145"/>
      <c r="U23" s="40"/>
      <c r="V23" s="40"/>
      <c r="W23" s="40"/>
      <c r="X23" s="40"/>
      <c r="Y23" s="40"/>
      <c r="Z23" s="40"/>
    </row>
    <row r="24" spans="1:26" ht="16.5" customHeight="1" thickBot="1" x14ac:dyDescent="0.55000000000000004">
      <c r="A24" s="38" t="s">
        <v>106</v>
      </c>
      <c r="B24" s="80"/>
      <c r="D24" s="40"/>
      <c r="F24" s="65">
        <f>SUM(F19:F22)</f>
        <v>228000000</v>
      </c>
      <c r="H24" s="65">
        <f>SUM(H19:H22)</f>
        <v>0</v>
      </c>
      <c r="J24" s="65">
        <f>SUM(J19:J22)</f>
        <v>22800000</v>
      </c>
      <c r="L24" s="65">
        <f>SUM(L19:L22)</f>
        <v>3442491674</v>
      </c>
      <c r="N24" s="65">
        <f>SUM(N19:N22)</f>
        <v>-18164818</v>
      </c>
      <c r="P24" s="65">
        <f>SUM(P19:P22)</f>
        <v>3675126856</v>
      </c>
      <c r="R24" s="65">
        <f>SUM(R19:R22)</f>
        <v>269129038</v>
      </c>
      <c r="T24" s="65">
        <f>SUM(T19:T22)</f>
        <v>3944255894</v>
      </c>
      <c r="U24" s="40"/>
      <c r="V24" s="40"/>
      <c r="W24" s="40"/>
      <c r="X24" s="40"/>
      <c r="Y24" s="40"/>
      <c r="Z24" s="40"/>
    </row>
    <row r="25" spans="1:26" ht="16.5" customHeight="1" thickTop="1" x14ac:dyDescent="0.5">
      <c r="T25" s="41"/>
      <c r="U25" s="40"/>
      <c r="V25" s="40"/>
      <c r="W25" s="40"/>
      <c r="X25" s="40"/>
      <c r="Y25" s="40"/>
      <c r="Z25" s="40"/>
    </row>
    <row r="26" spans="1:26" ht="16.5" customHeight="1" x14ac:dyDescent="0.5">
      <c r="A26" s="38" t="s">
        <v>151</v>
      </c>
      <c r="D26" s="49"/>
      <c r="E26" s="4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T26" s="40"/>
      <c r="U26" s="40"/>
      <c r="V26" s="40"/>
      <c r="W26" s="40"/>
      <c r="X26" s="40"/>
      <c r="Y26" s="40"/>
      <c r="Z26" s="40"/>
    </row>
    <row r="27" spans="1:26" ht="16.5" customHeight="1" x14ac:dyDescent="0.5">
      <c r="A27" s="80" t="s">
        <v>179</v>
      </c>
      <c r="D27" s="49"/>
      <c r="E27" s="49"/>
      <c r="F27" s="174">
        <v>228000000</v>
      </c>
      <c r="G27" s="174"/>
      <c r="H27" s="174">
        <v>0</v>
      </c>
      <c r="I27" s="174"/>
      <c r="J27" s="174">
        <v>22800000</v>
      </c>
      <c r="K27" s="174"/>
      <c r="L27" s="174">
        <v>3442491673.8000002</v>
      </c>
      <c r="M27" s="174"/>
      <c r="N27" s="174">
        <v>-18164818</v>
      </c>
      <c r="P27" s="41">
        <v>3675126855.8000002</v>
      </c>
      <c r="R27" s="174">
        <v>0</v>
      </c>
      <c r="T27" s="41">
        <f>SUM(P27,R27)</f>
        <v>3675126855.8000002</v>
      </c>
      <c r="U27" s="40"/>
      <c r="V27" s="40"/>
      <c r="W27" s="40"/>
      <c r="X27" s="40"/>
      <c r="Y27" s="40"/>
      <c r="Z27" s="40"/>
    </row>
    <row r="28" spans="1:26" ht="16.5" customHeight="1" x14ac:dyDescent="0.5">
      <c r="A28" s="39" t="s">
        <v>180</v>
      </c>
      <c r="D28" s="49"/>
      <c r="E28" s="49"/>
      <c r="F28" s="175"/>
      <c r="G28" s="175"/>
      <c r="H28" s="175"/>
      <c r="I28" s="175"/>
      <c r="J28" s="175"/>
      <c r="K28" s="175"/>
      <c r="L28" s="175"/>
      <c r="M28" s="175"/>
      <c r="N28" s="175"/>
      <c r="R28" s="41"/>
      <c r="T28" s="41"/>
      <c r="U28" s="40"/>
      <c r="V28" s="40"/>
      <c r="W28" s="40"/>
      <c r="X28" s="40"/>
      <c r="Y28" s="40"/>
      <c r="Z28" s="40"/>
    </row>
    <row r="29" spans="1:26" ht="16.5" customHeight="1" x14ac:dyDescent="0.5">
      <c r="B29" s="39" t="s">
        <v>170</v>
      </c>
      <c r="D29" s="49"/>
      <c r="E29" s="49"/>
      <c r="F29" s="46">
        <v>0</v>
      </c>
      <c r="G29" s="141"/>
      <c r="H29" s="46">
        <v>0</v>
      </c>
      <c r="I29" s="141"/>
      <c r="J29" s="46">
        <v>0</v>
      </c>
      <c r="K29" s="141"/>
      <c r="L29" s="46">
        <v>0</v>
      </c>
      <c r="M29" s="141"/>
      <c r="N29" s="46">
        <v>0</v>
      </c>
      <c r="O29" s="141"/>
      <c r="P29" s="46">
        <f>SUM(F29:N29)</f>
        <v>0</v>
      </c>
      <c r="R29" s="176">
        <v>269129038</v>
      </c>
      <c r="T29" s="46">
        <f>SUM(P29,R29)</f>
        <v>269129038</v>
      </c>
      <c r="U29" s="40"/>
      <c r="V29" s="40"/>
      <c r="W29" s="40"/>
      <c r="X29" s="40"/>
      <c r="Y29" s="40"/>
      <c r="Z29" s="40"/>
    </row>
    <row r="30" spans="1:26" ht="10.15" customHeight="1" x14ac:dyDescent="0.5">
      <c r="F30" s="50"/>
      <c r="H30" s="50"/>
      <c r="J30" s="50"/>
      <c r="L30" s="50"/>
      <c r="N30" s="50"/>
      <c r="P30" s="50"/>
      <c r="R30" s="179"/>
      <c r="T30" s="179"/>
      <c r="U30" s="40"/>
      <c r="V30" s="40"/>
      <c r="W30" s="40"/>
      <c r="X30" s="40"/>
      <c r="Y30" s="40"/>
      <c r="Z30" s="40"/>
    </row>
    <row r="31" spans="1:26" ht="16.5" customHeight="1" x14ac:dyDescent="0.5">
      <c r="A31" s="38" t="s">
        <v>151</v>
      </c>
      <c r="B31" s="142"/>
      <c r="C31" s="142"/>
      <c r="D31" s="40"/>
      <c r="F31" s="177">
        <f>SUM(F27:F30)</f>
        <v>228000000</v>
      </c>
      <c r="G31" s="174"/>
      <c r="H31" s="177">
        <f>SUM(H27:H30)</f>
        <v>0</v>
      </c>
      <c r="I31" s="174"/>
      <c r="J31" s="177">
        <f>SUM(J27:J30)</f>
        <v>22800000</v>
      </c>
      <c r="K31" s="174"/>
      <c r="L31" s="177">
        <f>SUM(L27:L30)</f>
        <v>3442491673.8000002</v>
      </c>
      <c r="M31" s="174"/>
      <c r="N31" s="177">
        <f>SUM(N27:N30)</f>
        <v>-18164818</v>
      </c>
      <c r="O31" s="141"/>
      <c r="P31" s="146">
        <f t="shared" ref="P31" si="1">SUM(F31:N31)</f>
        <v>3675126855.8000002</v>
      </c>
      <c r="R31" s="146">
        <v>269129038</v>
      </c>
      <c r="T31" s="50">
        <f>SUM(O31:R31)</f>
        <v>3944255893.8000002</v>
      </c>
      <c r="U31" s="40"/>
      <c r="V31" s="40"/>
      <c r="W31" s="40"/>
      <c r="X31" s="40"/>
      <c r="Y31" s="40"/>
      <c r="Z31" s="40"/>
    </row>
    <row r="32" spans="1:26" ht="16.5" customHeight="1" x14ac:dyDescent="0.5">
      <c r="A32" s="80" t="s">
        <v>181</v>
      </c>
      <c r="B32" s="142"/>
      <c r="C32" s="142"/>
      <c r="D32" s="40"/>
      <c r="F32" s="146"/>
      <c r="G32" s="141"/>
      <c r="H32" s="147"/>
      <c r="I32" s="141"/>
      <c r="J32" s="146"/>
      <c r="K32" s="141"/>
      <c r="L32" s="146"/>
      <c r="M32" s="141"/>
      <c r="N32" s="146"/>
      <c r="O32" s="141"/>
      <c r="P32" s="146"/>
      <c r="R32" s="146"/>
      <c r="T32" s="50"/>
      <c r="U32" s="40"/>
      <c r="V32" s="40"/>
      <c r="W32" s="40"/>
      <c r="X32" s="40"/>
      <c r="Y32" s="40"/>
      <c r="Z32" s="40"/>
    </row>
    <row r="33" spans="1:26" ht="16.5" customHeight="1" x14ac:dyDescent="0.5">
      <c r="A33" s="39" t="s">
        <v>180</v>
      </c>
      <c r="B33" s="142"/>
      <c r="C33" s="142"/>
      <c r="D33" s="40"/>
      <c r="F33" s="146"/>
      <c r="G33" s="141"/>
      <c r="H33" s="147"/>
      <c r="I33" s="141"/>
      <c r="J33" s="146"/>
      <c r="K33" s="141"/>
      <c r="L33" s="146"/>
      <c r="M33" s="141"/>
      <c r="N33" s="146"/>
      <c r="O33" s="141"/>
      <c r="P33" s="146"/>
      <c r="R33" s="146"/>
      <c r="T33" s="50"/>
      <c r="U33" s="40"/>
      <c r="V33" s="40"/>
      <c r="W33" s="40"/>
      <c r="X33" s="40"/>
      <c r="Y33" s="40"/>
      <c r="Z33" s="40"/>
    </row>
    <row r="34" spans="1:26" ht="16.5" customHeight="1" x14ac:dyDescent="0.5">
      <c r="B34" s="142" t="s">
        <v>170</v>
      </c>
      <c r="C34" s="142"/>
      <c r="D34" s="40">
        <v>35</v>
      </c>
      <c r="F34" s="177">
        <v>0</v>
      </c>
      <c r="G34" s="174"/>
      <c r="H34" s="177">
        <v>-1173761396</v>
      </c>
      <c r="I34" s="174"/>
      <c r="J34" s="177">
        <v>0</v>
      </c>
      <c r="K34" s="174"/>
      <c r="L34" s="177">
        <v>0</v>
      </c>
      <c r="M34" s="174"/>
      <c r="N34" s="177">
        <v>0</v>
      </c>
      <c r="O34" s="141"/>
      <c r="P34" s="146">
        <f t="shared" ref="P34:P39" si="2">SUM(F34:N34)</f>
        <v>-1173761396</v>
      </c>
      <c r="R34" s="177">
        <v>-198235860</v>
      </c>
      <c r="T34" s="50">
        <f>SUM(O34:R34)</f>
        <v>-1371997256</v>
      </c>
      <c r="U34" s="40"/>
      <c r="V34" s="40"/>
      <c r="W34" s="40"/>
      <c r="X34" s="40"/>
      <c r="Y34" s="40"/>
      <c r="Z34" s="40"/>
    </row>
    <row r="35" spans="1:26" ht="16.5" customHeight="1" x14ac:dyDescent="0.5">
      <c r="A35" s="39" t="s">
        <v>184</v>
      </c>
      <c r="B35" s="142"/>
      <c r="C35" s="142"/>
      <c r="D35" s="40"/>
      <c r="F35" s="146">
        <v>0</v>
      </c>
      <c r="G35" s="141"/>
      <c r="H35" s="147">
        <v>0</v>
      </c>
      <c r="I35" s="141"/>
      <c r="J35" s="146">
        <v>0</v>
      </c>
      <c r="K35" s="141"/>
      <c r="L35" s="146">
        <v>0</v>
      </c>
      <c r="M35" s="141"/>
      <c r="N35" s="146">
        <v>0</v>
      </c>
      <c r="O35" s="141"/>
      <c r="P35" s="146">
        <f t="shared" si="2"/>
        <v>0</v>
      </c>
      <c r="R35" s="177">
        <v>-80000000</v>
      </c>
      <c r="T35" s="50">
        <f>SUM(O35:R35)</f>
        <v>-80000000</v>
      </c>
      <c r="U35" s="40"/>
      <c r="V35" s="40"/>
      <c r="W35" s="40"/>
      <c r="X35" s="40"/>
      <c r="Y35" s="40"/>
      <c r="Z35" s="40"/>
    </row>
    <row r="36" spans="1:26" ht="16.5" customHeight="1" x14ac:dyDescent="0.5">
      <c r="A36" s="39" t="s">
        <v>183</v>
      </c>
      <c r="B36" s="142"/>
      <c r="C36" s="142"/>
      <c r="D36" s="40">
        <v>25</v>
      </c>
      <c r="F36" s="177">
        <v>522000000</v>
      </c>
      <c r="G36" s="141"/>
      <c r="H36" s="147">
        <v>0</v>
      </c>
      <c r="I36" s="141"/>
      <c r="J36" s="146">
        <v>0</v>
      </c>
      <c r="K36" s="141"/>
      <c r="L36" s="146">
        <v>0</v>
      </c>
      <c r="M36" s="141"/>
      <c r="N36" s="146">
        <v>0</v>
      </c>
      <c r="O36" s="141"/>
      <c r="P36" s="146">
        <f t="shared" si="2"/>
        <v>522000000</v>
      </c>
      <c r="R36" s="146">
        <v>0</v>
      </c>
      <c r="T36" s="50">
        <f>SUM(O36:R36)</f>
        <v>522000000</v>
      </c>
      <c r="U36" s="40"/>
      <c r="V36" s="40"/>
      <c r="W36" s="40"/>
      <c r="X36" s="40"/>
      <c r="Y36" s="40"/>
      <c r="Z36" s="40"/>
    </row>
    <row r="37" spans="1:26" ht="16.5" customHeight="1" x14ac:dyDescent="0.5">
      <c r="A37" s="39" t="s">
        <v>104</v>
      </c>
      <c r="B37" s="142"/>
      <c r="C37" s="142"/>
      <c r="D37" s="40">
        <v>32</v>
      </c>
      <c r="F37" s="147">
        <v>0</v>
      </c>
      <c r="G37" s="39"/>
      <c r="H37" s="147">
        <v>0</v>
      </c>
      <c r="I37" s="39"/>
      <c r="J37" s="147">
        <v>0</v>
      </c>
      <c r="K37" s="39"/>
      <c r="L37" s="177">
        <v>-3105096200</v>
      </c>
      <c r="M37" s="39"/>
      <c r="N37" s="147">
        <v>0</v>
      </c>
      <c r="O37" s="39"/>
      <c r="P37" s="146">
        <f t="shared" si="2"/>
        <v>-3105096200</v>
      </c>
      <c r="R37" s="50">
        <v>0</v>
      </c>
      <c r="S37" s="39"/>
      <c r="T37" s="50">
        <f t="shared" ref="T37:T38" si="3">SUM(P37:R37)</f>
        <v>-3105096200</v>
      </c>
      <c r="U37" s="40"/>
      <c r="V37" s="40"/>
      <c r="W37" s="40"/>
      <c r="X37" s="40"/>
      <c r="Y37" s="40"/>
      <c r="Z37" s="40"/>
    </row>
    <row r="38" spans="1:26" ht="16.5" customHeight="1" x14ac:dyDescent="0.5">
      <c r="A38" s="39" t="s">
        <v>205</v>
      </c>
      <c r="B38" s="142"/>
      <c r="C38" s="142"/>
      <c r="D38" s="40">
        <v>26</v>
      </c>
      <c r="F38" s="147">
        <v>0</v>
      </c>
      <c r="G38" s="39"/>
      <c r="H38" s="147">
        <v>0</v>
      </c>
      <c r="I38" s="39"/>
      <c r="J38" s="177">
        <v>52200000</v>
      </c>
      <c r="K38" s="39"/>
      <c r="L38" s="177">
        <v>-52200000</v>
      </c>
      <c r="M38" s="39"/>
      <c r="N38" s="147">
        <v>0</v>
      </c>
      <c r="O38" s="39"/>
      <c r="P38" s="146">
        <f t="shared" si="2"/>
        <v>0</v>
      </c>
      <c r="R38" s="50">
        <v>0</v>
      </c>
      <c r="S38" s="39"/>
      <c r="T38" s="50">
        <f t="shared" si="3"/>
        <v>0</v>
      </c>
      <c r="U38" s="40"/>
      <c r="V38" s="40"/>
      <c r="W38" s="40"/>
      <c r="X38" s="40"/>
      <c r="Y38" s="40"/>
      <c r="Z38" s="40"/>
    </row>
    <row r="39" spans="1:26" ht="16.5" customHeight="1" x14ac:dyDescent="0.5">
      <c r="A39" s="39" t="s">
        <v>182</v>
      </c>
      <c r="B39" s="142"/>
      <c r="C39" s="142"/>
      <c r="D39" s="40"/>
      <c r="F39" s="63">
        <v>0</v>
      </c>
      <c r="G39" s="141"/>
      <c r="H39" s="63">
        <v>0</v>
      </c>
      <c r="I39" s="141"/>
      <c r="J39" s="63">
        <v>0</v>
      </c>
      <c r="K39" s="141"/>
      <c r="L39" s="178">
        <v>526776737</v>
      </c>
      <c r="M39" s="141"/>
      <c r="N39" s="178">
        <v>-2352900</v>
      </c>
      <c r="O39" s="141"/>
      <c r="P39" s="148">
        <f t="shared" si="2"/>
        <v>524423837</v>
      </c>
      <c r="R39" s="178">
        <v>9106822</v>
      </c>
      <c r="T39" s="63">
        <f>SUM(P39:R39)</f>
        <v>533530659</v>
      </c>
      <c r="U39" s="40"/>
      <c r="V39" s="40"/>
      <c r="W39" s="40"/>
      <c r="X39" s="40"/>
      <c r="Y39" s="40"/>
      <c r="Z39" s="40"/>
    </row>
    <row r="40" spans="1:26" ht="10.15" customHeight="1" x14ac:dyDescent="0.5">
      <c r="D40" s="84"/>
      <c r="F40" s="149"/>
      <c r="H40" s="149"/>
      <c r="J40" s="149"/>
      <c r="L40" s="149"/>
      <c r="N40" s="150"/>
      <c r="P40" s="150"/>
      <c r="R40" s="150"/>
      <c r="T40" s="150"/>
      <c r="U40" s="40"/>
      <c r="V40" s="40"/>
      <c r="W40" s="40"/>
      <c r="X40" s="40"/>
      <c r="Y40" s="40"/>
      <c r="Z40" s="40"/>
    </row>
    <row r="41" spans="1:26" ht="16.5" customHeight="1" thickBot="1" x14ac:dyDescent="0.55000000000000004">
      <c r="A41" s="38" t="s">
        <v>152</v>
      </c>
      <c r="B41" s="80"/>
      <c r="D41" s="40"/>
      <c r="F41" s="64">
        <f>SUM(F31:F39)</f>
        <v>750000000</v>
      </c>
      <c r="H41" s="64">
        <f>SUM(H31:H39)</f>
        <v>-1173761396</v>
      </c>
      <c r="J41" s="64">
        <f>SUM(J31:J39)</f>
        <v>75000000</v>
      </c>
      <c r="L41" s="64">
        <f>SUM(L31:L39)</f>
        <v>811972210.80000019</v>
      </c>
      <c r="N41" s="64">
        <f>SUM(N31:N39)</f>
        <v>-20517718</v>
      </c>
      <c r="P41" s="64">
        <f>SUM(P31:P39)</f>
        <v>442693096.80000019</v>
      </c>
      <c r="R41" s="64">
        <f>ROUND(SUM(R31:R39),0)</f>
        <v>0</v>
      </c>
      <c r="T41" s="64">
        <f>SUM(T31:T39)</f>
        <v>442693096.80000019</v>
      </c>
      <c r="U41" s="40"/>
      <c r="V41" s="40"/>
      <c r="W41" s="40"/>
      <c r="X41" s="40"/>
      <c r="Y41" s="40"/>
      <c r="Z41" s="40"/>
    </row>
    <row r="42" spans="1:26" ht="12" customHeight="1" thickTop="1" x14ac:dyDescent="0.5"/>
    <row r="43" spans="1:26" ht="7.5" customHeight="1" x14ac:dyDescent="0.5"/>
    <row r="44" spans="1:26" ht="22.15" customHeight="1" x14ac:dyDescent="0.5">
      <c r="A44" s="30" t="s">
        <v>124</v>
      </c>
      <c r="B44" s="44"/>
      <c r="C44" s="44"/>
      <c r="D44" s="47"/>
      <c r="E44" s="47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</row>
  </sheetData>
  <mergeCells count="2">
    <mergeCell ref="F6:T6"/>
    <mergeCell ref="F7:P7"/>
  </mergeCells>
  <pageMargins left="0.4" right="0.4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0E72-F8DA-451F-BE67-B910E94BBFE3}">
  <dimension ref="A1:L51"/>
  <sheetViews>
    <sheetView zoomScaleNormal="100" zoomScaleSheetLayoutView="100" workbookViewId="0">
      <selection activeCell="N11" sqref="N11"/>
    </sheetView>
  </sheetViews>
  <sheetFormatPr defaultColWidth="9.140625" defaultRowHeight="16.5" customHeight="1" x14ac:dyDescent="0.5"/>
  <cols>
    <col min="1" max="1" width="1.42578125" style="39" customWidth="1"/>
    <col min="2" max="2" width="1.7109375" style="39" customWidth="1"/>
    <col min="3" max="3" width="35" style="39" customWidth="1"/>
    <col min="4" max="4" width="5.7109375" style="42" customWidth="1"/>
    <col min="5" max="5" width="0.85546875" style="42" customWidth="1"/>
    <col min="6" max="6" width="13.140625" style="41" customWidth="1"/>
    <col min="7" max="7" width="0.85546875" style="41" customWidth="1"/>
    <col min="8" max="8" width="13" style="41" customWidth="1"/>
    <col min="9" max="9" width="0.85546875" style="41" customWidth="1"/>
    <col min="10" max="10" width="14.5703125" style="41" customWidth="1"/>
    <col min="11" max="11" width="0.85546875" style="87" customWidth="1"/>
    <col min="12" max="12" width="14.85546875" style="41" bestFit="1" customWidth="1"/>
    <col min="13" max="16384" width="9.140625" style="39"/>
  </cols>
  <sheetData>
    <row r="1" spans="1:12" ht="16.5" customHeight="1" x14ac:dyDescent="0.5">
      <c r="A1" s="38" t="s">
        <v>156</v>
      </c>
    </row>
    <row r="2" spans="1:12" ht="16.5" customHeight="1" x14ac:dyDescent="0.5">
      <c r="A2" s="38" t="s">
        <v>93</v>
      </c>
    </row>
    <row r="3" spans="1:12" ht="16.5" customHeight="1" x14ac:dyDescent="0.5">
      <c r="A3" s="43" t="s">
        <v>155</v>
      </c>
      <c r="B3" s="44"/>
      <c r="C3" s="44"/>
      <c r="D3" s="47"/>
      <c r="E3" s="47"/>
      <c r="F3" s="46"/>
      <c r="G3" s="46"/>
      <c r="H3" s="46"/>
      <c r="I3" s="46"/>
      <c r="J3" s="46"/>
      <c r="K3" s="88"/>
      <c r="L3" s="46"/>
    </row>
    <row r="4" spans="1:12" ht="16.5" customHeight="1" x14ac:dyDescent="0.5">
      <c r="A4" s="38"/>
    </row>
    <row r="5" spans="1:12" ht="16.5" customHeight="1" x14ac:dyDescent="0.5">
      <c r="A5" s="38"/>
    </row>
    <row r="6" spans="1:12" ht="16.5" customHeight="1" x14ac:dyDescent="0.5">
      <c r="D6" s="49"/>
      <c r="E6" s="49"/>
      <c r="F6" s="206" t="s">
        <v>107</v>
      </c>
      <c r="G6" s="206"/>
      <c r="H6" s="206"/>
      <c r="I6" s="206"/>
      <c r="J6" s="206"/>
      <c r="K6" s="206"/>
      <c r="L6" s="206"/>
    </row>
    <row r="7" spans="1:12" ht="16.5" customHeight="1" x14ac:dyDescent="0.5">
      <c r="D7" s="49"/>
      <c r="E7" s="49"/>
      <c r="G7" s="12"/>
      <c r="H7" s="12"/>
      <c r="I7" s="12"/>
      <c r="J7" s="12" t="s">
        <v>52</v>
      </c>
    </row>
    <row r="8" spans="1:12" ht="16.5" customHeight="1" x14ac:dyDescent="0.5">
      <c r="D8" s="49"/>
      <c r="E8" s="49"/>
      <c r="F8" s="12" t="s">
        <v>96</v>
      </c>
      <c r="G8" s="12"/>
      <c r="H8" s="12" t="s">
        <v>97</v>
      </c>
      <c r="I8" s="12"/>
      <c r="J8" s="12" t="s">
        <v>98</v>
      </c>
      <c r="L8" s="39"/>
    </row>
    <row r="9" spans="1:12" ht="16.5" customHeight="1" x14ac:dyDescent="0.5">
      <c r="D9" s="49"/>
      <c r="E9" s="49"/>
      <c r="F9" s="12" t="s">
        <v>100</v>
      </c>
      <c r="G9" s="12"/>
      <c r="H9" s="12" t="s">
        <v>101</v>
      </c>
      <c r="I9" s="12"/>
      <c r="J9" s="12" t="s">
        <v>102</v>
      </c>
      <c r="L9" s="12" t="s">
        <v>103</v>
      </c>
    </row>
    <row r="10" spans="1:12" ht="16.5" customHeight="1" x14ac:dyDescent="0.5">
      <c r="D10" s="59" t="s">
        <v>5</v>
      </c>
      <c r="E10" s="49"/>
      <c r="F10" s="11" t="s">
        <v>6</v>
      </c>
      <c r="G10" s="12"/>
      <c r="H10" s="11" t="s">
        <v>6</v>
      </c>
      <c r="I10" s="12"/>
      <c r="J10" s="11" t="s">
        <v>6</v>
      </c>
      <c r="L10" s="11" t="s">
        <v>6</v>
      </c>
    </row>
    <row r="11" spans="1:12" ht="16.5" customHeight="1" x14ac:dyDescent="0.5">
      <c r="D11" s="49"/>
      <c r="E11" s="49"/>
      <c r="F11" s="12"/>
      <c r="G11" s="12"/>
      <c r="H11" s="12"/>
      <c r="I11" s="12"/>
      <c r="J11" s="12"/>
      <c r="L11" s="12"/>
    </row>
    <row r="12" spans="1:12" ht="16.5" customHeight="1" x14ac:dyDescent="0.5">
      <c r="A12" s="38" t="s">
        <v>105</v>
      </c>
      <c r="D12" s="40"/>
      <c r="F12" s="41">
        <v>228000000</v>
      </c>
      <c r="H12" s="41">
        <v>22800000</v>
      </c>
      <c r="J12" s="41">
        <v>3372464863</v>
      </c>
      <c r="L12" s="41">
        <f>SUM(F12:J12)</f>
        <v>3623264863</v>
      </c>
    </row>
    <row r="13" spans="1:12" ht="16.5" customHeight="1" x14ac:dyDescent="0.5">
      <c r="A13" s="39" t="s">
        <v>104</v>
      </c>
      <c r="D13" s="40">
        <v>32</v>
      </c>
      <c r="E13" s="81"/>
      <c r="F13" s="89">
        <v>0</v>
      </c>
      <c r="G13" s="89"/>
      <c r="H13" s="89">
        <v>0</v>
      </c>
      <c r="J13" s="3">
        <v>-296400000</v>
      </c>
      <c r="L13" s="41">
        <f>SUM(F13:K13)</f>
        <v>-296400000</v>
      </c>
    </row>
    <row r="14" spans="1:12" ht="16.5" customHeight="1" x14ac:dyDescent="0.5">
      <c r="A14" s="39" t="s">
        <v>85</v>
      </c>
      <c r="B14" s="82"/>
      <c r="D14" s="39"/>
      <c r="F14" s="46">
        <v>0</v>
      </c>
      <c r="H14" s="46">
        <v>0</v>
      </c>
      <c r="I14" s="89"/>
      <c r="J14" s="83">
        <v>465390973</v>
      </c>
      <c r="K14" s="89"/>
      <c r="L14" s="46">
        <f>SUM(F14:K14)</f>
        <v>465390973</v>
      </c>
    </row>
    <row r="15" spans="1:12" ht="16.5" customHeight="1" x14ac:dyDescent="0.5">
      <c r="D15" s="84"/>
      <c r="F15" s="85"/>
      <c r="H15" s="85"/>
      <c r="J15" s="85"/>
    </row>
    <row r="16" spans="1:12" ht="16.5" customHeight="1" thickBot="1" x14ac:dyDescent="0.55000000000000004">
      <c r="A16" s="38" t="s">
        <v>106</v>
      </c>
      <c r="B16" s="80"/>
      <c r="D16" s="40"/>
      <c r="F16" s="65">
        <f>SUM(F12:F15)</f>
        <v>228000000</v>
      </c>
      <c r="H16" s="65">
        <f>SUM(H12:H15)</f>
        <v>22800000</v>
      </c>
      <c r="J16" s="65">
        <f>SUM(J12:J15)</f>
        <v>3541455836</v>
      </c>
      <c r="L16" s="65">
        <f>SUM(F16:K16)</f>
        <v>3792255836</v>
      </c>
    </row>
    <row r="17" spans="1:12" ht="16.5" customHeight="1" thickTop="1" x14ac:dyDescent="0.5">
      <c r="A17" s="38"/>
      <c r="B17" s="80"/>
      <c r="D17" s="40"/>
    </row>
    <row r="18" spans="1:12" ht="16.5" customHeight="1" x14ac:dyDescent="0.5">
      <c r="L18" s="39"/>
    </row>
    <row r="19" spans="1:12" ht="16.5" customHeight="1" x14ac:dyDescent="0.5">
      <c r="A19" s="38" t="s">
        <v>151</v>
      </c>
      <c r="F19" s="177">
        <v>228000000</v>
      </c>
      <c r="G19" s="174"/>
      <c r="H19" s="177">
        <v>22800000</v>
      </c>
      <c r="I19" s="174"/>
      <c r="J19" s="177">
        <v>3541455836</v>
      </c>
      <c r="L19" s="50">
        <f>SUM(F19:J19)</f>
        <v>3792255836</v>
      </c>
    </row>
    <row r="20" spans="1:12" ht="16.5" customHeight="1" x14ac:dyDescent="0.5">
      <c r="A20" s="39" t="s">
        <v>183</v>
      </c>
      <c r="D20" s="40">
        <v>25</v>
      </c>
      <c r="F20" s="180">
        <v>522000000</v>
      </c>
      <c r="G20" s="174"/>
      <c r="H20" s="180">
        <v>0</v>
      </c>
      <c r="I20" s="174"/>
      <c r="J20" s="177">
        <v>0</v>
      </c>
      <c r="L20" s="50">
        <f>SUM(F20:K20)</f>
        <v>522000000</v>
      </c>
    </row>
    <row r="21" spans="1:12" ht="16.5" customHeight="1" x14ac:dyDescent="0.5">
      <c r="A21" s="39" t="s">
        <v>104</v>
      </c>
      <c r="D21" s="40">
        <v>32</v>
      </c>
      <c r="E21" s="81"/>
      <c r="F21" s="180">
        <v>0</v>
      </c>
      <c r="G21" s="174"/>
      <c r="H21" s="180">
        <v>0</v>
      </c>
      <c r="I21" s="174"/>
      <c r="J21" s="177">
        <v>-3105096000</v>
      </c>
      <c r="L21" s="50">
        <f>SUM(F21:K21)</f>
        <v>-3105096000</v>
      </c>
    </row>
    <row r="22" spans="1:12" ht="16.5" customHeight="1" x14ac:dyDescent="0.5">
      <c r="A22" s="39" t="s">
        <v>205</v>
      </c>
      <c r="D22" s="40">
        <v>26</v>
      </c>
      <c r="E22" s="81"/>
      <c r="F22" s="180">
        <v>0</v>
      </c>
      <c r="G22" s="174"/>
      <c r="H22" s="180">
        <v>52200000</v>
      </c>
      <c r="I22" s="174"/>
      <c r="J22" s="177">
        <v>-52200000</v>
      </c>
      <c r="L22" s="50">
        <f>SUM(F22:K22)</f>
        <v>0</v>
      </c>
    </row>
    <row r="23" spans="1:12" ht="16.5" customHeight="1" x14ac:dyDescent="0.5">
      <c r="A23" s="39" t="s">
        <v>85</v>
      </c>
      <c r="B23" s="82"/>
      <c r="D23" s="39"/>
      <c r="F23" s="178">
        <v>0</v>
      </c>
      <c r="G23" s="174"/>
      <c r="H23" s="178">
        <v>0</v>
      </c>
      <c r="I23" s="174"/>
      <c r="J23" s="178">
        <v>321754332</v>
      </c>
      <c r="K23" s="89"/>
      <c r="L23" s="63">
        <f>SUM(F23:K23)</f>
        <v>321754332</v>
      </c>
    </row>
    <row r="24" spans="1:12" ht="16.5" customHeight="1" x14ac:dyDescent="0.5">
      <c r="D24" s="84"/>
      <c r="F24" s="86"/>
      <c r="H24" s="86"/>
      <c r="J24" s="86"/>
      <c r="L24" s="50"/>
    </row>
    <row r="25" spans="1:12" ht="16.5" customHeight="1" thickBot="1" x14ac:dyDescent="0.55000000000000004">
      <c r="A25" s="38" t="s">
        <v>152</v>
      </c>
      <c r="B25" s="80"/>
      <c r="D25" s="40"/>
      <c r="F25" s="64">
        <f>SUM(F19:F23)</f>
        <v>750000000</v>
      </c>
      <c r="H25" s="64">
        <f>SUM(H19:H23)</f>
        <v>75000000</v>
      </c>
      <c r="J25" s="64">
        <f>SUM(J19:J23)</f>
        <v>705914168</v>
      </c>
      <c r="L25" s="64">
        <f>SUM(L19:L23)</f>
        <v>1530914168</v>
      </c>
    </row>
    <row r="26" spans="1:12" ht="16.5" customHeight="1" thickTop="1" x14ac:dyDescent="0.5">
      <c r="B26" s="80"/>
      <c r="D26" s="40"/>
    </row>
    <row r="27" spans="1:12" ht="16.5" customHeight="1" x14ac:dyDescent="0.5">
      <c r="B27" s="80"/>
      <c r="D27" s="40"/>
    </row>
    <row r="28" spans="1:12" ht="16.5" customHeight="1" x14ac:dyDescent="0.5">
      <c r="B28" s="80"/>
      <c r="D28" s="40"/>
    </row>
    <row r="29" spans="1:12" ht="16.5" customHeight="1" x14ac:dyDescent="0.5">
      <c r="B29" s="80"/>
      <c r="D29" s="40"/>
    </row>
    <row r="30" spans="1:12" ht="16.5" customHeight="1" x14ac:dyDescent="0.5">
      <c r="B30" s="80"/>
      <c r="D30" s="40"/>
    </row>
    <row r="31" spans="1:12" ht="16.5" customHeight="1" x14ac:dyDescent="0.5">
      <c r="B31" s="80"/>
      <c r="D31" s="40"/>
    </row>
    <row r="32" spans="1:12" ht="16.5" customHeight="1" x14ac:dyDescent="0.5">
      <c r="B32" s="80"/>
      <c r="D32" s="40"/>
    </row>
    <row r="33" spans="2:4" ht="16.5" customHeight="1" x14ac:dyDescent="0.5">
      <c r="B33" s="80"/>
      <c r="D33" s="40"/>
    </row>
    <row r="34" spans="2:4" ht="16.5" customHeight="1" x14ac:dyDescent="0.5">
      <c r="B34" s="80"/>
      <c r="D34" s="40"/>
    </row>
    <row r="35" spans="2:4" ht="16.5" customHeight="1" x14ac:dyDescent="0.5">
      <c r="B35" s="80"/>
      <c r="D35" s="40"/>
    </row>
    <row r="36" spans="2:4" ht="16.5" customHeight="1" x14ac:dyDescent="0.5">
      <c r="B36" s="80"/>
      <c r="D36" s="40"/>
    </row>
    <row r="37" spans="2:4" ht="16.5" customHeight="1" x14ac:dyDescent="0.5">
      <c r="B37" s="80"/>
      <c r="D37" s="40"/>
    </row>
    <row r="38" spans="2:4" ht="16.5" customHeight="1" x14ac:dyDescent="0.5">
      <c r="B38" s="80"/>
      <c r="D38" s="40"/>
    </row>
    <row r="39" spans="2:4" ht="16.5" customHeight="1" x14ac:dyDescent="0.5">
      <c r="B39" s="80"/>
      <c r="D39" s="40"/>
    </row>
    <row r="40" spans="2:4" ht="16.5" customHeight="1" x14ac:dyDescent="0.5">
      <c r="B40" s="80"/>
      <c r="D40" s="40"/>
    </row>
    <row r="41" spans="2:4" ht="16.5" customHeight="1" x14ac:dyDescent="0.5">
      <c r="B41" s="80"/>
      <c r="D41" s="40"/>
    </row>
    <row r="42" spans="2:4" ht="16.5" customHeight="1" x14ac:dyDescent="0.5">
      <c r="B42" s="80"/>
      <c r="D42" s="40"/>
    </row>
    <row r="43" spans="2:4" ht="16.5" customHeight="1" x14ac:dyDescent="0.5">
      <c r="B43" s="80"/>
      <c r="D43" s="40"/>
    </row>
    <row r="44" spans="2:4" ht="16.5" customHeight="1" x14ac:dyDescent="0.5">
      <c r="B44" s="80"/>
      <c r="D44" s="40"/>
    </row>
    <row r="45" spans="2:4" ht="16.5" customHeight="1" x14ac:dyDescent="0.5">
      <c r="B45" s="80"/>
      <c r="D45" s="40"/>
    </row>
    <row r="46" spans="2:4" ht="16.5" customHeight="1" x14ac:dyDescent="0.5">
      <c r="B46" s="80"/>
      <c r="D46" s="40"/>
    </row>
    <row r="47" spans="2:4" ht="16.5" customHeight="1" x14ac:dyDescent="0.5">
      <c r="B47" s="80"/>
      <c r="D47" s="40"/>
    </row>
    <row r="48" spans="2:4" ht="16.5" customHeight="1" x14ac:dyDescent="0.5">
      <c r="B48" s="80"/>
      <c r="D48" s="40"/>
    </row>
    <row r="49" spans="1:12" ht="27" customHeight="1" x14ac:dyDescent="0.5">
      <c r="B49" s="80"/>
      <c r="D49" s="40"/>
    </row>
    <row r="50" spans="1:12" ht="14.25" customHeight="1" x14ac:dyDescent="0.5">
      <c r="B50" s="80"/>
      <c r="D50" s="40"/>
    </row>
    <row r="51" spans="1:12" ht="21.95" customHeight="1" x14ac:dyDescent="0.5">
      <c r="A51" s="44" t="s">
        <v>124</v>
      </c>
      <c r="B51" s="44"/>
      <c r="C51" s="44"/>
      <c r="D51" s="47"/>
      <c r="E51" s="47"/>
      <c r="F51" s="46"/>
      <c r="G51" s="46"/>
      <c r="H51" s="46"/>
      <c r="I51" s="46"/>
      <c r="J51" s="46"/>
      <c r="K51" s="88"/>
      <c r="L51" s="46"/>
    </row>
  </sheetData>
  <mergeCells count="1">
    <mergeCell ref="F6:L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9ABC-6EC1-43AD-B4EA-5229D48F61EE}">
  <dimension ref="A1:M122"/>
  <sheetViews>
    <sheetView tabSelected="1" zoomScale="90" zoomScaleNormal="90" zoomScaleSheetLayoutView="90" workbookViewId="0">
      <selection activeCell="S5" sqref="S5"/>
    </sheetView>
  </sheetViews>
  <sheetFormatPr defaultColWidth="9.140625" defaultRowHeight="16.5" customHeight="1" x14ac:dyDescent="0.5"/>
  <cols>
    <col min="1" max="3" width="1.7109375" style="2" customWidth="1"/>
    <col min="4" max="4" width="48.85546875" style="2" customWidth="1"/>
    <col min="5" max="5" width="6.7109375" style="199" customWidth="1"/>
    <col min="6" max="6" width="0.7109375" style="2" customWidth="1"/>
    <col min="7" max="7" width="14.7109375" style="91" customWidth="1"/>
    <col min="8" max="8" width="0.7109375" style="41" customWidth="1"/>
    <col min="9" max="9" width="14.7109375" style="91" customWidth="1"/>
    <col min="10" max="10" width="0.7109375" style="41" customWidth="1"/>
    <col min="11" max="11" width="14.7109375" style="41" customWidth="1"/>
    <col min="12" max="12" width="0.7109375" style="41" customWidth="1"/>
    <col min="13" max="13" width="14.7109375" style="126" customWidth="1"/>
    <col min="14" max="16384" width="9.140625" style="2"/>
  </cols>
  <sheetData>
    <row r="1" spans="1:13" ht="16.5" customHeight="1" x14ac:dyDescent="0.5">
      <c r="A1" s="90" t="s">
        <v>156</v>
      </c>
      <c r="B1" s="90"/>
      <c r="C1" s="90"/>
    </row>
    <row r="2" spans="1:13" ht="16.5" customHeight="1" x14ac:dyDescent="0.5">
      <c r="A2" s="90" t="s">
        <v>108</v>
      </c>
      <c r="B2" s="90"/>
      <c r="C2" s="90"/>
    </row>
    <row r="3" spans="1:13" ht="16.5" customHeight="1" x14ac:dyDescent="0.5">
      <c r="A3" s="92" t="s">
        <v>155</v>
      </c>
      <c r="B3" s="92"/>
      <c r="C3" s="92"/>
      <c r="D3" s="201"/>
      <c r="E3" s="93"/>
      <c r="F3" s="201"/>
      <c r="G3" s="94"/>
      <c r="H3" s="46"/>
      <c r="I3" s="94"/>
      <c r="J3" s="46"/>
      <c r="K3" s="46"/>
      <c r="L3" s="46"/>
      <c r="M3" s="127"/>
    </row>
    <row r="4" spans="1:13" ht="16.5" customHeight="1" x14ac:dyDescent="0.5">
      <c r="G4" s="95"/>
      <c r="I4" s="95"/>
    </row>
    <row r="5" spans="1:13" ht="16.5" customHeight="1" x14ac:dyDescent="0.5">
      <c r="G5" s="95"/>
      <c r="I5" s="95"/>
    </row>
    <row r="6" spans="1:13" ht="16.5" customHeight="1" x14ac:dyDescent="0.5">
      <c r="G6" s="212" t="s">
        <v>1</v>
      </c>
      <c r="H6" s="212"/>
      <c r="I6" s="212"/>
      <c r="J6" s="96"/>
      <c r="K6" s="212" t="s">
        <v>2</v>
      </c>
      <c r="L6" s="212"/>
      <c r="M6" s="212"/>
    </row>
    <row r="7" spans="1:13" ht="16.5" customHeight="1" x14ac:dyDescent="0.5">
      <c r="G7" s="210" t="s">
        <v>3</v>
      </c>
      <c r="H7" s="210"/>
      <c r="I7" s="210"/>
      <c r="J7" s="96"/>
      <c r="K7" s="210" t="s">
        <v>3</v>
      </c>
      <c r="L7" s="210"/>
      <c r="M7" s="210"/>
    </row>
    <row r="8" spans="1:13" ht="16.5" customHeight="1" x14ac:dyDescent="0.5">
      <c r="G8" s="151"/>
      <c r="H8" s="151"/>
      <c r="I8" s="151" t="s">
        <v>157</v>
      </c>
      <c r="J8" s="96"/>
      <c r="K8" s="151"/>
      <c r="L8" s="151"/>
      <c r="M8" s="151"/>
    </row>
    <row r="9" spans="1:13" ht="16.5" customHeight="1" x14ac:dyDescent="0.5">
      <c r="F9" s="3"/>
      <c r="G9" s="97" t="s">
        <v>153</v>
      </c>
      <c r="H9" s="12"/>
      <c r="I9" s="97" t="s">
        <v>4</v>
      </c>
      <c r="J9" s="98"/>
      <c r="K9" s="97" t="s">
        <v>153</v>
      </c>
      <c r="L9" s="12"/>
      <c r="M9" s="97" t="s">
        <v>4</v>
      </c>
    </row>
    <row r="10" spans="1:13" ht="16.5" customHeight="1" x14ac:dyDescent="0.5">
      <c r="E10" s="99" t="s">
        <v>5</v>
      </c>
      <c r="G10" s="100" t="s">
        <v>6</v>
      </c>
      <c r="H10" s="12"/>
      <c r="I10" s="100" t="s">
        <v>6</v>
      </c>
      <c r="J10" s="98"/>
      <c r="K10" s="11" t="s">
        <v>6</v>
      </c>
      <c r="L10" s="12"/>
      <c r="M10" s="118" t="s">
        <v>6</v>
      </c>
    </row>
    <row r="11" spans="1:13" ht="16.5" customHeight="1" x14ac:dyDescent="0.5">
      <c r="E11" s="202"/>
      <c r="G11" s="101"/>
      <c r="H11" s="12"/>
      <c r="I11" s="98"/>
      <c r="J11" s="98"/>
      <c r="K11" s="102"/>
      <c r="L11" s="12"/>
      <c r="M11" s="135"/>
    </row>
    <row r="12" spans="1:13" ht="16.5" customHeight="1" x14ac:dyDescent="0.5">
      <c r="A12" s="66" t="s">
        <v>109</v>
      </c>
      <c r="B12" s="66"/>
      <c r="C12" s="66"/>
      <c r="G12" s="103"/>
      <c r="K12" s="50"/>
    </row>
    <row r="13" spans="1:13" ht="16.5" customHeight="1" x14ac:dyDescent="0.5">
      <c r="A13" s="2" t="s">
        <v>110</v>
      </c>
      <c r="G13" s="104">
        <v>700234618</v>
      </c>
      <c r="H13" s="105"/>
      <c r="I13" s="105">
        <v>691759969</v>
      </c>
      <c r="J13" s="105"/>
      <c r="K13" s="104">
        <v>438098405</v>
      </c>
      <c r="L13" s="105"/>
      <c r="M13" s="105">
        <v>555533355</v>
      </c>
    </row>
    <row r="14" spans="1:13" ht="16.5" customHeight="1" x14ac:dyDescent="0.5">
      <c r="A14" s="2" t="s">
        <v>111</v>
      </c>
      <c r="E14" s="202"/>
      <c r="G14" s="103"/>
      <c r="K14" s="103"/>
      <c r="M14" s="91"/>
    </row>
    <row r="15" spans="1:13" ht="16.5" customHeight="1" x14ac:dyDescent="0.5">
      <c r="B15" s="2" t="s">
        <v>112</v>
      </c>
      <c r="E15" s="199">
        <v>16</v>
      </c>
      <c r="G15" s="104">
        <v>181858663</v>
      </c>
      <c r="H15" s="181"/>
      <c r="I15" s="105">
        <v>181081568</v>
      </c>
      <c r="J15" s="182"/>
      <c r="K15" s="104">
        <v>179577057</v>
      </c>
      <c r="L15" s="105"/>
      <c r="M15" s="105">
        <v>180748924</v>
      </c>
    </row>
    <row r="16" spans="1:13" ht="16.5" customHeight="1" x14ac:dyDescent="0.5">
      <c r="B16" s="2" t="s">
        <v>113</v>
      </c>
      <c r="E16" s="199" t="s">
        <v>200</v>
      </c>
      <c r="G16" s="104">
        <v>7497667</v>
      </c>
      <c r="H16" s="181"/>
      <c r="I16" s="105">
        <v>7734969</v>
      </c>
      <c r="J16" s="182"/>
      <c r="K16" s="104">
        <v>7347012</v>
      </c>
      <c r="L16" s="105"/>
      <c r="M16" s="105">
        <v>7692534</v>
      </c>
    </row>
    <row r="17" spans="2:13" ht="16.5" customHeight="1" x14ac:dyDescent="0.5">
      <c r="B17" s="2" t="s">
        <v>185</v>
      </c>
      <c r="G17" s="106"/>
      <c r="I17" s="95"/>
      <c r="K17" s="106"/>
      <c r="L17" s="95"/>
      <c r="M17" s="95"/>
    </row>
    <row r="18" spans="2:13" ht="16.5" customHeight="1" x14ac:dyDescent="0.5">
      <c r="C18" s="2" t="s">
        <v>186</v>
      </c>
      <c r="E18" s="199">
        <v>15</v>
      </c>
      <c r="G18" s="104">
        <v>46272346</v>
      </c>
      <c r="H18" s="181"/>
      <c r="I18" s="105">
        <v>49673037</v>
      </c>
      <c r="J18" s="182"/>
      <c r="K18" s="104">
        <v>0</v>
      </c>
      <c r="L18" s="105"/>
      <c r="M18" s="105" t="s">
        <v>114</v>
      </c>
    </row>
    <row r="19" spans="2:13" ht="16.5" customHeight="1" x14ac:dyDescent="0.5">
      <c r="B19" s="2" t="s">
        <v>187</v>
      </c>
      <c r="G19" s="104">
        <v>-1989726</v>
      </c>
      <c r="H19" s="181"/>
      <c r="I19" s="105">
        <v>-3120021</v>
      </c>
      <c r="J19" s="182"/>
      <c r="K19" s="104">
        <v>-1989726</v>
      </c>
      <c r="L19" s="105"/>
      <c r="M19" s="105">
        <v>-3123520</v>
      </c>
    </row>
    <row r="20" spans="2:13" ht="16.5" customHeight="1" x14ac:dyDescent="0.5">
      <c r="B20" s="2" t="s">
        <v>188</v>
      </c>
      <c r="E20" s="199">
        <v>16</v>
      </c>
      <c r="G20" s="104">
        <v>68092</v>
      </c>
      <c r="H20" s="181"/>
      <c r="I20" s="105">
        <v>526638</v>
      </c>
      <c r="J20" s="182"/>
      <c r="K20" s="104">
        <v>68068</v>
      </c>
      <c r="L20" s="183"/>
      <c r="M20" s="105">
        <v>526638</v>
      </c>
    </row>
    <row r="21" spans="2:13" ht="16.5" customHeight="1" x14ac:dyDescent="0.5">
      <c r="B21" s="2" t="s">
        <v>208</v>
      </c>
      <c r="G21" s="104">
        <v>3873</v>
      </c>
      <c r="H21" s="181"/>
      <c r="I21" s="105">
        <v>0</v>
      </c>
      <c r="J21" s="182"/>
      <c r="K21" s="104">
        <v>3873</v>
      </c>
      <c r="L21" s="183"/>
      <c r="M21" s="105">
        <v>0</v>
      </c>
    </row>
    <row r="22" spans="2:13" ht="16.5" customHeight="1" x14ac:dyDescent="0.5">
      <c r="B22" s="2" t="s">
        <v>209</v>
      </c>
      <c r="G22" s="104">
        <v>2041905</v>
      </c>
      <c r="H22" s="181"/>
      <c r="I22" s="105">
        <v>-2795741</v>
      </c>
      <c r="J22" s="182"/>
      <c r="K22" s="104">
        <v>2015858</v>
      </c>
      <c r="L22" s="105"/>
      <c r="M22" s="105">
        <v>-2795742</v>
      </c>
    </row>
    <row r="23" spans="2:13" ht="16.5" customHeight="1" x14ac:dyDescent="0.5">
      <c r="B23" s="107" t="s">
        <v>217</v>
      </c>
      <c r="E23" s="199">
        <v>14</v>
      </c>
      <c r="G23" s="104">
        <v>-10033535</v>
      </c>
      <c r="H23" s="181"/>
      <c r="I23" s="105">
        <v>1440763</v>
      </c>
      <c r="J23" s="182"/>
      <c r="K23" s="104">
        <v>-9018750</v>
      </c>
      <c r="L23" s="105"/>
      <c r="M23" s="105">
        <v>1235491</v>
      </c>
    </row>
    <row r="24" spans="2:13" ht="16.5" customHeight="1" x14ac:dyDescent="0.5">
      <c r="B24" s="107" t="s">
        <v>189</v>
      </c>
      <c r="E24" s="199">
        <v>15</v>
      </c>
      <c r="G24" s="104">
        <v>0</v>
      </c>
      <c r="H24" s="181"/>
      <c r="I24" s="105">
        <v>0</v>
      </c>
      <c r="J24" s="182"/>
      <c r="K24" s="104">
        <v>88683363</v>
      </c>
      <c r="L24" s="105"/>
      <c r="M24" s="105">
        <v>0</v>
      </c>
    </row>
    <row r="25" spans="2:13" ht="16.5" customHeight="1" x14ac:dyDescent="0.5">
      <c r="B25" s="2" t="s">
        <v>115</v>
      </c>
      <c r="E25" s="199">
        <v>24</v>
      </c>
      <c r="G25" s="104">
        <v>11445468</v>
      </c>
      <c r="H25" s="181"/>
      <c r="I25" s="105">
        <v>13121722</v>
      </c>
      <c r="J25" s="182"/>
      <c r="K25" s="104">
        <v>11445468</v>
      </c>
      <c r="L25" s="105"/>
      <c r="M25" s="105">
        <v>13121722</v>
      </c>
    </row>
    <row r="26" spans="2:13" ht="16.5" customHeight="1" x14ac:dyDescent="0.5">
      <c r="B26" s="2" t="s">
        <v>215</v>
      </c>
      <c r="G26" s="104">
        <v>1178949</v>
      </c>
      <c r="H26" s="181"/>
      <c r="I26" s="105">
        <v>-213939</v>
      </c>
      <c r="J26" s="182"/>
      <c r="K26" s="104">
        <v>2083669</v>
      </c>
      <c r="L26" s="105"/>
      <c r="M26" s="105">
        <v>-1054649</v>
      </c>
    </row>
    <row r="27" spans="2:13" ht="16.5" customHeight="1" x14ac:dyDescent="0.5">
      <c r="B27" s="2" t="s">
        <v>190</v>
      </c>
      <c r="G27" s="106"/>
      <c r="I27" s="95"/>
      <c r="K27" s="106"/>
      <c r="M27" s="95"/>
    </row>
    <row r="28" spans="2:13" ht="16.5" customHeight="1" x14ac:dyDescent="0.5">
      <c r="C28" s="2" t="s">
        <v>116</v>
      </c>
      <c r="E28" s="195">
        <v>28</v>
      </c>
      <c r="G28" s="104">
        <v>952026</v>
      </c>
      <c r="H28" s="181"/>
      <c r="I28" s="105">
        <v>-236588</v>
      </c>
      <c r="J28" s="182"/>
      <c r="K28" s="104">
        <v>68270</v>
      </c>
      <c r="L28" s="105"/>
      <c r="M28" s="105">
        <v>-114590</v>
      </c>
    </row>
    <row r="29" spans="2:13" ht="16.5" customHeight="1" x14ac:dyDescent="0.5">
      <c r="B29" s="108" t="s">
        <v>118</v>
      </c>
      <c r="G29" s="104">
        <v>-542864</v>
      </c>
      <c r="H29" s="181"/>
      <c r="I29" s="105">
        <v>-396549</v>
      </c>
      <c r="J29" s="182"/>
      <c r="K29" s="104">
        <v>-539449</v>
      </c>
      <c r="L29" s="105"/>
      <c r="M29" s="105">
        <v>-342568</v>
      </c>
    </row>
    <row r="30" spans="2:13" ht="16.5" customHeight="1" x14ac:dyDescent="0.5">
      <c r="B30" s="108" t="s">
        <v>201</v>
      </c>
      <c r="E30" s="203">
        <v>15</v>
      </c>
      <c r="G30" s="104">
        <v>0</v>
      </c>
      <c r="H30" s="181"/>
      <c r="I30" s="105">
        <v>0</v>
      </c>
      <c r="J30" s="182"/>
      <c r="K30" s="104">
        <v>-11918573</v>
      </c>
      <c r="L30" s="105"/>
      <c r="M30" s="105">
        <v>0</v>
      </c>
    </row>
    <row r="31" spans="2:13" ht="16.5" customHeight="1" x14ac:dyDescent="0.5">
      <c r="B31" s="2" t="s">
        <v>119</v>
      </c>
      <c r="G31" s="184">
        <v>71447295</v>
      </c>
      <c r="H31" s="181"/>
      <c r="I31" s="185">
        <v>5689793</v>
      </c>
      <c r="J31" s="182"/>
      <c r="K31" s="184">
        <v>71305393</v>
      </c>
      <c r="L31" s="105"/>
      <c r="M31" s="185">
        <v>5689793</v>
      </c>
    </row>
    <row r="32" spans="2:13" ht="16.5" customHeight="1" x14ac:dyDescent="0.5">
      <c r="G32" s="106"/>
      <c r="I32" s="95"/>
      <c r="K32" s="106"/>
      <c r="M32" s="95"/>
    </row>
    <row r="33" spans="1:13" ht="16.5" customHeight="1" x14ac:dyDescent="0.5">
      <c r="G33" s="106">
        <f>SUM(G13:G31)</f>
        <v>1010434777</v>
      </c>
      <c r="I33" s="95">
        <f>SUM(I13:I31)</f>
        <v>944265621</v>
      </c>
      <c r="K33" s="106">
        <f>SUM(K13:K31)</f>
        <v>777229938</v>
      </c>
      <c r="M33" s="95">
        <f>SUM(M13:M31)</f>
        <v>757117388</v>
      </c>
    </row>
    <row r="34" spans="1:13" ht="16.5" customHeight="1" x14ac:dyDescent="0.5">
      <c r="A34" s="70" t="s">
        <v>120</v>
      </c>
      <c r="B34" s="70"/>
      <c r="C34" s="70"/>
      <c r="G34" s="106"/>
      <c r="I34" s="95"/>
      <c r="K34" s="106"/>
      <c r="M34" s="95"/>
    </row>
    <row r="35" spans="1:13" ht="16.5" customHeight="1" x14ac:dyDescent="0.5">
      <c r="B35" s="2" t="s">
        <v>12</v>
      </c>
      <c r="G35" s="104">
        <v>188473455</v>
      </c>
      <c r="H35" s="181"/>
      <c r="I35" s="105">
        <v>-644459156</v>
      </c>
      <c r="J35" s="182"/>
      <c r="K35" s="104">
        <v>189303811</v>
      </c>
      <c r="L35" s="105"/>
      <c r="M35" s="105">
        <v>-555582036</v>
      </c>
    </row>
    <row r="36" spans="1:13" ht="16.5" customHeight="1" x14ac:dyDescent="0.5">
      <c r="B36" s="2" t="s">
        <v>13</v>
      </c>
      <c r="G36" s="104">
        <v>-986924739</v>
      </c>
      <c r="H36" s="181"/>
      <c r="I36" s="105">
        <v>-1051356378</v>
      </c>
      <c r="J36" s="182"/>
      <c r="K36" s="104">
        <v>-1006509132</v>
      </c>
      <c r="L36" s="105"/>
      <c r="M36" s="105">
        <v>-995442396</v>
      </c>
    </row>
    <row r="37" spans="1:13" ht="16.5" customHeight="1" x14ac:dyDescent="0.5">
      <c r="B37" s="2" t="s">
        <v>14</v>
      </c>
      <c r="G37" s="104">
        <v>-63184054</v>
      </c>
      <c r="H37" s="181"/>
      <c r="I37" s="105">
        <v>-55481891</v>
      </c>
      <c r="J37" s="182"/>
      <c r="K37" s="104">
        <v>-63136448</v>
      </c>
      <c r="L37" s="105"/>
      <c r="M37" s="105">
        <v>-53448213</v>
      </c>
    </row>
    <row r="38" spans="1:13" ht="16.5" customHeight="1" x14ac:dyDescent="0.5">
      <c r="B38" s="2" t="s">
        <v>22</v>
      </c>
      <c r="G38" s="104">
        <v>1489914</v>
      </c>
      <c r="H38" s="181"/>
      <c r="I38" s="105">
        <v>-8481866</v>
      </c>
      <c r="J38" s="182"/>
      <c r="K38" s="104">
        <v>1861663</v>
      </c>
      <c r="L38" s="105"/>
      <c r="M38" s="105">
        <v>-8417872</v>
      </c>
    </row>
    <row r="39" spans="1:13" ht="16.5" customHeight="1" x14ac:dyDescent="0.5">
      <c r="B39" s="2" t="s">
        <v>32</v>
      </c>
      <c r="G39" s="104">
        <v>67653105</v>
      </c>
      <c r="H39" s="181"/>
      <c r="I39" s="105">
        <v>445654791</v>
      </c>
      <c r="J39" s="182"/>
      <c r="K39" s="104">
        <v>95080903</v>
      </c>
      <c r="L39" s="105"/>
      <c r="M39" s="105">
        <v>432847177</v>
      </c>
    </row>
    <row r="40" spans="1:13" ht="16.5" customHeight="1" x14ac:dyDescent="0.5">
      <c r="B40" s="2" t="s">
        <v>38</v>
      </c>
      <c r="G40" s="104">
        <v>-376001</v>
      </c>
      <c r="H40" s="181"/>
      <c r="I40" s="105">
        <v>-38599874</v>
      </c>
      <c r="J40" s="182"/>
      <c r="K40" s="104">
        <v>-1810487</v>
      </c>
      <c r="L40" s="105"/>
      <c r="M40" s="105">
        <v>-1556385</v>
      </c>
    </row>
    <row r="41" spans="1:13" ht="16.5" customHeight="1" x14ac:dyDescent="0.5">
      <c r="B41" s="2" t="s">
        <v>36</v>
      </c>
      <c r="G41" s="104">
        <v>62943435</v>
      </c>
      <c r="H41" s="181"/>
      <c r="I41" s="105">
        <v>87246477</v>
      </c>
      <c r="J41" s="182"/>
      <c r="K41" s="104">
        <v>62578745</v>
      </c>
      <c r="L41" s="105"/>
      <c r="M41" s="105">
        <v>87246477</v>
      </c>
    </row>
    <row r="42" spans="1:13" ht="16.5" customHeight="1" x14ac:dyDescent="0.5">
      <c r="B42" s="2" t="s">
        <v>121</v>
      </c>
      <c r="E42" s="199">
        <v>24</v>
      </c>
      <c r="G42" s="104">
        <v>-13937648</v>
      </c>
      <c r="H42" s="181"/>
      <c r="I42" s="105">
        <v>-2804450</v>
      </c>
      <c r="J42" s="182"/>
      <c r="K42" s="104">
        <v>-13937648</v>
      </c>
      <c r="L42" s="105"/>
      <c r="M42" s="105">
        <v>-2804450</v>
      </c>
    </row>
    <row r="43" spans="1:13" ht="16.5" customHeight="1" x14ac:dyDescent="0.5">
      <c r="B43" s="2" t="s">
        <v>161</v>
      </c>
      <c r="G43" s="186">
        <v>-617198</v>
      </c>
      <c r="H43" s="181"/>
      <c r="I43" s="187">
        <v>-1411856</v>
      </c>
      <c r="J43" s="182"/>
      <c r="K43" s="186">
        <v>-617198</v>
      </c>
      <c r="L43" s="105"/>
      <c r="M43" s="187">
        <v>-831856</v>
      </c>
    </row>
    <row r="44" spans="1:13" ht="16.5" customHeight="1" x14ac:dyDescent="0.5">
      <c r="G44" s="106"/>
      <c r="I44" s="95"/>
      <c r="K44" s="106"/>
      <c r="M44" s="95"/>
    </row>
    <row r="45" spans="1:13" ht="16.5" customHeight="1" x14ac:dyDescent="0.5">
      <c r="A45" s="2" t="s">
        <v>210</v>
      </c>
      <c r="G45" s="106">
        <f>SUM(G33:G43)</f>
        <v>265955046</v>
      </c>
      <c r="I45" s="95">
        <f>SUM(I33:I43)</f>
        <v>-325428582</v>
      </c>
      <c r="K45" s="106">
        <f>SUM(K33:K43)</f>
        <v>40044147</v>
      </c>
      <c r="M45" s="95">
        <f>SUM(M33:M43)</f>
        <v>-340872166</v>
      </c>
    </row>
    <row r="46" spans="1:13" ht="16.5" customHeight="1" x14ac:dyDescent="0.5">
      <c r="A46" s="111" t="s">
        <v>122</v>
      </c>
      <c r="D46" s="2" t="s">
        <v>123</v>
      </c>
      <c r="G46" s="104">
        <v>-163885327</v>
      </c>
      <c r="H46" s="105"/>
      <c r="I46" s="105">
        <v>-127157113</v>
      </c>
      <c r="J46" s="182"/>
      <c r="K46" s="104">
        <v>-117852063</v>
      </c>
      <c r="L46" s="105"/>
      <c r="M46" s="105">
        <v>-97929822</v>
      </c>
    </row>
    <row r="47" spans="1:13" ht="16.5" customHeight="1" x14ac:dyDescent="0.5">
      <c r="A47" s="111"/>
      <c r="D47" s="2" t="s">
        <v>191</v>
      </c>
      <c r="G47" s="184">
        <v>-87443463</v>
      </c>
      <c r="H47" s="105"/>
      <c r="I47" s="185">
        <v>-4945054</v>
      </c>
      <c r="J47" s="182"/>
      <c r="K47" s="184">
        <v>-87301561</v>
      </c>
      <c r="L47" s="105"/>
      <c r="M47" s="185">
        <v>-4945054</v>
      </c>
    </row>
    <row r="48" spans="1:13" ht="16.5" customHeight="1" x14ac:dyDescent="0.5">
      <c r="G48" s="106"/>
      <c r="I48" s="95"/>
      <c r="K48" s="106"/>
      <c r="M48" s="95"/>
    </row>
    <row r="49" spans="1:13" ht="16.5" customHeight="1" x14ac:dyDescent="0.5">
      <c r="A49" s="2" t="s">
        <v>211</v>
      </c>
      <c r="G49" s="109">
        <f>SUM(G45:G47)</f>
        <v>14626256</v>
      </c>
      <c r="I49" s="110">
        <f>SUM(I45:I47)</f>
        <v>-457530749</v>
      </c>
      <c r="K49" s="109">
        <f>SUM(K45:K47)</f>
        <v>-165109477</v>
      </c>
      <c r="M49" s="110">
        <f>SUM(M45:M47)</f>
        <v>-443747042</v>
      </c>
    </row>
    <row r="50" spans="1:13" ht="16.5" customHeight="1" x14ac:dyDescent="0.5">
      <c r="G50" s="95"/>
      <c r="I50" s="95"/>
      <c r="K50" s="95"/>
      <c r="M50" s="95"/>
    </row>
    <row r="51" spans="1:13" ht="16.5" customHeight="1" x14ac:dyDescent="0.5">
      <c r="G51" s="95"/>
      <c r="I51" s="95"/>
      <c r="K51" s="95"/>
      <c r="M51" s="95"/>
    </row>
    <row r="52" spans="1:13" ht="16.5" customHeight="1" x14ac:dyDescent="0.5">
      <c r="E52" s="204"/>
      <c r="G52" s="95"/>
      <c r="I52" s="95"/>
      <c r="K52" s="95"/>
      <c r="M52" s="95"/>
    </row>
    <row r="53" spans="1:13" ht="16.5" customHeight="1" x14ac:dyDescent="0.5">
      <c r="E53" s="204"/>
      <c r="G53" s="95"/>
      <c r="I53" s="95"/>
      <c r="K53" s="95"/>
      <c r="M53" s="95"/>
    </row>
    <row r="54" spans="1:13" ht="16.5" customHeight="1" x14ac:dyDescent="0.5">
      <c r="E54" s="204"/>
      <c r="G54" s="95"/>
      <c r="I54" s="95"/>
      <c r="K54" s="95"/>
      <c r="M54" s="95"/>
    </row>
    <row r="55" spans="1:13" ht="16.5" customHeight="1" x14ac:dyDescent="0.5">
      <c r="E55" s="204"/>
      <c r="G55" s="95"/>
      <c r="I55" s="95"/>
      <c r="K55" s="95"/>
      <c r="M55" s="95"/>
    </row>
    <row r="56" spans="1:13" ht="16.5" customHeight="1" x14ac:dyDescent="0.5">
      <c r="G56" s="95"/>
      <c r="I56" s="95"/>
      <c r="K56" s="95"/>
      <c r="M56" s="95"/>
    </row>
    <row r="57" spans="1:13" ht="16.5" customHeight="1" x14ac:dyDescent="0.5">
      <c r="G57" s="95"/>
      <c r="I57" s="95"/>
      <c r="K57" s="95"/>
      <c r="M57" s="95"/>
    </row>
    <row r="58" spans="1:13" ht="16.5" customHeight="1" x14ac:dyDescent="0.5">
      <c r="G58" s="95"/>
      <c r="I58" s="95"/>
      <c r="K58" s="95"/>
      <c r="M58" s="95"/>
    </row>
    <row r="59" spans="1:13" ht="16.5" customHeight="1" x14ac:dyDescent="0.5">
      <c r="G59" s="95"/>
      <c r="I59" s="95"/>
      <c r="K59" s="95"/>
      <c r="M59" s="95"/>
    </row>
    <row r="60" spans="1:13" ht="16.5" customHeight="1" x14ac:dyDescent="0.5">
      <c r="G60" s="95"/>
      <c r="I60" s="95"/>
      <c r="K60" s="95"/>
      <c r="M60" s="95"/>
    </row>
    <row r="61" spans="1:13" ht="21.95" customHeight="1" x14ac:dyDescent="0.5">
      <c r="A61" s="211" t="s">
        <v>124</v>
      </c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</row>
    <row r="62" spans="1:13" ht="16.5" customHeight="1" x14ac:dyDescent="0.5">
      <c r="A62" s="90" t="str">
        <f>A1</f>
        <v xml:space="preserve">P.S.P. Specialties Public Company Limited </v>
      </c>
      <c r="B62" s="90"/>
      <c r="C62" s="90"/>
    </row>
    <row r="63" spans="1:13" ht="16.5" customHeight="1" x14ac:dyDescent="0.5">
      <c r="A63" s="90" t="s">
        <v>125</v>
      </c>
      <c r="B63" s="90"/>
      <c r="C63" s="90"/>
    </row>
    <row r="64" spans="1:13" ht="16.5" customHeight="1" x14ac:dyDescent="0.5">
      <c r="A64" s="92" t="s">
        <v>155</v>
      </c>
      <c r="B64" s="92"/>
      <c r="C64" s="92"/>
      <c r="D64" s="201"/>
      <c r="E64" s="93"/>
      <c r="F64" s="201"/>
      <c r="G64" s="94"/>
      <c r="H64" s="46"/>
      <c r="I64" s="94"/>
      <c r="J64" s="46"/>
      <c r="K64" s="46"/>
      <c r="L64" s="46"/>
      <c r="M64" s="127"/>
    </row>
    <row r="65" spans="1:13" ht="16.5" customHeight="1" x14ac:dyDescent="0.5">
      <c r="G65" s="95"/>
      <c r="I65" s="95"/>
    </row>
    <row r="66" spans="1:13" ht="16.5" customHeight="1" x14ac:dyDescent="0.5">
      <c r="G66" s="95"/>
      <c r="I66" s="95"/>
    </row>
    <row r="67" spans="1:13" ht="16.5" customHeight="1" x14ac:dyDescent="0.5">
      <c r="G67" s="212" t="s">
        <v>1</v>
      </c>
      <c r="H67" s="212"/>
      <c r="I67" s="212"/>
      <c r="J67" s="96"/>
      <c r="K67" s="212" t="s">
        <v>2</v>
      </c>
      <c r="L67" s="212"/>
      <c r="M67" s="212"/>
    </row>
    <row r="68" spans="1:13" ht="16.5" customHeight="1" x14ac:dyDescent="0.5">
      <c r="G68" s="210" t="s">
        <v>3</v>
      </c>
      <c r="H68" s="210"/>
      <c r="I68" s="210"/>
      <c r="J68" s="96"/>
      <c r="K68" s="210" t="s">
        <v>3</v>
      </c>
      <c r="L68" s="210"/>
      <c r="M68" s="210"/>
    </row>
    <row r="69" spans="1:13" ht="16.5" customHeight="1" x14ac:dyDescent="0.5">
      <c r="G69" s="151"/>
      <c r="H69" s="151"/>
      <c r="I69" s="151" t="s">
        <v>157</v>
      </c>
      <c r="J69" s="96"/>
      <c r="K69" s="151"/>
      <c r="L69" s="151"/>
      <c r="M69" s="151"/>
    </row>
    <row r="70" spans="1:13" ht="16.5" customHeight="1" x14ac:dyDescent="0.5">
      <c r="F70" s="3"/>
      <c r="G70" s="97" t="s">
        <v>153</v>
      </c>
      <c r="H70" s="12"/>
      <c r="I70" s="97" t="s">
        <v>4</v>
      </c>
      <c r="J70" s="98"/>
      <c r="K70" s="97" t="s">
        <v>153</v>
      </c>
      <c r="L70" s="12"/>
      <c r="M70" s="97" t="s">
        <v>4</v>
      </c>
    </row>
    <row r="71" spans="1:13" ht="16.5" customHeight="1" x14ac:dyDescent="0.5">
      <c r="E71" s="99" t="s">
        <v>5</v>
      </c>
      <c r="G71" s="100" t="s">
        <v>6</v>
      </c>
      <c r="H71" s="12"/>
      <c r="I71" s="100" t="s">
        <v>6</v>
      </c>
      <c r="J71" s="98"/>
      <c r="K71" s="11" t="s">
        <v>6</v>
      </c>
      <c r="L71" s="12"/>
      <c r="M71" s="118" t="s">
        <v>6</v>
      </c>
    </row>
    <row r="72" spans="1:13" ht="16.5" customHeight="1" x14ac:dyDescent="0.5">
      <c r="D72" s="2" t="s">
        <v>126</v>
      </c>
      <c r="G72" s="106"/>
      <c r="H72" s="95"/>
      <c r="I72" s="95"/>
      <c r="K72" s="106"/>
      <c r="L72" s="95"/>
      <c r="M72" s="95"/>
    </row>
    <row r="73" spans="1:13" ht="16.5" customHeight="1" x14ac:dyDescent="0.5">
      <c r="A73" s="1" t="s">
        <v>127</v>
      </c>
      <c r="B73" s="1"/>
      <c r="C73" s="1"/>
      <c r="G73" s="106"/>
      <c r="I73" s="95"/>
      <c r="K73" s="50"/>
    </row>
    <row r="74" spans="1:13" ht="16.5" customHeight="1" x14ac:dyDescent="0.5">
      <c r="B74" s="2" t="s">
        <v>212</v>
      </c>
      <c r="G74" s="104">
        <v>6832058</v>
      </c>
      <c r="H74" s="188"/>
      <c r="I74" s="105">
        <v>-157456</v>
      </c>
      <c r="J74" s="188"/>
      <c r="K74" s="104">
        <v>-154542</v>
      </c>
      <c r="L74" s="188"/>
      <c r="M74" s="105">
        <v>-154108</v>
      </c>
    </row>
    <row r="75" spans="1:13" ht="16.5" customHeight="1" x14ac:dyDescent="0.5">
      <c r="B75" s="2" t="s">
        <v>150</v>
      </c>
      <c r="E75" s="199">
        <v>15</v>
      </c>
      <c r="G75" s="104">
        <v>-1371997256</v>
      </c>
      <c r="H75" s="188"/>
      <c r="I75" s="105">
        <v>0</v>
      </c>
      <c r="J75" s="188"/>
      <c r="K75" s="104">
        <v>-1391997056</v>
      </c>
      <c r="L75" s="188"/>
      <c r="M75" s="105">
        <v>-210999600</v>
      </c>
    </row>
    <row r="76" spans="1:13" ht="16.5" customHeight="1" x14ac:dyDescent="0.5">
      <c r="B76" s="2" t="s">
        <v>128</v>
      </c>
      <c r="E76" s="199">
        <v>15</v>
      </c>
      <c r="G76" s="104">
        <v>0</v>
      </c>
      <c r="H76" s="188"/>
      <c r="I76" s="105">
        <v>-190000000</v>
      </c>
      <c r="J76" s="188"/>
      <c r="K76" s="104">
        <v>0</v>
      </c>
      <c r="L76" s="188"/>
      <c r="M76" s="105">
        <v>0</v>
      </c>
    </row>
    <row r="77" spans="1:13" ht="16.5" customHeight="1" x14ac:dyDescent="0.5">
      <c r="B77" s="2" t="s">
        <v>129</v>
      </c>
      <c r="G77" s="106"/>
      <c r="H77" s="95"/>
      <c r="I77" s="95"/>
      <c r="J77" s="95"/>
      <c r="K77" s="106"/>
      <c r="M77" s="95"/>
    </row>
    <row r="78" spans="1:13" ht="16.5" customHeight="1" x14ac:dyDescent="0.5">
      <c r="C78" s="2" t="s">
        <v>117</v>
      </c>
      <c r="E78" s="199">
        <v>12</v>
      </c>
      <c r="G78" s="104">
        <v>-4065300000</v>
      </c>
      <c r="H78" s="189"/>
      <c r="I78" s="105">
        <v>-1877000000</v>
      </c>
      <c r="J78" s="190"/>
      <c r="K78" s="104">
        <v>-3814300000</v>
      </c>
      <c r="L78" s="189"/>
      <c r="M78" s="105">
        <v>-1569000000</v>
      </c>
    </row>
    <row r="79" spans="1:13" ht="16.5" customHeight="1" x14ac:dyDescent="0.5">
      <c r="B79" s="2" t="s">
        <v>130</v>
      </c>
      <c r="G79" s="106"/>
      <c r="H79" s="95"/>
      <c r="I79" s="95"/>
      <c r="J79" s="95"/>
      <c r="K79" s="106"/>
      <c r="M79" s="95"/>
    </row>
    <row r="80" spans="1:13" ht="16.5" customHeight="1" x14ac:dyDescent="0.5">
      <c r="C80" s="2" t="s">
        <v>131</v>
      </c>
      <c r="G80" s="104">
        <v>4089520000</v>
      </c>
      <c r="H80" s="189"/>
      <c r="I80" s="105">
        <v>2048037000</v>
      </c>
      <c r="J80" s="190"/>
      <c r="K80" s="104">
        <v>3824520000</v>
      </c>
      <c r="L80" s="189"/>
      <c r="M80" s="105">
        <v>1722471000</v>
      </c>
    </row>
    <row r="81" spans="1:13" ht="16.5" customHeight="1" x14ac:dyDescent="0.5">
      <c r="B81" s="2" t="s">
        <v>132</v>
      </c>
      <c r="G81" s="104">
        <v>-182003288</v>
      </c>
      <c r="H81" s="189"/>
      <c r="I81" s="105">
        <v>-75983378</v>
      </c>
      <c r="J81" s="189"/>
      <c r="K81" s="104">
        <v>-170397141</v>
      </c>
      <c r="L81" s="189"/>
      <c r="M81" s="105">
        <v>-69295941</v>
      </c>
    </row>
    <row r="82" spans="1:13" ht="16.5" customHeight="1" x14ac:dyDescent="0.5">
      <c r="B82" s="2" t="s">
        <v>133</v>
      </c>
      <c r="G82" s="104">
        <v>3121611</v>
      </c>
      <c r="H82" s="189"/>
      <c r="I82" s="105">
        <v>3383392</v>
      </c>
      <c r="J82" s="190"/>
      <c r="K82" s="104">
        <v>3121611</v>
      </c>
      <c r="L82" s="189"/>
      <c r="M82" s="105">
        <v>3480581</v>
      </c>
    </row>
    <row r="83" spans="1:13" ht="16.5" customHeight="1" x14ac:dyDescent="0.5">
      <c r="B83" s="2" t="s">
        <v>134</v>
      </c>
      <c r="G83" s="104">
        <v>-1683090</v>
      </c>
      <c r="H83" s="189"/>
      <c r="I83" s="105">
        <v>-7592945</v>
      </c>
      <c r="J83" s="189"/>
      <c r="K83" s="104">
        <v>-796980</v>
      </c>
      <c r="L83" s="189"/>
      <c r="M83" s="105">
        <v>-7227945</v>
      </c>
    </row>
    <row r="84" spans="1:13" ht="16.5" customHeight="1" x14ac:dyDescent="0.5">
      <c r="B84" s="2" t="s">
        <v>192</v>
      </c>
      <c r="G84" s="104">
        <v>0</v>
      </c>
      <c r="H84" s="189"/>
      <c r="I84" s="105">
        <v>0</v>
      </c>
      <c r="J84" s="189"/>
      <c r="K84" s="104">
        <v>99999800</v>
      </c>
      <c r="L84" s="189"/>
      <c r="M84" s="105">
        <v>0</v>
      </c>
    </row>
    <row r="85" spans="1:13" ht="16.5" customHeight="1" x14ac:dyDescent="0.5">
      <c r="B85" s="2" t="s">
        <v>135</v>
      </c>
      <c r="G85" s="193">
        <v>542864</v>
      </c>
      <c r="H85" s="189"/>
      <c r="I85" s="160">
        <v>396550</v>
      </c>
      <c r="J85" s="189"/>
      <c r="K85" s="193">
        <v>539449</v>
      </c>
      <c r="L85" s="189"/>
      <c r="M85" s="160">
        <v>342568</v>
      </c>
    </row>
    <row r="86" spans="1:13" ht="16.5" customHeight="1" x14ac:dyDescent="0.5">
      <c r="G86" s="106"/>
      <c r="H86" s="95"/>
      <c r="I86" s="95"/>
      <c r="J86" s="95"/>
      <c r="K86" s="106"/>
      <c r="L86" s="95"/>
      <c r="M86" s="95"/>
    </row>
    <row r="87" spans="1:13" ht="16.5" customHeight="1" x14ac:dyDescent="0.5">
      <c r="A87" s="2" t="s">
        <v>136</v>
      </c>
      <c r="G87" s="112">
        <f>SUM(G74:G85)</f>
        <v>-1520967101</v>
      </c>
      <c r="H87" s="91"/>
      <c r="I87" s="94">
        <f>SUM(I74:I85)</f>
        <v>-98916837</v>
      </c>
      <c r="J87" s="91"/>
      <c r="K87" s="112">
        <f>SUM(K74:K85)</f>
        <v>-1449464859</v>
      </c>
      <c r="L87" s="91"/>
      <c r="M87" s="94">
        <f>SUM(M74:M85)</f>
        <v>-130383445</v>
      </c>
    </row>
    <row r="88" spans="1:13" ht="16.5" customHeight="1" x14ac:dyDescent="0.5">
      <c r="G88" s="103"/>
      <c r="K88" s="103"/>
      <c r="M88" s="91"/>
    </row>
    <row r="89" spans="1:13" ht="16.5" customHeight="1" x14ac:dyDescent="0.5">
      <c r="A89" s="1" t="s">
        <v>137</v>
      </c>
      <c r="B89" s="1"/>
      <c r="C89" s="1"/>
      <c r="G89" s="103"/>
      <c r="K89" s="103"/>
      <c r="M89" s="91"/>
    </row>
    <row r="90" spans="1:13" ht="16.5" customHeight="1" x14ac:dyDescent="0.5">
      <c r="B90" s="2" t="s">
        <v>138</v>
      </c>
      <c r="G90" s="103"/>
      <c r="K90" s="103"/>
      <c r="M90" s="91"/>
    </row>
    <row r="91" spans="1:13" ht="16.5" customHeight="1" x14ac:dyDescent="0.5">
      <c r="C91" s="2" t="s">
        <v>139</v>
      </c>
      <c r="G91" s="191">
        <v>8276343357</v>
      </c>
      <c r="H91" s="190"/>
      <c r="I91" s="192">
        <v>2821364586</v>
      </c>
      <c r="J91" s="190"/>
      <c r="K91" s="191">
        <v>8256343357</v>
      </c>
      <c r="L91" s="190"/>
      <c r="M91" s="192">
        <v>2821364586</v>
      </c>
    </row>
    <row r="92" spans="1:13" ht="16.5" customHeight="1" x14ac:dyDescent="0.5">
      <c r="B92" s="2" t="s">
        <v>193</v>
      </c>
      <c r="G92" s="103"/>
      <c r="K92" s="103"/>
      <c r="M92" s="91"/>
    </row>
    <row r="93" spans="1:13" ht="16.5" customHeight="1" x14ac:dyDescent="0.5">
      <c r="C93" s="2" t="s">
        <v>194</v>
      </c>
      <c r="G93" s="191">
        <v>-6120891790</v>
      </c>
      <c r="H93" s="190"/>
      <c r="I93" s="192">
        <v>-2020294256</v>
      </c>
      <c r="J93" s="190"/>
      <c r="K93" s="191">
        <v>-6120891790</v>
      </c>
      <c r="L93" s="190"/>
      <c r="M93" s="192">
        <v>-2020294256</v>
      </c>
    </row>
    <row r="94" spans="1:13" s="70" customFormat="1" ht="16.5" customHeight="1" x14ac:dyDescent="0.5">
      <c r="B94" s="70" t="s">
        <v>206</v>
      </c>
      <c r="E94" s="156"/>
      <c r="G94" s="158"/>
      <c r="H94" s="157"/>
      <c r="I94" s="159"/>
      <c r="J94" s="157"/>
      <c r="K94" s="158"/>
      <c r="L94" s="157"/>
      <c r="M94" s="159"/>
    </row>
    <row r="95" spans="1:13" s="70" customFormat="1" ht="16.5" customHeight="1" x14ac:dyDescent="0.5">
      <c r="C95" s="70" t="s">
        <v>139</v>
      </c>
      <c r="E95" s="156">
        <v>20</v>
      </c>
      <c r="G95" s="191">
        <v>2200000000</v>
      </c>
      <c r="H95" s="190"/>
      <c r="I95" s="192">
        <v>0</v>
      </c>
      <c r="J95" s="190"/>
      <c r="K95" s="191">
        <v>2200000000</v>
      </c>
      <c r="L95" s="190"/>
      <c r="M95" s="192" t="s">
        <v>114</v>
      </c>
    </row>
    <row r="96" spans="1:13" s="70" customFormat="1" ht="16.5" customHeight="1" x14ac:dyDescent="0.5">
      <c r="B96" s="70" t="s">
        <v>207</v>
      </c>
      <c r="E96" s="156"/>
      <c r="G96" s="158"/>
      <c r="H96" s="157"/>
      <c r="I96" s="159"/>
      <c r="J96" s="157"/>
      <c r="K96" s="158"/>
      <c r="L96" s="157"/>
      <c r="M96" s="159"/>
    </row>
    <row r="97" spans="1:13" s="70" customFormat="1" ht="16.5" customHeight="1" x14ac:dyDescent="0.5">
      <c r="C97" s="70" t="s">
        <v>194</v>
      </c>
      <c r="E97" s="156">
        <v>20</v>
      </c>
      <c r="G97" s="191">
        <v>-74360000</v>
      </c>
      <c r="H97" s="190"/>
      <c r="I97" s="192">
        <v>0</v>
      </c>
      <c r="J97" s="190"/>
      <c r="K97" s="191">
        <v>-74360000</v>
      </c>
      <c r="L97" s="190"/>
      <c r="M97" s="192" t="s">
        <v>114</v>
      </c>
    </row>
    <row r="98" spans="1:13" ht="16.5" customHeight="1" x14ac:dyDescent="0.5">
      <c r="B98" s="2" t="s">
        <v>195</v>
      </c>
      <c r="E98" s="199">
        <v>25</v>
      </c>
      <c r="G98" s="191">
        <v>522000000</v>
      </c>
      <c r="H98" s="190"/>
      <c r="I98" s="192">
        <v>0</v>
      </c>
      <c r="J98" s="190"/>
      <c r="K98" s="191">
        <v>522000000</v>
      </c>
      <c r="L98" s="190"/>
      <c r="M98" s="192" t="s">
        <v>114</v>
      </c>
    </row>
    <row r="99" spans="1:13" ht="16.5" customHeight="1" x14ac:dyDescent="0.5">
      <c r="B99" s="2" t="s">
        <v>196</v>
      </c>
      <c r="E99" s="196">
        <v>32</v>
      </c>
      <c r="G99" s="191">
        <v>-3105096200</v>
      </c>
      <c r="H99" s="190"/>
      <c r="I99" s="192">
        <v>-296400000</v>
      </c>
      <c r="J99" s="190"/>
      <c r="K99" s="191">
        <v>-3105096000</v>
      </c>
      <c r="L99" s="190"/>
      <c r="M99" s="192">
        <v>-296400000</v>
      </c>
    </row>
    <row r="100" spans="1:13" ht="16.5" customHeight="1" x14ac:dyDescent="0.5">
      <c r="B100" s="2" t="s">
        <v>197</v>
      </c>
      <c r="G100" s="191">
        <v>-80000000</v>
      </c>
      <c r="H100" s="190"/>
      <c r="I100" s="192">
        <v>0</v>
      </c>
      <c r="J100" s="190"/>
      <c r="K100" s="191">
        <v>0</v>
      </c>
      <c r="L100" s="190"/>
      <c r="M100" s="192">
        <v>0</v>
      </c>
    </row>
    <row r="101" spans="1:13" ht="16.5" customHeight="1" x14ac:dyDescent="0.5">
      <c r="B101" s="2" t="s">
        <v>140</v>
      </c>
      <c r="E101" s="196">
        <v>22</v>
      </c>
      <c r="G101" s="184">
        <v>-10903055</v>
      </c>
      <c r="H101" s="189"/>
      <c r="I101" s="185">
        <v>-7761358</v>
      </c>
      <c r="J101" s="189"/>
      <c r="K101" s="184">
        <v>-10903055</v>
      </c>
      <c r="L101" s="189"/>
      <c r="M101" s="185">
        <v>-7761358</v>
      </c>
    </row>
    <row r="102" spans="1:13" ht="16.5" customHeight="1" x14ac:dyDescent="0.5">
      <c r="G102" s="106"/>
      <c r="H102" s="95"/>
      <c r="I102" s="95"/>
      <c r="J102" s="95"/>
      <c r="K102" s="106"/>
      <c r="L102" s="95"/>
      <c r="M102" s="95"/>
    </row>
    <row r="103" spans="1:13" ht="16.5" customHeight="1" x14ac:dyDescent="0.5">
      <c r="A103" s="2" t="s">
        <v>213</v>
      </c>
      <c r="G103" s="109">
        <f>SUM(G90:G101)</f>
        <v>1607092312</v>
      </c>
      <c r="H103" s="95"/>
      <c r="I103" s="110">
        <f>SUM(I90:I101)</f>
        <v>496908972</v>
      </c>
      <c r="J103" s="95"/>
      <c r="K103" s="109">
        <f>SUM(K90:K101)</f>
        <v>1667092512</v>
      </c>
      <c r="L103" s="95"/>
      <c r="M103" s="110">
        <f>SUM(M90:M101)</f>
        <v>496908972</v>
      </c>
    </row>
    <row r="104" spans="1:13" ht="16.5" customHeight="1" x14ac:dyDescent="0.5">
      <c r="G104" s="106"/>
      <c r="H104" s="95"/>
      <c r="I104" s="95"/>
      <c r="J104" s="95"/>
      <c r="K104" s="106"/>
      <c r="L104" s="95"/>
      <c r="M104" s="95"/>
    </row>
    <row r="105" spans="1:13" ht="16.5" customHeight="1" x14ac:dyDescent="0.5">
      <c r="A105" s="1" t="s">
        <v>214</v>
      </c>
      <c r="B105" s="1"/>
      <c r="C105" s="1"/>
      <c r="G105" s="106">
        <f>G49+G87+G103</f>
        <v>100751467</v>
      </c>
      <c r="H105" s="95"/>
      <c r="I105" s="95">
        <f>I49+I87+I103</f>
        <v>-59538614</v>
      </c>
      <c r="J105" s="95"/>
      <c r="K105" s="106">
        <f>K49+K87+K103</f>
        <v>52518176</v>
      </c>
      <c r="L105" s="95"/>
      <c r="M105" s="95">
        <f>M49+M87+M103</f>
        <v>-77221515</v>
      </c>
    </row>
    <row r="106" spans="1:13" ht="16.5" customHeight="1" x14ac:dyDescent="0.5">
      <c r="A106" s="2" t="s">
        <v>141</v>
      </c>
      <c r="G106" s="104">
        <v>139253846</v>
      </c>
      <c r="H106" s="189"/>
      <c r="I106" s="105">
        <v>198618273</v>
      </c>
      <c r="J106" s="189"/>
      <c r="K106" s="104">
        <v>100938704</v>
      </c>
      <c r="L106" s="189"/>
      <c r="M106" s="105">
        <v>178034068</v>
      </c>
    </row>
    <row r="107" spans="1:13" ht="16.5" customHeight="1" x14ac:dyDescent="0.5">
      <c r="A107" s="2" t="s">
        <v>216</v>
      </c>
      <c r="G107" s="193">
        <v>-851447</v>
      </c>
      <c r="H107" s="189"/>
      <c r="I107" s="160">
        <v>174187</v>
      </c>
      <c r="J107" s="189"/>
      <c r="K107" s="193">
        <v>-212348</v>
      </c>
      <c r="L107" s="189"/>
      <c r="M107" s="160">
        <v>126151</v>
      </c>
    </row>
    <row r="108" spans="1:13" ht="16.5" customHeight="1" x14ac:dyDescent="0.5">
      <c r="G108" s="106"/>
      <c r="H108" s="95"/>
      <c r="I108" s="95"/>
      <c r="J108" s="95"/>
      <c r="K108" s="106"/>
      <c r="L108" s="95"/>
      <c r="M108" s="95"/>
    </row>
    <row r="109" spans="1:13" ht="16.5" customHeight="1" thickBot="1" x14ac:dyDescent="0.55000000000000004">
      <c r="A109" s="1" t="s">
        <v>142</v>
      </c>
      <c r="B109" s="1"/>
      <c r="C109" s="1"/>
      <c r="E109" s="199">
        <v>10</v>
      </c>
      <c r="G109" s="113">
        <f>SUM(G105:G107)</f>
        <v>239153866</v>
      </c>
      <c r="H109" s="95"/>
      <c r="I109" s="114">
        <f>SUM(I105:I107)</f>
        <v>139253846</v>
      </c>
      <c r="J109" s="95"/>
      <c r="K109" s="113">
        <f>SUM(K105:K107)</f>
        <v>153244532</v>
      </c>
      <c r="L109" s="95"/>
      <c r="M109" s="114">
        <f>SUM(M105:M107)</f>
        <v>100938704</v>
      </c>
    </row>
    <row r="110" spans="1:13" ht="16.5" customHeight="1" thickTop="1" x14ac:dyDescent="0.5">
      <c r="G110" s="106"/>
      <c r="I110" s="95"/>
      <c r="K110" s="106"/>
      <c r="M110" s="95"/>
    </row>
    <row r="111" spans="1:13" ht="16.5" customHeight="1" x14ac:dyDescent="0.5">
      <c r="A111" s="1" t="s">
        <v>143</v>
      </c>
      <c r="G111" s="106"/>
      <c r="I111" s="95"/>
      <c r="K111" s="106"/>
      <c r="M111" s="95"/>
    </row>
    <row r="112" spans="1:13" ht="16.5" customHeight="1" x14ac:dyDescent="0.5">
      <c r="A112" s="2" t="s">
        <v>149</v>
      </c>
      <c r="C112" s="1"/>
      <c r="G112" s="104">
        <v>22498458</v>
      </c>
      <c r="H112" s="189"/>
      <c r="I112" s="105">
        <v>7651235</v>
      </c>
      <c r="J112" s="189"/>
      <c r="K112" s="104">
        <v>22498458</v>
      </c>
      <c r="L112" s="189"/>
      <c r="M112" s="105">
        <v>7651235</v>
      </c>
    </row>
    <row r="113" spans="1:13" ht="16.5" customHeight="1" x14ac:dyDescent="0.5">
      <c r="A113" s="2" t="s">
        <v>144</v>
      </c>
      <c r="G113" s="50"/>
      <c r="I113" s="126"/>
      <c r="K113" s="50"/>
    </row>
    <row r="114" spans="1:13" ht="16.5" customHeight="1" x14ac:dyDescent="0.5">
      <c r="B114" s="2" t="s">
        <v>145</v>
      </c>
      <c r="G114" s="104">
        <v>93529796</v>
      </c>
      <c r="H114" s="189"/>
      <c r="I114" s="105">
        <v>30294468</v>
      </c>
      <c r="J114" s="189"/>
      <c r="K114" s="104">
        <v>93480228</v>
      </c>
      <c r="L114" s="189"/>
      <c r="M114" s="105">
        <v>30294468</v>
      </c>
    </row>
    <row r="115" spans="1:13" ht="16.5" customHeight="1" x14ac:dyDescent="0.5">
      <c r="G115" s="41"/>
      <c r="I115" s="126"/>
    </row>
    <row r="122" spans="1:13" ht="21.95" customHeight="1" x14ac:dyDescent="0.5">
      <c r="A122" s="211" t="s">
        <v>124</v>
      </c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1"/>
    </row>
  </sheetData>
  <mergeCells count="10">
    <mergeCell ref="G68:I68"/>
    <mergeCell ref="K68:M68"/>
    <mergeCell ref="A122:M122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4-5</vt:lpstr>
      <vt:lpstr>6-7</vt:lpstr>
      <vt:lpstr>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2023-03-02T02:48:12Z</cp:lastPrinted>
  <dcterms:created xsi:type="dcterms:W3CDTF">2022-02-15T11:05:22Z</dcterms:created>
  <dcterms:modified xsi:type="dcterms:W3CDTF">2023-03-02T03:38:59Z</dcterms:modified>
</cp:coreProperties>
</file>