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.S.P. Specialties Co., Ltd\P.S.P. Specialities_June23_Q2 (ARW-14)\"/>
    </mc:Choice>
  </mc:AlternateContent>
  <xr:revisionPtr revIDLastSave="0" documentId="13_ncr:1_{83DE6497-BF92-4D92-B279-341F5AAC0CC8}" xr6:coauthVersionLast="47" xr6:coauthVersionMax="47" xr10:uidLastSave="{00000000-0000-0000-0000-000000000000}"/>
  <bookViews>
    <workbookView xWindow="-120" yWindow="-120" windowWidth="24240" windowHeight="13140" xr2:uid="{7E3BE8F6-2009-4707-8FC3-5F6C0E132959}"/>
  </bookViews>
  <sheets>
    <sheet name="BS-T2-4" sheetId="1" r:id="rId1"/>
    <sheet name="PL5-6 (3M)" sheetId="2" r:id="rId2"/>
    <sheet name="PL 7-8 (6M)" sheetId="3" r:id="rId3"/>
    <sheet name="Eq-T-9" sheetId="4" r:id="rId4"/>
    <sheet name="Eq-T-10" sheetId="5" r:id="rId5"/>
    <sheet name="11-13" sheetId="6" r:id="rId6"/>
  </sheets>
  <externalReferences>
    <externalReference r:id="rId7"/>
    <externalReference r:id="rId8"/>
  </externalReference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hidden="1">{#N/A,#N/A,FALSE,"BUDGET"}</definedName>
    <definedName name="_au" hidden="1">#REF!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1" hidden="1">{#N/A,#N/A,FALSE,"BUDGET"}</definedName>
    <definedName name="_DET4" hidden="1">{#N/A,#N/A,FALSE,"BUDGET"}</definedName>
    <definedName name="_Fill" hidden="1">#REF!</definedName>
    <definedName name="_Key1" hidden="1">[1]คีย์ข้อมูลรายละเอียดต่างๆ!#REF!</definedName>
    <definedName name="_Key2" hidden="1">#REF!</definedName>
    <definedName name="_Parse_In" hidden="1">#REF!</definedName>
    <definedName name="_Parse_Out" localSheetId="5" hidden="1">'11-13'!#REF!</definedName>
    <definedName name="_Parse_Out" hidden="1">#REF!</definedName>
    <definedName name="_Sort" hidden="1">#REF!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S2DocOpenMode" localSheetId="5" hidden="1">"AS2DocumentEdit"</definedName>
    <definedName name="Au" hidden="1">#REF!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DET" localSheetId="1" hidden="1">{#N/A,#N/A,FALSE,"MAIN";#N/A,#N/A,FALSE,"ACTvsBUD"}</definedName>
    <definedName name="DET" hidden="1">{#N/A,#N/A,FALSE,"MAIN";#N/A,#N/A,FALSE,"ACTvsBUD"}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5">'11-13'!$A$1:$K$142</definedName>
    <definedName name="RPB" hidden="1">#REF!</definedName>
    <definedName name="TAT" hidden="1">[2]TA!$C$7</definedName>
    <definedName name="TextRefCopyRangeCount" localSheetId="5" hidden="1">1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yty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42" i="6" l="1"/>
  <c r="A99" i="6"/>
  <c r="A98" i="6"/>
  <c r="K84" i="6"/>
  <c r="I84" i="6"/>
  <c r="G84" i="6"/>
  <c r="E84" i="6"/>
  <c r="K73" i="6"/>
  <c r="I73" i="6"/>
  <c r="G73" i="6"/>
  <c r="E73" i="6"/>
  <c r="A50" i="6"/>
  <c r="K43" i="6"/>
  <c r="K47" i="6" s="1"/>
  <c r="K86" i="6" s="1"/>
  <c r="K91" i="6" s="1"/>
  <c r="G43" i="6"/>
  <c r="G47" i="6" s="1"/>
  <c r="G86" i="6" s="1"/>
  <c r="G91" i="6" s="1"/>
  <c r="E43" i="6"/>
  <c r="E47" i="6" s="1"/>
  <c r="E86" i="6" s="1"/>
  <c r="E91" i="6" s="1"/>
  <c r="K31" i="6"/>
  <c r="I31" i="6"/>
  <c r="I43" i="6" s="1"/>
  <c r="I47" i="6" s="1"/>
  <c r="I86" i="6" s="1"/>
  <c r="I91" i="6" s="1"/>
  <c r="G31" i="6"/>
  <c r="E31" i="6"/>
  <c r="A3" i="6"/>
  <c r="A52" i="6" s="1"/>
  <c r="A101" i="6" s="1"/>
  <c r="A1" i="6"/>
  <c r="J20" i="5"/>
  <c r="H20" i="5"/>
  <c r="F20" i="5"/>
  <c r="L18" i="5"/>
  <c r="L17" i="5"/>
  <c r="L16" i="5"/>
  <c r="L20" i="5" s="1"/>
  <c r="H14" i="5"/>
  <c r="F14" i="5"/>
  <c r="L11" i="5"/>
  <c r="L10" i="5"/>
  <c r="A3" i="5"/>
  <c r="R26" i="4"/>
  <c r="N26" i="4"/>
  <c r="L26" i="4"/>
  <c r="J26" i="4"/>
  <c r="H26" i="4"/>
  <c r="F26" i="4"/>
  <c r="T24" i="4"/>
  <c r="P24" i="4"/>
  <c r="T23" i="4"/>
  <c r="P23" i="4"/>
  <c r="P22" i="4"/>
  <c r="T22" i="4" s="1"/>
  <c r="T26" i="4" s="1"/>
  <c r="J20" i="4"/>
  <c r="H20" i="4"/>
  <c r="F20" i="4"/>
  <c r="R18" i="4"/>
  <c r="R20" i="4" s="1"/>
  <c r="L18" i="4"/>
  <c r="L20" i="4" s="1"/>
  <c r="P17" i="4"/>
  <c r="T17" i="4" s="1"/>
  <c r="T16" i="4"/>
  <c r="T15" i="4"/>
  <c r="P14" i="4"/>
  <c r="A3" i="4"/>
  <c r="A84" i="3"/>
  <c r="L75" i="3"/>
  <c r="J75" i="3"/>
  <c r="H75" i="3"/>
  <c r="F75" i="3"/>
  <c r="L68" i="3"/>
  <c r="J68" i="3"/>
  <c r="H68" i="3"/>
  <c r="F68" i="3"/>
  <c r="H60" i="3"/>
  <c r="N18" i="4" s="1"/>
  <c r="F60" i="3"/>
  <c r="A46" i="3"/>
  <c r="F37" i="3"/>
  <c r="F62" i="3" s="1"/>
  <c r="F34" i="3"/>
  <c r="L22" i="3"/>
  <c r="J22" i="3"/>
  <c r="J24" i="3" s="1"/>
  <c r="J34" i="3" s="1"/>
  <c r="J37" i="3" s="1"/>
  <c r="J62" i="3" s="1"/>
  <c r="H22" i="3"/>
  <c r="F22" i="3"/>
  <c r="L15" i="3"/>
  <c r="L24" i="3" s="1"/>
  <c r="L34" i="3" s="1"/>
  <c r="L37" i="3" s="1"/>
  <c r="L62" i="3" s="1"/>
  <c r="J12" i="5" s="1"/>
  <c r="J15" i="3"/>
  <c r="H15" i="3"/>
  <c r="H24" i="3" s="1"/>
  <c r="H34" i="3" s="1"/>
  <c r="H37" i="3" s="1"/>
  <c r="H62" i="3" s="1"/>
  <c r="F15" i="3"/>
  <c r="A1" i="3"/>
  <c r="A1" i="4" s="1"/>
  <c r="A1" i="5" s="1"/>
  <c r="L75" i="2"/>
  <c r="J75" i="2"/>
  <c r="H75" i="2"/>
  <c r="F75" i="2"/>
  <c r="L68" i="2"/>
  <c r="J68" i="2"/>
  <c r="H68" i="2"/>
  <c r="F68" i="2"/>
  <c r="A46" i="2"/>
  <c r="H24" i="2"/>
  <c r="H34" i="2" s="1"/>
  <c r="H37" i="2" s="1"/>
  <c r="H62" i="2" s="1"/>
  <c r="L22" i="2"/>
  <c r="J22" i="2"/>
  <c r="H22" i="2"/>
  <c r="F22" i="2"/>
  <c r="L15" i="2"/>
  <c r="L24" i="2" s="1"/>
  <c r="L34" i="2" s="1"/>
  <c r="L37" i="2" s="1"/>
  <c r="L62" i="2" s="1"/>
  <c r="J15" i="2"/>
  <c r="J24" i="2" s="1"/>
  <c r="J34" i="2" s="1"/>
  <c r="J37" i="2" s="1"/>
  <c r="J62" i="2" s="1"/>
  <c r="H15" i="2"/>
  <c r="F15" i="2"/>
  <c r="F24" i="2" s="1"/>
  <c r="F34" i="2" s="1"/>
  <c r="F37" i="2" s="1"/>
  <c r="F62" i="2" s="1"/>
  <c r="A1" i="2"/>
  <c r="A44" i="2" s="1"/>
  <c r="A137" i="1"/>
  <c r="A43" i="3" s="1"/>
  <c r="L130" i="1"/>
  <c r="H130" i="1"/>
  <c r="L127" i="1"/>
  <c r="J127" i="1"/>
  <c r="J130" i="1" s="1"/>
  <c r="H127" i="1"/>
  <c r="F127" i="1"/>
  <c r="F130" i="1" s="1"/>
  <c r="A94" i="1"/>
  <c r="A91" i="1"/>
  <c r="L82" i="1"/>
  <c r="J82" i="1"/>
  <c r="H82" i="1"/>
  <c r="F82" i="1"/>
  <c r="L72" i="1"/>
  <c r="L84" i="1" s="1"/>
  <c r="L132" i="1" s="1"/>
  <c r="J72" i="1"/>
  <c r="J84" i="1" s="1"/>
  <c r="J132" i="1" s="1"/>
  <c r="H72" i="1"/>
  <c r="H84" i="1" s="1"/>
  <c r="H132" i="1" s="1"/>
  <c r="F72" i="1"/>
  <c r="F84" i="1" s="1"/>
  <c r="F132" i="1" s="1"/>
  <c r="A49" i="1"/>
  <c r="A47" i="1"/>
  <c r="A92" i="1" s="1"/>
  <c r="L34" i="1"/>
  <c r="L36" i="1" s="1"/>
  <c r="J34" i="1"/>
  <c r="H34" i="1"/>
  <c r="H36" i="1" s="1"/>
  <c r="F34" i="1"/>
  <c r="F36" i="1" s="1"/>
  <c r="L22" i="1"/>
  <c r="J22" i="1"/>
  <c r="J36" i="1" s="1"/>
  <c r="H22" i="1"/>
  <c r="F22" i="1"/>
  <c r="J14" i="5" l="1"/>
  <c r="L12" i="5"/>
  <c r="L14" i="5" s="1"/>
  <c r="P18" i="4"/>
  <c r="N20" i="4"/>
  <c r="A44" i="3"/>
  <c r="P26" i="4"/>
  <c r="T18" i="4" l="1"/>
  <c r="T20" i="4" s="1"/>
  <c r="P20" i="4"/>
</calcChain>
</file>

<file path=xl/sharedStrings.xml><?xml version="1.0" encoding="utf-8"?>
<sst xmlns="http://schemas.openxmlformats.org/spreadsheetml/2006/main" count="468" uniqueCount="217">
  <si>
    <t>บริษัท พี.เอส.พี. สเปเชียลตี้ส์ จำกัด (มหาชน)</t>
  </si>
  <si>
    <t xml:space="preserve">งบแสดงฐานะการเงิน </t>
  </si>
  <si>
    <t>ณ วันที่ 30 มิถุนายน พ.ศ. 2566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</si>
  <si>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</si>
  <si>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</si>
  <si>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</si>
  <si>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</si>
  <si>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</si>
  <si>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</si>
  <si>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2566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</si>
  <si>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</si>
  <si>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</si>
  <si>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</si>
  <si>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</si>
  <si>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</si>
  <si>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</si>
  <si>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</si>
  <si>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</si>
  <si>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</si>
  <si>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</si>
  <si>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</si>
  <si>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</si>
  <si>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</si>
  <si>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</si>
  <si>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เงินลงทุนในบริษัทย่อย </t>
  </si>
  <si>
    <t>เงินลงทุนในบริษัทร่วมและการร่วมค้า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</si>
  <si>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</si>
  <si>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</si>
  <si>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</si>
  <si>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</si>
  <si>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</si>
  <si>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</si>
  <si>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</si>
  <si>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…………………………………………….</t>
  </si>
  <si>
    <t xml:space="preserve">                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</si>
  <si>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</si>
  <si>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</si>
  <si>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</si>
  <si>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</si>
  <si>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</si>
  <si>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เงินกู้ยืมระยะยาวจากสถาบันการเงินที่จะ</t>
  </si>
  <si>
    <t>ถึงกำหนดชำระภายในหนึ่งปี</t>
  </si>
  <si>
    <t>เจ้าหนี้การค้าและเจ้าหนี้อื่น</t>
  </si>
  <si>
    <t>หนี้สินทางการเงินที่วัดมูลค่าด้วย</t>
  </si>
  <si>
    <t>ส่วนของหนี้สินตามสัญญาเช่า</t>
  </si>
  <si>
    <t>ที่ถึงกำหนดชำระภายในหนึ่งปี</t>
  </si>
  <si>
    <t>หนี้สินที่เกิดขึ้นตามสัญญา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</si>
  <si>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</si>
  <si>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</si>
  <si>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</si>
  <si>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</si>
  <si>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</si>
  <si>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</si>
  <si>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ประมาณการหนี้สินค่ารื้อถอน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</si>
  <si>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</si>
  <si>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</si>
  <si>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</si>
  <si>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</si>
  <si>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</si>
  <si>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</si>
  <si>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</si>
  <si>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</si>
  <si>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1,400,000,000 หุ้น </t>
  </si>
  <si>
    <t xml:space="preserve">     มูลค่าที่ตราไว้หุ้นละ 1 บาท</t>
  </si>
  <si>
    <t xml:space="preserve">     (พ.ศ. 2565: หุ้นสามัญจำนวน </t>
  </si>
  <si>
    <t xml:space="preserve">     1,000,000,000 หุ้น</t>
  </si>
  <si>
    <t xml:space="preserve">     มูลค่าที่ตราไว้หุ้นละ 1 บาท)</t>
  </si>
  <si>
    <t>ทุนที่ออกและชำระแล้ว</t>
  </si>
  <si>
    <t xml:space="preserve">   หุ้นสามัญจำนวน 1,050,000,000 หุ้น </t>
  </si>
  <si>
    <t xml:space="preserve">     มูลค่าที่ชำระแล้วหุ้นละ 1 บาท</t>
  </si>
  <si>
    <t xml:space="preserve">     750,000,000 หุ้น</t>
  </si>
  <si>
    <t>ส่วนต่ำกว่าทุนจากการรวมธุรกิจ</t>
  </si>
  <si>
    <t>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</si>
  <si>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</si>
  <si>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</si>
  <si>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</si>
  <si>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</si>
  <si>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</si>
  <si>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</si>
  <si>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</si>
  <si>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</si>
  <si>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</si>
  <si>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มิถุนายน พ.ศ. 2566</t>
  </si>
  <si>
    <t xml:space="preserve"> </t>
  </si>
  <si>
    <t xml:space="preserve"> พ.ศ. 2566</t>
  </si>
  <si>
    <t xml:space="preserve"> พ.ศ. 2565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</si>
  <si>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</si>
  <si>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</si>
  <si>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</si>
  <si>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</si>
  <si>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ต้นทุนขายและการให้บริการ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</si>
  <si>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</si>
  <si>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</si>
  <si>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</si>
  <si>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</si>
  <si>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</si>
  <si>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กำไรหรือขาดทุนอื่น - สุทธิ</t>
  </si>
  <si>
    <t>ค่าใช้จ่ายในการขาย</t>
  </si>
  <si>
    <t>ค่าใช้จ่ายในการบริหาร</t>
  </si>
  <si>
    <t>ส่วนแบ่งขาดทุนจากเงินลงทุน</t>
  </si>
  <si>
    <t>ในบริษัทร่วมและการร่วมค้า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</si>
  <si>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</si>
  <si>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</si>
  <si>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</si>
  <si>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</si>
  <si>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r>
      <t xml:space="preserve">งบกำไรขาดทุนเบ็ดเสร็จ (ยังไม่ได้ตรวจสอบ) </t>
    </r>
    <r>
      <rPr>
        <sz val="13"/>
        <color theme="1"/>
        <rFont val="Browallia New"/>
        <family val="2"/>
      </rPr>
      <t>(ต่อ)</t>
    </r>
  </si>
  <si>
    <t>กำไรขาดทุนเบ็ดเสร็จอื่น:</t>
  </si>
  <si>
    <t>รายการที่จะจัดประเภทรายการใหม่</t>
  </si>
  <si>
    <t>ไปยังกำไรหรือขาดทุนในภายหลัง:</t>
  </si>
  <si>
    <t>ผลต่างของอัตราแลกเปลี่ยนจากการ</t>
  </si>
  <si>
    <t xml:space="preserve"> แปลงค่างบการเงิน</t>
  </si>
  <si>
    <t xml:space="preserve">ขาดทุนเบ็ดเสร็จอื่นสำหรับงวด </t>
  </si>
  <si>
    <t>- สุทธิจากภาษี</t>
  </si>
  <si>
    <t>กำไรเบ็ดเสร็จรวมสำหรับงวด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</si>
  <si>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</si>
  <si>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</si>
  <si>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</si>
  <si>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กำไรสำหรับงวด</t>
  </si>
  <si>
    <t xml:space="preserve">การแบ่งปันกำไรเบ็ดเสร็จรวม: </t>
  </si>
  <si>
    <t>- จากการดำเนินงานต่อเนื่อง</t>
  </si>
  <si>
    <t xml:space="preserve">กำไรต่อหุ้น </t>
  </si>
  <si>
    <t>- ส่วนของผู้เป็นเจ้าของของบริษัท</t>
  </si>
  <si>
    <t>ขั้นพื้นฐาน (บาทต่อหุ้น)</t>
  </si>
  <si>
    <t>สำหรับงวดหกเดือนสิ้นสุดวันที่ 30 มิถุนายน พ.ศ. 2566</t>
  </si>
  <si>
    <t xml:space="preserve">กำไรขาดทุนเบ็ดเสร็จอื่นสำหรับงวด </t>
  </si>
  <si>
    <t xml:space="preserve">งบแสดงการเปลี่ยนแปลงส่วนของเจ้าของ (ยังไม่ได้ตรวจสอบ)         </t>
  </si>
  <si>
    <t xml:space="preserve">ข้อมูลทางการเงินรวม     </t>
  </si>
  <si>
    <t>ส่วนของผู้เป็นเจ้าของของบริษัทใหญ่</t>
  </si>
  <si>
    <t>องค์ประกอบอื่น</t>
  </si>
  <si>
    <t>ส่วนต่ำกว่าทุน</t>
  </si>
  <si>
    <t>ของส่วนของเจ้าของ</t>
  </si>
  <si>
    <t>ส่วนของผู้ถือหุ้น</t>
  </si>
  <si>
    <t>จากการรวม</t>
  </si>
  <si>
    <t>กำไรขาดทุนเบ็ดเสร็จอื่น</t>
  </si>
  <si>
    <t>รวมส่วนของ</t>
  </si>
  <si>
    <t>ของบริษัทย่อย</t>
  </si>
  <si>
    <t>ธุรกิจภายใต้การ</t>
  </si>
  <si>
    <t>สำรองตาม</t>
  </si>
  <si>
    <t>กำไรสะสมที่</t>
  </si>
  <si>
    <t>ผู้เป็นเจ้าของ</t>
  </si>
  <si>
    <t>ก่อนการรวมธุรกิจ</t>
  </si>
  <si>
    <t>รวม</t>
  </si>
  <si>
    <t>ควบคุมเดียวกัน</t>
  </si>
  <si>
    <t>กฎหมาย</t>
  </si>
  <si>
    <t>การแปลงค่างบการเงิน</t>
  </si>
  <si>
    <t>บริษัทใหญ่</t>
  </si>
  <si>
    <t>ยอดคงเหลือต้นงวดวันที่ 1 มกราคม พ.ศ. 2565</t>
  </si>
  <si>
    <t>เงินปันผลให้แก่ส่วนได้เสียที่ไม่มีอำนาจควบคุม</t>
  </si>
  <si>
    <t>ผลกระทบจากการรวมธุรกิจภายใต้การควบคุมเดียวกัน</t>
  </si>
  <si>
    <t>เงินปันผล</t>
  </si>
  <si>
    <t>ยอดคงเหลือสิ้นงวดวันที่ 30 มิถุนายน พ.ศ. 2565</t>
  </si>
  <si>
    <t>ยอดคงเหลือต้นงวดวันที่ 1 มกราคม พ.ศ. 2566</t>
  </si>
  <si>
    <t>ออกหุ้นสามัญเพิ่มทุน</t>
  </si>
  <si>
    <t>-</t>
  </si>
  <si>
    <t>ยอดคงเหลือสิ้นงวดวันที่ 30 มิถุนายน พ.ศ. 2566</t>
  </si>
  <si>
    <t>ที่ยังไม่ได้จัดสรร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</si>
  <si>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</si>
  <si>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</si>
  <si>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</si>
  <si>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</si>
  <si>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</si>
  <si>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ส่วนแบ่งขาดทุนจากบริษัทร่วมและการร่วมค้า</t>
  </si>
  <si>
    <t>กำไรจากการจำหน่ายที่ดิน อาคารและอุปกรณ์</t>
  </si>
  <si>
    <t>ขาดทุนจากการตัดจำหน่ายที่ดิน อาคารและอุปกรณ์</t>
  </si>
  <si>
    <t>ขาดทุนจากการตัดจำหน่ายสินทรัพย์ไม่มีตัวตน</t>
  </si>
  <si>
    <t>(กลับรายการ) ผลขาดทุนด้านเครดิตที่คาดว่าจะเกิดขึ้น</t>
  </si>
  <si>
    <t xml:space="preserve">   ของสินทรัพย์ทางการเงิน</t>
  </si>
  <si>
    <t>กลับรายการจากค่าเผื่อด้อยค่าสินค้าคงเหลือ</t>
  </si>
  <si>
    <t>ขาดทุนจากการด้อยค่าเงินลงทุนในการร่วมค้า</t>
  </si>
  <si>
    <t>ผลประโยชน์ระยะยาวของพนักงาน</t>
  </si>
  <si>
    <t>กำไรจากอัตราแลกเปลี่ยนที่ยังไม่เกิดขึ้นจริง</t>
  </si>
  <si>
    <t>กำไรจากการวัดมูลค่ายุติธรรมของสินทรัพย์และหนี้สิน</t>
  </si>
  <si>
    <t xml:space="preserve">   ทางการเงินที่วัดมูลค่ายุติธรรมผ่านกำไรหรือขาดทุน</t>
  </si>
  <si>
    <t>ดอกเบี้ยรับ</t>
  </si>
  <si>
    <t>เงินปันผลรับ</t>
  </si>
  <si>
    <t>การเปลี่ยนแปลงของสินทรัพย์และหนี้สินดำเนินงาน</t>
  </si>
  <si>
    <t>จ่ายชำระผลประโยชน์พนักงาน</t>
  </si>
  <si>
    <t>เงินสดจากกิจกรรมดำเนินงาน</t>
  </si>
  <si>
    <r>
      <t>หัก</t>
    </r>
    <r>
      <rPr>
        <sz val="13"/>
        <rFont val="Browallia New"/>
        <family val="2"/>
      </rPr>
      <t xml:space="preserve">   จ่ายภาษีเงินได้</t>
    </r>
  </si>
  <si>
    <r>
      <rPr>
        <sz val="13"/>
        <color theme="0"/>
        <rFont val="Browallia New"/>
        <family val="2"/>
      </rPr>
      <t xml:space="preserve">       </t>
    </r>
    <r>
      <rPr>
        <sz val="13"/>
        <rFont val="Browallia New"/>
        <family val="2"/>
      </rPr>
      <t>จ่ายดอกเบี้ยและค่าธรรมเนียมทางการเงิน</t>
    </r>
  </si>
  <si>
    <t>เงินสดสุทธิได้มาจากกิจกรรมการดำเนินงาน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</si>
  <si>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</si>
  <si>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</si>
  <si>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เงินฝากธนาคารที่มีภาระค้ำประกัน (เพิ่มขึ้น) ลดลง</t>
  </si>
  <si>
    <t>เงินสดจ่ายเพื่อซื้อเงินลงทุนของบริษัทย่อย</t>
  </si>
  <si>
    <t>เงินสดจ่ายเพื่อซื้อสินทรัพย์ทางการเงิน</t>
  </si>
  <si>
    <t xml:space="preserve">   ที่วัดมูลค่ายุติธรรมผ่านกำไรหรือขาดทุน</t>
  </si>
  <si>
    <t>เงินสดรับจากการขายสินทรัพย์ทางการเงิน</t>
  </si>
  <si>
    <t xml:space="preserve">เงินสดจ่ายเพื่อซื้อที่ดิน อาคารและอุปกรณ์ 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</si>
  <si>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</si>
  <si>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</si>
  <si>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เงินสดจ่ายเพื่อให้กิจการที่เกี่ยวข้องกันกู้ยืม</t>
  </si>
  <si>
    <t>รับเงินปันผล</t>
  </si>
  <si>
    <t>รับดอกเบี้ย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</si>
  <si>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</si>
  <si>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</si>
  <si>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เงินปันผลจ่ายให้แก่ส่วนได้เสียที่ไม่มีอำนาจควบคุม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</si>
  <si>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</si>
  <si>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</si>
  <si>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</si>
  <si>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เงินปันผลจ่าย</t>
  </si>
  <si>
    <t>จ่ายคืนหนี้สินตามสัญญาเช่า</t>
  </si>
  <si>
    <t>เงินสดรับจากการออกหุ้นใหม่</t>
  </si>
  <si>
    <t>เงินสดสุทธิ (ใช้ไปใน) 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</si>
  <si>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</si>
  <si>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</si>
  <si>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กำไรจากอัตราแลกเปลี่ยนของเงินสด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</si>
  <si>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</si>
  <si>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เงินสดและรายการเทียบเท่าเงินสดสิ้นงวด</t>
  </si>
  <si>
    <t>รายการที่ไม่ใช่เงินสด</t>
  </si>
  <si>
    <t>การได้มาซึ่งสินทรัพย์สิทธิการใช้</t>
  </si>
  <si>
    <t>การได้มาซึ่งที่ดิน อาคาร และอุปกรณ์</t>
  </si>
  <si>
    <t xml:space="preserve">   และสินทรัพย์ไม่มีตัวตนที่ยังไม่ได้ชำระ</t>
  </si>
  <si>
    <t>เงินปันผลค้างจ่าย</t>
  </si>
  <si>
    <t>การขายสินทรัพย์ทางการเงินที่วัดมูลค่ายุติธรรม</t>
  </si>
  <si>
    <t>ผ่านกำไรหรือขาดทุนที่ยังไม่ได้รับชำระ</t>
  </si>
  <si>
    <t>การแปลงเงินกู้ยืมระยะสั้นเป็นเงินกู้ยืมระยะยาว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</si>
</sst>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&quot;-&quot;;@"/>
    <numFmt numFmtId="165" formatCode="#,##0;\(#,##0\)"/>
    <numFmt numFmtId="166" formatCode="#,##0.00;\(#,##0.00\);&quot;-&quot;;@"/>
    <numFmt numFmtId="167" formatCode="#,##0.00;\(#,##0.00\)"/>
    <numFmt numFmtId="168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i/>
      <sz val="13"/>
      <color theme="1"/>
      <name val="Browallia New"/>
      <family val="2"/>
    </font>
    <font>
      <b/>
      <i/>
      <sz val="13"/>
      <color theme="1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3"/>
      <color theme="0"/>
      <name val="Browallia New"/>
      <family val="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168" fontId="2" fillId="0" borderId="0" applyFont="0" applyFill="0" applyBorder="0" applyAlignment="0" applyProtection="0"/>
    <xf numFmtId="0" fontId="13" fillId="0" borderId="0"/>
  </cellStyleXfs>
  <cellXfs count="232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2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3" fillId="0" borderId="2" xfId="3" applyNumberFormat="1" applyFont="1" applyBorder="1" applyAlignment="1">
      <alignment horizontal="centerContinuous" vertical="center"/>
    </xf>
    <xf numFmtId="164" fontId="3" fillId="0" borderId="0" xfId="3" applyNumberFormat="1" applyFont="1" applyAlignment="1">
      <alignment horizontal="centerContinuous" vertical="center"/>
    </xf>
    <xf numFmtId="164" fontId="3" fillId="0" borderId="0" xfId="0" quotePrefix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164" fontId="6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horizontal="center" vertical="center" wrapText="1"/>
    </xf>
    <xf numFmtId="165" fontId="3" fillId="0" borderId="1" xfId="4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164" fontId="5" fillId="0" borderId="0" xfId="2" applyNumberFormat="1" applyFont="1" applyAlignment="1">
      <alignment horizontal="center" vertical="center" wrapText="1"/>
    </xf>
    <xf numFmtId="164" fontId="4" fillId="0" borderId="0" xfId="2" applyNumberFormat="1" applyFont="1" applyAlignment="1">
      <alignment vertical="center" wrapText="1"/>
    </xf>
    <xf numFmtId="164" fontId="4" fillId="0" borderId="0" xfId="2" applyNumberFormat="1" applyFont="1" applyAlignment="1">
      <alignment horizontal="center" vertical="center" wrapText="1"/>
    </xf>
    <xf numFmtId="164" fontId="5" fillId="0" borderId="0" xfId="2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4" fillId="0" borderId="1" xfId="2" applyNumberFormat="1" applyFont="1" applyBorder="1" applyAlignment="1">
      <alignment vertical="center" wrapText="1"/>
    </xf>
    <xf numFmtId="164" fontId="5" fillId="0" borderId="1" xfId="2" applyNumberFormat="1" applyFont="1" applyBorder="1" applyAlignment="1">
      <alignment vertical="center" wrapText="1"/>
    </xf>
    <xf numFmtId="164" fontId="4" fillId="0" borderId="0" xfId="2" applyNumberFormat="1" applyFont="1" applyAlignment="1">
      <alignment vertical="center"/>
    </xf>
    <xf numFmtId="164" fontId="5" fillId="0" borderId="3" xfId="2" applyNumberFormat="1" applyFont="1" applyBorder="1" applyAlignment="1">
      <alignment vertical="center" wrapText="1"/>
    </xf>
    <xf numFmtId="0" fontId="4" fillId="0" borderId="0" xfId="2" applyFont="1"/>
    <xf numFmtId="0" fontId="5" fillId="0" borderId="0" xfId="2" applyFont="1"/>
    <xf numFmtId="0" fontId="6" fillId="0" borderId="0" xfId="2" applyFont="1" applyAlignment="1">
      <alignment vertical="center"/>
    </xf>
    <xf numFmtId="0" fontId="4" fillId="0" borderId="0" xfId="2" applyFont="1" applyAlignment="1">
      <alignment horizontal="left"/>
    </xf>
    <xf numFmtId="0" fontId="5" fillId="0" borderId="0" xfId="2" applyFont="1" applyAlignment="1">
      <alignment horizontal="left"/>
    </xf>
    <xf numFmtId="164" fontId="6" fillId="0" borderId="0" xfId="2" applyNumberFormat="1" applyFont="1" applyAlignment="1">
      <alignment vertical="center"/>
    </xf>
    <xf numFmtId="0" fontId="6" fillId="0" borderId="1" xfId="2" applyFont="1" applyBorder="1" applyAlignment="1">
      <alignment vertical="center"/>
    </xf>
    <xf numFmtId="164" fontId="6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right" vertical="center"/>
    </xf>
    <xf numFmtId="0" fontId="6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 wrapText="1"/>
    </xf>
    <xf numFmtId="164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 wrapText="1"/>
    </xf>
    <xf numFmtId="0" fontId="4" fillId="0" borderId="0" xfId="2" applyFont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164" fontId="5" fillId="0" borderId="0" xfId="2" applyNumberFormat="1" applyFont="1" applyAlignment="1">
      <alignment horizontal="justify" vertical="center"/>
    </xf>
    <xf numFmtId="164" fontId="5" fillId="0" borderId="0" xfId="2" applyNumberFormat="1" applyFont="1" applyAlignment="1">
      <alignment horizontal="justify" vertical="center" wrapText="1"/>
    </xf>
    <xf numFmtId="164" fontId="4" fillId="0" borderId="0" xfId="2" applyNumberFormat="1" applyFont="1" applyAlignment="1">
      <alignment horizontal="right" vertical="center" wrapText="1"/>
    </xf>
    <xf numFmtId="0" fontId="4" fillId="0" borderId="0" xfId="2" applyFont="1" applyAlignment="1">
      <alignment horizontal="right" vertical="center" wrapText="1"/>
    </xf>
    <xf numFmtId="164" fontId="4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horizontal="right" vertical="center"/>
    </xf>
    <xf numFmtId="164" fontId="4" fillId="0" borderId="3" xfId="2" applyNumberFormat="1" applyFont="1" applyBorder="1" applyAlignment="1">
      <alignment vertical="center" wrapText="1"/>
    </xf>
    <xf numFmtId="0" fontId="4" fillId="0" borderId="0" xfId="2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164" fontId="5" fillId="0" borderId="4" xfId="2" applyNumberFormat="1" applyFont="1" applyBorder="1" applyAlignment="1">
      <alignment horizontal="right" vertical="center"/>
    </xf>
    <xf numFmtId="165" fontId="6" fillId="0" borderId="0" xfId="4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165" fontId="5" fillId="0" borderId="0" xfId="4" applyNumberFormat="1" applyFont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4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165" fontId="5" fillId="0" borderId="1" xfId="4" applyNumberFormat="1" applyFont="1" applyBorder="1" applyAlignment="1">
      <alignment vertical="center"/>
    </xf>
    <xf numFmtId="165" fontId="5" fillId="0" borderId="1" xfId="4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1" xfId="4" applyNumberFormat="1" applyFont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6" fontId="6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165" fontId="6" fillId="0" borderId="0" xfId="4" applyNumberFormat="1" applyFont="1" applyAlignment="1">
      <alignment horizontal="center"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4" fontId="6" fillId="0" borderId="1" xfId="4" applyNumberFormat="1" applyFont="1" applyBorder="1" applyAlignment="1">
      <alignment horizontal="right" vertical="center"/>
    </xf>
    <xf numFmtId="164" fontId="5" fillId="2" borderId="0" xfId="1" applyNumberFormat="1" applyFont="1" applyFill="1" applyAlignment="1">
      <alignment vertical="center"/>
    </xf>
    <xf numFmtId="164" fontId="5" fillId="2" borderId="0" xfId="4" applyNumberFormat="1" applyFont="1" applyFill="1" applyAlignment="1">
      <alignment vertical="center"/>
    </xf>
    <xf numFmtId="164" fontId="4" fillId="2" borderId="0" xfId="1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2" borderId="0" xfId="0" applyNumberFormat="1" applyFont="1" applyFill="1" applyAlignment="1">
      <alignment vertical="center"/>
    </xf>
    <xf numFmtId="164" fontId="4" fillId="2" borderId="1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4" fillId="0" borderId="0" xfId="0" applyNumberFormat="1" applyFont="1" applyAlignment="1">
      <alignment vertical="center"/>
    </xf>
    <xf numFmtId="0" fontId="6" fillId="0" borderId="0" xfId="4" applyFont="1" applyAlignment="1">
      <alignment vertical="center"/>
    </xf>
    <xf numFmtId="165" fontId="5" fillId="0" borderId="0" xfId="4" applyNumberFormat="1" applyFont="1" applyAlignment="1">
      <alignment horizontal="left" vertical="center"/>
    </xf>
    <xf numFmtId="0" fontId="5" fillId="0" borderId="0" xfId="4" applyFont="1" applyAlignment="1">
      <alignment vertical="center"/>
    </xf>
    <xf numFmtId="164" fontId="5" fillId="2" borderId="4" xfId="1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vertical="center"/>
    </xf>
    <xf numFmtId="164" fontId="5" fillId="2" borderId="4" xfId="4" applyNumberFormat="1" applyFont="1" applyFill="1" applyBorder="1" applyAlignment="1">
      <alignment vertical="center"/>
    </xf>
    <xf numFmtId="164" fontId="5" fillId="0" borderId="4" xfId="4" applyNumberFormat="1" applyFont="1" applyBorder="1" applyAlignment="1">
      <alignment vertical="center"/>
    </xf>
    <xf numFmtId="164" fontId="5" fillId="2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5" fontId="6" fillId="0" borderId="1" xfId="4" applyNumberFormat="1" applyFont="1" applyBorder="1" applyAlignment="1">
      <alignment vertical="center"/>
    </xf>
    <xf numFmtId="165" fontId="6" fillId="0" borderId="1" xfId="4" applyNumberFormat="1" applyFont="1" applyBorder="1" applyAlignment="1">
      <alignment horizontal="center" vertical="center"/>
    </xf>
    <xf numFmtId="164" fontId="5" fillId="2" borderId="0" xfId="1" applyNumberFormat="1" applyFont="1" applyFill="1" applyBorder="1" applyAlignment="1">
      <alignment vertical="center"/>
    </xf>
    <xf numFmtId="164" fontId="5" fillId="2" borderId="1" xfId="4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5" fontId="5" fillId="2" borderId="0" xfId="4" applyNumberFormat="1" applyFont="1" applyFill="1" applyAlignment="1">
      <alignment vertical="center"/>
    </xf>
    <xf numFmtId="165" fontId="6" fillId="0" borderId="0" xfId="4" quotePrefix="1" applyNumberFormat="1" applyFont="1" applyAlignment="1">
      <alignment vertical="center"/>
    </xf>
    <xf numFmtId="37" fontId="3" fillId="0" borderId="0" xfId="3" applyNumberFormat="1" applyFont="1" applyAlignment="1">
      <alignment vertical="center"/>
    </xf>
    <xf numFmtId="164" fontId="5" fillId="2" borderId="3" xfId="4" applyNumberFormat="1" applyFont="1" applyFill="1" applyBorder="1" applyAlignment="1">
      <alignment vertical="center"/>
    </xf>
    <xf numFmtId="164" fontId="5" fillId="0" borderId="3" xfId="4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7" fontId="5" fillId="0" borderId="0" xfId="4" applyNumberFormat="1" applyFont="1" applyAlignment="1">
      <alignment vertical="center"/>
    </xf>
    <xf numFmtId="164" fontId="5" fillId="2" borderId="1" xfId="1" applyNumberFormat="1" applyFont="1" applyFill="1" applyBorder="1" applyAlignment="1">
      <alignment vertical="center"/>
    </xf>
    <xf numFmtId="165" fontId="5" fillId="0" borderId="0" xfId="4" quotePrefix="1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5" fillId="0" borderId="0" xfId="0" quotePrefix="1" applyFont="1" applyAlignment="1">
      <alignment vertical="center"/>
    </xf>
    <xf numFmtId="166" fontId="5" fillId="2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166" fontId="5" fillId="0" borderId="0" xfId="1" applyNumberFormat="1" applyFont="1" applyFill="1" applyBorder="1" applyAlignment="1">
      <alignment vertical="center"/>
    </xf>
    <xf numFmtId="166" fontId="5" fillId="0" borderId="0" xfId="4" applyNumberFormat="1" applyFont="1" applyAlignment="1">
      <alignment vertical="center"/>
    </xf>
    <xf numFmtId="165" fontId="6" fillId="0" borderId="0" xfId="4" applyNumberFormat="1" applyFont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64" fontId="6" fillId="0" borderId="0" xfId="4" applyNumberFormat="1" applyFont="1" applyAlignment="1">
      <alignment horizontal="right" vertical="center"/>
    </xf>
    <xf numFmtId="0" fontId="5" fillId="0" borderId="0" xfId="0" applyFont="1"/>
    <xf numFmtId="0" fontId="6" fillId="0" borderId="0" xfId="0" quotePrefix="1" applyFont="1"/>
    <xf numFmtId="165" fontId="5" fillId="0" borderId="0" xfId="5" applyNumberFormat="1" applyFont="1" applyAlignment="1">
      <alignment vertical="center"/>
    </xf>
    <xf numFmtId="164" fontId="5" fillId="0" borderId="0" xfId="5" applyNumberFormat="1" applyFont="1" applyAlignment="1">
      <alignment horizontal="center" vertical="center"/>
    </xf>
    <xf numFmtId="164" fontId="5" fillId="0" borderId="0" xfId="5" applyNumberFormat="1" applyFont="1" applyAlignment="1">
      <alignment horizontal="right" vertical="center"/>
    </xf>
    <xf numFmtId="164" fontId="8" fillId="0" borderId="0" xfId="5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5" fontId="5" fillId="0" borderId="1" xfId="5" applyNumberFormat="1" applyFont="1" applyBorder="1" applyAlignment="1">
      <alignment vertical="center"/>
    </xf>
    <xf numFmtId="164" fontId="5" fillId="0" borderId="1" xfId="5" applyNumberFormat="1" applyFont="1" applyBorder="1" applyAlignment="1">
      <alignment horizontal="center" vertical="center"/>
    </xf>
    <xf numFmtId="164" fontId="5" fillId="0" borderId="1" xfId="5" applyNumberFormat="1" applyFont="1" applyBorder="1" applyAlignment="1">
      <alignment horizontal="right" vertical="center"/>
    </xf>
    <xf numFmtId="164" fontId="8" fillId="0" borderId="1" xfId="5" applyNumberFormat="1" applyFont="1" applyBorder="1" applyAlignment="1">
      <alignment horizontal="right" vertical="center"/>
    </xf>
    <xf numFmtId="165" fontId="6" fillId="0" borderId="0" xfId="5" applyNumberFormat="1" applyFont="1" applyAlignment="1">
      <alignment vertical="center"/>
    </xf>
    <xf numFmtId="164" fontId="6" fillId="0" borderId="1" xfId="5" applyNumberFormat="1" applyFont="1" applyBorder="1" applyAlignment="1">
      <alignment horizontal="centerContinuous" vertical="center"/>
    </xf>
    <xf numFmtId="165" fontId="6" fillId="0" borderId="1" xfId="5" applyNumberFormat="1" applyFont="1" applyBorder="1" applyAlignment="1">
      <alignment horizontal="centerContinuous" vertical="center"/>
    </xf>
    <xf numFmtId="165" fontId="6" fillId="0" borderId="0" xfId="5" applyNumberFormat="1" applyFont="1" applyAlignment="1">
      <alignment horizontal="center" vertical="center"/>
    </xf>
    <xf numFmtId="165" fontId="6" fillId="0" borderId="5" xfId="5" applyNumberFormat="1" applyFont="1" applyBorder="1" applyAlignment="1">
      <alignment horizontal="right" vertical="center"/>
    </xf>
    <xf numFmtId="164" fontId="6" fillId="0" borderId="0" xfId="5" applyNumberFormat="1" applyFont="1" applyAlignment="1">
      <alignment horizontal="center" vertical="center"/>
    </xf>
    <xf numFmtId="164" fontId="6" fillId="0" borderId="0" xfId="5" applyNumberFormat="1" applyFont="1" applyAlignment="1">
      <alignment horizontal="right" vertical="center"/>
    </xf>
    <xf numFmtId="164" fontId="6" fillId="0" borderId="1" xfId="5" applyNumberFormat="1" applyFont="1" applyBorder="1" applyAlignment="1">
      <alignment horizontal="center" vertical="center"/>
    </xf>
    <xf numFmtId="165" fontId="6" fillId="0" borderId="0" xfId="5" applyNumberFormat="1" applyFont="1" applyAlignment="1">
      <alignment horizontal="right" vertical="center"/>
    </xf>
    <xf numFmtId="165" fontId="6" fillId="0" borderId="5" xfId="5" applyNumberFormat="1" applyFont="1" applyBorder="1" applyAlignment="1">
      <alignment horizontal="center" vertical="center"/>
    </xf>
    <xf numFmtId="164" fontId="6" fillId="0" borderId="1" xfId="5" applyNumberFormat="1" applyFont="1" applyBorder="1" applyAlignment="1">
      <alignment horizontal="right" vertical="center"/>
    </xf>
    <xf numFmtId="164" fontId="9" fillId="0" borderId="0" xfId="5" applyNumberFormat="1" applyFont="1" applyAlignment="1">
      <alignment horizontal="right" vertical="center"/>
    </xf>
    <xf numFmtId="165" fontId="5" fillId="0" borderId="0" xfId="5" applyNumberFormat="1" applyFont="1" applyAlignment="1">
      <alignment horizontal="right" vertical="center"/>
    </xf>
    <xf numFmtId="0" fontId="6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164" fontId="5" fillId="0" borderId="0" xfId="6" applyNumberFormat="1" applyFont="1" applyFill="1" applyBorder="1" applyAlignment="1">
      <alignment horizontal="center" vertical="center"/>
    </xf>
    <xf numFmtId="164" fontId="5" fillId="0" borderId="0" xfId="6" applyNumberFormat="1" applyFont="1" applyFill="1" applyBorder="1" applyAlignment="1">
      <alignment horizontal="right" vertical="center"/>
    </xf>
    <xf numFmtId="164" fontId="5" fillId="0" borderId="3" xfId="5" applyNumberFormat="1" applyFont="1" applyBorder="1" applyAlignment="1">
      <alignment horizontal="right" vertical="center"/>
    </xf>
    <xf numFmtId="164" fontId="5" fillId="2" borderId="0" xfId="5" applyNumberFormat="1" applyFont="1" applyFill="1" applyAlignment="1">
      <alignment horizontal="right" vertical="center"/>
    </xf>
    <xf numFmtId="164" fontId="5" fillId="2" borderId="1" xfId="5" applyNumberFormat="1" applyFont="1" applyFill="1" applyBorder="1" applyAlignment="1">
      <alignment horizontal="right" vertical="center"/>
    </xf>
    <xf numFmtId="164" fontId="5" fillId="2" borderId="0" xfId="6" applyNumberFormat="1" applyFont="1" applyFill="1" applyBorder="1" applyAlignment="1">
      <alignment horizontal="right" vertical="center"/>
    </xf>
    <xf numFmtId="164" fontId="8" fillId="2" borderId="0" xfId="5" applyNumberFormat="1" applyFont="1" applyFill="1" applyAlignment="1">
      <alignment horizontal="right" vertical="center"/>
    </xf>
    <xf numFmtId="164" fontId="5" fillId="2" borderId="3" xfId="5" applyNumberFormat="1" applyFont="1" applyFill="1" applyBorder="1" applyAlignment="1">
      <alignment horizontal="right" vertical="center"/>
    </xf>
    <xf numFmtId="165" fontId="5" fillId="0" borderId="1" xfId="5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Continuous" vertical="center"/>
    </xf>
    <xf numFmtId="164" fontId="4" fillId="0" borderId="0" xfId="6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centerContinuous" vertical="center"/>
    </xf>
    <xf numFmtId="164" fontId="3" fillId="0" borderId="0" xfId="6" applyNumberFormat="1" applyFont="1" applyFill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3" fillId="0" borderId="2" xfId="3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/>
    </xf>
    <xf numFmtId="0" fontId="4" fillId="0" borderId="2" xfId="3" applyFont="1" applyBorder="1" applyAlignment="1">
      <alignment horizontal="centerContinuous" vertical="center"/>
    </xf>
    <xf numFmtId="164" fontId="4" fillId="0" borderId="2" xfId="6" applyNumberFormat="1" applyFont="1" applyFill="1" applyBorder="1" applyAlignment="1">
      <alignment horizontal="right" vertical="center"/>
    </xf>
    <xf numFmtId="164" fontId="4" fillId="0" borderId="2" xfId="3" applyNumberFormat="1" applyFont="1" applyBorder="1" applyAlignment="1">
      <alignment horizontal="centerContinuous" vertical="center"/>
    </xf>
    <xf numFmtId="164" fontId="4" fillId="0" borderId="0" xfId="6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4" fontId="10" fillId="0" borderId="0" xfId="3" applyNumberFormat="1" applyFont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64" fontId="3" fillId="0" borderId="2" xfId="6" applyNumberFormat="1" applyFont="1" applyFill="1" applyBorder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3" fillId="2" borderId="0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0" fontId="3" fillId="0" borderId="0" xfId="3" applyFont="1" applyAlignment="1" applyProtection="1">
      <alignment vertical="center"/>
      <protection locked="0"/>
    </xf>
    <xf numFmtId="164" fontId="4" fillId="2" borderId="0" xfId="6" applyNumberFormat="1" applyFont="1" applyFill="1" applyBorder="1" applyAlignment="1">
      <alignment horizontal="right"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justify" vertical="center" wrapText="1"/>
    </xf>
    <xf numFmtId="164" fontId="4" fillId="0" borderId="0" xfId="6" applyNumberFormat="1" applyFont="1" applyFill="1" applyAlignment="1">
      <alignment vertical="center"/>
    </xf>
    <xf numFmtId="164" fontId="4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 wrapText="1"/>
    </xf>
    <xf numFmtId="164" fontId="4" fillId="0" borderId="0" xfId="6" applyNumberFormat="1" applyFont="1" applyFill="1" applyBorder="1" applyAlignment="1">
      <alignment horizontal="center" vertical="center"/>
    </xf>
    <xf numFmtId="0" fontId="4" fillId="0" borderId="0" xfId="3" quotePrefix="1" applyFont="1" applyAlignment="1">
      <alignment horizontal="left" vertical="center"/>
    </xf>
    <xf numFmtId="0" fontId="4" fillId="2" borderId="0" xfId="3" applyFont="1" applyFill="1" applyAlignment="1">
      <alignment vertical="center"/>
    </xf>
    <xf numFmtId="164" fontId="4" fillId="2" borderId="2" xfId="6" applyNumberFormat="1" applyFont="1" applyFill="1" applyBorder="1" applyAlignment="1">
      <alignment horizontal="right" vertical="center"/>
    </xf>
    <xf numFmtId="164" fontId="4" fillId="2" borderId="6" xfId="6" applyNumberFormat="1" applyFont="1" applyFill="1" applyBorder="1" applyAlignment="1">
      <alignment horizontal="right" vertical="center"/>
    </xf>
    <xf numFmtId="164" fontId="4" fillId="0" borderId="6" xfId="6" applyNumberFormat="1" applyFont="1" applyFill="1" applyBorder="1" applyAlignment="1">
      <alignment horizontal="right" vertical="center"/>
    </xf>
    <xf numFmtId="0" fontId="11" fillId="0" borderId="0" xfId="3" applyFont="1" applyAlignment="1">
      <alignment vertical="center"/>
    </xf>
    <xf numFmtId="0" fontId="4" fillId="0" borderId="0" xfId="7" applyFont="1" applyAlignment="1">
      <alignment vertical="center"/>
    </xf>
    <xf numFmtId="164" fontId="4" fillId="0" borderId="0" xfId="6" applyNumberFormat="1" applyFont="1" applyFill="1" applyBorder="1" applyAlignment="1">
      <alignment vertical="center"/>
    </xf>
    <xf numFmtId="0" fontId="4" fillId="0" borderId="0" xfId="3" applyFont="1" applyAlignment="1">
      <alignment vertical="center" wrapText="1"/>
    </xf>
    <xf numFmtId="164" fontId="4" fillId="2" borderId="7" xfId="6" applyNumberFormat="1" applyFont="1" applyFill="1" applyBorder="1" applyAlignment="1">
      <alignment horizontal="right" vertical="center"/>
    </xf>
    <xf numFmtId="164" fontId="4" fillId="0" borderId="7" xfId="6" applyNumberFormat="1" applyFont="1" applyFill="1" applyBorder="1" applyAlignment="1">
      <alignment horizontal="right" vertical="center"/>
    </xf>
    <xf numFmtId="164" fontId="4" fillId="2" borderId="0" xfId="6" applyNumberFormat="1" applyFont="1" applyFill="1" applyAlignment="1">
      <alignment horizontal="right" vertical="center"/>
    </xf>
    <xf numFmtId="164" fontId="4" fillId="2" borderId="1" xfId="6" applyNumberFormat="1" applyFont="1" applyFill="1" applyBorder="1" applyAlignment="1">
      <alignment horizontal="right" vertical="center"/>
    </xf>
    <xf numFmtId="164" fontId="4" fillId="0" borderId="1" xfId="6" applyNumberFormat="1" applyFont="1" applyFill="1" applyBorder="1" applyAlignment="1">
      <alignment horizontal="right" vertical="center"/>
    </xf>
    <xf numFmtId="0" fontId="3" fillId="0" borderId="0" xfId="3" quotePrefix="1" applyFont="1" applyAlignment="1">
      <alignment vertical="center"/>
    </xf>
    <xf numFmtId="0" fontId="4" fillId="0" borderId="0" xfId="3" quotePrefix="1" applyFont="1" applyAlignment="1">
      <alignment vertical="center"/>
    </xf>
    <xf numFmtId="164" fontId="4" fillId="2" borderId="8" xfId="6" applyNumberFormat="1" applyFont="1" applyFill="1" applyBorder="1" applyAlignment="1">
      <alignment horizontal="right" vertical="center"/>
    </xf>
    <xf numFmtId="164" fontId="4" fillId="0" borderId="8" xfId="6" applyNumberFormat="1" applyFont="1" applyFill="1" applyBorder="1" applyAlignment="1">
      <alignment horizontal="right" vertical="center"/>
    </xf>
    <xf numFmtId="0" fontId="4" fillId="0" borderId="1" xfId="3" applyFont="1" applyBorder="1" applyAlignment="1">
      <alignment vertical="center"/>
    </xf>
    <xf numFmtId="0" fontId="3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justify" vertical="center"/>
    </xf>
    <xf numFmtId="164" fontId="4" fillId="0" borderId="2" xfId="3" applyNumberFormat="1" applyFont="1" applyBorder="1" applyAlignment="1">
      <alignment horizontal="justify" vertical="center"/>
    </xf>
    <xf numFmtId="0" fontId="4" fillId="0" borderId="2" xfId="3" applyFont="1" applyBorder="1" applyAlignment="1">
      <alignment vertical="center"/>
    </xf>
    <xf numFmtId="164" fontId="4" fillId="0" borderId="2" xfId="3" applyNumberFormat="1" applyFont="1" applyBorder="1" applyAlignment="1">
      <alignment vertical="center"/>
    </xf>
    <xf numFmtId="164" fontId="6" fillId="2" borderId="0" xfId="2" applyNumberFormat="1" applyFont="1" applyFill="1" applyAlignment="1">
      <alignment horizontal="right" vertical="center"/>
    </xf>
    <xf numFmtId="164" fontId="5" fillId="2" borderId="0" xfId="2" applyNumberFormat="1" applyFont="1" applyFill="1" applyAlignment="1">
      <alignment vertical="center"/>
    </xf>
    <xf numFmtId="164" fontId="4" fillId="2" borderId="0" xfId="2" applyNumberFormat="1" applyFont="1" applyFill="1" applyAlignment="1">
      <alignment vertical="center" wrapText="1"/>
    </xf>
    <xf numFmtId="164" fontId="5" fillId="2" borderId="0" xfId="2" applyNumberFormat="1" applyFont="1" applyFill="1" applyAlignment="1">
      <alignment vertical="center" wrapText="1"/>
    </xf>
    <xf numFmtId="164" fontId="4" fillId="2" borderId="1" xfId="2" applyNumberFormat="1" applyFont="1" applyFill="1" applyBorder="1" applyAlignment="1">
      <alignment vertical="center" wrapText="1"/>
    </xf>
    <xf numFmtId="164" fontId="5" fillId="2" borderId="1" xfId="2" applyNumberFormat="1" applyFont="1" applyFill="1" applyBorder="1" applyAlignment="1">
      <alignment vertical="center" wrapText="1"/>
    </xf>
    <xf numFmtId="164" fontId="4" fillId="2" borderId="0" xfId="2" applyNumberFormat="1" applyFont="1" applyFill="1" applyAlignment="1">
      <alignment vertical="center"/>
    </xf>
    <xf numFmtId="164" fontId="5" fillId="2" borderId="3" xfId="2" applyNumberFormat="1" applyFont="1" applyFill="1" applyBorder="1" applyAlignment="1">
      <alignment vertical="center" wrapText="1"/>
    </xf>
    <xf numFmtId="164" fontId="5" fillId="2" borderId="0" xfId="2" applyNumberFormat="1" applyFont="1" applyFill="1" applyAlignment="1">
      <alignment horizontal="right" vertical="center"/>
    </xf>
    <xf numFmtId="164" fontId="5" fillId="2" borderId="0" xfId="2" applyNumberFormat="1" applyFont="1" applyFill="1" applyAlignment="1">
      <alignment horizontal="justify" vertical="center"/>
    </xf>
    <xf numFmtId="164" fontId="4" fillId="2" borderId="1" xfId="2" applyNumberFormat="1" applyFont="1" applyFill="1" applyBorder="1" applyAlignment="1">
      <alignment vertical="center"/>
    </xf>
    <xf numFmtId="164" fontId="6" fillId="2" borderId="0" xfId="2" applyNumberFormat="1" applyFont="1" applyFill="1" applyAlignment="1">
      <alignment vertical="center"/>
    </xf>
    <xf numFmtId="0" fontId="5" fillId="2" borderId="0" xfId="2" applyFont="1" applyFill="1" applyAlignment="1">
      <alignment vertical="center"/>
    </xf>
    <xf numFmtId="164" fontId="4" fillId="2" borderId="3" xfId="2" applyNumberFormat="1" applyFont="1" applyFill="1" applyBorder="1" applyAlignment="1">
      <alignment vertical="center" wrapText="1"/>
    </xf>
    <xf numFmtId="164" fontId="5" fillId="2" borderId="1" xfId="2" applyNumberFormat="1" applyFont="1" applyFill="1" applyBorder="1" applyAlignment="1">
      <alignment vertical="center"/>
    </xf>
    <xf numFmtId="164" fontId="5" fillId="2" borderId="4" xfId="2" applyNumberFormat="1" applyFont="1" applyFill="1" applyBorder="1" applyAlignment="1">
      <alignment horizontal="right" vertical="center"/>
    </xf>
  </cellXfs>
  <cellStyles count="8">
    <cellStyle name="Comma" xfId="1" builtinId="3"/>
    <cellStyle name="Comma 3" xfId="6" xr:uid="{E3DF4F3A-B180-458F-8949-3711F39233A7}"/>
    <cellStyle name="Normal" xfId="0" builtinId="0"/>
    <cellStyle name="Normal 2 3" xfId="3" xr:uid="{D24226F3-1FF5-43E7-8ACE-3ED68FC7E286}"/>
    <cellStyle name="Normal 3" xfId="2" xr:uid="{18775252-2306-4BFB-9E50-074BC58326D3}"/>
    <cellStyle name="Normal_Copy of ASTC-Q1_'54 T2" xfId="7" xr:uid="{47064108-1337-4180-A65A-DF39308F4A37}"/>
    <cellStyle name="Normal_Fabrinet_Financial statement" xfId="5" xr:uid="{9E4E34FC-0045-4CB2-8E6F-725620EAC57C}"/>
    <cellStyle name="Normal_Fabrinet_Income statement" xfId="4" xr:uid="{FA8515BD-FEEA-437A-B15D-7BCC733CCC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  <sheetName val="P&amp;L"/>
      <sheetName val="E-1 สรุป 31.12.15"/>
      <sheetName val="6.Asset Written off"/>
      <sheetName val="Selling and Admins (DONE)"/>
      <sheetName val="원재료"/>
      <sheetName val="ExRate"/>
      <sheetName val="I-Données_de_base"/>
      <sheetName val="PMT P&amp;L"/>
      <sheetName val="MONTH"/>
      <sheetName val="TA_(2)"/>
      <sheetName val="TAT_(2)"/>
      <sheetName val="E-1_สรุป_31_12_15"/>
      <sheetName val="Summary "/>
      <sheetName val="WAREHOUSE"/>
      <sheetName val="WIP"/>
      <sheetName val="Lease Register"/>
      <sheetName val="Example"/>
      <sheetName val="Details"/>
      <sheetName val="MAT"/>
      <sheetName val="TA_(2)1"/>
      <sheetName val="TAT_(2)1"/>
      <sheetName val="E-1_สรุป_31_12_151"/>
      <sheetName val="Summary_"/>
      <sheetName val="Lease_Register"/>
      <sheetName val="Non-Statistical Sampling Master"/>
      <sheetName val="Two Step Revenue Testing Master"/>
      <sheetName val="Global Data"/>
      <sheetName val="Location Codes"/>
      <sheetName val="I-Basic Data"/>
      <sheetName val="US Codes"/>
      <sheetName val="ap"/>
      <sheetName val="mov' Nov"/>
      <sheetName val="Detail - PY"/>
      <sheetName val="Links"/>
      <sheetName val="Lead"/>
      <sheetName val="Retire 2014-2016"/>
      <sheetName val="TA_(2)2"/>
      <sheetName val="TAT_(2)2"/>
      <sheetName val="E-1_สรุป_31_12_152"/>
      <sheetName val="Summary_1"/>
      <sheetName val="Lease_Register1"/>
      <sheetName val="Movement"/>
      <sheetName val="Addition"/>
      <sheetName val="Amortization-Insurance"/>
    </sheetNames>
    <sheetDataSet>
      <sheetData sheetId="0">
        <row r="2">
          <cell r="C2" t="str">
            <v>Argentina</v>
          </cell>
        </row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A2162-DF9A-42BE-8A37-60411C30CAE8}">
  <dimension ref="A1:L137"/>
  <sheetViews>
    <sheetView tabSelected="1" topLeftCell="A95" zoomScaleNormal="100" zoomScaleSheetLayoutView="100" workbookViewId="0">
      <selection activeCell="Y107" sqref="Y107"/>
    </sheetView>
  </sheetViews>
  <sheetFormatPr defaultColWidth="9.28515625" defaultRowHeight="21.75" customHeight="1" x14ac:dyDescent="0.25"/>
  <cols>
    <col min="1" max="2" width="1.42578125" style="2" customWidth="1"/>
    <col min="3" max="3" width="27.5703125" style="2" customWidth="1"/>
    <col min="4" max="4" width="8" style="2" customWidth="1"/>
    <col min="5" max="5" width="0.85546875" style="3" customWidth="1"/>
    <col min="6" max="6" width="14.7109375" style="4" customWidth="1"/>
    <col min="7" max="7" width="0.85546875" style="4" customWidth="1"/>
    <col min="8" max="8" width="12.7109375" style="4" customWidth="1"/>
    <col min="9" max="9" width="0.85546875" style="3" customWidth="1"/>
    <col min="10" max="10" width="14.7109375" style="4" customWidth="1"/>
    <col min="11" max="11" width="0.85546875" style="4" customWidth="1"/>
    <col min="12" max="12" width="12.7109375" style="4" customWidth="1"/>
    <col min="13" max="16384" width="9.28515625" style="3"/>
  </cols>
  <sheetData>
    <row r="1" spans="1:12" ht="21.75" customHeight="1" x14ac:dyDescent="0.25">
      <c r="A1" s="1" t="s">
        <v>0</v>
      </c>
      <c r="B1" s="1"/>
      <c r="C1" s="1"/>
    </row>
    <row r="2" spans="1:12" ht="21.75" customHeight="1" x14ac:dyDescent="0.25">
      <c r="A2" s="1" t="s">
        <v>1</v>
      </c>
      <c r="B2" s="1"/>
      <c r="C2" s="1"/>
    </row>
    <row r="3" spans="1:12" ht="21.75" customHeight="1" x14ac:dyDescent="0.25">
      <c r="A3" s="5" t="s">
        <v>2</v>
      </c>
      <c r="B3" s="5"/>
      <c r="C3" s="5"/>
      <c r="D3" s="6"/>
      <c r="E3" s="7"/>
      <c r="F3" s="8"/>
      <c r="G3" s="8"/>
      <c r="H3" s="8"/>
      <c r="I3" s="7"/>
      <c r="J3" s="8"/>
      <c r="K3" s="8"/>
      <c r="L3" s="8"/>
    </row>
    <row r="4" spans="1:12" ht="18.75" x14ac:dyDescent="0.25">
      <c r="A4" s="1"/>
      <c r="B4" s="1"/>
      <c r="C4" s="1"/>
    </row>
    <row r="5" spans="1:12" ht="21.75" customHeight="1" x14ac:dyDescent="0.25">
      <c r="A5" s="1"/>
      <c r="B5" s="1"/>
      <c r="C5" s="1"/>
      <c r="F5" s="9" t="s">
        <v>3</v>
      </c>
      <c r="G5" s="9"/>
      <c r="H5" s="9"/>
      <c r="I5" s="10"/>
      <c r="J5" s="9" t="s">
        <v>4</v>
      </c>
      <c r="K5" s="9"/>
      <c r="L5" s="9"/>
    </row>
    <row r="6" spans="1:12" ht="21.75" customHeight="1" x14ac:dyDescent="0.25">
      <c r="A6" s="1"/>
      <c r="B6" s="1"/>
      <c r="C6" s="1"/>
      <c r="F6" s="11" t="s">
        <v>5</v>
      </c>
      <c r="G6" s="12"/>
      <c r="H6" s="11" t="s">
        <v>6</v>
      </c>
      <c r="J6" s="12" t="s">
        <v>5</v>
      </c>
      <c r="K6" s="12"/>
      <c r="L6" s="11" t="s">
        <v>6</v>
      </c>
    </row>
    <row r="7" spans="1:12" ht="21.75" customHeight="1" x14ac:dyDescent="0.25">
      <c r="A7" s="1"/>
      <c r="B7" s="1"/>
      <c r="C7" s="1"/>
      <c r="F7" s="11" t="s">
        <v>7</v>
      </c>
      <c r="G7" s="13"/>
      <c r="H7" s="11" t="s">
        <v>8</v>
      </c>
      <c r="J7" s="11" t="s">
        <v>7</v>
      </c>
      <c r="K7" s="13"/>
      <c r="L7" s="11" t="s">
        <v>8</v>
      </c>
    </row>
    <row r="8" spans="1:12" ht="21.75" customHeight="1" x14ac:dyDescent="0.25">
      <c r="D8" s="14"/>
      <c r="E8" s="15"/>
      <c r="F8" s="16" t="s">
        <v>9</v>
      </c>
      <c r="G8" s="17"/>
      <c r="H8" s="16" t="s">
        <v>10</v>
      </c>
      <c r="I8" s="15"/>
      <c r="J8" s="16" t="s">
        <v>9</v>
      </c>
      <c r="K8" s="17"/>
      <c r="L8" s="16" t="s">
        <v>10</v>
      </c>
    </row>
    <row r="9" spans="1:12" ht="21.75" customHeight="1" x14ac:dyDescent="0.25">
      <c r="D9" s="18" t="s">
        <v>11</v>
      </c>
      <c r="E9" s="15"/>
      <c r="F9" s="19" t="s">
        <v>12</v>
      </c>
      <c r="G9" s="17"/>
      <c r="H9" s="19" t="s">
        <v>12</v>
      </c>
      <c r="I9" s="15"/>
      <c r="J9" s="19" t="s">
        <v>12</v>
      </c>
      <c r="K9" s="17"/>
      <c r="L9" s="19" t="s">
        <v>12</v>
      </c>
    </row>
    <row r="10" spans="1:12" ht="6" customHeight="1" x14ac:dyDescent="0.25">
      <c r="D10" s="20"/>
      <c r="E10" s="15"/>
      <c r="F10" s="216"/>
      <c r="G10" s="17"/>
      <c r="H10" s="16"/>
      <c r="I10" s="15"/>
      <c r="J10" s="216"/>
      <c r="K10" s="17"/>
      <c r="L10" s="16"/>
    </row>
    <row r="11" spans="1:12" ht="21.75" customHeight="1" x14ac:dyDescent="0.25">
      <c r="A11" s="1" t="s">
        <v>13</v>
      </c>
      <c r="B11" s="1"/>
      <c r="C11" s="1"/>
      <c r="D11" s="21"/>
      <c r="E11" s="22"/>
      <c r="F11" s="217"/>
      <c r="G11" s="23"/>
      <c r="I11" s="22"/>
      <c r="J11" s="217"/>
      <c r="K11" s="23"/>
    </row>
    <row r="12" spans="1:12" ht="6" customHeight="1" x14ac:dyDescent="0.25">
      <c r="D12" s="21"/>
      <c r="E12" s="22"/>
      <c r="F12" s="217"/>
      <c r="G12" s="23"/>
      <c r="I12" s="22"/>
      <c r="J12" s="217"/>
      <c r="K12" s="23"/>
    </row>
    <row r="13" spans="1:12" ht="21.75" customHeight="1" x14ac:dyDescent="0.25">
      <c r="A13" s="1" t="s">
        <v>14</v>
      </c>
      <c r="B13" s="1"/>
      <c r="C13" s="1"/>
      <c r="D13" s="21"/>
      <c r="E13" s="22"/>
      <c r="F13" s="217"/>
      <c r="G13" s="23"/>
      <c r="I13" s="22"/>
      <c r="J13" s="217"/>
      <c r="K13" s="23"/>
    </row>
    <row r="14" spans="1:12" ht="6" customHeight="1" x14ac:dyDescent="0.25">
      <c r="D14" s="21"/>
      <c r="E14" s="22"/>
      <c r="F14" s="217"/>
      <c r="G14" s="23"/>
      <c r="I14" s="22"/>
      <c r="J14" s="217"/>
      <c r="K14" s="23"/>
    </row>
    <row r="15" spans="1:12" ht="21.75" customHeight="1" x14ac:dyDescent="0.25">
      <c r="A15" s="2" t="s">
        <v>15</v>
      </c>
      <c r="D15" s="21"/>
      <c r="E15" s="22"/>
      <c r="F15" s="218">
        <v>253106727</v>
      </c>
      <c r="G15" s="25"/>
      <c r="H15" s="24">
        <v>239153866</v>
      </c>
      <c r="I15" s="21"/>
      <c r="J15" s="218">
        <v>139422720</v>
      </c>
      <c r="K15" s="25"/>
      <c r="L15" s="24">
        <v>153244532</v>
      </c>
    </row>
    <row r="16" spans="1:12" ht="21.75" customHeight="1" x14ac:dyDescent="0.25">
      <c r="A16" s="2" t="s">
        <v>16</v>
      </c>
      <c r="D16" s="21"/>
      <c r="E16" s="22"/>
      <c r="F16" s="219"/>
      <c r="G16" s="23"/>
      <c r="H16" s="26"/>
      <c r="I16" s="22"/>
      <c r="J16" s="219"/>
      <c r="K16" s="23"/>
      <c r="L16" s="26"/>
    </row>
    <row r="17" spans="1:12" ht="21.75" customHeight="1" x14ac:dyDescent="0.25">
      <c r="B17" s="2" t="s">
        <v>17</v>
      </c>
      <c r="D17" s="27">
        <v>6</v>
      </c>
      <c r="E17" s="22"/>
      <c r="F17" s="218">
        <v>51693810</v>
      </c>
      <c r="G17" s="25"/>
      <c r="H17" s="24">
        <v>70026031</v>
      </c>
      <c r="I17" s="21"/>
      <c r="J17" s="218">
        <v>5260132</v>
      </c>
      <c r="K17" s="25"/>
      <c r="L17" s="24">
        <v>7250384</v>
      </c>
    </row>
    <row r="18" spans="1:12" ht="21.75" customHeight="1" x14ac:dyDescent="0.25">
      <c r="A18" s="2" t="s">
        <v>18</v>
      </c>
      <c r="D18" s="27">
        <v>7</v>
      </c>
      <c r="E18" s="22"/>
      <c r="F18" s="218">
        <v>1437968537</v>
      </c>
      <c r="G18" s="24"/>
      <c r="H18" s="24">
        <v>1417838848</v>
      </c>
      <c r="I18" s="21"/>
      <c r="J18" s="218">
        <v>1250739957</v>
      </c>
      <c r="K18" s="24"/>
      <c r="L18" s="24">
        <v>1256519382</v>
      </c>
    </row>
    <row r="19" spans="1:12" ht="21.75" customHeight="1" x14ac:dyDescent="0.25">
      <c r="A19" s="2" t="s">
        <v>19</v>
      </c>
      <c r="D19" s="27">
        <v>8</v>
      </c>
      <c r="E19" s="22"/>
      <c r="F19" s="218">
        <v>2284828369</v>
      </c>
      <c r="G19" s="25"/>
      <c r="H19" s="24">
        <v>2817554671</v>
      </c>
      <c r="I19" s="21"/>
      <c r="J19" s="218">
        <v>2227976259</v>
      </c>
      <c r="K19" s="25"/>
      <c r="L19" s="24">
        <v>2764007151</v>
      </c>
    </row>
    <row r="20" spans="1:12" ht="21.75" customHeight="1" x14ac:dyDescent="0.25">
      <c r="A20" s="2" t="s">
        <v>20</v>
      </c>
      <c r="D20" s="21"/>
      <c r="E20" s="22"/>
      <c r="F20" s="220">
        <v>145441476</v>
      </c>
      <c r="G20" s="25"/>
      <c r="H20" s="28">
        <v>126287073</v>
      </c>
      <c r="I20" s="21"/>
      <c r="J20" s="220">
        <v>138711255</v>
      </c>
      <c r="K20" s="25"/>
      <c r="L20" s="28">
        <v>119326634</v>
      </c>
    </row>
    <row r="21" spans="1:12" ht="6" customHeight="1" x14ac:dyDescent="0.25">
      <c r="D21" s="21"/>
      <c r="E21" s="22"/>
      <c r="F21" s="217"/>
      <c r="G21" s="23"/>
      <c r="I21" s="22"/>
      <c r="J21" s="217"/>
      <c r="K21" s="23"/>
    </row>
    <row r="22" spans="1:12" ht="21.75" customHeight="1" x14ac:dyDescent="0.25">
      <c r="A22" s="1" t="s">
        <v>21</v>
      </c>
      <c r="B22" s="1"/>
      <c r="C22" s="1"/>
      <c r="D22" s="21"/>
      <c r="E22" s="22"/>
      <c r="F22" s="221">
        <f>SUM(F15:F20)</f>
        <v>4173038919</v>
      </c>
      <c r="G22" s="26"/>
      <c r="H22" s="29">
        <f>SUM(H15:H20)</f>
        <v>4670860489</v>
      </c>
      <c r="I22" s="22"/>
      <c r="J22" s="221">
        <f>SUM(J15:J20)</f>
        <v>3762110323</v>
      </c>
      <c r="K22" s="26"/>
      <c r="L22" s="29">
        <f>SUM(L15:L20)</f>
        <v>4300348083</v>
      </c>
    </row>
    <row r="23" spans="1:12" ht="7.9" customHeight="1" x14ac:dyDescent="0.25">
      <c r="D23" s="21"/>
      <c r="E23" s="22"/>
      <c r="F23" s="217"/>
      <c r="G23" s="23"/>
      <c r="I23" s="22"/>
      <c r="J23" s="217"/>
      <c r="K23" s="23"/>
    </row>
    <row r="24" spans="1:12" ht="21.75" customHeight="1" x14ac:dyDescent="0.25">
      <c r="A24" s="1" t="s">
        <v>22</v>
      </c>
      <c r="B24" s="1"/>
      <c r="C24" s="1"/>
      <c r="D24" s="21"/>
      <c r="E24" s="22"/>
      <c r="F24" s="217"/>
      <c r="G24" s="23"/>
      <c r="I24" s="22"/>
      <c r="J24" s="217"/>
      <c r="K24" s="23"/>
    </row>
    <row r="25" spans="1:12" ht="18.75" x14ac:dyDescent="0.25">
      <c r="A25" s="2" t="s">
        <v>23</v>
      </c>
      <c r="D25" s="21"/>
      <c r="E25" s="22"/>
      <c r="F25" s="222">
        <v>82680231</v>
      </c>
      <c r="G25" s="25"/>
      <c r="H25" s="30">
        <v>82557385</v>
      </c>
      <c r="I25" s="21"/>
      <c r="J25" s="222">
        <v>82680231</v>
      </c>
      <c r="K25" s="25"/>
      <c r="L25" s="30">
        <v>82557385</v>
      </c>
    </row>
    <row r="26" spans="1:12" ht="18.75" x14ac:dyDescent="0.25">
      <c r="A26" s="2" t="s">
        <v>24</v>
      </c>
      <c r="D26" s="21">
        <v>9</v>
      </c>
      <c r="E26" s="22"/>
      <c r="F26" s="222">
        <v>0</v>
      </c>
      <c r="G26" s="25"/>
      <c r="H26" s="30">
        <v>0</v>
      </c>
      <c r="I26" s="21"/>
      <c r="J26" s="222">
        <v>1519915129</v>
      </c>
      <c r="K26" s="25"/>
      <c r="L26" s="30">
        <v>1519915129</v>
      </c>
    </row>
    <row r="27" spans="1:12" ht="18.75" x14ac:dyDescent="0.25">
      <c r="A27" s="2" t="s">
        <v>25</v>
      </c>
      <c r="B27" s="3"/>
      <c r="D27" s="21">
        <v>9</v>
      </c>
      <c r="E27" s="22"/>
      <c r="F27" s="222">
        <v>148201889</v>
      </c>
      <c r="G27" s="25"/>
      <c r="H27" s="24">
        <v>161310267</v>
      </c>
      <c r="I27" s="21"/>
      <c r="J27" s="222">
        <v>32890147</v>
      </c>
      <c r="K27" s="25"/>
      <c r="L27" s="24">
        <v>32890147</v>
      </c>
    </row>
    <row r="28" spans="1:12" ht="21.75" customHeight="1" x14ac:dyDescent="0.25">
      <c r="A28" s="2" t="s">
        <v>26</v>
      </c>
      <c r="D28" s="21">
        <v>10</v>
      </c>
      <c r="E28" s="22"/>
      <c r="F28" s="218">
        <v>2330121071</v>
      </c>
      <c r="G28" s="25"/>
      <c r="H28" s="24">
        <v>2338515067</v>
      </c>
      <c r="I28" s="21"/>
      <c r="J28" s="218">
        <v>2322802532</v>
      </c>
      <c r="K28" s="25"/>
      <c r="L28" s="24">
        <v>2329654055</v>
      </c>
    </row>
    <row r="29" spans="1:12" ht="21.75" customHeight="1" x14ac:dyDescent="0.25">
      <c r="A29" s="2" t="s">
        <v>27</v>
      </c>
      <c r="D29" s="21"/>
      <c r="E29" s="22"/>
      <c r="F29" s="218">
        <v>19303745</v>
      </c>
      <c r="G29" s="25"/>
      <c r="H29" s="24">
        <v>8114959</v>
      </c>
      <c r="I29" s="21"/>
      <c r="J29" s="218">
        <v>18040273</v>
      </c>
      <c r="K29" s="25"/>
      <c r="L29" s="24">
        <v>6916648</v>
      </c>
    </row>
    <row r="30" spans="1:12" ht="21.75" customHeight="1" x14ac:dyDescent="0.25">
      <c r="A30" s="2" t="s">
        <v>28</v>
      </c>
      <c r="D30" s="21">
        <v>10</v>
      </c>
      <c r="E30" s="22"/>
      <c r="F30" s="218">
        <v>27829694</v>
      </c>
      <c r="G30" s="25"/>
      <c r="H30" s="24">
        <v>30873561</v>
      </c>
      <c r="I30" s="21"/>
      <c r="J30" s="218">
        <v>27829694</v>
      </c>
      <c r="K30" s="25"/>
      <c r="L30" s="24">
        <v>30873561</v>
      </c>
    </row>
    <row r="31" spans="1:12" ht="21.75" customHeight="1" x14ac:dyDescent="0.25">
      <c r="A31" s="2" t="s">
        <v>29</v>
      </c>
      <c r="D31" s="21"/>
      <c r="E31" s="22"/>
      <c r="F31" s="218">
        <v>22384693</v>
      </c>
      <c r="G31" s="25"/>
      <c r="H31" s="24">
        <v>25608501</v>
      </c>
      <c r="I31" s="21"/>
      <c r="J31" s="218">
        <v>21278257</v>
      </c>
      <c r="K31" s="25"/>
      <c r="L31" s="24">
        <v>23804445</v>
      </c>
    </row>
    <row r="32" spans="1:12" ht="21.75" customHeight="1" x14ac:dyDescent="0.25">
      <c r="A32" s="2" t="s">
        <v>30</v>
      </c>
      <c r="D32" s="21"/>
      <c r="E32" s="22"/>
      <c r="F32" s="220">
        <v>8501616</v>
      </c>
      <c r="G32" s="25"/>
      <c r="H32" s="28">
        <v>8313253</v>
      </c>
      <c r="I32" s="21"/>
      <c r="J32" s="220">
        <v>7853537</v>
      </c>
      <c r="K32" s="25"/>
      <c r="L32" s="28">
        <v>7814565</v>
      </c>
    </row>
    <row r="33" spans="1:12" ht="6" customHeight="1" x14ac:dyDescent="0.25">
      <c r="D33" s="21"/>
      <c r="E33" s="22"/>
      <c r="F33" s="217"/>
      <c r="G33" s="23"/>
      <c r="I33" s="22"/>
      <c r="J33" s="217"/>
      <c r="K33" s="23"/>
    </row>
    <row r="34" spans="1:12" ht="21.75" customHeight="1" x14ac:dyDescent="0.25">
      <c r="A34" s="1" t="s">
        <v>31</v>
      </c>
      <c r="D34" s="21"/>
      <c r="E34" s="22"/>
      <c r="F34" s="221">
        <f>SUM(F25:F33)</f>
        <v>2639022939</v>
      </c>
      <c r="G34" s="26"/>
      <c r="H34" s="29">
        <f>SUM(H25:H33)</f>
        <v>2655292993</v>
      </c>
      <c r="I34" s="22"/>
      <c r="J34" s="221">
        <f>SUM(J25:J33)</f>
        <v>4033289800</v>
      </c>
      <c r="K34" s="26"/>
      <c r="L34" s="29">
        <f>SUM(L25:L33)</f>
        <v>4034425935</v>
      </c>
    </row>
    <row r="35" spans="1:12" ht="6" customHeight="1" x14ac:dyDescent="0.25">
      <c r="D35" s="21"/>
      <c r="E35" s="22"/>
      <c r="F35" s="217"/>
      <c r="G35" s="23"/>
      <c r="I35" s="22"/>
      <c r="J35" s="217"/>
      <c r="K35" s="23"/>
    </row>
    <row r="36" spans="1:12" ht="21.75" customHeight="1" thickBot="1" x14ac:dyDescent="0.3">
      <c r="A36" s="1" t="s">
        <v>32</v>
      </c>
      <c r="B36" s="1"/>
      <c r="C36" s="1"/>
      <c r="D36" s="21"/>
      <c r="E36" s="22"/>
      <c r="F36" s="223">
        <f>SUM(F34,F22)</f>
        <v>6812061858</v>
      </c>
      <c r="G36" s="26"/>
      <c r="H36" s="31">
        <f>SUM(H34,H22)</f>
        <v>7326153482</v>
      </c>
      <c r="I36" s="22"/>
      <c r="J36" s="223">
        <f>SUM(J34,J22)</f>
        <v>7795400123</v>
      </c>
      <c r="K36" s="26"/>
      <c r="L36" s="31">
        <f>SUM(L34,L22)</f>
        <v>8334774018</v>
      </c>
    </row>
    <row r="37" spans="1:12" ht="21.75" customHeight="1" thickTop="1" x14ac:dyDescent="0.25">
      <c r="A37" s="1"/>
      <c r="B37" s="1"/>
      <c r="C37" s="1"/>
      <c r="D37" s="21"/>
      <c r="E37" s="22"/>
      <c r="F37" s="26"/>
      <c r="G37" s="26"/>
      <c r="H37" s="26"/>
      <c r="I37" s="22"/>
      <c r="J37" s="26"/>
      <c r="K37" s="26"/>
      <c r="L37" s="26"/>
    </row>
    <row r="38" spans="1:12" ht="21.75" customHeight="1" x14ac:dyDescent="0.25">
      <c r="A38" s="1"/>
      <c r="B38" s="1"/>
      <c r="C38" s="1"/>
      <c r="D38" s="21"/>
      <c r="E38" s="22"/>
      <c r="F38" s="26"/>
      <c r="G38" s="26"/>
      <c r="H38" s="26"/>
      <c r="I38" s="22"/>
      <c r="J38" s="26"/>
      <c r="K38" s="26"/>
      <c r="L38" s="26"/>
    </row>
    <row r="39" spans="1:12" ht="21.75" customHeight="1" x14ac:dyDescent="0.25">
      <c r="A39" s="1"/>
      <c r="B39" s="1"/>
      <c r="C39" s="1"/>
      <c r="D39" s="21"/>
      <c r="E39" s="22"/>
      <c r="F39" s="26"/>
      <c r="G39" s="26"/>
      <c r="H39" s="26"/>
      <c r="I39" s="22"/>
      <c r="J39" s="26"/>
      <c r="K39" s="26"/>
      <c r="L39" s="26"/>
    </row>
    <row r="40" spans="1:12" ht="21.75" customHeight="1" x14ac:dyDescent="0.25">
      <c r="A40" s="1"/>
      <c r="B40" s="1"/>
      <c r="C40" s="1"/>
      <c r="D40" s="21"/>
      <c r="E40" s="22"/>
      <c r="F40" s="26"/>
      <c r="G40" s="26"/>
      <c r="H40" s="26"/>
      <c r="I40" s="22"/>
      <c r="J40" s="26"/>
      <c r="K40" s="26"/>
      <c r="L40" s="26"/>
    </row>
    <row r="41" spans="1:12" ht="32.25" customHeight="1" x14ac:dyDescent="0.25">
      <c r="A41" s="1"/>
      <c r="B41" s="1"/>
      <c r="C41" s="1"/>
      <c r="D41" s="21"/>
      <c r="E41" s="22"/>
      <c r="F41" s="26"/>
      <c r="G41" s="26"/>
      <c r="H41" s="26"/>
      <c r="I41" s="22"/>
      <c r="J41" s="26"/>
      <c r="K41" s="26"/>
      <c r="L41" s="26"/>
    </row>
    <row r="42" spans="1:12" ht="21.75" customHeight="1" x14ac:dyDescent="0.4">
      <c r="B42" s="32" t="s">
        <v>33</v>
      </c>
      <c r="C42" s="32"/>
      <c r="E42" s="22"/>
      <c r="F42" s="26"/>
      <c r="G42" s="26"/>
      <c r="H42" s="33" t="s">
        <v>33</v>
      </c>
      <c r="I42" s="34"/>
      <c r="J42" s="26"/>
      <c r="K42" s="26"/>
      <c r="L42" s="26"/>
    </row>
    <row r="43" spans="1:12" ht="21.75" customHeight="1" x14ac:dyDescent="0.4">
      <c r="B43" s="35" t="s">
        <v>34</v>
      </c>
      <c r="C43" s="30"/>
      <c r="H43" s="36" t="s">
        <v>34</v>
      </c>
    </row>
    <row r="44" spans="1:12" ht="21.75" customHeight="1" x14ac:dyDescent="0.4">
      <c r="B44" s="35"/>
      <c r="C44" s="30"/>
      <c r="H44" s="36"/>
    </row>
    <row r="45" spans="1:12" ht="13.5" customHeight="1" x14ac:dyDescent="0.4">
      <c r="C45" s="35"/>
    </row>
    <row r="46" spans="1:12" ht="21.95" customHeight="1" x14ac:dyDescent="0.25">
      <c r="A46" s="6" t="s">
        <v>35</v>
      </c>
      <c r="B46" s="6"/>
      <c r="C46" s="6"/>
      <c r="D46" s="6"/>
      <c r="E46" s="7"/>
      <c r="F46" s="8"/>
      <c r="G46" s="8"/>
      <c r="H46" s="8"/>
      <c r="I46" s="7"/>
      <c r="J46" s="8"/>
      <c r="K46" s="8"/>
      <c r="L46" s="8"/>
    </row>
    <row r="47" spans="1:12" s="34" customFormat="1" ht="21.75" customHeight="1" x14ac:dyDescent="0.25">
      <c r="A47" s="1" t="str">
        <f>A1</f>
        <v>บริษัท พี.เอส.พี. สเปเชียลตี้ส์ จำกัด (มหาชน)</v>
      </c>
      <c r="B47" s="1"/>
      <c r="C47" s="1"/>
      <c r="D47" s="1"/>
      <c r="F47" s="37"/>
      <c r="G47" s="37"/>
      <c r="H47" s="37"/>
      <c r="J47" s="37"/>
      <c r="K47" s="37"/>
      <c r="L47" s="37"/>
    </row>
    <row r="48" spans="1:12" s="34" customFormat="1" ht="21.75" customHeight="1" x14ac:dyDescent="0.25">
      <c r="A48" s="1" t="s">
        <v>36</v>
      </c>
      <c r="B48" s="1"/>
      <c r="C48" s="1"/>
      <c r="D48" s="1"/>
      <c r="F48" s="37"/>
      <c r="G48" s="37"/>
      <c r="H48" s="37"/>
      <c r="J48" s="37"/>
      <c r="K48" s="37"/>
      <c r="L48" s="37"/>
    </row>
    <row r="49" spans="1:12" s="34" customFormat="1" ht="21.75" customHeight="1" x14ac:dyDescent="0.25">
      <c r="A49" s="5" t="str">
        <f>A3</f>
        <v>ณ วันที่ 30 มิถุนายน พ.ศ. 2566</v>
      </c>
      <c r="B49" s="5"/>
      <c r="C49" s="5"/>
      <c r="D49" s="5"/>
      <c r="E49" s="38"/>
      <c r="F49" s="39"/>
      <c r="G49" s="39"/>
      <c r="H49" s="39"/>
      <c r="I49" s="38"/>
      <c r="J49" s="39"/>
      <c r="K49" s="39"/>
      <c r="L49" s="39"/>
    </row>
    <row r="50" spans="1:12" s="34" customFormat="1" ht="21.75" customHeight="1" x14ac:dyDescent="0.25">
      <c r="A50" s="1"/>
      <c r="B50" s="1"/>
      <c r="C50" s="1"/>
      <c r="D50" s="1"/>
      <c r="F50" s="37"/>
      <c r="G50" s="37"/>
      <c r="H50" s="37"/>
      <c r="J50" s="37"/>
      <c r="K50" s="37"/>
      <c r="L50" s="37"/>
    </row>
    <row r="51" spans="1:12" s="34" customFormat="1" ht="21.75" customHeight="1" x14ac:dyDescent="0.25">
      <c r="A51" s="1"/>
      <c r="B51" s="1"/>
      <c r="C51" s="1"/>
      <c r="D51" s="1"/>
      <c r="F51" s="9" t="s">
        <v>3</v>
      </c>
      <c r="G51" s="9"/>
      <c r="H51" s="9"/>
      <c r="I51" s="10"/>
      <c r="J51" s="9" t="s">
        <v>4</v>
      </c>
      <c r="K51" s="9"/>
      <c r="L51" s="9"/>
    </row>
    <row r="52" spans="1:12" ht="21.75" customHeight="1" x14ac:dyDescent="0.25">
      <c r="A52" s="1"/>
      <c r="B52" s="1"/>
      <c r="C52" s="1"/>
      <c r="F52" s="11" t="s">
        <v>5</v>
      </c>
      <c r="G52" s="12"/>
      <c r="H52" s="11" t="s">
        <v>6</v>
      </c>
      <c r="J52" s="12" t="s">
        <v>5</v>
      </c>
      <c r="K52" s="12"/>
      <c r="L52" s="11" t="s">
        <v>6</v>
      </c>
    </row>
    <row r="53" spans="1:12" s="34" customFormat="1" ht="21.75" customHeight="1" x14ac:dyDescent="0.25">
      <c r="A53" s="1"/>
      <c r="B53" s="1"/>
      <c r="C53" s="1"/>
      <c r="D53" s="1"/>
      <c r="F53" s="11" t="s">
        <v>7</v>
      </c>
      <c r="G53" s="13"/>
      <c r="H53" s="11" t="s">
        <v>8</v>
      </c>
      <c r="I53" s="3"/>
      <c r="J53" s="11" t="s">
        <v>7</v>
      </c>
      <c r="K53" s="13"/>
      <c r="L53" s="11" t="s">
        <v>8</v>
      </c>
    </row>
    <row r="54" spans="1:12" s="34" customFormat="1" ht="21.75" customHeight="1" x14ac:dyDescent="0.25">
      <c r="A54" s="1"/>
      <c r="B54" s="1"/>
      <c r="C54" s="1"/>
      <c r="D54" s="40"/>
      <c r="E54" s="41"/>
      <c r="F54" s="16" t="s">
        <v>9</v>
      </c>
      <c r="G54" s="17"/>
      <c r="H54" s="16" t="s">
        <v>10</v>
      </c>
      <c r="I54" s="15"/>
      <c r="J54" s="16" t="s">
        <v>9</v>
      </c>
      <c r="K54" s="17"/>
      <c r="L54" s="16" t="s">
        <v>10</v>
      </c>
    </row>
    <row r="55" spans="1:12" s="34" customFormat="1" ht="21.75" customHeight="1" x14ac:dyDescent="0.25">
      <c r="A55" s="1"/>
      <c r="B55" s="1"/>
      <c r="C55" s="1"/>
      <c r="D55" s="18" t="s">
        <v>11</v>
      </c>
      <c r="E55" s="41"/>
      <c r="F55" s="19" t="s">
        <v>12</v>
      </c>
      <c r="G55" s="16"/>
      <c r="H55" s="19" t="s">
        <v>12</v>
      </c>
      <c r="I55" s="41"/>
      <c r="J55" s="19" t="s">
        <v>12</v>
      </c>
      <c r="K55" s="16"/>
      <c r="L55" s="19" t="s">
        <v>12</v>
      </c>
    </row>
    <row r="56" spans="1:12" s="34" customFormat="1" ht="8.1" customHeight="1" x14ac:dyDescent="0.25">
      <c r="A56" s="1"/>
      <c r="B56" s="1"/>
      <c r="C56" s="1"/>
      <c r="D56" s="14"/>
      <c r="E56" s="41"/>
      <c r="F56" s="216"/>
      <c r="G56" s="16"/>
      <c r="H56" s="16"/>
      <c r="I56" s="41"/>
      <c r="J56" s="216"/>
      <c r="K56" s="16"/>
      <c r="L56" s="16"/>
    </row>
    <row r="57" spans="1:12" ht="21.75" customHeight="1" x14ac:dyDescent="0.25">
      <c r="A57" s="1" t="s">
        <v>37</v>
      </c>
      <c r="B57" s="1"/>
      <c r="C57" s="1"/>
      <c r="E57" s="42"/>
      <c r="F57" s="224"/>
      <c r="G57" s="44"/>
      <c r="H57" s="43"/>
      <c r="I57" s="42"/>
      <c r="J57" s="224"/>
      <c r="K57" s="44"/>
      <c r="L57" s="43"/>
    </row>
    <row r="58" spans="1:12" ht="8.1" customHeight="1" x14ac:dyDescent="0.25">
      <c r="D58" s="45"/>
      <c r="E58" s="46"/>
      <c r="F58" s="225"/>
      <c r="G58" s="48"/>
      <c r="H58" s="47"/>
      <c r="I58" s="46"/>
      <c r="J58" s="225"/>
      <c r="K58" s="48"/>
      <c r="L58" s="47"/>
    </row>
    <row r="59" spans="1:12" ht="21.75" customHeight="1" x14ac:dyDescent="0.25">
      <c r="A59" s="1" t="s">
        <v>38</v>
      </c>
      <c r="B59" s="1"/>
      <c r="C59" s="1"/>
      <c r="D59" s="21"/>
      <c r="E59" s="42"/>
      <c r="F59" s="224"/>
      <c r="G59" s="44"/>
      <c r="H59" s="43"/>
      <c r="I59" s="42"/>
      <c r="J59" s="224"/>
      <c r="K59" s="44"/>
      <c r="L59" s="43"/>
    </row>
    <row r="60" spans="1:12" ht="21.6" customHeight="1" x14ac:dyDescent="0.25">
      <c r="A60" s="2" t="s">
        <v>39</v>
      </c>
      <c r="D60" s="21">
        <v>11</v>
      </c>
      <c r="E60" s="42"/>
      <c r="F60" s="218">
        <v>1270939782</v>
      </c>
      <c r="G60" s="49"/>
      <c r="H60" s="24">
        <v>2952300994</v>
      </c>
      <c r="I60" s="50"/>
      <c r="J60" s="218">
        <v>1250939782</v>
      </c>
      <c r="K60" s="49"/>
      <c r="L60" s="24">
        <v>2932300994</v>
      </c>
    </row>
    <row r="61" spans="1:12" ht="21.6" customHeight="1" x14ac:dyDescent="0.25">
      <c r="A61" s="2" t="s">
        <v>40</v>
      </c>
      <c r="D61" s="21"/>
      <c r="E61" s="42"/>
      <c r="F61" s="218"/>
      <c r="G61" s="49"/>
      <c r="H61" s="24"/>
      <c r="I61" s="50"/>
      <c r="J61" s="218"/>
      <c r="K61" s="49"/>
      <c r="L61" s="24"/>
    </row>
    <row r="62" spans="1:12" ht="21.6" customHeight="1" x14ac:dyDescent="0.25">
      <c r="B62" s="2" t="s">
        <v>41</v>
      </c>
      <c r="D62" s="21">
        <v>11</v>
      </c>
      <c r="E62" s="42"/>
      <c r="F62" s="218">
        <v>747166689</v>
      </c>
      <c r="G62" s="49"/>
      <c r="H62" s="24">
        <v>441550966</v>
      </c>
      <c r="I62" s="50"/>
      <c r="J62" s="218">
        <v>747166689</v>
      </c>
      <c r="K62" s="49"/>
      <c r="L62" s="24">
        <v>441550966</v>
      </c>
    </row>
    <row r="63" spans="1:12" ht="21.6" customHeight="1" x14ac:dyDescent="0.25">
      <c r="A63" s="2" t="s">
        <v>42</v>
      </c>
      <c r="D63" s="21"/>
      <c r="E63" s="42"/>
      <c r="F63" s="218">
        <v>1210388723</v>
      </c>
      <c r="G63" s="49"/>
      <c r="H63" s="24">
        <v>1327732372</v>
      </c>
      <c r="I63" s="50"/>
      <c r="J63" s="218">
        <v>1077084777</v>
      </c>
      <c r="K63" s="49"/>
      <c r="L63" s="24">
        <v>1297825422</v>
      </c>
    </row>
    <row r="64" spans="1:12" ht="21.6" customHeight="1" x14ac:dyDescent="0.25">
      <c r="A64" s="2" t="s">
        <v>43</v>
      </c>
      <c r="D64" s="21"/>
      <c r="E64" s="42"/>
      <c r="F64" s="219"/>
      <c r="G64" s="44"/>
      <c r="H64" s="26"/>
      <c r="I64" s="42"/>
      <c r="J64" s="219"/>
      <c r="K64" s="44"/>
      <c r="L64" s="26"/>
    </row>
    <row r="65" spans="1:12" ht="21.6" customHeight="1" x14ac:dyDescent="0.25">
      <c r="B65" s="2" t="s">
        <v>17</v>
      </c>
      <c r="D65" s="21">
        <v>6</v>
      </c>
      <c r="E65" s="42"/>
      <c r="F65" s="218">
        <v>123687</v>
      </c>
      <c r="G65" s="49"/>
      <c r="H65" s="24">
        <v>1899786</v>
      </c>
      <c r="I65" s="50"/>
      <c r="J65" s="218">
        <v>123687</v>
      </c>
      <c r="K65" s="49"/>
      <c r="L65" s="24">
        <v>681074</v>
      </c>
    </row>
    <row r="66" spans="1:12" ht="21.75" customHeight="1" x14ac:dyDescent="0.25">
      <c r="A66" s="2" t="s">
        <v>44</v>
      </c>
      <c r="D66" s="21"/>
      <c r="E66" s="42"/>
      <c r="F66" s="217"/>
      <c r="G66" s="44"/>
      <c r="I66" s="42"/>
      <c r="J66" s="217"/>
      <c r="K66" s="44"/>
    </row>
    <row r="67" spans="1:12" ht="21.75" customHeight="1" x14ac:dyDescent="0.25">
      <c r="B67" s="2" t="s">
        <v>45</v>
      </c>
      <c r="D67" s="21"/>
      <c r="E67" s="42"/>
      <c r="F67" s="222">
        <v>3377691</v>
      </c>
      <c r="G67" s="49"/>
      <c r="H67" s="30">
        <v>5205961</v>
      </c>
      <c r="I67" s="50"/>
      <c r="J67" s="222">
        <v>3377691</v>
      </c>
      <c r="K67" s="49"/>
      <c r="L67" s="30">
        <v>5205961</v>
      </c>
    </row>
    <row r="68" spans="1:12" ht="21.75" customHeight="1" x14ac:dyDescent="0.25">
      <c r="A68" s="2" t="s">
        <v>46</v>
      </c>
      <c r="D68" s="21"/>
      <c r="E68" s="42"/>
      <c r="F68" s="222">
        <v>212081404</v>
      </c>
      <c r="G68" s="49"/>
      <c r="H68" s="30">
        <v>264346324</v>
      </c>
      <c r="I68" s="50"/>
      <c r="J68" s="222">
        <v>211694264</v>
      </c>
      <c r="K68" s="49"/>
      <c r="L68" s="30">
        <v>263981634</v>
      </c>
    </row>
    <row r="69" spans="1:12" ht="21.75" customHeight="1" x14ac:dyDescent="0.25">
      <c r="A69" s="2" t="s">
        <v>47</v>
      </c>
      <c r="D69" s="21"/>
      <c r="E69" s="42"/>
      <c r="F69" s="222">
        <v>39694284</v>
      </c>
      <c r="G69" s="49"/>
      <c r="H69" s="30">
        <v>47444879</v>
      </c>
      <c r="I69" s="50"/>
      <c r="J69" s="222">
        <v>17330998</v>
      </c>
      <c r="K69" s="49"/>
      <c r="L69" s="30">
        <v>22080820</v>
      </c>
    </row>
    <row r="70" spans="1:12" ht="21.75" customHeight="1" x14ac:dyDescent="0.25">
      <c r="A70" s="2" t="s">
        <v>48</v>
      </c>
      <c r="D70" s="21"/>
      <c r="E70" s="42"/>
      <c r="F70" s="226">
        <v>10631780</v>
      </c>
      <c r="G70" s="49"/>
      <c r="H70" s="51">
        <v>15469666</v>
      </c>
      <c r="I70" s="50"/>
      <c r="J70" s="226">
        <v>9792887</v>
      </c>
      <c r="K70" s="49"/>
      <c r="L70" s="51">
        <v>12723542</v>
      </c>
    </row>
    <row r="71" spans="1:12" ht="8.1" customHeight="1" x14ac:dyDescent="0.25">
      <c r="D71" s="45"/>
      <c r="E71" s="46"/>
      <c r="F71" s="225"/>
      <c r="G71" s="48"/>
      <c r="H71" s="47"/>
      <c r="I71" s="46"/>
      <c r="J71" s="225"/>
      <c r="K71" s="48"/>
      <c r="L71" s="47"/>
    </row>
    <row r="72" spans="1:12" ht="21.75" customHeight="1" x14ac:dyDescent="0.25">
      <c r="A72" s="1" t="s">
        <v>49</v>
      </c>
      <c r="D72" s="21"/>
      <c r="E72" s="42"/>
      <c r="F72" s="221">
        <f>SUM(F60:F70)</f>
        <v>3494404040</v>
      </c>
      <c r="G72" s="26"/>
      <c r="H72" s="29">
        <f>SUM(H60:H70)</f>
        <v>5055950948</v>
      </c>
      <c r="I72" s="42"/>
      <c r="J72" s="221">
        <f>SUM(J60:J70)</f>
        <v>3317510775</v>
      </c>
      <c r="K72" s="26"/>
      <c r="L72" s="29">
        <f>SUM(L60:L70)</f>
        <v>4976350413</v>
      </c>
    </row>
    <row r="73" spans="1:12" ht="21.75" customHeight="1" x14ac:dyDescent="0.25">
      <c r="D73" s="45"/>
      <c r="E73" s="46"/>
      <c r="F73" s="225"/>
      <c r="G73" s="48"/>
      <c r="H73" s="47"/>
      <c r="I73" s="46"/>
      <c r="J73" s="225"/>
      <c r="K73" s="48"/>
      <c r="L73" s="47"/>
    </row>
    <row r="74" spans="1:12" ht="21.75" customHeight="1" x14ac:dyDescent="0.25">
      <c r="A74" s="1" t="s">
        <v>50</v>
      </c>
      <c r="B74" s="1"/>
      <c r="C74" s="1"/>
      <c r="D74" s="21"/>
      <c r="E74" s="42"/>
      <c r="F74" s="224"/>
      <c r="G74" s="44"/>
      <c r="H74" s="43"/>
      <c r="I74" s="42"/>
      <c r="J74" s="224"/>
      <c r="K74" s="44"/>
      <c r="L74" s="43"/>
    </row>
    <row r="75" spans="1:12" ht="8.1" customHeight="1" x14ac:dyDescent="0.25">
      <c r="D75" s="45"/>
      <c r="E75" s="46"/>
      <c r="F75" s="225"/>
      <c r="G75" s="48"/>
      <c r="H75" s="47"/>
      <c r="I75" s="46"/>
      <c r="J75" s="225"/>
      <c r="K75" s="48"/>
      <c r="L75" s="47"/>
    </row>
    <row r="76" spans="1:12" ht="21.75" customHeight="1" x14ac:dyDescent="0.25">
      <c r="A76" s="2" t="s">
        <v>51</v>
      </c>
      <c r="D76" s="21"/>
      <c r="E76" s="42"/>
      <c r="F76" s="218">
        <v>13127125</v>
      </c>
      <c r="G76" s="49"/>
      <c r="H76" s="24">
        <v>13785330</v>
      </c>
      <c r="I76" s="50"/>
      <c r="J76" s="218">
        <v>13127125</v>
      </c>
      <c r="K76" s="49"/>
      <c r="L76" s="24">
        <v>13785330</v>
      </c>
    </row>
    <row r="77" spans="1:12" ht="21.75" customHeight="1" x14ac:dyDescent="0.25">
      <c r="A77" s="2" t="s">
        <v>52</v>
      </c>
      <c r="D77" s="21">
        <v>11</v>
      </c>
      <c r="E77" s="42"/>
      <c r="F77" s="218">
        <v>2245239801</v>
      </c>
      <c r="G77" s="49"/>
      <c r="H77" s="24">
        <v>1671441369</v>
      </c>
      <c r="I77" s="50"/>
      <c r="J77" s="218">
        <v>2245239801</v>
      </c>
      <c r="K77" s="49"/>
      <c r="L77" s="24">
        <v>1671441369</v>
      </c>
    </row>
    <row r="78" spans="1:12" ht="21.75" customHeight="1" x14ac:dyDescent="0.25">
      <c r="A78" s="2" t="s">
        <v>53</v>
      </c>
      <c r="D78" s="21"/>
      <c r="E78" s="42"/>
      <c r="F78" s="218">
        <v>2237974</v>
      </c>
      <c r="G78" s="49"/>
      <c r="H78" s="24">
        <v>2178566</v>
      </c>
      <c r="I78" s="50"/>
      <c r="J78" s="218">
        <v>2237974</v>
      </c>
      <c r="K78" s="49"/>
      <c r="L78" s="24">
        <v>2178566</v>
      </c>
    </row>
    <row r="79" spans="1:12" ht="21.75" customHeight="1" x14ac:dyDescent="0.25">
      <c r="A79" s="2" t="s">
        <v>54</v>
      </c>
      <c r="D79" s="21"/>
      <c r="E79" s="42"/>
      <c r="F79" s="218">
        <v>126324122</v>
      </c>
      <c r="G79" s="49"/>
      <c r="H79" s="24">
        <v>137017561</v>
      </c>
      <c r="I79" s="50"/>
      <c r="J79" s="218">
        <v>126324122</v>
      </c>
      <c r="K79" s="49"/>
      <c r="L79" s="24">
        <v>137017561</v>
      </c>
    </row>
    <row r="80" spans="1:12" ht="21.75" customHeight="1" x14ac:dyDescent="0.25">
      <c r="A80" s="2" t="s">
        <v>55</v>
      </c>
      <c r="D80" s="21"/>
      <c r="E80" s="42"/>
      <c r="F80" s="220">
        <v>2567011</v>
      </c>
      <c r="G80" s="49"/>
      <c r="H80" s="28">
        <v>3086611</v>
      </c>
      <c r="I80" s="50"/>
      <c r="J80" s="220">
        <v>2567011</v>
      </c>
      <c r="K80" s="49"/>
      <c r="L80" s="28">
        <v>3086611</v>
      </c>
    </row>
    <row r="81" spans="1:12" ht="8.1" customHeight="1" x14ac:dyDescent="0.25">
      <c r="D81" s="45"/>
      <c r="E81" s="46"/>
      <c r="F81" s="225"/>
      <c r="G81" s="48"/>
      <c r="H81" s="47"/>
      <c r="I81" s="46"/>
      <c r="J81" s="225"/>
      <c r="K81" s="48"/>
      <c r="L81" s="47"/>
    </row>
    <row r="82" spans="1:12" ht="21.75" customHeight="1" x14ac:dyDescent="0.25">
      <c r="A82" s="1" t="s">
        <v>56</v>
      </c>
      <c r="D82" s="21"/>
      <c r="E82" s="42"/>
      <c r="F82" s="221">
        <f>SUM(F76:F81)</f>
        <v>2389496033</v>
      </c>
      <c r="G82" s="26"/>
      <c r="H82" s="29">
        <f>SUM(H76:H81)</f>
        <v>1827509437</v>
      </c>
      <c r="I82" s="42"/>
      <c r="J82" s="221">
        <f t="shared" ref="J82" si="0">SUM(J76:J81)</f>
        <v>2389496033</v>
      </c>
      <c r="K82" s="26"/>
      <c r="L82" s="29">
        <f>SUM(L76:L81)</f>
        <v>1827509437</v>
      </c>
    </row>
    <row r="83" spans="1:12" ht="8.1" customHeight="1" x14ac:dyDescent="0.25">
      <c r="A83" s="1"/>
      <c r="B83" s="1"/>
      <c r="C83" s="1"/>
      <c r="D83" s="21"/>
      <c r="E83" s="42"/>
      <c r="F83" s="224"/>
      <c r="G83" s="44"/>
      <c r="H83" s="43"/>
      <c r="I83" s="42"/>
      <c r="J83" s="224"/>
      <c r="K83" s="44"/>
      <c r="L83" s="43"/>
    </row>
    <row r="84" spans="1:12" ht="21.75" customHeight="1" x14ac:dyDescent="0.25">
      <c r="A84" s="1" t="s">
        <v>57</v>
      </c>
      <c r="B84" s="1"/>
      <c r="C84" s="1"/>
      <c r="D84" s="21"/>
      <c r="E84" s="42"/>
      <c r="F84" s="221">
        <f>SUM(F72,F82)</f>
        <v>5883900073</v>
      </c>
      <c r="G84" s="44"/>
      <c r="H84" s="29">
        <f>SUM(H72,H82)</f>
        <v>6883460385</v>
      </c>
      <c r="I84" s="42"/>
      <c r="J84" s="221">
        <f t="shared" ref="J84" si="1">SUM(J72,J82)</f>
        <v>5707006808</v>
      </c>
      <c r="K84" s="26"/>
      <c r="L84" s="29">
        <f>SUM(L72,L82)</f>
        <v>6803859850</v>
      </c>
    </row>
    <row r="85" spans="1:12" ht="21.75" customHeight="1" x14ac:dyDescent="0.25">
      <c r="A85" s="1"/>
      <c r="B85" s="1"/>
      <c r="C85" s="1"/>
      <c r="D85" s="21"/>
      <c r="E85" s="42"/>
      <c r="F85" s="43"/>
      <c r="G85" s="44"/>
      <c r="H85" s="43"/>
      <c r="I85" s="42"/>
      <c r="J85" s="43"/>
      <c r="K85" s="44"/>
      <c r="L85" s="43"/>
    </row>
    <row r="86" spans="1:12" ht="21.75" customHeight="1" x14ac:dyDescent="0.25">
      <c r="A86" s="1"/>
      <c r="B86" s="1"/>
      <c r="C86" s="1"/>
      <c r="D86" s="21"/>
      <c r="E86" s="42"/>
      <c r="F86" s="43"/>
      <c r="G86" s="44"/>
      <c r="H86" s="43"/>
      <c r="I86" s="42"/>
      <c r="J86" s="43"/>
      <c r="K86" s="44"/>
      <c r="L86" s="43"/>
    </row>
    <row r="87" spans="1:12" ht="21.75" customHeight="1" x14ac:dyDescent="0.25">
      <c r="A87" s="1"/>
      <c r="B87" s="1"/>
      <c r="C87" s="1"/>
      <c r="D87" s="21"/>
      <c r="E87" s="42"/>
      <c r="F87" s="43"/>
      <c r="G87" s="44"/>
      <c r="H87" s="43"/>
      <c r="I87" s="42"/>
      <c r="J87" s="43"/>
      <c r="K87" s="44"/>
      <c r="L87" s="43"/>
    </row>
    <row r="88" spans="1:12" ht="21.75" customHeight="1" x14ac:dyDescent="0.25">
      <c r="A88" s="1"/>
      <c r="B88" s="1"/>
      <c r="C88" s="1"/>
      <c r="D88" s="21"/>
      <c r="E88" s="42"/>
      <c r="F88" s="43"/>
      <c r="G88" s="44"/>
      <c r="H88" s="43"/>
      <c r="I88" s="42"/>
      <c r="J88" s="43"/>
      <c r="K88" s="44"/>
      <c r="L88" s="43"/>
    </row>
    <row r="89" spans="1:12" ht="21.75" customHeight="1" x14ac:dyDescent="0.25">
      <c r="A89" s="1"/>
      <c r="B89" s="1"/>
      <c r="C89" s="1"/>
      <c r="D89" s="21"/>
      <c r="E89" s="42"/>
      <c r="F89" s="43"/>
      <c r="G89" s="44"/>
      <c r="H89" s="43"/>
      <c r="I89" s="42"/>
      <c r="J89" s="43"/>
      <c r="K89" s="44"/>
      <c r="L89" s="43"/>
    </row>
    <row r="90" spans="1:12" ht="9" customHeight="1" x14ac:dyDescent="0.25">
      <c r="A90" s="1"/>
      <c r="B90" s="1"/>
      <c r="C90" s="1"/>
      <c r="D90" s="21"/>
      <c r="E90" s="42"/>
      <c r="F90" s="43"/>
      <c r="G90" s="44"/>
      <c r="H90" s="43"/>
      <c r="I90" s="42"/>
      <c r="J90" s="43"/>
      <c r="K90" s="44"/>
      <c r="L90" s="43"/>
    </row>
    <row r="91" spans="1:12" s="34" customFormat="1" ht="21.95" customHeight="1" x14ac:dyDescent="0.25">
      <c r="A91" s="6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5"/>
      <c r="C91" s="5"/>
      <c r="D91" s="5"/>
      <c r="E91" s="38"/>
      <c r="F91" s="39"/>
      <c r="G91" s="39"/>
      <c r="H91" s="39"/>
      <c r="I91" s="38"/>
      <c r="J91" s="39"/>
      <c r="K91" s="39"/>
      <c r="L91" s="39"/>
    </row>
    <row r="92" spans="1:12" s="34" customFormat="1" ht="21.75" customHeight="1" x14ac:dyDescent="0.25">
      <c r="A92" s="1" t="str">
        <f>A47</f>
        <v>บริษัท พี.เอส.พี. สเปเชียลตี้ส์ จำกัด (มหาชน)</v>
      </c>
      <c r="B92" s="1"/>
      <c r="C92" s="1"/>
      <c r="D92" s="1"/>
      <c r="F92" s="37"/>
      <c r="G92" s="37"/>
      <c r="H92" s="37"/>
      <c r="J92" s="37"/>
      <c r="K92" s="37"/>
      <c r="L92" s="37"/>
    </row>
    <row r="93" spans="1:12" s="34" customFormat="1" ht="21.75" customHeight="1" x14ac:dyDescent="0.25">
      <c r="A93" s="1" t="s">
        <v>36</v>
      </c>
      <c r="B93" s="1"/>
      <c r="C93" s="1"/>
      <c r="D93" s="40"/>
      <c r="E93" s="41"/>
      <c r="F93" s="16"/>
      <c r="G93" s="16"/>
      <c r="H93" s="16"/>
      <c r="I93" s="41"/>
      <c r="J93" s="16"/>
      <c r="K93" s="16"/>
      <c r="L93" s="16"/>
    </row>
    <row r="94" spans="1:12" s="34" customFormat="1" ht="21.75" customHeight="1" x14ac:dyDescent="0.25">
      <c r="A94" s="5" t="str">
        <f>A3</f>
        <v>ณ วันที่ 30 มิถุนายน พ.ศ. 2566</v>
      </c>
      <c r="B94" s="5"/>
      <c r="C94" s="5"/>
      <c r="D94" s="52"/>
      <c r="E94" s="53"/>
      <c r="F94" s="19"/>
      <c r="G94" s="19"/>
      <c r="H94" s="19"/>
      <c r="I94" s="53"/>
      <c r="J94" s="19"/>
      <c r="K94" s="19"/>
      <c r="L94" s="19"/>
    </row>
    <row r="95" spans="1:12" s="34" customFormat="1" ht="21.75" customHeight="1" x14ac:dyDescent="0.25">
      <c r="A95" s="1"/>
      <c r="B95" s="1"/>
      <c r="C95" s="1"/>
      <c r="D95" s="14"/>
      <c r="E95" s="41"/>
      <c r="F95" s="16"/>
      <c r="G95" s="16"/>
      <c r="H95" s="16"/>
      <c r="I95" s="41"/>
      <c r="J95" s="16"/>
      <c r="K95" s="16"/>
      <c r="L95" s="16"/>
    </row>
    <row r="96" spans="1:12" s="34" customFormat="1" ht="21.75" customHeight="1" x14ac:dyDescent="0.25">
      <c r="A96" s="1"/>
      <c r="B96" s="1"/>
      <c r="C96" s="1"/>
      <c r="D96" s="14"/>
      <c r="E96" s="41"/>
      <c r="F96" s="9" t="s">
        <v>3</v>
      </c>
      <c r="G96" s="9"/>
      <c r="H96" s="9"/>
      <c r="I96" s="10"/>
      <c r="J96" s="9" t="s">
        <v>4</v>
      </c>
      <c r="K96" s="9"/>
      <c r="L96" s="9"/>
    </row>
    <row r="97" spans="1:12" s="34" customFormat="1" ht="21.75" customHeight="1" x14ac:dyDescent="0.25">
      <c r="A97" s="1"/>
      <c r="B97" s="1"/>
      <c r="C97" s="1"/>
      <c r="D97" s="14"/>
      <c r="E97" s="41"/>
      <c r="F97" s="11" t="s">
        <v>5</v>
      </c>
      <c r="G97" s="12"/>
      <c r="H97" s="13" t="s">
        <v>6</v>
      </c>
      <c r="I97" s="3"/>
      <c r="J97" s="12" t="s">
        <v>5</v>
      </c>
      <c r="K97" s="12"/>
      <c r="L97" s="11" t="s">
        <v>6</v>
      </c>
    </row>
    <row r="98" spans="1:12" s="34" customFormat="1" ht="21.75" customHeight="1" x14ac:dyDescent="0.25">
      <c r="A98" s="1"/>
      <c r="B98" s="1"/>
      <c r="C98" s="1"/>
      <c r="D98" s="14"/>
      <c r="E98" s="41"/>
      <c r="F98" s="11" t="s">
        <v>7</v>
      </c>
      <c r="G98" s="13"/>
      <c r="H98" s="11" t="s">
        <v>8</v>
      </c>
      <c r="I98" s="3"/>
      <c r="J98" s="11" t="s">
        <v>7</v>
      </c>
      <c r="K98" s="13"/>
      <c r="L98" s="11" t="s">
        <v>8</v>
      </c>
    </row>
    <row r="99" spans="1:12" ht="21.75" customHeight="1" x14ac:dyDescent="0.25">
      <c r="D99" s="14"/>
      <c r="E99" s="15"/>
      <c r="F99" s="16" t="s">
        <v>9</v>
      </c>
      <c r="G99" s="17"/>
      <c r="H99" s="16" t="s">
        <v>10</v>
      </c>
      <c r="I99" s="15"/>
      <c r="J99" s="16" t="s">
        <v>9</v>
      </c>
      <c r="K99" s="17"/>
      <c r="L99" s="16" t="s">
        <v>10</v>
      </c>
    </row>
    <row r="100" spans="1:12" ht="21.75" customHeight="1" x14ac:dyDescent="0.25">
      <c r="D100" s="18" t="s">
        <v>11</v>
      </c>
      <c r="E100" s="15"/>
      <c r="F100" s="19" t="s">
        <v>12</v>
      </c>
      <c r="G100" s="17"/>
      <c r="H100" s="19" t="s">
        <v>12</v>
      </c>
      <c r="I100" s="15"/>
      <c r="J100" s="19" t="s">
        <v>12</v>
      </c>
      <c r="K100" s="17"/>
      <c r="L100" s="19" t="s">
        <v>12</v>
      </c>
    </row>
    <row r="101" spans="1:12" ht="8.1" customHeight="1" x14ac:dyDescent="0.25">
      <c r="D101" s="14"/>
      <c r="E101" s="15"/>
      <c r="F101" s="216"/>
      <c r="G101" s="17"/>
      <c r="H101" s="16"/>
      <c r="I101" s="15"/>
      <c r="J101" s="216"/>
      <c r="K101" s="17"/>
      <c r="L101" s="16"/>
    </row>
    <row r="102" spans="1:12" ht="21.75" customHeight="1" x14ac:dyDescent="0.25">
      <c r="A102" s="1" t="s">
        <v>58</v>
      </c>
      <c r="B102" s="1"/>
      <c r="C102" s="1"/>
      <c r="D102" s="1"/>
      <c r="E102" s="34"/>
      <c r="F102" s="227"/>
      <c r="G102" s="37"/>
      <c r="H102" s="37"/>
      <c r="I102" s="34"/>
      <c r="J102" s="227"/>
      <c r="K102" s="37"/>
      <c r="L102" s="37"/>
    </row>
    <row r="103" spans="1:12" ht="8.1" customHeight="1" x14ac:dyDescent="0.25">
      <c r="C103" s="1"/>
      <c r="D103" s="21"/>
      <c r="E103" s="42"/>
      <c r="F103" s="224"/>
      <c r="G103" s="44"/>
      <c r="H103" s="43"/>
      <c r="I103" s="42"/>
      <c r="J103" s="224"/>
      <c r="K103" s="44"/>
      <c r="L103" s="43"/>
    </row>
    <row r="104" spans="1:12" ht="21.75" customHeight="1" x14ac:dyDescent="0.25">
      <c r="A104" s="1" t="s">
        <v>59</v>
      </c>
      <c r="B104" s="1"/>
      <c r="C104" s="1"/>
      <c r="D104" s="21"/>
      <c r="E104" s="42"/>
      <c r="F104" s="224"/>
      <c r="G104" s="44"/>
      <c r="H104" s="43"/>
      <c r="I104" s="42"/>
      <c r="J104" s="224"/>
      <c r="K104" s="44"/>
      <c r="L104" s="43"/>
    </row>
    <row r="105" spans="1:12" ht="8.1" customHeight="1" x14ac:dyDescent="0.25">
      <c r="C105" s="1"/>
      <c r="D105" s="21"/>
      <c r="E105" s="42"/>
      <c r="F105" s="224"/>
      <c r="G105" s="44"/>
      <c r="H105" s="43"/>
      <c r="I105" s="42"/>
      <c r="J105" s="224"/>
      <c r="K105" s="44"/>
      <c r="L105" s="43"/>
    </row>
    <row r="106" spans="1:12" ht="21.75" customHeight="1" x14ac:dyDescent="0.25">
      <c r="A106" s="2" t="s">
        <v>60</v>
      </c>
      <c r="C106" s="1"/>
      <c r="D106" s="21"/>
      <c r="E106" s="42"/>
      <c r="F106" s="217"/>
      <c r="G106" s="44"/>
      <c r="I106" s="42"/>
      <c r="J106" s="217"/>
      <c r="K106" s="44"/>
    </row>
    <row r="107" spans="1:12" ht="21.75" customHeight="1" x14ac:dyDescent="0.25">
      <c r="B107" s="2" t="s">
        <v>61</v>
      </c>
      <c r="D107" s="21"/>
      <c r="E107" s="42"/>
      <c r="F107" s="219"/>
      <c r="G107" s="44"/>
      <c r="H107" s="26"/>
      <c r="I107" s="42"/>
      <c r="J107" s="219"/>
      <c r="K107" s="44"/>
      <c r="L107" s="26"/>
    </row>
    <row r="108" spans="1:12" ht="21.75" customHeight="1" x14ac:dyDescent="0.25">
      <c r="B108" s="2" t="s">
        <v>62</v>
      </c>
      <c r="D108" s="21"/>
      <c r="E108" s="42"/>
      <c r="F108" s="228"/>
      <c r="G108" s="3"/>
      <c r="H108" s="3"/>
      <c r="I108" s="42"/>
      <c r="J108" s="228"/>
      <c r="K108" s="3"/>
      <c r="L108" s="3"/>
    </row>
    <row r="109" spans="1:12" ht="21.75" customHeight="1" x14ac:dyDescent="0.25">
      <c r="B109" s="3" t="s">
        <v>63</v>
      </c>
      <c r="C109" s="3"/>
      <c r="D109" s="21"/>
      <c r="E109" s="42"/>
      <c r="F109" s="228"/>
      <c r="G109" s="3"/>
      <c r="H109" s="3"/>
      <c r="I109" s="42"/>
      <c r="J109" s="228"/>
      <c r="K109" s="3"/>
      <c r="L109" s="3"/>
    </row>
    <row r="110" spans="1:12" ht="21.75" customHeight="1" x14ac:dyDescent="0.25">
      <c r="B110" s="2" t="s">
        <v>64</v>
      </c>
      <c r="C110" s="3"/>
      <c r="D110" s="21"/>
      <c r="E110" s="42"/>
      <c r="F110" s="228"/>
      <c r="G110" s="3"/>
      <c r="H110" s="3"/>
      <c r="I110" s="42"/>
      <c r="J110" s="228"/>
      <c r="K110" s="3"/>
      <c r="L110" s="3"/>
    </row>
    <row r="111" spans="1:12" ht="21.75" customHeight="1" x14ac:dyDescent="0.25">
      <c r="B111" s="3" t="s">
        <v>65</v>
      </c>
      <c r="C111" s="3"/>
      <c r="D111" s="21"/>
      <c r="E111" s="42"/>
      <c r="F111" s="228"/>
      <c r="G111" s="3"/>
      <c r="H111" s="3"/>
      <c r="I111" s="42"/>
      <c r="J111" s="228"/>
      <c r="K111" s="3"/>
      <c r="L111" s="3"/>
    </row>
    <row r="112" spans="1:12" ht="21.75" customHeight="1" thickBot="1" x14ac:dyDescent="0.3">
      <c r="B112" s="2" t="s">
        <v>66</v>
      </c>
      <c r="C112" s="3"/>
      <c r="D112" s="21">
        <v>12</v>
      </c>
      <c r="E112" s="42"/>
      <c r="F112" s="229">
        <v>1400000000</v>
      </c>
      <c r="G112" s="49"/>
      <c r="H112" s="54">
        <v>1000000000</v>
      </c>
      <c r="I112" s="50"/>
      <c r="J112" s="229">
        <v>1400000000</v>
      </c>
      <c r="K112" s="49"/>
      <c r="L112" s="54">
        <v>1000000000</v>
      </c>
    </row>
    <row r="113" spans="1:12" ht="8.1" customHeight="1" thickTop="1" x14ac:dyDescent="0.25">
      <c r="D113" s="21"/>
      <c r="E113" s="42"/>
      <c r="F113" s="217"/>
      <c r="G113" s="44"/>
      <c r="I113" s="42"/>
      <c r="J113" s="217"/>
      <c r="K113" s="44"/>
    </row>
    <row r="114" spans="1:12" ht="21.75" customHeight="1" x14ac:dyDescent="0.25">
      <c r="B114" s="2" t="s">
        <v>67</v>
      </c>
      <c r="D114" s="21"/>
      <c r="E114" s="42"/>
      <c r="F114" s="219"/>
      <c r="G114" s="44"/>
      <c r="H114" s="26"/>
      <c r="I114" s="42"/>
      <c r="J114" s="219"/>
      <c r="K114" s="44"/>
      <c r="L114" s="26"/>
    </row>
    <row r="115" spans="1:12" ht="21.75" customHeight="1" x14ac:dyDescent="0.25">
      <c r="B115" s="3" t="s">
        <v>68</v>
      </c>
      <c r="C115" s="3"/>
      <c r="D115" s="21"/>
      <c r="E115" s="42"/>
      <c r="F115" s="228"/>
      <c r="G115" s="3"/>
      <c r="H115" s="3"/>
      <c r="I115" s="42"/>
      <c r="J115" s="228"/>
      <c r="K115" s="3"/>
      <c r="L115" s="3"/>
    </row>
    <row r="116" spans="1:12" ht="21.75" customHeight="1" x14ac:dyDescent="0.25">
      <c r="B116" s="3" t="s">
        <v>69</v>
      </c>
      <c r="C116" s="3"/>
      <c r="D116" s="21"/>
      <c r="E116" s="42"/>
      <c r="F116" s="228"/>
      <c r="G116" s="3"/>
      <c r="H116" s="3"/>
      <c r="I116" s="42"/>
      <c r="J116" s="228"/>
      <c r="K116" s="3"/>
      <c r="L116" s="3"/>
    </row>
    <row r="117" spans="1:12" ht="21.75" customHeight="1" x14ac:dyDescent="0.25">
      <c r="B117" s="2" t="s">
        <v>64</v>
      </c>
      <c r="C117" s="3"/>
      <c r="D117" s="21"/>
      <c r="E117" s="42"/>
      <c r="F117" s="228"/>
      <c r="G117" s="3"/>
      <c r="H117" s="3"/>
      <c r="I117" s="42"/>
      <c r="J117" s="228"/>
      <c r="K117" s="3"/>
      <c r="L117" s="3"/>
    </row>
    <row r="118" spans="1:12" ht="21.75" customHeight="1" x14ac:dyDescent="0.25">
      <c r="B118" s="3" t="s">
        <v>70</v>
      </c>
      <c r="C118" s="3"/>
      <c r="D118" s="21"/>
      <c r="E118" s="42"/>
      <c r="F118" s="228"/>
      <c r="G118" s="3"/>
      <c r="H118" s="3"/>
      <c r="I118" s="42"/>
      <c r="J118" s="228"/>
      <c r="K118" s="3"/>
      <c r="L118" s="3"/>
    </row>
    <row r="119" spans="1:12" ht="21.75" customHeight="1" x14ac:dyDescent="0.25">
      <c r="B119" s="2" t="s">
        <v>66</v>
      </c>
      <c r="C119" s="3"/>
      <c r="D119" s="21">
        <v>12</v>
      </c>
      <c r="E119" s="42"/>
      <c r="F119" s="218">
        <v>1050000000</v>
      </c>
      <c r="G119" s="30"/>
      <c r="H119" s="24">
        <v>750000000</v>
      </c>
      <c r="I119" s="50"/>
      <c r="J119" s="218">
        <v>1050000000</v>
      </c>
      <c r="K119" s="30"/>
      <c r="L119" s="24">
        <v>750000000</v>
      </c>
    </row>
    <row r="120" spans="1:12" ht="21.75" customHeight="1" x14ac:dyDescent="0.25">
      <c r="A120" s="2" t="s">
        <v>71</v>
      </c>
      <c r="D120" s="21"/>
      <c r="E120" s="42"/>
      <c r="F120" s="218"/>
      <c r="G120" s="30"/>
      <c r="H120" s="24"/>
      <c r="I120" s="50"/>
      <c r="J120" s="218"/>
      <c r="K120" s="30"/>
      <c r="L120" s="24"/>
    </row>
    <row r="121" spans="1:12" ht="21.75" customHeight="1" x14ac:dyDescent="0.25">
      <c r="B121" s="2" t="s">
        <v>72</v>
      </c>
      <c r="D121" s="21"/>
      <c r="E121" s="42"/>
      <c r="F121" s="218">
        <v>-1173761396</v>
      </c>
      <c r="G121" s="30"/>
      <c r="H121" s="24">
        <v>-1173761396</v>
      </c>
      <c r="I121" s="50"/>
      <c r="J121" s="218">
        <v>0</v>
      </c>
      <c r="K121" s="30"/>
      <c r="L121" s="24">
        <v>0</v>
      </c>
    </row>
    <row r="122" spans="1:12" ht="21.75" customHeight="1" x14ac:dyDescent="0.25">
      <c r="A122" s="2" t="s">
        <v>73</v>
      </c>
      <c r="D122" s="21"/>
      <c r="E122" s="42"/>
      <c r="F122" s="219"/>
      <c r="G122" s="44"/>
      <c r="H122" s="26"/>
      <c r="I122" s="42"/>
      <c r="J122" s="219"/>
      <c r="K122" s="44"/>
      <c r="L122" s="26"/>
    </row>
    <row r="123" spans="1:12" ht="21.75" customHeight="1" x14ac:dyDescent="0.25">
      <c r="B123" s="2" t="s">
        <v>74</v>
      </c>
      <c r="D123" s="55"/>
      <c r="E123" s="42"/>
      <c r="F123" s="218">
        <v>75000000</v>
      </c>
      <c r="G123" s="49"/>
      <c r="H123" s="24">
        <v>75000000</v>
      </c>
      <c r="I123" s="50"/>
      <c r="J123" s="218">
        <v>75000000</v>
      </c>
      <c r="K123" s="49"/>
      <c r="L123" s="24">
        <v>75000000</v>
      </c>
    </row>
    <row r="124" spans="1:12" ht="21.75" customHeight="1" x14ac:dyDescent="0.25">
      <c r="B124" s="2" t="s">
        <v>75</v>
      </c>
      <c r="D124" s="55"/>
      <c r="E124" s="42"/>
      <c r="F124" s="218">
        <v>997191807</v>
      </c>
      <c r="G124" s="49"/>
      <c r="H124" s="24">
        <v>811972211</v>
      </c>
      <c r="I124" s="50"/>
      <c r="J124" s="218">
        <v>963393315</v>
      </c>
      <c r="K124" s="49"/>
      <c r="L124" s="24">
        <v>705914168</v>
      </c>
    </row>
    <row r="125" spans="1:12" ht="21.75" customHeight="1" x14ac:dyDescent="0.25">
      <c r="B125" s="2" t="s">
        <v>76</v>
      </c>
      <c r="E125" s="42"/>
      <c r="F125" s="220">
        <v>-20268626</v>
      </c>
      <c r="G125" s="49"/>
      <c r="H125" s="28">
        <v>-20517718</v>
      </c>
      <c r="I125" s="50"/>
      <c r="J125" s="220">
        <v>0</v>
      </c>
      <c r="K125" s="49"/>
      <c r="L125" s="28">
        <v>0</v>
      </c>
    </row>
    <row r="126" spans="1:12" ht="8.1" customHeight="1" x14ac:dyDescent="0.25">
      <c r="D126" s="21"/>
      <c r="E126" s="42"/>
      <c r="F126" s="217"/>
      <c r="G126" s="44"/>
      <c r="I126" s="42"/>
      <c r="J126" s="217"/>
      <c r="K126" s="44"/>
    </row>
    <row r="127" spans="1:12" ht="18.75" x14ac:dyDescent="0.25">
      <c r="A127" s="2" t="s">
        <v>77</v>
      </c>
      <c r="D127" s="21"/>
      <c r="E127" s="42"/>
      <c r="F127" s="217">
        <f>SUM(F119:F126)</f>
        <v>928161785</v>
      </c>
      <c r="G127" s="44"/>
      <c r="H127" s="4">
        <f>SUM(H119:H126)</f>
        <v>442693097</v>
      </c>
      <c r="I127" s="42"/>
      <c r="J127" s="217">
        <f>SUM(J119:J126)</f>
        <v>2088393315</v>
      </c>
      <c r="K127" s="44"/>
      <c r="L127" s="4">
        <f>SUM(L119:L126)</f>
        <v>1530914168</v>
      </c>
    </row>
    <row r="128" spans="1:12" ht="18.75" x14ac:dyDescent="0.25">
      <c r="A128" s="2" t="s">
        <v>78</v>
      </c>
      <c r="D128" s="21"/>
      <c r="E128" s="42"/>
      <c r="F128" s="230">
        <v>0</v>
      </c>
      <c r="G128" s="44"/>
      <c r="H128" s="8">
        <v>0</v>
      </c>
      <c r="I128" s="42"/>
      <c r="J128" s="230">
        <v>0</v>
      </c>
      <c r="K128" s="44"/>
      <c r="L128" s="8">
        <v>0</v>
      </c>
    </row>
    <row r="129" spans="1:12" ht="8.1" customHeight="1" x14ac:dyDescent="0.25">
      <c r="D129" s="21"/>
      <c r="E129" s="42"/>
      <c r="F129" s="217"/>
      <c r="G129" s="44"/>
      <c r="I129" s="42"/>
      <c r="J129" s="217"/>
      <c r="K129" s="44"/>
    </row>
    <row r="130" spans="1:12" s="56" customFormat="1" ht="21.75" customHeight="1" x14ac:dyDescent="0.25">
      <c r="A130" s="1" t="s">
        <v>79</v>
      </c>
      <c r="B130" s="1"/>
      <c r="C130" s="2"/>
      <c r="D130" s="21"/>
      <c r="E130" s="42"/>
      <c r="F130" s="221">
        <f>SUM(F127:F128)</f>
        <v>928161785</v>
      </c>
      <c r="G130" s="44"/>
      <c r="H130" s="29">
        <f>SUM(H127:H128)</f>
        <v>442693097</v>
      </c>
      <c r="I130" s="42"/>
      <c r="J130" s="221">
        <f>SUM(J127:J128)</f>
        <v>2088393315</v>
      </c>
      <c r="K130" s="44"/>
      <c r="L130" s="29">
        <f>SUM(L127:L128)</f>
        <v>1530914168</v>
      </c>
    </row>
    <row r="131" spans="1:12" s="56" customFormat="1" ht="8.1" customHeight="1" x14ac:dyDescent="0.25">
      <c r="A131" s="1"/>
      <c r="B131" s="1"/>
      <c r="C131" s="2"/>
      <c r="D131" s="21"/>
      <c r="E131" s="42"/>
      <c r="F131" s="231"/>
      <c r="G131" s="44"/>
      <c r="H131" s="57"/>
      <c r="I131" s="42"/>
      <c r="J131" s="231"/>
      <c r="K131" s="44"/>
      <c r="L131" s="57"/>
    </row>
    <row r="132" spans="1:12" s="56" customFormat="1" ht="21.75" customHeight="1" thickBot="1" x14ac:dyDescent="0.3">
      <c r="A132" s="1" t="s">
        <v>80</v>
      </c>
      <c r="B132" s="1"/>
      <c r="C132" s="1"/>
      <c r="D132" s="21"/>
      <c r="E132" s="42"/>
      <c r="F132" s="223">
        <f>F84+F130</f>
        <v>6812061858</v>
      </c>
      <c r="G132" s="43"/>
      <c r="H132" s="31">
        <f>H84+H130</f>
        <v>7326153482</v>
      </c>
      <c r="I132" s="42"/>
      <c r="J132" s="223">
        <f>J84+J130</f>
        <v>7795400123</v>
      </c>
      <c r="K132" s="43"/>
      <c r="L132" s="31">
        <f>L84+L130</f>
        <v>8334774018</v>
      </c>
    </row>
    <row r="133" spans="1:12" s="56" customFormat="1" ht="21" customHeight="1" thickTop="1" x14ac:dyDescent="0.25">
      <c r="A133" s="1"/>
      <c r="B133" s="1"/>
      <c r="C133" s="1"/>
      <c r="D133" s="21"/>
      <c r="E133" s="42"/>
      <c r="F133" s="43"/>
      <c r="G133" s="43"/>
      <c r="H133" s="43"/>
      <c r="I133" s="43"/>
      <c r="J133" s="43"/>
      <c r="K133" s="43"/>
      <c r="L133" s="43"/>
    </row>
    <row r="134" spans="1:12" s="56" customFormat="1" ht="21" customHeight="1" x14ac:dyDescent="0.25">
      <c r="A134" s="1"/>
      <c r="B134" s="1"/>
      <c r="C134" s="1"/>
      <c r="D134" s="21"/>
      <c r="E134" s="42"/>
      <c r="F134" s="43"/>
      <c r="G134" s="43"/>
      <c r="H134" s="43"/>
      <c r="I134" s="43"/>
      <c r="J134" s="43"/>
      <c r="K134" s="43"/>
      <c r="L134" s="43"/>
    </row>
    <row r="136" spans="1:12" ht="8.25" customHeight="1" x14ac:dyDescent="0.25"/>
    <row r="137" spans="1:12" ht="21.95" customHeight="1" x14ac:dyDescent="0.25">
      <c r="A137" s="6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7" s="6"/>
      <c r="C137" s="5"/>
      <c r="D137" s="6"/>
      <c r="E137" s="7"/>
      <c r="F137" s="8"/>
      <c r="G137" s="8"/>
      <c r="H137" s="8"/>
      <c r="I137" s="7"/>
      <c r="J137" s="8"/>
      <c r="K137" s="8"/>
      <c r="L137" s="8"/>
    </row>
  </sheetData>
  <pageMargins left="1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F88A1-99B3-45D9-AF9B-2BD0C2258F76}">
  <dimension ref="A1:L84"/>
  <sheetViews>
    <sheetView topLeftCell="A56" zoomScale="115" zoomScaleNormal="115" zoomScaleSheetLayoutView="100" workbookViewId="0">
      <selection activeCell="A100" sqref="A100:XFD100"/>
    </sheetView>
  </sheetViews>
  <sheetFormatPr defaultColWidth="9.28515625" defaultRowHeight="21.75" customHeight="1" x14ac:dyDescent="0.25"/>
  <cols>
    <col min="1" max="2" width="1.7109375" style="59" customWidth="1"/>
    <col min="3" max="3" width="24.28515625" style="59" customWidth="1"/>
    <col min="4" max="4" width="7.7109375" style="60" customWidth="1"/>
    <col min="5" max="5" width="0.85546875" style="59" customWidth="1"/>
    <col min="6" max="6" width="12.7109375" style="61" customWidth="1"/>
    <col min="7" max="7" width="0.85546875" style="59" customWidth="1"/>
    <col min="8" max="8" width="12.7109375" style="62" customWidth="1"/>
    <col min="9" max="9" width="0.85546875" style="59" customWidth="1"/>
    <col min="10" max="10" width="12.7109375" style="62" customWidth="1"/>
    <col min="11" max="11" width="0.85546875" style="59" customWidth="1"/>
    <col min="12" max="12" width="12.7109375" style="62" customWidth="1"/>
    <col min="13" max="16384" width="9.28515625" style="59"/>
  </cols>
  <sheetData>
    <row r="1" spans="1:12" ht="21.75" customHeight="1" x14ac:dyDescent="0.25">
      <c r="A1" s="58" t="str">
        <f>'BS-T2-4'!A1</f>
        <v>บริษัท พี.เอส.พี. สเปเชียลตี้ส์ จำกัด (มหาชน)</v>
      </c>
    </row>
    <row r="2" spans="1:12" ht="21.75" customHeight="1" x14ac:dyDescent="0.25">
      <c r="A2" s="63" t="s">
        <v>81</v>
      </c>
    </row>
    <row r="3" spans="1:12" ht="21.75" customHeight="1" x14ac:dyDescent="0.25">
      <c r="A3" s="64" t="s">
        <v>82</v>
      </c>
      <c r="B3" s="65"/>
      <c r="C3" s="65"/>
      <c r="D3" s="66"/>
      <c r="E3" s="65"/>
      <c r="F3" s="67"/>
      <c r="G3" s="65"/>
      <c r="H3" s="68"/>
      <c r="I3" s="65"/>
      <c r="J3" s="68"/>
      <c r="K3" s="65"/>
      <c r="L3" s="68"/>
    </row>
    <row r="4" spans="1:12" ht="21.75" customHeight="1" x14ac:dyDescent="0.25">
      <c r="A4" s="58"/>
      <c r="F4" s="69"/>
    </row>
    <row r="5" spans="1:12" ht="21.75" customHeight="1" x14ac:dyDescent="0.25">
      <c r="A5" s="58"/>
      <c r="F5" s="9" t="s">
        <v>3</v>
      </c>
      <c r="G5" s="9"/>
      <c r="H5" s="9"/>
      <c r="I5" s="10"/>
      <c r="J5" s="9" t="s">
        <v>4</v>
      </c>
      <c r="K5" s="9"/>
      <c r="L5" s="9"/>
    </row>
    <row r="6" spans="1:12" ht="21.75" customHeight="1" x14ac:dyDescent="0.25">
      <c r="A6" s="58"/>
      <c r="C6" s="59" t="s">
        <v>83</v>
      </c>
      <c r="F6" s="70" t="s">
        <v>7</v>
      </c>
      <c r="G6" s="71"/>
      <c r="H6" s="70" t="s">
        <v>7</v>
      </c>
      <c r="I6" s="10"/>
      <c r="J6" s="70" t="s">
        <v>7</v>
      </c>
      <c r="K6" s="71"/>
      <c r="L6" s="70" t="s">
        <v>7</v>
      </c>
    </row>
    <row r="7" spans="1:12" ht="21.75" customHeight="1" x14ac:dyDescent="0.25">
      <c r="D7" s="72"/>
      <c r="E7" s="58"/>
      <c r="F7" s="73" t="s">
        <v>84</v>
      </c>
      <c r="G7" s="58"/>
      <c r="H7" s="73" t="s">
        <v>85</v>
      </c>
      <c r="I7" s="58"/>
      <c r="J7" s="73" t="s">
        <v>84</v>
      </c>
      <c r="K7" s="58"/>
      <c r="L7" s="73" t="s">
        <v>85</v>
      </c>
    </row>
    <row r="8" spans="1:12" ht="21.75" customHeight="1" x14ac:dyDescent="0.25">
      <c r="D8" s="72"/>
      <c r="E8" s="58"/>
      <c r="F8" s="74" t="s">
        <v>12</v>
      </c>
      <c r="G8" s="58"/>
      <c r="H8" s="75" t="s">
        <v>12</v>
      </c>
      <c r="I8" s="58"/>
      <c r="J8" s="75" t="s">
        <v>12</v>
      </c>
      <c r="K8" s="58"/>
      <c r="L8" s="75" t="s">
        <v>12</v>
      </c>
    </row>
    <row r="9" spans="1:12" ht="6" customHeight="1" x14ac:dyDescent="0.25">
      <c r="F9" s="76"/>
      <c r="J9" s="77"/>
    </row>
    <row r="10" spans="1:12" ht="21.75" customHeight="1" x14ac:dyDescent="0.25">
      <c r="A10" s="58" t="s">
        <v>86</v>
      </c>
      <c r="F10" s="76"/>
      <c r="J10" s="77"/>
    </row>
    <row r="11" spans="1:12" ht="6" customHeight="1" x14ac:dyDescent="0.25">
      <c r="A11" s="58"/>
      <c r="F11" s="76"/>
      <c r="J11" s="77"/>
    </row>
    <row r="12" spans="1:12" ht="21.75" customHeight="1" x14ac:dyDescent="0.25">
      <c r="A12" s="59" t="s">
        <v>87</v>
      </c>
      <c r="F12" s="78">
        <v>2845719411</v>
      </c>
      <c r="G12" s="79"/>
      <c r="H12" s="80">
        <v>3577796426</v>
      </c>
      <c r="J12" s="81">
        <v>2638036994</v>
      </c>
      <c r="K12" s="79"/>
      <c r="L12" s="79">
        <v>3379834433</v>
      </c>
    </row>
    <row r="13" spans="1:12" ht="21.75" customHeight="1" x14ac:dyDescent="0.25">
      <c r="A13" s="59" t="s">
        <v>88</v>
      </c>
      <c r="F13" s="82">
        <v>125041969</v>
      </c>
      <c r="G13" s="79"/>
      <c r="H13" s="83">
        <v>136395336</v>
      </c>
      <c r="J13" s="84">
        <v>96874872</v>
      </c>
      <c r="K13" s="79"/>
      <c r="L13" s="85">
        <v>110481888</v>
      </c>
    </row>
    <row r="14" spans="1:12" ht="6" customHeight="1" x14ac:dyDescent="0.25">
      <c r="F14" s="78"/>
      <c r="G14" s="86"/>
      <c r="H14" s="80"/>
      <c r="J14" s="81"/>
      <c r="K14" s="86"/>
      <c r="L14" s="79"/>
    </row>
    <row r="15" spans="1:12" ht="21.75" customHeight="1" x14ac:dyDescent="0.25">
      <c r="A15" s="58" t="s">
        <v>89</v>
      </c>
      <c r="F15" s="82">
        <f>SUM(F12:F13)</f>
        <v>2970761380</v>
      </c>
      <c r="G15" s="79"/>
      <c r="H15" s="83">
        <f>SUM(H12:H13)</f>
        <v>3714191762</v>
      </c>
      <c r="J15" s="84">
        <f>SUM(J12:J13)</f>
        <v>2734911866</v>
      </c>
      <c r="K15" s="79"/>
      <c r="L15" s="85">
        <f>SUM(L12:L13)</f>
        <v>3490316321</v>
      </c>
    </row>
    <row r="16" spans="1:12" ht="21.75" customHeight="1" x14ac:dyDescent="0.25">
      <c r="F16" s="76"/>
      <c r="H16" s="61"/>
      <c r="J16" s="77"/>
    </row>
    <row r="17" spans="1:12" ht="21.75" customHeight="1" x14ac:dyDescent="0.25">
      <c r="A17" s="58" t="s">
        <v>90</v>
      </c>
      <c r="F17" s="76"/>
      <c r="H17" s="61"/>
      <c r="J17" s="77"/>
    </row>
    <row r="18" spans="1:12" ht="6" customHeight="1" x14ac:dyDescent="0.25">
      <c r="A18" s="87"/>
      <c r="F18" s="76"/>
      <c r="H18" s="61"/>
      <c r="J18" s="77"/>
    </row>
    <row r="19" spans="1:12" ht="21.75" customHeight="1" x14ac:dyDescent="0.25">
      <c r="A19" s="59" t="s">
        <v>91</v>
      </c>
      <c r="C19" s="88"/>
      <c r="F19" s="78">
        <v>2548322480</v>
      </c>
      <c r="H19" s="80">
        <v>3137970829</v>
      </c>
      <c r="J19" s="77">
        <v>2410667276</v>
      </c>
      <c r="L19" s="62">
        <v>3006206506</v>
      </c>
    </row>
    <row r="20" spans="1:12" ht="21.75" customHeight="1" x14ac:dyDescent="0.25">
      <c r="A20" s="59" t="s">
        <v>92</v>
      </c>
      <c r="C20" s="88"/>
      <c r="F20" s="82">
        <v>72320191</v>
      </c>
      <c r="G20" s="79"/>
      <c r="H20" s="83">
        <v>97170207</v>
      </c>
      <c r="J20" s="84">
        <v>49878761</v>
      </c>
      <c r="K20" s="79"/>
      <c r="L20" s="85">
        <v>71759814</v>
      </c>
    </row>
    <row r="21" spans="1:12" ht="6" customHeight="1" x14ac:dyDescent="0.25">
      <c r="F21" s="78"/>
      <c r="G21" s="86"/>
      <c r="H21" s="80"/>
      <c r="J21" s="81"/>
      <c r="K21" s="86"/>
      <c r="L21" s="79"/>
    </row>
    <row r="22" spans="1:12" ht="21.75" customHeight="1" x14ac:dyDescent="0.25">
      <c r="A22" s="58" t="s">
        <v>93</v>
      </c>
      <c r="F22" s="82">
        <f>SUM(F18:F20)</f>
        <v>2620642671</v>
      </c>
      <c r="G22" s="79"/>
      <c r="H22" s="83">
        <f>SUM(H18:H20)</f>
        <v>3235141036</v>
      </c>
      <c r="J22" s="84">
        <f>SUM(J18:J20)</f>
        <v>2460546037</v>
      </c>
      <c r="K22" s="79"/>
      <c r="L22" s="85">
        <f>SUM(L18:L20)</f>
        <v>3077966320</v>
      </c>
    </row>
    <row r="23" spans="1:12" ht="21.75" customHeight="1" x14ac:dyDescent="0.25">
      <c r="A23" s="58"/>
      <c r="F23" s="76"/>
      <c r="H23" s="61"/>
      <c r="J23" s="77"/>
    </row>
    <row r="24" spans="1:12" ht="21.75" customHeight="1" x14ac:dyDescent="0.25">
      <c r="A24" s="87" t="s">
        <v>94</v>
      </c>
      <c r="F24" s="76">
        <f>F15-F22</f>
        <v>350118709</v>
      </c>
      <c r="H24" s="61">
        <f>H15-H22</f>
        <v>479050726</v>
      </c>
      <c r="J24" s="76">
        <f>J15-J22</f>
        <v>274365829</v>
      </c>
      <c r="L24" s="61">
        <f>L15-L22</f>
        <v>412350001</v>
      </c>
    </row>
    <row r="25" spans="1:12" ht="6" customHeight="1" x14ac:dyDescent="0.25">
      <c r="A25" s="87"/>
      <c r="F25" s="76"/>
      <c r="H25" s="61"/>
      <c r="J25" s="77"/>
    </row>
    <row r="26" spans="1:12" ht="21.75" customHeight="1" x14ac:dyDescent="0.25">
      <c r="A26" s="59" t="s">
        <v>95</v>
      </c>
      <c r="F26" s="76">
        <v>5156623</v>
      </c>
      <c r="G26" s="79"/>
      <c r="H26" s="61">
        <v>4759633</v>
      </c>
      <c r="J26" s="77">
        <v>107979329</v>
      </c>
      <c r="K26" s="79"/>
      <c r="L26" s="62">
        <v>19515386</v>
      </c>
    </row>
    <row r="27" spans="1:12" ht="21.75" customHeight="1" x14ac:dyDescent="0.25">
      <c r="A27" s="59" t="s">
        <v>96</v>
      </c>
      <c r="F27" s="76">
        <v>13513132</v>
      </c>
      <c r="G27" s="79"/>
      <c r="H27" s="61">
        <v>13147425</v>
      </c>
      <c r="J27" s="76">
        <v>12357867</v>
      </c>
      <c r="K27" s="79"/>
      <c r="L27" s="61">
        <v>-33555736</v>
      </c>
    </row>
    <row r="28" spans="1:12" ht="21.75" customHeight="1" x14ac:dyDescent="0.25">
      <c r="A28" s="59" t="s">
        <v>97</v>
      </c>
      <c r="F28" s="76">
        <v>-49222317</v>
      </c>
      <c r="H28" s="61">
        <v>-68592636</v>
      </c>
      <c r="J28" s="77">
        <v>-50936211</v>
      </c>
      <c r="L28" s="62">
        <v>-68090337</v>
      </c>
    </row>
    <row r="29" spans="1:12" ht="21.75" customHeight="1" x14ac:dyDescent="0.25">
      <c r="A29" s="89" t="s">
        <v>98</v>
      </c>
      <c r="F29" s="76">
        <v>-88011814</v>
      </c>
      <c r="H29" s="61">
        <v>-128606178</v>
      </c>
      <c r="J29" s="77">
        <v>-84828906</v>
      </c>
      <c r="L29" s="62">
        <v>-127016836</v>
      </c>
    </row>
    <row r="30" spans="1:12" ht="21.75" customHeight="1" x14ac:dyDescent="0.25">
      <c r="A30" s="89" t="s">
        <v>99</v>
      </c>
      <c r="F30" s="76"/>
      <c r="H30" s="61"/>
      <c r="J30" s="77"/>
    </row>
    <row r="31" spans="1:12" ht="21.75" customHeight="1" x14ac:dyDescent="0.25">
      <c r="B31" s="59" t="s">
        <v>100</v>
      </c>
      <c r="F31" s="76">
        <v>-2766425</v>
      </c>
      <c r="H31" s="61">
        <v>-9381227</v>
      </c>
      <c r="J31" s="77">
        <v>0</v>
      </c>
      <c r="L31" s="62">
        <v>0</v>
      </c>
    </row>
    <row r="32" spans="1:12" ht="21.75" customHeight="1" x14ac:dyDescent="0.25">
      <c r="A32" s="89" t="s">
        <v>101</v>
      </c>
      <c r="F32" s="76">
        <v>-50307776</v>
      </c>
      <c r="H32" s="61">
        <v>-11662722</v>
      </c>
      <c r="J32" s="77">
        <v>-50103984</v>
      </c>
      <c r="L32" s="62">
        <v>-11662722</v>
      </c>
    </row>
    <row r="33" spans="1:12" ht="6" customHeight="1" x14ac:dyDescent="0.25">
      <c r="A33" s="89"/>
      <c r="F33" s="90"/>
      <c r="H33" s="91"/>
      <c r="J33" s="92"/>
      <c r="L33" s="93"/>
    </row>
    <row r="34" spans="1:12" ht="21.75" customHeight="1" x14ac:dyDescent="0.25">
      <c r="A34" s="58" t="s">
        <v>102</v>
      </c>
      <c r="F34" s="81">
        <f>SUM(F24:F32)</f>
        <v>178480132</v>
      </c>
      <c r="H34" s="79">
        <f>SUM(H24:H32)</f>
        <v>278715021</v>
      </c>
      <c r="J34" s="81">
        <f>SUM(J24:J32)</f>
        <v>208833924</v>
      </c>
      <c r="L34" s="79">
        <f>SUM(L24:L32)</f>
        <v>191539756</v>
      </c>
    </row>
    <row r="35" spans="1:12" ht="21.75" customHeight="1" x14ac:dyDescent="0.25">
      <c r="A35" s="59" t="s">
        <v>103</v>
      </c>
      <c r="F35" s="76">
        <v>-35397031</v>
      </c>
      <c r="H35" s="61">
        <v>-75729978</v>
      </c>
      <c r="J35" s="76">
        <v>-20579494</v>
      </c>
      <c r="L35" s="61">
        <v>-63395566</v>
      </c>
    </row>
    <row r="36" spans="1:12" ht="6" customHeight="1" x14ac:dyDescent="0.25">
      <c r="A36" s="58"/>
      <c r="F36" s="90"/>
      <c r="H36" s="91"/>
      <c r="J36" s="92"/>
      <c r="L36" s="93"/>
    </row>
    <row r="37" spans="1:12" ht="21.75" customHeight="1" thickBot="1" x14ac:dyDescent="0.3">
      <c r="A37" s="58" t="s">
        <v>104</v>
      </c>
      <c r="F37" s="94">
        <f>SUM(F34:F35)</f>
        <v>143083101</v>
      </c>
      <c r="H37" s="95">
        <f>SUM(H34:H35)</f>
        <v>202985043</v>
      </c>
      <c r="J37" s="94">
        <f>SUM(J34:J35)</f>
        <v>188254430</v>
      </c>
      <c r="L37" s="95">
        <f>SUM(L34:L35)</f>
        <v>128144190</v>
      </c>
    </row>
    <row r="38" spans="1:12" ht="21.75" customHeight="1" thickTop="1" x14ac:dyDescent="0.25">
      <c r="A38" s="58"/>
      <c r="F38" s="69"/>
      <c r="H38" s="69"/>
    </row>
    <row r="39" spans="1:12" ht="21.75" customHeight="1" x14ac:dyDescent="0.25">
      <c r="A39" s="58"/>
      <c r="F39" s="69"/>
      <c r="H39" s="69"/>
    </row>
    <row r="40" spans="1:12" ht="21.75" customHeight="1" x14ac:dyDescent="0.25">
      <c r="A40" s="58"/>
      <c r="F40" s="69"/>
      <c r="H40" s="69"/>
    </row>
    <row r="41" spans="1:12" ht="21.75" customHeight="1" x14ac:dyDescent="0.25">
      <c r="A41" s="58"/>
      <c r="F41" s="69"/>
      <c r="H41" s="69"/>
    </row>
    <row r="42" spans="1:12" ht="6" customHeight="1" x14ac:dyDescent="0.25">
      <c r="A42" s="58"/>
      <c r="F42" s="69"/>
      <c r="H42" s="69"/>
    </row>
    <row r="43" spans="1:12" ht="21.95" customHeight="1" x14ac:dyDescent="0.25">
      <c r="A43" s="65" t="s">
        <v>35</v>
      </c>
      <c r="B43" s="65"/>
      <c r="C43" s="65"/>
      <c r="D43" s="66"/>
      <c r="E43" s="65"/>
      <c r="F43" s="67"/>
      <c r="G43" s="65"/>
      <c r="H43" s="68"/>
      <c r="I43" s="65"/>
      <c r="J43" s="68"/>
      <c r="K43" s="65"/>
      <c r="L43" s="68"/>
    </row>
    <row r="44" spans="1:12" ht="21.75" customHeight="1" x14ac:dyDescent="0.25">
      <c r="A44" s="58" t="str">
        <f>+A1</f>
        <v>บริษัท พี.เอส.พี. สเปเชียลตี้ส์ จำกัด (มหาชน)</v>
      </c>
    </row>
    <row r="45" spans="1:12" ht="21.75" customHeight="1" x14ac:dyDescent="0.25">
      <c r="A45" s="58" t="s">
        <v>105</v>
      </c>
    </row>
    <row r="46" spans="1:12" ht="21.75" customHeight="1" x14ac:dyDescent="0.25">
      <c r="A46" s="96" t="str">
        <f>A3</f>
        <v>สำหรับงวดสามเดือนสิ้นสุดวันที่ 30 มิถุนายน พ.ศ. 2566</v>
      </c>
      <c r="B46" s="65"/>
      <c r="C46" s="65"/>
      <c r="D46" s="66"/>
      <c r="E46" s="65"/>
      <c r="F46" s="67"/>
      <c r="G46" s="65"/>
      <c r="H46" s="68"/>
      <c r="I46" s="65"/>
      <c r="J46" s="68"/>
      <c r="K46" s="65"/>
      <c r="L46" s="68"/>
    </row>
    <row r="47" spans="1:12" ht="21.75" customHeight="1" x14ac:dyDescent="0.25">
      <c r="A47" s="58"/>
      <c r="F47" s="69"/>
    </row>
    <row r="48" spans="1:12" ht="21.75" customHeight="1" x14ac:dyDescent="0.25">
      <c r="A48" s="58"/>
      <c r="F48" s="9" t="s">
        <v>3</v>
      </c>
      <c r="G48" s="9"/>
      <c r="H48" s="9"/>
      <c r="I48" s="10"/>
      <c r="J48" s="9" t="s">
        <v>4</v>
      </c>
      <c r="K48" s="9"/>
      <c r="L48" s="9"/>
    </row>
    <row r="49" spans="1:12" ht="21.75" customHeight="1" x14ac:dyDescent="0.25">
      <c r="A49" s="58"/>
      <c r="F49" s="70" t="s">
        <v>7</v>
      </c>
      <c r="G49" s="71"/>
      <c r="H49" s="70" t="s">
        <v>7</v>
      </c>
      <c r="I49" s="10"/>
      <c r="J49" s="70" t="s">
        <v>7</v>
      </c>
      <c r="K49" s="71"/>
      <c r="L49" s="70" t="s">
        <v>7</v>
      </c>
    </row>
    <row r="50" spans="1:12" ht="21.75" customHeight="1" x14ac:dyDescent="0.25">
      <c r="D50" s="72"/>
      <c r="E50" s="58"/>
      <c r="F50" s="73" t="s">
        <v>84</v>
      </c>
      <c r="G50" s="58"/>
      <c r="H50" s="73" t="s">
        <v>85</v>
      </c>
      <c r="I50" s="58"/>
      <c r="J50" s="73" t="s">
        <v>84</v>
      </c>
      <c r="K50" s="58"/>
      <c r="L50" s="73" t="s">
        <v>85</v>
      </c>
    </row>
    <row r="51" spans="1:12" ht="21.75" customHeight="1" x14ac:dyDescent="0.25">
      <c r="D51" s="97" t="s">
        <v>11</v>
      </c>
      <c r="E51" s="58"/>
      <c r="F51" s="74" t="s">
        <v>12</v>
      </c>
      <c r="G51" s="58"/>
      <c r="H51" s="75" t="s">
        <v>12</v>
      </c>
      <c r="I51" s="58"/>
      <c r="J51" s="75" t="s">
        <v>12</v>
      </c>
      <c r="K51" s="58"/>
      <c r="L51" s="75" t="s">
        <v>12</v>
      </c>
    </row>
    <row r="52" spans="1:12" ht="6" customHeight="1" x14ac:dyDescent="0.25">
      <c r="F52" s="98"/>
      <c r="J52" s="77"/>
    </row>
    <row r="53" spans="1:12" ht="21.75" customHeight="1" x14ac:dyDescent="0.25">
      <c r="A53" s="1" t="s">
        <v>106</v>
      </c>
      <c r="F53" s="98"/>
      <c r="J53" s="77"/>
    </row>
    <row r="54" spans="1:12" ht="21.75" customHeight="1" x14ac:dyDescent="0.25">
      <c r="B54" s="59" t="s">
        <v>107</v>
      </c>
      <c r="F54" s="77"/>
      <c r="H54" s="69"/>
      <c r="J54" s="98"/>
      <c r="L54" s="69"/>
    </row>
    <row r="55" spans="1:12" ht="21.75" customHeight="1" x14ac:dyDescent="0.25">
      <c r="C55" s="59" t="s">
        <v>108</v>
      </c>
      <c r="F55" s="77"/>
      <c r="H55" s="69"/>
      <c r="J55" s="98"/>
      <c r="L55" s="69"/>
    </row>
    <row r="56" spans="1:12" ht="21.75" customHeight="1" x14ac:dyDescent="0.25">
      <c r="C56" s="2" t="s">
        <v>109</v>
      </c>
      <c r="F56" s="77"/>
      <c r="H56" s="69"/>
      <c r="J56" s="98"/>
      <c r="L56" s="69"/>
    </row>
    <row r="57" spans="1:12" ht="21.75" customHeight="1" x14ac:dyDescent="0.25">
      <c r="A57" s="2"/>
      <c r="C57" s="2" t="s">
        <v>110</v>
      </c>
      <c r="F57" s="99">
        <v>321830</v>
      </c>
      <c r="H57" s="68">
        <v>679193</v>
      </c>
      <c r="J57" s="99">
        <v>0</v>
      </c>
      <c r="L57" s="68">
        <v>0</v>
      </c>
    </row>
    <row r="58" spans="1:12" ht="6" customHeight="1" x14ac:dyDescent="0.25">
      <c r="A58" s="2"/>
      <c r="F58" s="76"/>
      <c r="H58" s="61"/>
      <c r="J58" s="77"/>
    </row>
    <row r="59" spans="1:12" ht="21.75" customHeight="1" x14ac:dyDescent="0.25">
      <c r="A59" s="100" t="s">
        <v>111</v>
      </c>
      <c r="F59" s="101"/>
      <c r="H59" s="59"/>
      <c r="J59" s="101"/>
      <c r="L59" s="59"/>
    </row>
    <row r="60" spans="1:12" ht="21.75" customHeight="1" x14ac:dyDescent="0.25">
      <c r="A60" s="100"/>
      <c r="B60" s="102" t="s">
        <v>112</v>
      </c>
      <c r="F60" s="99">
        <v>321830</v>
      </c>
      <c r="H60" s="68">
        <v>679193</v>
      </c>
      <c r="J60" s="99">
        <v>0</v>
      </c>
      <c r="L60" s="68">
        <v>0</v>
      </c>
    </row>
    <row r="61" spans="1:12" ht="6" customHeight="1" x14ac:dyDescent="0.25">
      <c r="A61" s="2"/>
      <c r="F61" s="76"/>
      <c r="H61" s="61"/>
      <c r="J61" s="77"/>
    </row>
    <row r="62" spans="1:12" ht="21.75" customHeight="1" thickBot="1" x14ac:dyDescent="0.3">
      <c r="A62" s="103" t="s">
        <v>113</v>
      </c>
      <c r="F62" s="94">
        <f>SUM(F37,F60)</f>
        <v>143404931</v>
      </c>
      <c r="H62" s="95">
        <f>SUM(H37,H60)</f>
        <v>203664236</v>
      </c>
      <c r="J62" s="104">
        <f>SUM(J37,J60)</f>
        <v>188254430</v>
      </c>
      <c r="L62" s="105">
        <f>SUM(L37,L60)</f>
        <v>128144190</v>
      </c>
    </row>
    <row r="63" spans="1:12" ht="21.75" customHeight="1" thickTop="1" x14ac:dyDescent="0.25">
      <c r="F63" s="76"/>
      <c r="H63" s="61"/>
      <c r="J63" s="77"/>
    </row>
    <row r="64" spans="1:12" ht="21.75" customHeight="1" x14ac:dyDescent="0.25">
      <c r="A64" s="100" t="s">
        <v>114</v>
      </c>
      <c r="F64" s="76"/>
      <c r="H64" s="61"/>
      <c r="J64" s="77"/>
    </row>
    <row r="65" spans="1:12" ht="21.75" customHeight="1" x14ac:dyDescent="0.25">
      <c r="A65" s="106" t="s">
        <v>115</v>
      </c>
      <c r="F65" s="76">
        <v>143083101</v>
      </c>
      <c r="G65" s="107"/>
      <c r="H65" s="61">
        <v>202985043</v>
      </c>
      <c r="I65" s="107"/>
      <c r="J65" s="77">
        <v>188254430</v>
      </c>
      <c r="K65" s="107"/>
      <c r="L65" s="62">
        <v>128144190</v>
      </c>
    </row>
    <row r="66" spans="1:12" ht="21.75" customHeight="1" x14ac:dyDescent="0.25">
      <c r="A66" s="106" t="s">
        <v>116</v>
      </c>
      <c r="F66" s="108">
        <v>0</v>
      </c>
      <c r="H66" s="67">
        <v>0</v>
      </c>
      <c r="J66" s="108">
        <v>0</v>
      </c>
      <c r="L66" s="67">
        <v>0</v>
      </c>
    </row>
    <row r="67" spans="1:12" ht="6" customHeight="1" x14ac:dyDescent="0.25">
      <c r="A67" s="2"/>
      <c r="F67" s="76"/>
      <c r="H67" s="61"/>
      <c r="J67" s="77"/>
    </row>
    <row r="68" spans="1:12" ht="21.75" customHeight="1" thickBot="1" x14ac:dyDescent="0.3">
      <c r="A68" s="103" t="s">
        <v>117</v>
      </c>
      <c r="F68" s="104">
        <f>SUM(F65:F67)</f>
        <v>143083101</v>
      </c>
      <c r="H68" s="105">
        <f>SUM(H65:H67)</f>
        <v>202985043</v>
      </c>
      <c r="J68" s="104">
        <f>SUM(J65:J67)</f>
        <v>188254430</v>
      </c>
      <c r="L68" s="105">
        <f>SUM(L65:L67)</f>
        <v>128144190</v>
      </c>
    </row>
    <row r="69" spans="1:12" ht="21.75" customHeight="1" thickTop="1" x14ac:dyDescent="0.25">
      <c r="A69" s="103"/>
      <c r="F69" s="77"/>
      <c r="J69" s="77"/>
    </row>
    <row r="70" spans="1:12" ht="21.75" customHeight="1" x14ac:dyDescent="0.25">
      <c r="A70" s="100" t="s">
        <v>118</v>
      </c>
      <c r="F70" s="76"/>
      <c r="H70" s="61"/>
      <c r="J70" s="77"/>
    </row>
    <row r="71" spans="1:12" ht="21.75" customHeight="1" x14ac:dyDescent="0.25">
      <c r="A71" s="106" t="s">
        <v>115</v>
      </c>
      <c r="F71" s="76"/>
      <c r="G71" s="107"/>
      <c r="H71" s="61"/>
      <c r="I71" s="107"/>
      <c r="J71" s="77"/>
      <c r="K71" s="107"/>
    </row>
    <row r="72" spans="1:12" ht="21.75" customHeight="1" x14ac:dyDescent="0.25">
      <c r="A72" s="106"/>
      <c r="B72" s="109" t="s">
        <v>119</v>
      </c>
      <c r="F72" s="76">
        <v>143404931</v>
      </c>
      <c r="G72" s="107"/>
      <c r="H72" s="61">
        <v>203664236</v>
      </c>
      <c r="I72" s="107"/>
      <c r="J72" s="77">
        <v>188254430</v>
      </c>
      <c r="K72" s="107"/>
      <c r="L72" s="62">
        <v>128144190</v>
      </c>
    </row>
    <row r="73" spans="1:12" ht="21.75" customHeight="1" x14ac:dyDescent="0.25">
      <c r="A73" s="106" t="s">
        <v>116</v>
      </c>
      <c r="F73" s="108">
        <v>0</v>
      </c>
      <c r="H73" s="67">
        <v>0</v>
      </c>
      <c r="J73" s="108">
        <v>0</v>
      </c>
      <c r="L73" s="67">
        <v>0</v>
      </c>
    </row>
    <row r="74" spans="1:12" ht="6" customHeight="1" x14ac:dyDescent="0.25">
      <c r="A74" s="2"/>
      <c r="F74" s="76"/>
      <c r="H74" s="61"/>
      <c r="J74" s="77"/>
    </row>
    <row r="75" spans="1:12" ht="21.75" customHeight="1" thickBot="1" x14ac:dyDescent="0.3">
      <c r="A75" s="103" t="s">
        <v>113</v>
      </c>
      <c r="F75" s="104">
        <f>SUM(F71:F74)</f>
        <v>143404931</v>
      </c>
      <c r="H75" s="105">
        <f>SUM(H71:H74)</f>
        <v>203664236</v>
      </c>
      <c r="J75" s="104">
        <f>SUM(J71:J74)</f>
        <v>188254430</v>
      </c>
      <c r="L75" s="105">
        <f>SUM(L71:L74)</f>
        <v>128144190</v>
      </c>
    </row>
    <row r="76" spans="1:12" ht="21.75" customHeight="1" thickTop="1" x14ac:dyDescent="0.25">
      <c r="F76" s="76"/>
      <c r="H76" s="61"/>
      <c r="J76" s="77"/>
    </row>
    <row r="77" spans="1:12" ht="21.75" customHeight="1" x14ac:dyDescent="0.25">
      <c r="F77" s="76"/>
      <c r="H77" s="61"/>
      <c r="J77" s="77"/>
    </row>
    <row r="78" spans="1:12" ht="21.75" customHeight="1" x14ac:dyDescent="0.25">
      <c r="A78" s="100" t="s">
        <v>120</v>
      </c>
      <c r="F78" s="76"/>
      <c r="H78" s="61"/>
      <c r="J78" s="77"/>
    </row>
    <row r="79" spans="1:12" ht="21.75" customHeight="1" x14ac:dyDescent="0.25">
      <c r="A79" s="100"/>
      <c r="B79" s="110" t="s">
        <v>121</v>
      </c>
      <c r="F79" s="76"/>
      <c r="H79" s="61"/>
      <c r="J79" s="77"/>
    </row>
    <row r="80" spans="1:12" ht="21.75" customHeight="1" x14ac:dyDescent="0.25">
      <c r="A80" s="111" t="s">
        <v>122</v>
      </c>
      <c r="D80" s="60">
        <v>16</v>
      </c>
      <c r="F80" s="112">
        <v>0.14000000000000001</v>
      </c>
      <c r="G80" s="113"/>
      <c r="H80" s="113">
        <v>0.89</v>
      </c>
      <c r="I80" s="113"/>
      <c r="J80" s="112">
        <v>0.18</v>
      </c>
      <c r="K80" s="113"/>
      <c r="L80" s="113">
        <v>0.56000000000000005</v>
      </c>
    </row>
    <row r="81" spans="1:12" ht="21.75" customHeight="1" x14ac:dyDescent="0.25">
      <c r="A81" s="111"/>
      <c r="F81" s="113"/>
      <c r="G81" s="113"/>
      <c r="H81" s="113"/>
      <c r="I81" s="113"/>
      <c r="J81" s="113"/>
      <c r="K81" s="113"/>
      <c r="L81" s="113"/>
    </row>
    <row r="82" spans="1:12" ht="23.25" customHeight="1" x14ac:dyDescent="0.25">
      <c r="A82" s="111"/>
      <c r="F82" s="113"/>
      <c r="G82" s="113"/>
      <c r="H82" s="113"/>
      <c r="I82" s="113"/>
      <c r="J82" s="113"/>
      <c r="K82" s="113"/>
      <c r="L82" s="113"/>
    </row>
    <row r="83" spans="1:12" ht="2.1" customHeight="1" x14ac:dyDescent="0.25">
      <c r="A83" s="111"/>
      <c r="F83" s="113"/>
      <c r="G83" s="113"/>
      <c r="H83" s="113"/>
      <c r="I83" s="113"/>
      <c r="J83" s="113"/>
      <c r="K83" s="113"/>
      <c r="L83" s="113"/>
    </row>
    <row r="84" spans="1:12" s="56" customFormat="1" ht="21.95" customHeight="1" x14ac:dyDescent="0.25">
      <c r="A84" s="65" t="s">
        <v>35</v>
      </c>
      <c r="B84" s="65"/>
      <c r="C84" s="65"/>
      <c r="D84" s="66"/>
      <c r="E84" s="65"/>
      <c r="F84" s="67"/>
      <c r="G84" s="65"/>
      <c r="H84" s="68"/>
      <c r="I84" s="65"/>
      <c r="J84" s="68"/>
      <c r="K84" s="65"/>
      <c r="L84" s="68"/>
    </row>
  </sheetData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34E39-45F1-4DD4-B1EF-31795F307134}">
  <dimension ref="A1:L84"/>
  <sheetViews>
    <sheetView topLeftCell="A62" zoomScale="90" zoomScaleNormal="90" zoomScaleSheetLayoutView="100" workbookViewId="0">
      <selection activeCell="A100" sqref="A100:XFD100"/>
    </sheetView>
  </sheetViews>
  <sheetFormatPr defaultColWidth="9.28515625" defaultRowHeight="18.75" x14ac:dyDescent="0.25"/>
  <cols>
    <col min="1" max="2" width="1.7109375" style="59" customWidth="1"/>
    <col min="3" max="3" width="25.42578125" style="59" customWidth="1"/>
    <col min="4" max="4" width="7.140625" style="60" customWidth="1"/>
    <col min="5" max="5" width="0.7109375" style="59" customWidth="1"/>
    <col min="6" max="6" width="12.7109375" style="61" customWidth="1"/>
    <col min="7" max="7" width="0.7109375" style="59" customWidth="1"/>
    <col min="8" max="8" width="12.7109375" style="62" customWidth="1"/>
    <col min="9" max="9" width="0.7109375" style="59" customWidth="1"/>
    <col min="10" max="10" width="12.7109375" style="62" customWidth="1"/>
    <col min="11" max="11" width="0.7109375" style="59" customWidth="1"/>
    <col min="12" max="12" width="12.7109375" style="62" customWidth="1"/>
    <col min="13" max="16384" width="9.28515625" style="59"/>
  </cols>
  <sheetData>
    <row r="1" spans="1:12" ht="21.75" customHeight="1" x14ac:dyDescent="0.25">
      <c r="A1" s="58" t="str">
        <f>'BS-T2-4'!A1</f>
        <v>บริษัท พี.เอส.พี. สเปเชียลตี้ส์ จำกัด (มหาชน)</v>
      </c>
    </row>
    <row r="2" spans="1:12" ht="21.75" customHeight="1" x14ac:dyDescent="0.25">
      <c r="A2" s="114" t="s">
        <v>81</v>
      </c>
    </row>
    <row r="3" spans="1:12" ht="21.75" customHeight="1" x14ac:dyDescent="0.25">
      <c r="A3" s="115" t="s">
        <v>123</v>
      </c>
      <c r="B3" s="65"/>
      <c r="C3" s="65"/>
      <c r="D3" s="66"/>
      <c r="E3" s="65"/>
      <c r="F3" s="67"/>
      <c r="G3" s="65"/>
      <c r="H3" s="68"/>
      <c r="I3" s="65"/>
      <c r="J3" s="68"/>
      <c r="K3" s="65"/>
      <c r="L3" s="68"/>
    </row>
    <row r="4" spans="1:12" ht="21.75" customHeight="1" x14ac:dyDescent="0.25">
      <c r="A4" s="58"/>
      <c r="F4" s="69"/>
    </row>
    <row r="5" spans="1:12" ht="21.75" customHeight="1" x14ac:dyDescent="0.25">
      <c r="A5" s="58"/>
      <c r="F5" s="9" t="s">
        <v>3</v>
      </c>
      <c r="G5" s="9"/>
      <c r="H5" s="9"/>
      <c r="I5" s="10"/>
      <c r="J5" s="9" t="s">
        <v>4</v>
      </c>
      <c r="K5" s="9"/>
      <c r="L5" s="9"/>
    </row>
    <row r="6" spans="1:12" ht="21.75" customHeight="1" x14ac:dyDescent="0.25">
      <c r="A6" s="58"/>
      <c r="F6" s="70" t="s">
        <v>7</v>
      </c>
      <c r="G6" s="71"/>
      <c r="H6" s="70" t="s">
        <v>7</v>
      </c>
      <c r="I6" s="10"/>
      <c r="J6" s="70" t="s">
        <v>7</v>
      </c>
      <c r="K6" s="71"/>
      <c r="L6" s="70" t="s">
        <v>7</v>
      </c>
    </row>
    <row r="7" spans="1:12" ht="21.75" customHeight="1" x14ac:dyDescent="0.25">
      <c r="D7" s="72"/>
      <c r="E7" s="58"/>
      <c r="F7" s="73" t="s">
        <v>84</v>
      </c>
      <c r="G7" s="58"/>
      <c r="H7" s="73" t="s">
        <v>85</v>
      </c>
      <c r="I7" s="58"/>
      <c r="J7" s="73" t="s">
        <v>84</v>
      </c>
      <c r="K7" s="58"/>
      <c r="L7" s="73" t="s">
        <v>85</v>
      </c>
    </row>
    <row r="8" spans="1:12" ht="21.75" customHeight="1" x14ac:dyDescent="0.25">
      <c r="D8" s="97" t="s">
        <v>11</v>
      </c>
      <c r="E8" s="58"/>
      <c r="F8" s="74" t="s">
        <v>12</v>
      </c>
      <c r="G8" s="58"/>
      <c r="H8" s="75" t="s">
        <v>12</v>
      </c>
      <c r="I8" s="58"/>
      <c r="J8" s="75" t="s">
        <v>12</v>
      </c>
      <c r="K8" s="58"/>
      <c r="L8" s="75" t="s">
        <v>12</v>
      </c>
    </row>
    <row r="9" spans="1:12" ht="6" customHeight="1" x14ac:dyDescent="0.25">
      <c r="F9" s="76"/>
      <c r="J9" s="77"/>
    </row>
    <row r="10" spans="1:12" ht="21.75" customHeight="1" x14ac:dyDescent="0.25">
      <c r="A10" s="58" t="s">
        <v>86</v>
      </c>
      <c r="F10" s="76"/>
      <c r="J10" s="77"/>
    </row>
    <row r="11" spans="1:12" ht="6" customHeight="1" x14ac:dyDescent="0.25">
      <c r="A11" s="58"/>
      <c r="F11" s="76"/>
      <c r="J11" s="77"/>
    </row>
    <row r="12" spans="1:12" ht="21.75" customHeight="1" x14ac:dyDescent="0.25">
      <c r="A12" s="59" t="s">
        <v>87</v>
      </c>
      <c r="F12" s="78">
        <v>5738077953</v>
      </c>
      <c r="G12" s="79"/>
      <c r="H12" s="80">
        <v>6527436330</v>
      </c>
      <c r="J12" s="81">
        <v>5393149327</v>
      </c>
      <c r="K12" s="79"/>
      <c r="L12" s="79">
        <v>6199341964</v>
      </c>
    </row>
    <row r="13" spans="1:12" ht="21.75" customHeight="1" x14ac:dyDescent="0.25">
      <c r="A13" s="59" t="s">
        <v>88</v>
      </c>
      <c r="F13" s="82">
        <v>308549258</v>
      </c>
      <c r="G13" s="79"/>
      <c r="H13" s="83">
        <v>273426940</v>
      </c>
      <c r="J13" s="84">
        <v>216288005</v>
      </c>
      <c r="K13" s="79"/>
      <c r="L13" s="85">
        <v>215483702</v>
      </c>
    </row>
    <row r="14" spans="1:12" ht="6" customHeight="1" x14ac:dyDescent="0.25">
      <c r="F14" s="78"/>
      <c r="G14" s="86"/>
      <c r="H14" s="80"/>
      <c r="J14" s="81"/>
      <c r="K14" s="86"/>
      <c r="L14" s="79"/>
    </row>
    <row r="15" spans="1:12" ht="21.75" customHeight="1" x14ac:dyDescent="0.25">
      <c r="A15" s="58" t="s">
        <v>89</v>
      </c>
      <c r="F15" s="82">
        <f>SUM(F12:F13)</f>
        <v>6046627211</v>
      </c>
      <c r="G15" s="79"/>
      <c r="H15" s="83">
        <f>SUM(H12:H13)</f>
        <v>6800863270</v>
      </c>
      <c r="J15" s="84">
        <f>SUM(J12:J13)</f>
        <v>5609437332</v>
      </c>
      <c r="K15" s="79"/>
      <c r="L15" s="85">
        <f>SUM(L12:L13)</f>
        <v>6414825666</v>
      </c>
    </row>
    <row r="16" spans="1:12" ht="21.75" customHeight="1" x14ac:dyDescent="0.25">
      <c r="F16" s="76"/>
      <c r="H16" s="61"/>
      <c r="J16" s="77"/>
    </row>
    <row r="17" spans="1:12" ht="21.75" customHeight="1" x14ac:dyDescent="0.25">
      <c r="A17" s="58" t="s">
        <v>90</v>
      </c>
      <c r="F17" s="76"/>
      <c r="H17" s="61"/>
      <c r="J17" s="77"/>
    </row>
    <row r="18" spans="1:12" ht="6" customHeight="1" x14ac:dyDescent="0.25">
      <c r="A18" s="87"/>
      <c r="F18" s="76"/>
      <c r="H18" s="61"/>
      <c r="J18" s="77"/>
    </row>
    <row r="19" spans="1:12" ht="21.75" customHeight="1" x14ac:dyDescent="0.25">
      <c r="A19" s="59" t="s">
        <v>91</v>
      </c>
      <c r="C19" s="88"/>
      <c r="F19" s="78">
        <v>5232972244</v>
      </c>
      <c r="H19" s="80">
        <v>5740002611</v>
      </c>
      <c r="J19" s="77">
        <v>4999727191</v>
      </c>
      <c r="L19" s="62">
        <v>5527033472</v>
      </c>
    </row>
    <row r="20" spans="1:12" ht="21.75" customHeight="1" x14ac:dyDescent="0.25">
      <c r="A20" s="59" t="s">
        <v>92</v>
      </c>
      <c r="C20" s="88"/>
      <c r="F20" s="82">
        <v>179772231</v>
      </c>
      <c r="G20" s="79"/>
      <c r="H20" s="83">
        <v>187221035</v>
      </c>
      <c r="J20" s="84">
        <v>106250707</v>
      </c>
      <c r="K20" s="79"/>
      <c r="L20" s="85">
        <v>137589131</v>
      </c>
    </row>
    <row r="21" spans="1:12" ht="6" customHeight="1" x14ac:dyDescent="0.25">
      <c r="F21" s="78"/>
      <c r="G21" s="86"/>
      <c r="H21" s="80"/>
      <c r="J21" s="81"/>
      <c r="K21" s="86"/>
      <c r="L21" s="79"/>
    </row>
    <row r="22" spans="1:12" ht="21.75" customHeight="1" x14ac:dyDescent="0.25">
      <c r="A22" s="58" t="s">
        <v>93</v>
      </c>
      <c r="F22" s="82">
        <f>SUM(F18:F20)</f>
        <v>5412744475</v>
      </c>
      <c r="G22" s="79"/>
      <c r="H22" s="83">
        <f>SUM(H18:H20)</f>
        <v>5927223646</v>
      </c>
      <c r="J22" s="84">
        <f>SUM(J18:J20)</f>
        <v>5105977898</v>
      </c>
      <c r="K22" s="79"/>
      <c r="L22" s="85">
        <f>SUM(L18:L20)</f>
        <v>5664622603</v>
      </c>
    </row>
    <row r="23" spans="1:12" ht="21.75" customHeight="1" x14ac:dyDescent="0.25">
      <c r="A23" s="58"/>
      <c r="F23" s="76"/>
      <c r="H23" s="61"/>
      <c r="J23" s="77"/>
    </row>
    <row r="24" spans="1:12" ht="21.75" customHeight="1" x14ac:dyDescent="0.25">
      <c r="A24" s="87" t="s">
        <v>94</v>
      </c>
      <c r="F24" s="76">
        <v>633882736</v>
      </c>
      <c r="H24" s="61">
        <f>H15-H22</f>
        <v>873639624</v>
      </c>
      <c r="J24" s="76">
        <f>J15-J22</f>
        <v>503459434</v>
      </c>
      <c r="L24" s="61">
        <f>L15-L22</f>
        <v>750203063</v>
      </c>
    </row>
    <row r="25" spans="1:12" ht="6" customHeight="1" x14ac:dyDescent="0.25">
      <c r="A25" s="87"/>
      <c r="F25" s="76"/>
      <c r="H25" s="61"/>
      <c r="J25" s="77"/>
    </row>
    <row r="26" spans="1:12" ht="21.75" customHeight="1" x14ac:dyDescent="0.25">
      <c r="A26" s="59" t="s">
        <v>95</v>
      </c>
      <c r="D26" s="60">
        <v>14</v>
      </c>
      <c r="F26" s="76">
        <v>9530113</v>
      </c>
      <c r="G26" s="79"/>
      <c r="H26" s="61">
        <v>10364125</v>
      </c>
      <c r="J26" s="77">
        <v>176926278</v>
      </c>
      <c r="K26" s="79"/>
      <c r="L26" s="62">
        <v>28594998</v>
      </c>
    </row>
    <row r="27" spans="1:12" ht="21.75" customHeight="1" x14ac:dyDescent="0.25">
      <c r="A27" s="59" t="s">
        <v>96</v>
      </c>
      <c r="D27" s="60">
        <v>15</v>
      </c>
      <c r="F27" s="76">
        <v>24177471</v>
      </c>
      <c r="G27" s="79"/>
      <c r="H27" s="61">
        <v>18937055</v>
      </c>
      <c r="J27" s="76">
        <v>22241838</v>
      </c>
      <c r="K27" s="79"/>
      <c r="L27" s="61">
        <v>-29480779</v>
      </c>
    </row>
    <row r="28" spans="1:12" ht="21.75" customHeight="1" x14ac:dyDescent="0.25">
      <c r="A28" s="59" t="s">
        <v>97</v>
      </c>
      <c r="F28" s="76">
        <v>-91835724</v>
      </c>
      <c r="H28" s="61">
        <v>-126074038.15000001</v>
      </c>
      <c r="J28" s="77">
        <v>-99926925</v>
      </c>
      <c r="L28" s="62">
        <v>-125732529.15000001</v>
      </c>
    </row>
    <row r="29" spans="1:12" ht="21.75" customHeight="1" x14ac:dyDescent="0.25">
      <c r="A29" s="89" t="s">
        <v>98</v>
      </c>
      <c r="F29" s="76">
        <v>-227838704</v>
      </c>
      <c r="H29" s="61">
        <v>-249018226</v>
      </c>
      <c r="J29" s="77">
        <v>-220486474</v>
      </c>
      <c r="L29" s="62">
        <v>-245766102.31091678</v>
      </c>
    </row>
    <row r="30" spans="1:12" ht="21.75" customHeight="1" x14ac:dyDescent="0.25">
      <c r="A30" s="89" t="s">
        <v>99</v>
      </c>
      <c r="F30" s="76"/>
      <c r="H30" s="61"/>
      <c r="J30" s="77"/>
    </row>
    <row r="31" spans="1:12" ht="21.75" customHeight="1" x14ac:dyDescent="0.25">
      <c r="A31" s="89"/>
      <c r="B31" s="59" t="s">
        <v>100</v>
      </c>
      <c r="D31" s="60">
        <v>9</v>
      </c>
      <c r="F31" s="76">
        <v>-13357470</v>
      </c>
      <c r="H31" s="61">
        <v>-16944075</v>
      </c>
      <c r="J31" s="77">
        <v>0</v>
      </c>
      <c r="L31" s="62">
        <v>0</v>
      </c>
    </row>
    <row r="32" spans="1:12" ht="21.75" customHeight="1" x14ac:dyDescent="0.25">
      <c r="A32" s="89" t="s">
        <v>101</v>
      </c>
      <c r="F32" s="76">
        <v>-98590286</v>
      </c>
      <c r="H32" s="61">
        <v>-17261681</v>
      </c>
      <c r="J32" s="77">
        <v>-98202056</v>
      </c>
      <c r="L32" s="62">
        <v>-17261681</v>
      </c>
    </row>
    <row r="33" spans="1:12" ht="6" customHeight="1" x14ac:dyDescent="0.25">
      <c r="A33" s="89"/>
      <c r="F33" s="90"/>
      <c r="H33" s="91"/>
      <c r="J33" s="92"/>
      <c r="L33" s="93"/>
    </row>
    <row r="34" spans="1:12" ht="21.75" customHeight="1" x14ac:dyDescent="0.25">
      <c r="A34" s="58" t="s">
        <v>102</v>
      </c>
      <c r="F34" s="81">
        <f>SUM(F24:F32)</f>
        <v>235968136</v>
      </c>
      <c r="H34" s="79">
        <f>SUM(H24:H32)</f>
        <v>493642783.85000002</v>
      </c>
      <c r="J34" s="81">
        <f>SUM(J24:J32)</f>
        <v>284012095</v>
      </c>
      <c r="L34" s="79">
        <f>SUM(L24:L32)</f>
        <v>360556969.53908324</v>
      </c>
    </row>
    <row r="35" spans="1:12" ht="21.75" customHeight="1" x14ac:dyDescent="0.25">
      <c r="A35" s="59" t="s">
        <v>103</v>
      </c>
      <c r="D35" s="60">
        <v>17</v>
      </c>
      <c r="F35" s="76">
        <v>-50748540</v>
      </c>
      <c r="H35" s="61">
        <v>-122360455</v>
      </c>
      <c r="J35" s="76">
        <v>-26532948</v>
      </c>
      <c r="L35" s="61">
        <v>-98958524</v>
      </c>
    </row>
    <row r="36" spans="1:12" ht="6" customHeight="1" x14ac:dyDescent="0.25">
      <c r="A36" s="58"/>
      <c r="F36" s="90"/>
      <c r="H36" s="91"/>
      <c r="J36" s="92"/>
      <c r="L36" s="93"/>
    </row>
    <row r="37" spans="1:12" ht="21.75" customHeight="1" thickBot="1" x14ac:dyDescent="0.3">
      <c r="A37" s="58" t="s">
        <v>104</v>
      </c>
      <c r="F37" s="94">
        <f>SUM(F34:F35)</f>
        <v>185219596</v>
      </c>
      <c r="H37" s="95">
        <f>SUM(H34:H35)</f>
        <v>371282328.85000002</v>
      </c>
      <c r="J37" s="94">
        <f>SUM(J34:J35)</f>
        <v>257479147</v>
      </c>
      <c r="L37" s="95">
        <f>SUM(L34:L35)</f>
        <v>261598445.53908324</v>
      </c>
    </row>
    <row r="38" spans="1:12" ht="21.75" customHeight="1" thickTop="1" x14ac:dyDescent="0.25">
      <c r="A38" s="58"/>
      <c r="F38" s="116"/>
      <c r="G38" s="117"/>
      <c r="H38" s="116"/>
      <c r="I38" s="117"/>
      <c r="J38" s="116"/>
      <c r="K38" s="117"/>
      <c r="L38" s="116"/>
    </row>
    <row r="39" spans="1:12" ht="21.75" customHeight="1" x14ac:dyDescent="0.25">
      <c r="A39" s="58"/>
      <c r="F39" s="69"/>
      <c r="H39" s="69"/>
    </row>
    <row r="40" spans="1:12" ht="21.75" customHeight="1" x14ac:dyDescent="0.25">
      <c r="A40" s="58"/>
      <c r="F40" s="69"/>
      <c r="H40" s="69"/>
    </row>
    <row r="41" spans="1:12" ht="21.75" customHeight="1" x14ac:dyDescent="0.25">
      <c r="A41" s="58"/>
      <c r="F41" s="69"/>
      <c r="H41" s="69"/>
    </row>
    <row r="42" spans="1:12" ht="6" customHeight="1" x14ac:dyDescent="0.25">
      <c r="A42" s="58"/>
      <c r="F42" s="69"/>
      <c r="H42" s="69"/>
    </row>
    <row r="43" spans="1:12" ht="21.95" customHeight="1" x14ac:dyDescent="0.25">
      <c r="A43" s="65" t="str">
        <f>+'BS-T2-4'!A137</f>
        <v>หมายเหตุประกอบข้อมูลทางการเงินเป็นส่วนหนึ่งของข้อมูลทางการเงินระหว่างกาลนี้</v>
      </c>
      <c r="B43" s="65"/>
      <c r="C43" s="65"/>
      <c r="D43" s="66"/>
      <c r="E43" s="65"/>
      <c r="F43" s="67"/>
      <c r="G43" s="65"/>
      <c r="H43" s="68"/>
      <c r="I43" s="65"/>
      <c r="J43" s="68"/>
      <c r="K43" s="65"/>
      <c r="L43" s="68"/>
    </row>
    <row r="44" spans="1:12" ht="21.75" customHeight="1" x14ac:dyDescent="0.25">
      <c r="A44" s="58" t="str">
        <f>+A1</f>
        <v>บริษัท พี.เอส.พี. สเปเชียลตี้ส์ จำกัด (มหาชน)</v>
      </c>
    </row>
    <row r="45" spans="1:12" ht="21.75" customHeight="1" x14ac:dyDescent="0.25">
      <c r="A45" s="58" t="s">
        <v>105</v>
      </c>
    </row>
    <row r="46" spans="1:12" ht="21.75" customHeight="1" x14ac:dyDescent="0.25">
      <c r="A46" s="96" t="str">
        <f>A3</f>
        <v>สำหรับงวดหกเดือนสิ้นสุดวันที่ 30 มิถุนายน พ.ศ. 2566</v>
      </c>
      <c r="B46" s="65"/>
      <c r="C46" s="65"/>
      <c r="D46" s="66"/>
      <c r="E46" s="65"/>
      <c r="F46" s="67"/>
      <c r="G46" s="65"/>
      <c r="H46" s="68"/>
      <c r="I46" s="65"/>
      <c r="J46" s="68"/>
      <c r="K46" s="65"/>
      <c r="L46" s="68"/>
    </row>
    <row r="47" spans="1:12" ht="21.75" customHeight="1" x14ac:dyDescent="0.25">
      <c r="A47" s="58"/>
      <c r="F47" s="69"/>
    </row>
    <row r="48" spans="1:12" ht="21.75" customHeight="1" x14ac:dyDescent="0.25">
      <c r="A48" s="58"/>
      <c r="F48" s="9" t="s">
        <v>3</v>
      </c>
      <c r="G48" s="9"/>
      <c r="H48" s="9"/>
      <c r="I48" s="10"/>
      <c r="J48" s="9" t="s">
        <v>4</v>
      </c>
      <c r="K48" s="9"/>
      <c r="L48" s="9"/>
    </row>
    <row r="49" spans="1:12" ht="21.75" customHeight="1" x14ac:dyDescent="0.25">
      <c r="A49" s="58"/>
      <c r="F49" s="118" t="s">
        <v>7</v>
      </c>
      <c r="G49" s="118"/>
      <c r="H49" s="13" t="s">
        <v>7</v>
      </c>
      <c r="I49" s="119"/>
      <c r="J49" s="120" t="s">
        <v>7</v>
      </c>
      <c r="K49" s="118"/>
      <c r="L49" s="120" t="s">
        <v>7</v>
      </c>
    </row>
    <row r="50" spans="1:12" ht="21.75" customHeight="1" x14ac:dyDescent="0.25">
      <c r="D50" s="72"/>
      <c r="E50" s="58"/>
      <c r="F50" s="73" t="s">
        <v>84</v>
      </c>
      <c r="G50" s="118"/>
      <c r="H50" s="73" t="s">
        <v>85</v>
      </c>
      <c r="I50" s="118"/>
      <c r="J50" s="73" t="s">
        <v>84</v>
      </c>
      <c r="K50" s="118"/>
      <c r="L50" s="73" t="s">
        <v>85</v>
      </c>
    </row>
    <row r="51" spans="1:12" ht="21.75" customHeight="1" x14ac:dyDescent="0.25">
      <c r="D51" s="97" t="s">
        <v>11</v>
      </c>
      <c r="E51" s="58"/>
      <c r="F51" s="74" t="s">
        <v>12</v>
      </c>
      <c r="G51" s="118"/>
      <c r="H51" s="75" t="s">
        <v>12</v>
      </c>
      <c r="I51" s="118"/>
      <c r="J51" s="75" t="s">
        <v>12</v>
      </c>
      <c r="K51" s="118"/>
      <c r="L51" s="75" t="s">
        <v>12</v>
      </c>
    </row>
    <row r="52" spans="1:12" ht="6" customHeight="1" x14ac:dyDescent="0.25">
      <c r="F52" s="98"/>
      <c r="J52" s="77"/>
    </row>
    <row r="53" spans="1:12" ht="21.75" customHeight="1" x14ac:dyDescent="0.25">
      <c r="A53" s="1" t="s">
        <v>106</v>
      </c>
      <c r="F53" s="98"/>
      <c r="J53" s="77"/>
    </row>
    <row r="54" spans="1:12" ht="21.75" customHeight="1" x14ac:dyDescent="0.25">
      <c r="B54" s="59" t="s">
        <v>107</v>
      </c>
      <c r="F54" s="77"/>
      <c r="H54" s="69"/>
      <c r="J54" s="98"/>
      <c r="L54" s="69"/>
    </row>
    <row r="55" spans="1:12" ht="21.75" customHeight="1" x14ac:dyDescent="0.25">
      <c r="C55" s="59" t="s">
        <v>108</v>
      </c>
      <c r="F55" s="77"/>
      <c r="H55" s="69"/>
      <c r="J55" s="98"/>
      <c r="L55" s="69"/>
    </row>
    <row r="56" spans="1:12" ht="21.75" customHeight="1" x14ac:dyDescent="0.25">
      <c r="C56" s="2" t="s">
        <v>109</v>
      </c>
      <c r="F56" s="77"/>
      <c r="H56" s="69"/>
      <c r="J56" s="98"/>
      <c r="L56" s="69"/>
    </row>
    <row r="57" spans="1:12" ht="21.75" customHeight="1" x14ac:dyDescent="0.25">
      <c r="A57" s="2"/>
      <c r="C57" s="2" t="s">
        <v>110</v>
      </c>
      <c r="D57" s="60">
        <v>9</v>
      </c>
      <c r="F57" s="99">
        <v>249092</v>
      </c>
      <c r="H57" s="68">
        <v>529782</v>
      </c>
      <c r="J57" s="99">
        <v>0</v>
      </c>
      <c r="L57" s="68">
        <v>0</v>
      </c>
    </row>
    <row r="58" spans="1:12" ht="6" customHeight="1" x14ac:dyDescent="0.25">
      <c r="A58" s="2"/>
      <c r="F58" s="76"/>
      <c r="H58" s="61"/>
      <c r="J58" s="77"/>
    </row>
    <row r="59" spans="1:12" ht="21.75" customHeight="1" x14ac:dyDescent="0.25">
      <c r="A59" s="100" t="s">
        <v>124</v>
      </c>
      <c r="F59" s="101"/>
      <c r="H59" s="59"/>
      <c r="J59" s="101"/>
      <c r="L59" s="59"/>
    </row>
    <row r="60" spans="1:12" ht="21.75" customHeight="1" x14ac:dyDescent="0.25">
      <c r="A60" s="100"/>
      <c r="B60" s="102" t="s">
        <v>112</v>
      </c>
      <c r="F60" s="108">
        <f>SUM(F54:F58)</f>
        <v>249092</v>
      </c>
      <c r="H60" s="67">
        <f>SUM(H54:H58)</f>
        <v>529782</v>
      </c>
      <c r="J60" s="99">
        <v>0</v>
      </c>
      <c r="L60" s="68">
        <v>0</v>
      </c>
    </row>
    <row r="61" spans="1:12" ht="6" customHeight="1" x14ac:dyDescent="0.25">
      <c r="A61" s="2"/>
      <c r="F61" s="76"/>
      <c r="H61" s="61"/>
      <c r="J61" s="77"/>
    </row>
    <row r="62" spans="1:12" ht="21.75" customHeight="1" thickBot="1" x14ac:dyDescent="0.3">
      <c r="A62" s="103" t="s">
        <v>113</v>
      </c>
      <c r="F62" s="94">
        <f>SUM(F37,F60)</f>
        <v>185468688</v>
      </c>
      <c r="H62" s="95">
        <f>SUM(H37,H60)</f>
        <v>371812110.85000002</v>
      </c>
      <c r="J62" s="104">
        <f>SUM(J37,J60)</f>
        <v>257479147</v>
      </c>
      <c r="L62" s="105">
        <f>SUM(L37,L60)</f>
        <v>261598445.53908324</v>
      </c>
    </row>
    <row r="63" spans="1:12" ht="21.75" customHeight="1" thickTop="1" x14ac:dyDescent="0.25">
      <c r="F63" s="76"/>
      <c r="H63" s="61"/>
      <c r="J63" s="77"/>
    </row>
    <row r="64" spans="1:12" ht="21.75" customHeight="1" x14ac:dyDescent="0.25">
      <c r="A64" s="100" t="s">
        <v>114</v>
      </c>
      <c r="F64" s="76"/>
      <c r="H64" s="61"/>
      <c r="J64" s="77"/>
    </row>
    <row r="65" spans="1:12" ht="21.75" customHeight="1" x14ac:dyDescent="0.25">
      <c r="A65" s="106" t="s">
        <v>115</v>
      </c>
      <c r="F65" s="76">
        <v>185219596</v>
      </c>
      <c r="G65" s="107"/>
      <c r="H65" s="61">
        <v>362175507</v>
      </c>
      <c r="I65" s="107"/>
      <c r="J65" s="77">
        <v>257479147</v>
      </c>
      <c r="K65" s="107"/>
      <c r="L65" s="62">
        <v>261598445.53908324</v>
      </c>
    </row>
    <row r="66" spans="1:12" ht="21.75" customHeight="1" x14ac:dyDescent="0.25">
      <c r="A66" s="106" t="s">
        <v>116</v>
      </c>
      <c r="F66" s="108">
        <v>0</v>
      </c>
      <c r="H66" s="67">
        <v>9106822</v>
      </c>
      <c r="J66" s="108">
        <v>0</v>
      </c>
      <c r="L66" s="67">
        <v>0</v>
      </c>
    </row>
    <row r="67" spans="1:12" ht="6" customHeight="1" x14ac:dyDescent="0.25">
      <c r="A67" s="2"/>
      <c r="F67" s="76"/>
      <c r="H67" s="61"/>
      <c r="J67" s="77"/>
    </row>
    <row r="68" spans="1:12" ht="21.75" customHeight="1" thickBot="1" x14ac:dyDescent="0.3">
      <c r="A68" s="103" t="s">
        <v>117</v>
      </c>
      <c r="F68" s="104">
        <f>SUM(F65:F67)</f>
        <v>185219596</v>
      </c>
      <c r="H68" s="105">
        <f>SUM(H65:H67)</f>
        <v>371282329</v>
      </c>
      <c r="J68" s="104">
        <f>SUM(J65:J67)</f>
        <v>257479147</v>
      </c>
      <c r="L68" s="105">
        <f>SUM(L65:L67)</f>
        <v>261598445.53908324</v>
      </c>
    </row>
    <row r="69" spans="1:12" ht="21.75" customHeight="1" thickTop="1" x14ac:dyDescent="0.25">
      <c r="A69" s="103"/>
      <c r="F69" s="77"/>
      <c r="J69" s="77"/>
    </row>
    <row r="70" spans="1:12" ht="21.75" customHeight="1" x14ac:dyDescent="0.25">
      <c r="A70" s="100" t="s">
        <v>118</v>
      </c>
      <c r="F70" s="76"/>
      <c r="H70" s="61"/>
      <c r="J70" s="77"/>
    </row>
    <row r="71" spans="1:12" ht="21.75" customHeight="1" x14ac:dyDescent="0.4">
      <c r="A71" s="121" t="s">
        <v>115</v>
      </c>
      <c r="F71" s="76"/>
      <c r="G71" s="107"/>
      <c r="H71" s="61"/>
      <c r="I71" s="107"/>
      <c r="J71" s="77"/>
      <c r="K71" s="107"/>
    </row>
    <row r="72" spans="1:12" ht="21.75" customHeight="1" x14ac:dyDescent="0.4">
      <c r="A72" s="121"/>
      <c r="B72" s="109" t="s">
        <v>119</v>
      </c>
      <c r="F72" s="76">
        <v>185468688</v>
      </c>
      <c r="G72" s="107"/>
      <c r="H72" s="61">
        <v>362705289</v>
      </c>
      <c r="I72" s="107"/>
      <c r="J72" s="77">
        <v>257479147</v>
      </c>
      <c r="K72" s="107"/>
      <c r="L72" s="62">
        <v>261598445.53908324</v>
      </c>
    </row>
    <row r="73" spans="1:12" ht="21.75" customHeight="1" x14ac:dyDescent="0.25">
      <c r="A73" s="106" t="s">
        <v>116</v>
      </c>
      <c r="F73" s="108">
        <v>0</v>
      </c>
      <c r="H73" s="67">
        <v>9106822</v>
      </c>
      <c r="J73" s="108">
        <v>0</v>
      </c>
      <c r="L73" s="67">
        <v>0</v>
      </c>
    </row>
    <row r="74" spans="1:12" ht="6" customHeight="1" x14ac:dyDescent="0.25">
      <c r="A74" s="2"/>
      <c r="F74" s="76"/>
      <c r="H74" s="61"/>
      <c r="J74" s="77"/>
    </row>
    <row r="75" spans="1:12" ht="21.75" customHeight="1" thickBot="1" x14ac:dyDescent="0.3">
      <c r="A75" s="103" t="s">
        <v>113</v>
      </c>
      <c r="F75" s="104">
        <f>SUM(F71:F74)</f>
        <v>185468688</v>
      </c>
      <c r="H75" s="105">
        <f>SUM(H71:H74)</f>
        <v>371812111</v>
      </c>
      <c r="J75" s="104">
        <f>SUM(J71:J74)</f>
        <v>257479147</v>
      </c>
      <c r="L75" s="105">
        <f>SUM(L71:L74)</f>
        <v>261598445.53908324</v>
      </c>
    </row>
    <row r="76" spans="1:12" ht="21.75" customHeight="1" thickTop="1" x14ac:dyDescent="0.25">
      <c r="F76" s="76"/>
      <c r="H76" s="61"/>
      <c r="J76" s="77"/>
    </row>
    <row r="77" spans="1:12" ht="21.75" customHeight="1" x14ac:dyDescent="0.25">
      <c r="F77" s="76"/>
      <c r="H77" s="61"/>
      <c r="J77" s="77"/>
    </row>
    <row r="78" spans="1:12" ht="21.75" customHeight="1" x14ac:dyDescent="0.25">
      <c r="A78" s="100" t="s">
        <v>120</v>
      </c>
      <c r="F78" s="76"/>
      <c r="H78" s="61"/>
      <c r="J78" s="77"/>
    </row>
    <row r="79" spans="1:12" ht="21.75" customHeight="1" x14ac:dyDescent="0.4">
      <c r="A79" s="100"/>
      <c r="B79" s="122" t="s">
        <v>121</v>
      </c>
      <c r="F79" s="76"/>
      <c r="H79" s="61"/>
      <c r="J79" s="77"/>
    </row>
    <row r="80" spans="1:12" ht="21.75" customHeight="1" x14ac:dyDescent="0.25">
      <c r="A80" s="111" t="s">
        <v>122</v>
      </c>
      <c r="D80" s="60">
        <v>16</v>
      </c>
      <c r="F80" s="112">
        <v>0.19</v>
      </c>
      <c r="G80" s="113"/>
      <c r="H80" s="113">
        <v>1.59</v>
      </c>
      <c r="I80" s="113"/>
      <c r="J80" s="112">
        <v>0.26</v>
      </c>
      <c r="K80" s="113"/>
      <c r="L80" s="113">
        <v>1.1499999999999999</v>
      </c>
    </row>
    <row r="81" spans="1:12" ht="21.75" customHeight="1" x14ac:dyDescent="0.25">
      <c r="A81" s="111"/>
      <c r="F81" s="113"/>
      <c r="G81" s="113"/>
      <c r="H81" s="113"/>
      <c r="I81" s="113"/>
      <c r="J81" s="113"/>
      <c r="K81" s="113"/>
      <c r="L81" s="113"/>
    </row>
    <row r="82" spans="1:12" ht="23.25" customHeight="1" x14ac:dyDescent="0.25">
      <c r="A82" s="111"/>
      <c r="F82" s="113"/>
      <c r="G82" s="113"/>
      <c r="H82" s="113"/>
      <c r="I82" s="113"/>
      <c r="J82" s="113"/>
      <c r="K82" s="113"/>
      <c r="L82" s="113"/>
    </row>
    <row r="83" spans="1:12" ht="2.1" customHeight="1" x14ac:dyDescent="0.25">
      <c r="A83" s="111"/>
      <c r="F83" s="113"/>
      <c r="G83" s="113"/>
      <c r="H83" s="113"/>
      <c r="I83" s="113"/>
      <c r="J83" s="113"/>
      <c r="K83" s="113"/>
      <c r="L83" s="113"/>
    </row>
    <row r="84" spans="1:12" s="56" customFormat="1" ht="21.95" customHeight="1" x14ac:dyDescent="0.25">
      <c r="A84" s="65" t="str">
        <f>'BS-T2-4'!A137</f>
        <v>หมายเหตุประกอบข้อมูลทางการเงินเป็นส่วนหนึ่งของข้อมูลทางการเงินระหว่างกาลนี้</v>
      </c>
      <c r="B84" s="65"/>
      <c r="C84" s="65"/>
      <c r="D84" s="66"/>
      <c r="E84" s="65"/>
      <c r="F84" s="67"/>
      <c r="G84" s="65"/>
      <c r="H84" s="68"/>
      <c r="I84" s="65"/>
      <c r="J84" s="68"/>
      <c r="K84" s="65"/>
      <c r="L84" s="68"/>
    </row>
  </sheetData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5018B-ED48-43A0-8586-ACFDE03C4602}">
  <dimension ref="A1:T33"/>
  <sheetViews>
    <sheetView topLeftCell="A6" zoomScale="85" zoomScaleNormal="85" zoomScaleSheetLayoutView="70" workbookViewId="0">
      <selection activeCell="A100" sqref="A100:XFD100"/>
    </sheetView>
  </sheetViews>
  <sheetFormatPr defaultColWidth="9.28515625" defaultRowHeight="21.6" customHeight="1" x14ac:dyDescent="0.25"/>
  <cols>
    <col min="1" max="2" width="1.42578125" style="123" customWidth="1"/>
    <col min="3" max="3" width="36" style="123" customWidth="1"/>
    <col min="4" max="4" width="8.7109375" style="124" customWidth="1"/>
    <col min="5" max="5" width="0.7109375" style="125" customWidth="1"/>
    <col min="6" max="6" width="11.7109375" style="125" customWidth="1"/>
    <col min="7" max="7" width="0.7109375" style="125" customWidth="1"/>
    <col min="8" max="8" width="14.7109375" style="125" customWidth="1"/>
    <col min="9" max="9" width="0.7109375" style="125" customWidth="1"/>
    <col min="10" max="10" width="10.42578125" style="125" customWidth="1"/>
    <col min="11" max="11" width="0.7109375" style="125" customWidth="1"/>
    <col min="12" max="12" width="12.42578125" style="126" customWidth="1"/>
    <col min="13" max="13" width="0.7109375" style="125" customWidth="1"/>
    <col min="14" max="14" width="20.140625" style="125" bestFit="1" customWidth="1"/>
    <col min="15" max="15" width="0.7109375" style="125" customWidth="1"/>
    <col min="16" max="16" width="13" style="125" customWidth="1"/>
    <col min="17" max="17" width="0.42578125" style="125" customWidth="1"/>
    <col min="18" max="18" width="23.42578125" style="123" customWidth="1"/>
    <col min="19" max="19" width="0.7109375" style="123" customWidth="1"/>
    <col min="20" max="20" width="13.28515625" style="123" customWidth="1"/>
    <col min="21" max="16384" width="9.28515625" style="123"/>
  </cols>
  <sheetData>
    <row r="1" spans="1:20" ht="21.75" customHeight="1" x14ac:dyDescent="0.25">
      <c r="A1" s="34" t="str">
        <f>'PL 7-8 (6M)'!A1</f>
        <v>บริษัท พี.เอส.พี. สเปเชียลตี้ส์ จำกัด (มหาชน)</v>
      </c>
    </row>
    <row r="2" spans="1:20" ht="21.75" customHeight="1" x14ac:dyDescent="0.25">
      <c r="A2" s="100" t="s">
        <v>125</v>
      </c>
    </row>
    <row r="3" spans="1:20" ht="21.75" customHeight="1" x14ac:dyDescent="0.25">
      <c r="A3" s="127" t="str">
        <f>'PL 7-8 (6M)'!A3</f>
        <v>สำหรับงวดหกเดือนสิ้นสุดวันที่ 30 มิถุนายน พ.ศ. 2566</v>
      </c>
      <c r="B3" s="128"/>
      <c r="C3" s="128"/>
      <c r="D3" s="129"/>
      <c r="E3" s="130"/>
      <c r="F3" s="130"/>
      <c r="G3" s="130"/>
      <c r="H3" s="130"/>
      <c r="I3" s="130"/>
      <c r="J3" s="130"/>
      <c r="K3" s="130"/>
      <c r="L3" s="131"/>
      <c r="M3" s="130"/>
      <c r="N3" s="130"/>
      <c r="O3" s="130"/>
      <c r="P3" s="130"/>
      <c r="Q3" s="130"/>
      <c r="R3" s="130"/>
      <c r="S3" s="130"/>
      <c r="T3" s="130"/>
    </row>
    <row r="4" spans="1:20" ht="21.75" customHeight="1" x14ac:dyDescent="0.25">
      <c r="A4" s="132"/>
    </row>
    <row r="5" spans="1:20" ht="21.75" customHeight="1" x14ac:dyDescent="0.25">
      <c r="A5" s="132"/>
      <c r="F5" s="133" t="s">
        <v>126</v>
      </c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</row>
    <row r="6" spans="1:20" ht="21.75" customHeight="1" x14ac:dyDescent="0.25">
      <c r="A6" s="132"/>
      <c r="F6" s="134" t="s">
        <v>127</v>
      </c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5"/>
      <c r="R6" s="136" t="s">
        <v>78</v>
      </c>
    </row>
    <row r="7" spans="1:20" ht="21.75" customHeight="1" x14ac:dyDescent="0.25">
      <c r="A7" s="132"/>
      <c r="F7" s="137"/>
      <c r="G7" s="137"/>
      <c r="H7" s="138"/>
      <c r="I7" s="137"/>
      <c r="J7" s="137"/>
      <c r="K7" s="137"/>
      <c r="L7" s="137"/>
      <c r="M7" s="137"/>
      <c r="N7" s="137" t="s">
        <v>128</v>
      </c>
      <c r="O7" s="137"/>
      <c r="P7" s="137"/>
      <c r="Q7" s="137"/>
    </row>
    <row r="8" spans="1:20" ht="21.75" customHeight="1" x14ac:dyDescent="0.25">
      <c r="A8" s="132"/>
      <c r="D8" s="137"/>
      <c r="F8" s="137"/>
      <c r="G8" s="137"/>
      <c r="H8" s="138" t="s">
        <v>129</v>
      </c>
      <c r="I8" s="137"/>
      <c r="J8" s="137"/>
      <c r="K8" s="137"/>
      <c r="L8" s="137"/>
      <c r="M8" s="137"/>
      <c r="N8" s="139" t="s">
        <v>130</v>
      </c>
      <c r="O8" s="137"/>
      <c r="P8" s="137"/>
      <c r="Q8" s="137"/>
      <c r="R8" s="140" t="s">
        <v>131</v>
      </c>
    </row>
    <row r="9" spans="1:20" ht="21.75" customHeight="1" x14ac:dyDescent="0.25">
      <c r="A9" s="132"/>
      <c r="D9" s="137"/>
      <c r="F9" s="123"/>
      <c r="G9" s="123"/>
      <c r="H9" s="140" t="s">
        <v>132</v>
      </c>
      <c r="I9" s="123"/>
      <c r="J9" s="123"/>
      <c r="K9" s="123"/>
      <c r="L9" s="123"/>
      <c r="M9" s="132"/>
      <c r="N9" s="141" t="s">
        <v>133</v>
      </c>
      <c r="O9" s="132"/>
      <c r="P9" s="138" t="s">
        <v>134</v>
      </c>
      <c r="R9" s="140" t="s">
        <v>135</v>
      </c>
    </row>
    <row r="10" spans="1:20" ht="21.75" customHeight="1" x14ac:dyDescent="0.25">
      <c r="D10" s="137"/>
      <c r="E10" s="138"/>
      <c r="G10" s="138"/>
      <c r="H10" s="138" t="s">
        <v>136</v>
      </c>
      <c r="I10" s="138"/>
      <c r="J10" s="138" t="s">
        <v>137</v>
      </c>
      <c r="K10" s="138"/>
      <c r="L10" s="138" t="s">
        <v>138</v>
      </c>
      <c r="M10" s="138"/>
      <c r="N10" s="138"/>
      <c r="O10" s="138"/>
      <c r="P10" s="138" t="s">
        <v>139</v>
      </c>
      <c r="R10" s="140" t="s">
        <v>140</v>
      </c>
      <c r="T10" s="138" t="s">
        <v>141</v>
      </c>
    </row>
    <row r="11" spans="1:20" ht="21.75" customHeight="1" x14ac:dyDescent="0.25">
      <c r="D11" s="137"/>
      <c r="E11" s="138"/>
      <c r="F11" s="138" t="s">
        <v>60</v>
      </c>
      <c r="G11" s="138"/>
      <c r="H11" s="138" t="s">
        <v>142</v>
      </c>
      <c r="I11" s="138"/>
      <c r="J11" s="138" t="s">
        <v>143</v>
      </c>
      <c r="K11" s="138"/>
      <c r="L11" s="138" t="s">
        <v>75</v>
      </c>
      <c r="M11" s="138"/>
      <c r="N11" s="138" t="s">
        <v>144</v>
      </c>
      <c r="O11" s="138"/>
      <c r="P11" s="138" t="s">
        <v>145</v>
      </c>
      <c r="Q11" s="138"/>
      <c r="R11" s="138" t="s">
        <v>72</v>
      </c>
      <c r="T11" s="138" t="s">
        <v>59</v>
      </c>
    </row>
    <row r="12" spans="1:20" ht="21.75" customHeight="1" x14ac:dyDescent="0.25">
      <c r="D12" s="97" t="s">
        <v>11</v>
      </c>
      <c r="E12" s="138"/>
      <c r="F12" s="142" t="s">
        <v>12</v>
      </c>
      <c r="G12" s="138"/>
      <c r="H12" s="142" t="s">
        <v>12</v>
      </c>
      <c r="I12" s="138"/>
      <c r="J12" s="142" t="s">
        <v>12</v>
      </c>
      <c r="K12" s="138"/>
      <c r="L12" s="142" t="s">
        <v>12</v>
      </c>
      <c r="M12" s="138"/>
      <c r="N12" s="142" t="s">
        <v>12</v>
      </c>
      <c r="O12" s="138"/>
      <c r="P12" s="142" t="s">
        <v>12</v>
      </c>
      <c r="Q12" s="138"/>
      <c r="R12" s="142" t="s">
        <v>12</v>
      </c>
      <c r="T12" s="142" t="s">
        <v>12</v>
      </c>
    </row>
    <row r="13" spans="1:20" ht="9.6" customHeight="1" x14ac:dyDescent="0.25">
      <c r="D13" s="137"/>
      <c r="E13" s="138"/>
      <c r="F13" s="138"/>
      <c r="G13" s="138"/>
      <c r="H13" s="138"/>
      <c r="I13" s="138"/>
      <c r="J13" s="138"/>
      <c r="K13" s="138"/>
      <c r="L13" s="143"/>
      <c r="M13" s="138"/>
      <c r="N13" s="138"/>
      <c r="O13" s="138"/>
      <c r="P13" s="138"/>
      <c r="Q13" s="138"/>
      <c r="R13" s="144"/>
    </row>
    <row r="14" spans="1:20" ht="21.75" customHeight="1" x14ac:dyDescent="0.25">
      <c r="A14" s="132" t="s">
        <v>146</v>
      </c>
      <c r="B14" s="145"/>
      <c r="F14" s="125">
        <v>228000000</v>
      </c>
      <c r="H14" s="125">
        <v>0</v>
      </c>
      <c r="J14" s="125">
        <v>22800000</v>
      </c>
      <c r="L14" s="125">
        <v>3442491673.8000002</v>
      </c>
      <c r="N14" s="125">
        <v>-18164818</v>
      </c>
      <c r="P14" s="125">
        <f>SUM(F14:N14)</f>
        <v>3675126855.8000002</v>
      </c>
      <c r="R14" s="125">
        <v>269129038</v>
      </c>
      <c r="T14" s="125">
        <v>3944255893.8000002</v>
      </c>
    </row>
    <row r="15" spans="1:20" ht="21.75" customHeight="1" x14ac:dyDescent="0.25">
      <c r="A15" s="146" t="s">
        <v>147</v>
      </c>
      <c r="F15" s="125">
        <v>0</v>
      </c>
      <c r="H15" s="125">
        <v>0</v>
      </c>
      <c r="J15" s="125">
        <v>0</v>
      </c>
      <c r="L15" s="125">
        <v>0</v>
      </c>
      <c r="N15" s="125">
        <v>0</v>
      </c>
      <c r="P15" s="125">
        <v>0</v>
      </c>
      <c r="R15" s="125">
        <v>-80000000</v>
      </c>
      <c r="T15" s="125">
        <f>SUM(P15:R15)</f>
        <v>-80000000</v>
      </c>
    </row>
    <row r="16" spans="1:20" ht="21.75" customHeight="1" x14ac:dyDescent="0.25">
      <c r="A16" s="123" t="s">
        <v>148</v>
      </c>
      <c r="B16" s="145"/>
      <c r="F16" s="125">
        <v>0</v>
      </c>
      <c r="H16" s="125">
        <v>-1173761396</v>
      </c>
      <c r="J16" s="125">
        <v>0</v>
      </c>
      <c r="L16" s="125">
        <v>0</v>
      </c>
      <c r="N16" s="125">
        <v>0</v>
      </c>
      <c r="P16" s="125">
        <v>-1173761396</v>
      </c>
      <c r="R16" s="125">
        <v>-198235860</v>
      </c>
      <c r="T16" s="125">
        <f t="shared" ref="T16" si="0">SUM(P16:R16)</f>
        <v>-1371997256</v>
      </c>
    </row>
    <row r="17" spans="1:20" ht="21.75" customHeight="1" x14ac:dyDescent="0.25">
      <c r="A17" s="146" t="s">
        <v>149</v>
      </c>
      <c r="D17" s="124">
        <v>13</v>
      </c>
      <c r="F17" s="125">
        <v>0</v>
      </c>
      <c r="H17" s="125">
        <v>0</v>
      </c>
      <c r="J17" s="125">
        <v>0</v>
      </c>
      <c r="L17" s="125">
        <v>-600096200</v>
      </c>
      <c r="N17" s="125">
        <v>0</v>
      </c>
      <c r="P17" s="125">
        <f>SUM(F17:N17)</f>
        <v>-600096200</v>
      </c>
      <c r="R17" s="125">
        <v>0</v>
      </c>
      <c r="T17" s="125">
        <f>SUM(P17:R17)</f>
        <v>-600096200</v>
      </c>
    </row>
    <row r="18" spans="1:20" ht="21.75" customHeight="1" x14ac:dyDescent="0.25">
      <c r="A18" s="123" t="s">
        <v>113</v>
      </c>
      <c r="F18" s="130">
        <v>0</v>
      </c>
      <c r="H18" s="130">
        <v>0</v>
      </c>
      <c r="J18" s="130">
        <v>0</v>
      </c>
      <c r="L18" s="130">
        <f>'PL 7-8 (6M)'!H65</f>
        <v>362175507</v>
      </c>
      <c r="N18" s="130">
        <f>'PL 7-8 (6M)'!H60</f>
        <v>529782</v>
      </c>
      <c r="P18" s="130">
        <f>SUM(F18:N18)</f>
        <v>362705289</v>
      </c>
      <c r="R18" s="130">
        <f>'PL 7-8 (6M)'!H66</f>
        <v>9106822</v>
      </c>
      <c r="T18" s="130">
        <f>SUM(P18:R18)</f>
        <v>371812111</v>
      </c>
    </row>
    <row r="19" spans="1:20" ht="6" customHeight="1" x14ac:dyDescent="0.25">
      <c r="D19" s="147"/>
      <c r="F19" s="148"/>
      <c r="H19" s="148"/>
      <c r="J19" s="148"/>
      <c r="R19" s="125"/>
      <c r="T19" s="125"/>
    </row>
    <row r="20" spans="1:20" ht="21.75" customHeight="1" thickBot="1" x14ac:dyDescent="0.3">
      <c r="A20" s="132" t="s">
        <v>150</v>
      </c>
      <c r="B20" s="145"/>
      <c r="C20" s="132"/>
      <c r="F20" s="149">
        <f>SUM(F14:F18)</f>
        <v>228000000</v>
      </c>
      <c r="H20" s="149">
        <f>SUM(H14:H18)</f>
        <v>-1173761396</v>
      </c>
      <c r="J20" s="149">
        <f>SUM(J14:J18)</f>
        <v>22800000</v>
      </c>
      <c r="L20" s="149">
        <f>SUM(L14:L18)</f>
        <v>3204570980.8000002</v>
      </c>
      <c r="N20" s="149">
        <f>SUM(N14:N18)</f>
        <v>-17635036</v>
      </c>
      <c r="P20" s="149">
        <f>SUM(P14:P18)</f>
        <v>2263974548.8000002</v>
      </c>
      <c r="R20" s="149">
        <f>SUM(R14:R18)</f>
        <v>0</v>
      </c>
      <c r="T20" s="149">
        <f>SUM(T14:T18)</f>
        <v>2263974548.8000002</v>
      </c>
    </row>
    <row r="21" spans="1:20" ht="21.75" customHeight="1" thickTop="1" x14ac:dyDescent="0.25">
      <c r="D21" s="137"/>
      <c r="E21" s="138"/>
      <c r="F21" s="138"/>
      <c r="G21" s="138"/>
      <c r="H21" s="138"/>
      <c r="I21" s="138"/>
      <c r="J21" s="138"/>
      <c r="K21" s="138"/>
      <c r="L21" s="143"/>
      <c r="M21" s="138"/>
      <c r="N21" s="138"/>
      <c r="O21" s="138"/>
      <c r="P21" s="138"/>
      <c r="Q21" s="138"/>
      <c r="R21" s="144"/>
    </row>
    <row r="22" spans="1:20" ht="21.75" customHeight="1" x14ac:dyDescent="0.25">
      <c r="A22" s="132" t="s">
        <v>151</v>
      </c>
      <c r="B22" s="145"/>
      <c r="F22" s="150">
        <v>750000000</v>
      </c>
      <c r="H22" s="150">
        <v>-1173761396</v>
      </c>
      <c r="J22" s="150">
        <v>75000000</v>
      </c>
      <c r="L22" s="150">
        <v>811972211</v>
      </c>
      <c r="N22" s="150">
        <v>-20517718</v>
      </c>
      <c r="P22" s="150">
        <f>SUM(F22:N22)</f>
        <v>442693097</v>
      </c>
      <c r="R22" s="150">
        <v>0</v>
      </c>
      <c r="T22" s="150">
        <f>SUM(P22:R22)</f>
        <v>442693097</v>
      </c>
    </row>
    <row r="23" spans="1:20" ht="21.75" customHeight="1" x14ac:dyDescent="0.25">
      <c r="A23" s="146" t="s">
        <v>152</v>
      </c>
      <c r="D23" s="124">
        <v>12</v>
      </c>
      <c r="F23" s="150">
        <v>300000000</v>
      </c>
      <c r="H23" s="150">
        <v>0</v>
      </c>
      <c r="J23" s="150">
        <v>0</v>
      </c>
      <c r="L23" s="150" t="s">
        <v>153</v>
      </c>
      <c r="N23" s="150">
        <v>0</v>
      </c>
      <c r="P23" s="150">
        <f>SUM(F23:N23)</f>
        <v>300000000</v>
      </c>
      <c r="R23" s="150">
        <v>0</v>
      </c>
      <c r="T23" s="150">
        <f>SUM(P23:R23)</f>
        <v>300000000</v>
      </c>
    </row>
    <row r="24" spans="1:20" ht="21.75" customHeight="1" x14ac:dyDescent="0.25">
      <c r="A24" s="123" t="s">
        <v>113</v>
      </c>
      <c r="F24" s="151">
        <v>0</v>
      </c>
      <c r="H24" s="151">
        <v>0</v>
      </c>
      <c r="J24" s="151">
        <v>0</v>
      </c>
      <c r="L24" s="151">
        <v>185219596</v>
      </c>
      <c r="N24" s="151">
        <v>249092</v>
      </c>
      <c r="P24" s="151">
        <f>SUM(F24:N24)</f>
        <v>185468688</v>
      </c>
      <c r="R24" s="151">
        <v>0</v>
      </c>
      <c r="T24" s="151">
        <f>SUM(P24:R24)</f>
        <v>185468688</v>
      </c>
    </row>
    <row r="25" spans="1:20" ht="6" customHeight="1" x14ac:dyDescent="0.25">
      <c r="D25" s="147"/>
      <c r="F25" s="152"/>
      <c r="H25" s="152"/>
      <c r="J25" s="152"/>
      <c r="L25" s="153"/>
      <c r="N25" s="150"/>
      <c r="P25" s="150"/>
      <c r="R25" s="150"/>
      <c r="T25" s="150"/>
    </row>
    <row r="26" spans="1:20" ht="21.75" customHeight="1" thickBot="1" x14ac:dyDescent="0.3">
      <c r="A26" s="132" t="s">
        <v>154</v>
      </c>
      <c r="B26" s="145"/>
      <c r="C26" s="132"/>
      <c r="F26" s="154">
        <f>SUM(F22:F24)</f>
        <v>1050000000</v>
      </c>
      <c r="H26" s="154">
        <f>SUM(H22:H24)</f>
        <v>-1173761396</v>
      </c>
      <c r="J26" s="154">
        <f>SUM(J22:J24)</f>
        <v>75000000</v>
      </c>
      <c r="L26" s="154">
        <f>SUM(L22:L25)</f>
        <v>997191807</v>
      </c>
      <c r="N26" s="154">
        <f>SUM(N22:N25)</f>
        <v>-20268626</v>
      </c>
      <c r="P26" s="154">
        <f>SUM(P22:P25)</f>
        <v>928161785</v>
      </c>
      <c r="R26" s="154">
        <f>SUM(R22:R25)</f>
        <v>0</v>
      </c>
      <c r="T26" s="154">
        <f>SUM(T22:T25)</f>
        <v>928161785</v>
      </c>
    </row>
    <row r="27" spans="1:20" ht="21.75" customHeight="1" thickTop="1" x14ac:dyDescent="0.25">
      <c r="A27" s="132"/>
      <c r="B27" s="145"/>
      <c r="C27" s="132"/>
      <c r="L27" s="125"/>
      <c r="R27" s="125"/>
      <c r="T27" s="125"/>
    </row>
    <row r="28" spans="1:20" ht="21.75" customHeight="1" x14ac:dyDescent="0.25">
      <c r="A28" s="132"/>
      <c r="B28" s="145"/>
      <c r="C28" s="132"/>
      <c r="L28" s="125"/>
      <c r="R28" s="125"/>
      <c r="T28" s="125"/>
    </row>
    <row r="29" spans="1:20" ht="21.75" customHeight="1" x14ac:dyDescent="0.25">
      <c r="A29" s="132"/>
      <c r="B29" s="145"/>
      <c r="C29" s="132"/>
      <c r="L29" s="125"/>
      <c r="R29" s="125"/>
      <c r="T29" s="125"/>
    </row>
    <row r="30" spans="1:20" ht="21.75" customHeight="1" x14ac:dyDescent="0.25">
      <c r="A30" s="132"/>
      <c r="B30" s="145"/>
      <c r="C30" s="132"/>
      <c r="L30" s="125"/>
      <c r="R30" s="125"/>
      <c r="T30" s="125"/>
    </row>
    <row r="31" spans="1:20" ht="21.75" customHeight="1" x14ac:dyDescent="0.25">
      <c r="A31" s="132"/>
      <c r="B31" s="145"/>
      <c r="C31" s="132"/>
      <c r="L31" s="125"/>
      <c r="R31" s="125"/>
      <c r="T31" s="125"/>
    </row>
    <row r="32" spans="1:20" ht="19.5" customHeight="1" x14ac:dyDescent="0.25">
      <c r="A32" s="132"/>
      <c r="B32" s="145"/>
      <c r="C32" s="132"/>
      <c r="L32" s="125"/>
      <c r="R32" s="125"/>
      <c r="T32" s="125"/>
    </row>
    <row r="33" spans="1:20" ht="21.95" customHeight="1" x14ac:dyDescent="0.25">
      <c r="A33" s="128" t="s">
        <v>35</v>
      </c>
      <c r="B33" s="128"/>
      <c r="C33" s="128"/>
      <c r="D33" s="129"/>
      <c r="E33" s="130"/>
      <c r="F33" s="130"/>
      <c r="G33" s="130"/>
      <c r="H33" s="130"/>
      <c r="I33" s="130"/>
      <c r="J33" s="130"/>
      <c r="K33" s="130"/>
      <c r="L33" s="131"/>
      <c r="M33" s="130"/>
      <c r="N33" s="130"/>
      <c r="O33" s="130"/>
      <c r="P33" s="130"/>
      <c r="Q33" s="130"/>
      <c r="R33" s="155"/>
      <c r="S33" s="128"/>
      <c r="T33" s="128"/>
    </row>
  </sheetData>
  <pageMargins left="0.5" right="0.5" top="0.5" bottom="0.6" header="0.49" footer="0.4"/>
  <pageSetup paperSize="9" scale="8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2FEBD-AC45-4B8B-9D52-EA390C9FD7DF}">
  <dimension ref="A1:L39"/>
  <sheetViews>
    <sheetView zoomScaleNormal="100" zoomScaleSheetLayoutView="80" workbookViewId="0">
      <selection activeCell="A100" sqref="A100:XFD100"/>
    </sheetView>
  </sheetViews>
  <sheetFormatPr defaultColWidth="9.28515625" defaultRowHeight="21.6" customHeight="1" x14ac:dyDescent="0.25"/>
  <cols>
    <col min="1" max="2" width="1.7109375" style="123" customWidth="1"/>
    <col min="3" max="3" width="31.28515625" style="123" customWidth="1"/>
    <col min="4" max="4" width="7.7109375" style="124" customWidth="1"/>
    <col min="5" max="5" width="0.7109375" style="125" customWidth="1"/>
    <col min="6" max="6" width="10.5703125" style="125" customWidth="1"/>
    <col min="7" max="7" width="0.7109375" style="125" customWidth="1"/>
    <col min="8" max="8" width="9.7109375" style="125" customWidth="1"/>
    <col min="9" max="9" width="0.7109375" style="125" customWidth="1"/>
    <col min="10" max="10" width="12.42578125" style="125" customWidth="1"/>
    <col min="11" max="11" width="0.7109375" style="125" customWidth="1"/>
    <col min="12" max="12" width="11.7109375" style="125" customWidth="1"/>
    <col min="13" max="16384" width="9.28515625" style="123"/>
  </cols>
  <sheetData>
    <row r="1" spans="1:12" ht="21.6" customHeight="1" x14ac:dyDescent="0.25">
      <c r="A1" s="34" t="str">
        <f>'Eq-T-9'!A1</f>
        <v>บริษัท พี.เอส.พี. สเปเชียลตี้ส์ จำกัด (มหาชน)</v>
      </c>
    </row>
    <row r="2" spans="1:12" ht="21.6" customHeight="1" x14ac:dyDescent="0.25">
      <c r="A2" s="100" t="s">
        <v>125</v>
      </c>
    </row>
    <row r="3" spans="1:12" ht="21.6" customHeight="1" x14ac:dyDescent="0.25">
      <c r="A3" s="127" t="str">
        <f>'PL 7-8 (6M)'!A3</f>
        <v>สำหรับงวดหกเดือนสิ้นสุดวันที่ 30 มิถุนายน พ.ศ. 2566</v>
      </c>
      <c r="B3" s="128"/>
      <c r="C3" s="128"/>
      <c r="D3" s="129"/>
      <c r="E3" s="130"/>
      <c r="F3" s="130"/>
      <c r="G3" s="130"/>
      <c r="H3" s="130"/>
      <c r="I3" s="130"/>
      <c r="J3" s="130"/>
      <c r="K3" s="130"/>
      <c r="L3" s="130"/>
    </row>
    <row r="4" spans="1:12" ht="21.6" customHeight="1" x14ac:dyDescent="0.25">
      <c r="A4" s="132"/>
    </row>
    <row r="5" spans="1:12" ht="21.6" customHeight="1" x14ac:dyDescent="0.25">
      <c r="A5" s="132"/>
      <c r="F5" s="133" t="s">
        <v>4</v>
      </c>
      <c r="G5" s="133"/>
      <c r="H5" s="133"/>
      <c r="I5" s="133"/>
      <c r="J5" s="133"/>
      <c r="K5" s="133"/>
      <c r="L5" s="133"/>
    </row>
    <row r="6" spans="1:12" ht="21.6" customHeight="1" x14ac:dyDescent="0.25">
      <c r="E6" s="138"/>
      <c r="G6" s="138"/>
      <c r="H6" s="138" t="s">
        <v>137</v>
      </c>
      <c r="I6" s="138"/>
      <c r="J6" s="138" t="s">
        <v>73</v>
      </c>
    </row>
    <row r="7" spans="1:12" ht="21.6" customHeight="1" x14ac:dyDescent="0.25">
      <c r="E7" s="138"/>
      <c r="F7" s="138" t="s">
        <v>60</v>
      </c>
      <c r="G7" s="138"/>
      <c r="H7" s="138" t="s">
        <v>143</v>
      </c>
      <c r="I7" s="138"/>
      <c r="J7" s="138" t="s">
        <v>155</v>
      </c>
      <c r="L7" s="138" t="s">
        <v>141</v>
      </c>
    </row>
    <row r="8" spans="1:12" ht="21.6" customHeight="1" x14ac:dyDescent="0.25">
      <c r="D8" s="97" t="s">
        <v>11</v>
      </c>
      <c r="E8" s="138"/>
      <c r="F8" s="142" t="s">
        <v>12</v>
      </c>
      <c r="G8" s="138"/>
      <c r="H8" s="142" t="s">
        <v>12</v>
      </c>
      <c r="I8" s="138"/>
      <c r="J8" s="142" t="s">
        <v>12</v>
      </c>
      <c r="L8" s="142" t="s">
        <v>12</v>
      </c>
    </row>
    <row r="9" spans="1:12" ht="8.1" customHeight="1" x14ac:dyDescent="0.25">
      <c r="E9" s="138"/>
      <c r="F9" s="138"/>
      <c r="G9" s="138"/>
      <c r="H9" s="138"/>
      <c r="I9" s="138"/>
      <c r="J9" s="138"/>
      <c r="L9" s="138"/>
    </row>
    <row r="10" spans="1:12" ht="21.6" customHeight="1" x14ac:dyDescent="0.25">
      <c r="A10" s="132" t="s">
        <v>146</v>
      </c>
      <c r="B10" s="145"/>
      <c r="F10" s="125">
        <v>228000000</v>
      </c>
      <c r="H10" s="125">
        <v>22800000</v>
      </c>
      <c r="J10" s="125">
        <v>3541455836</v>
      </c>
      <c r="L10" s="125">
        <f>SUM(F10:J10)</f>
        <v>3792255836</v>
      </c>
    </row>
    <row r="11" spans="1:12" ht="21.6" customHeight="1" x14ac:dyDescent="0.25">
      <c r="A11" s="123" t="s">
        <v>149</v>
      </c>
      <c r="B11" s="145"/>
      <c r="D11" s="124">
        <v>13</v>
      </c>
      <c r="F11" s="125">
        <v>0</v>
      </c>
      <c r="H11" s="125">
        <v>0</v>
      </c>
      <c r="J11" s="125">
        <v>-600096000</v>
      </c>
      <c r="L11" s="125">
        <f>SUM(F11:J11)</f>
        <v>-600096000</v>
      </c>
    </row>
    <row r="12" spans="1:12" ht="21.6" customHeight="1" x14ac:dyDescent="0.25">
      <c r="A12" s="123" t="s">
        <v>113</v>
      </c>
      <c r="F12" s="130">
        <v>0</v>
      </c>
      <c r="H12" s="130">
        <v>0</v>
      </c>
      <c r="J12" s="130">
        <f>'PL 7-8 (6M)'!L62</f>
        <v>261598445.53908324</v>
      </c>
      <c r="L12" s="130">
        <f>SUM(F12:J12)</f>
        <v>261598445.53908324</v>
      </c>
    </row>
    <row r="13" spans="1:12" ht="8.1" customHeight="1" x14ac:dyDescent="0.25">
      <c r="D13" s="147"/>
      <c r="F13" s="148"/>
      <c r="H13" s="148"/>
    </row>
    <row r="14" spans="1:12" ht="21.6" customHeight="1" thickBot="1" x14ac:dyDescent="0.3">
      <c r="A14" s="132" t="s">
        <v>150</v>
      </c>
      <c r="B14" s="145"/>
      <c r="C14" s="132"/>
      <c r="F14" s="149">
        <f>SUM(F10:F12)</f>
        <v>228000000</v>
      </c>
      <c r="H14" s="149">
        <f t="shared" ref="H14" si="0">SUM(H10:H12)</f>
        <v>22800000</v>
      </c>
      <c r="J14" s="149">
        <f>SUM(J10:J12)</f>
        <v>3202958281.5390835</v>
      </c>
      <c r="L14" s="149">
        <f>SUM(L10:L12)</f>
        <v>3453758281.5390835</v>
      </c>
    </row>
    <row r="15" spans="1:12" ht="21.6" customHeight="1" thickTop="1" x14ac:dyDescent="0.25"/>
    <row r="16" spans="1:12" ht="21.6" customHeight="1" x14ac:dyDescent="0.25">
      <c r="A16" s="132" t="s">
        <v>151</v>
      </c>
      <c r="B16" s="145"/>
      <c r="F16" s="150">
        <v>750000000</v>
      </c>
      <c r="H16" s="150">
        <v>75000000</v>
      </c>
      <c r="J16" s="150">
        <v>705914168</v>
      </c>
      <c r="L16" s="150">
        <f>SUM(F16:J16)</f>
        <v>1530914168</v>
      </c>
    </row>
    <row r="17" spans="1:12" ht="21.6" customHeight="1" x14ac:dyDescent="0.25">
      <c r="A17" s="123" t="s">
        <v>152</v>
      </c>
      <c r="B17" s="145"/>
      <c r="D17" s="124">
        <v>12</v>
      </c>
      <c r="F17" s="150">
        <v>300000000</v>
      </c>
      <c r="H17" s="150">
        <v>0</v>
      </c>
      <c r="J17" s="150">
        <v>0</v>
      </c>
      <c r="L17" s="150">
        <f t="shared" ref="L17:L18" si="1">SUM(F17:J17)</f>
        <v>300000000</v>
      </c>
    </row>
    <row r="18" spans="1:12" ht="21.6" customHeight="1" x14ac:dyDescent="0.25">
      <c r="A18" s="123" t="s">
        <v>113</v>
      </c>
      <c r="F18" s="151">
        <v>0</v>
      </c>
      <c r="H18" s="151">
        <v>0</v>
      </c>
      <c r="J18" s="151">
        <v>257479147</v>
      </c>
      <c r="L18" s="151">
        <f t="shared" si="1"/>
        <v>257479147</v>
      </c>
    </row>
    <row r="19" spans="1:12" ht="8.1" customHeight="1" x14ac:dyDescent="0.25">
      <c r="D19" s="147"/>
      <c r="F19" s="152"/>
      <c r="H19" s="152"/>
      <c r="J19" s="150"/>
      <c r="L19" s="150"/>
    </row>
    <row r="20" spans="1:12" ht="21.6" customHeight="1" thickBot="1" x14ac:dyDescent="0.3">
      <c r="A20" s="132" t="s">
        <v>154</v>
      </c>
      <c r="B20" s="145"/>
      <c r="C20" s="132"/>
      <c r="F20" s="154">
        <f>SUM(F16:F18)</f>
        <v>1050000000</v>
      </c>
      <c r="H20" s="154">
        <f t="shared" ref="H20:L20" si="2">SUM(H16:H18)</f>
        <v>75000000</v>
      </c>
      <c r="J20" s="154">
        <f t="shared" si="2"/>
        <v>963393315</v>
      </c>
      <c r="L20" s="154">
        <f t="shared" si="2"/>
        <v>2088393315</v>
      </c>
    </row>
    <row r="21" spans="1:12" ht="21.6" customHeight="1" thickTop="1" x14ac:dyDescent="0.25"/>
    <row r="38" spans="1:12" ht="14.25" customHeight="1" x14ac:dyDescent="0.25"/>
    <row r="39" spans="1:12" ht="21.95" customHeight="1" x14ac:dyDescent="0.25">
      <c r="A39" s="128" t="s">
        <v>35</v>
      </c>
      <c r="B39" s="128"/>
      <c r="C39" s="128"/>
      <c r="D39" s="129"/>
      <c r="E39" s="130"/>
      <c r="F39" s="130"/>
      <c r="G39" s="130"/>
      <c r="H39" s="130"/>
      <c r="I39" s="130"/>
      <c r="J39" s="130"/>
      <c r="K39" s="130"/>
      <c r="L39" s="130"/>
    </row>
  </sheetData>
  <pageMargins left="0.8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3CE37-82EE-4ACF-A24F-5DB0DC681818}">
  <dimension ref="A1:K149"/>
  <sheetViews>
    <sheetView topLeftCell="A89" zoomScale="90" zoomScaleNormal="90" zoomScaleSheetLayoutView="80" workbookViewId="0">
      <selection activeCell="A100" sqref="A100:XFD100"/>
    </sheetView>
  </sheetViews>
  <sheetFormatPr defaultColWidth="8.28515625" defaultRowHeight="21.75" customHeight="1" x14ac:dyDescent="0.25"/>
  <cols>
    <col min="1" max="1" width="1.42578125" style="170" customWidth="1"/>
    <col min="2" max="2" width="37.42578125" style="170" customWidth="1"/>
    <col min="3" max="3" width="8.28515625" style="158" customWidth="1"/>
    <col min="4" max="4" width="0.85546875" style="170" customWidth="1"/>
    <col min="5" max="5" width="13.7109375" style="160" customWidth="1"/>
    <col min="6" max="6" width="0.85546875" style="188" customWidth="1"/>
    <col min="7" max="7" width="13.7109375" style="160" customWidth="1"/>
    <col min="8" max="8" width="0.85546875" style="188" customWidth="1"/>
    <col min="9" max="9" width="13.7109375" style="160" customWidth="1"/>
    <col min="10" max="10" width="0.85546875" style="188" customWidth="1"/>
    <col min="11" max="11" width="13.7109375" style="160" customWidth="1"/>
    <col min="12" max="16384" width="8.28515625" style="170"/>
  </cols>
  <sheetData>
    <row r="1" spans="1:11" s="156" customFormat="1" ht="21.75" customHeight="1" x14ac:dyDescent="0.25">
      <c r="A1" s="156" t="str">
        <f>'BS-T2-4'!A1</f>
        <v>บริษัท พี.เอส.พี. สเปเชียลตี้ส์ จำกัด (มหาชน)</v>
      </c>
      <c r="B1" s="157"/>
      <c r="C1" s="158"/>
      <c r="D1" s="159"/>
      <c r="E1" s="160"/>
      <c r="F1" s="161"/>
      <c r="G1" s="160"/>
      <c r="H1" s="161"/>
      <c r="I1" s="162"/>
      <c r="J1" s="161"/>
      <c r="K1" s="162"/>
    </row>
    <row r="2" spans="1:11" s="156" customFormat="1" ht="21.75" customHeight="1" x14ac:dyDescent="0.25">
      <c r="A2" s="163" t="s">
        <v>156</v>
      </c>
      <c r="B2" s="157"/>
      <c r="C2" s="158"/>
      <c r="D2" s="159"/>
      <c r="E2" s="160"/>
      <c r="F2" s="161"/>
      <c r="G2" s="160"/>
      <c r="H2" s="161"/>
      <c r="I2" s="160"/>
      <c r="J2" s="161"/>
      <c r="K2" s="160"/>
    </row>
    <row r="3" spans="1:11" s="156" customFormat="1" ht="21.75" customHeight="1" x14ac:dyDescent="0.25">
      <c r="A3" s="64" t="str">
        <f>'PL 7-8 (6M)'!A3</f>
        <v>สำหรับงวดหกเดือนสิ้นสุดวันที่ 30 มิถุนายน พ.ศ. 2566</v>
      </c>
      <c r="B3" s="164"/>
      <c r="C3" s="165"/>
      <c r="D3" s="166"/>
      <c r="E3" s="167"/>
      <c r="F3" s="168"/>
      <c r="G3" s="167"/>
      <c r="H3" s="168"/>
      <c r="I3" s="167"/>
      <c r="J3" s="168"/>
      <c r="K3" s="167"/>
    </row>
    <row r="4" spans="1:11" s="156" customFormat="1" ht="20.45" customHeight="1" x14ac:dyDescent="0.25">
      <c r="A4" s="157"/>
      <c r="B4" s="157"/>
      <c r="C4" s="158"/>
      <c r="D4" s="159"/>
      <c r="E4" s="169"/>
      <c r="F4" s="161"/>
      <c r="G4" s="169"/>
      <c r="H4" s="161"/>
      <c r="I4" s="169"/>
      <c r="J4" s="161"/>
      <c r="K4" s="169"/>
    </row>
    <row r="5" spans="1:11" s="156" customFormat="1" ht="20.45" customHeight="1" x14ac:dyDescent="0.25">
      <c r="A5" s="157"/>
      <c r="B5" s="157"/>
      <c r="C5" s="158"/>
      <c r="D5" s="159"/>
      <c r="E5" s="9" t="s">
        <v>3</v>
      </c>
      <c r="F5" s="9"/>
      <c r="G5" s="9"/>
      <c r="H5" s="10"/>
      <c r="I5" s="9" t="s">
        <v>4</v>
      </c>
      <c r="J5" s="9"/>
      <c r="K5" s="9"/>
    </row>
    <row r="6" spans="1:11" s="156" customFormat="1" ht="20.45" customHeight="1" x14ac:dyDescent="0.25">
      <c r="A6" s="157"/>
      <c r="B6" s="157"/>
      <c r="C6" s="158"/>
      <c r="D6" s="159"/>
      <c r="E6" s="70" t="s">
        <v>7</v>
      </c>
      <c r="F6" s="71"/>
      <c r="G6" s="70" t="s">
        <v>7</v>
      </c>
      <c r="H6" s="10"/>
      <c r="I6" s="70" t="s">
        <v>7</v>
      </c>
      <c r="J6" s="71"/>
      <c r="K6" s="70" t="s">
        <v>7</v>
      </c>
    </row>
    <row r="7" spans="1:11" ht="20.45" customHeight="1" x14ac:dyDescent="0.25">
      <c r="C7" s="171"/>
      <c r="D7" s="171"/>
      <c r="E7" s="172" t="s">
        <v>9</v>
      </c>
      <c r="F7" s="13"/>
      <c r="G7" s="172" t="s">
        <v>10</v>
      </c>
      <c r="H7" s="173"/>
      <c r="I7" s="172" t="s">
        <v>9</v>
      </c>
      <c r="J7" s="13"/>
      <c r="K7" s="172" t="s">
        <v>10</v>
      </c>
    </row>
    <row r="8" spans="1:11" s="156" customFormat="1" ht="20.45" customHeight="1" x14ac:dyDescent="0.25">
      <c r="A8" s="170"/>
      <c r="B8" s="170"/>
      <c r="C8" s="174" t="s">
        <v>11</v>
      </c>
      <c r="D8" s="175"/>
      <c r="E8" s="176" t="s">
        <v>12</v>
      </c>
      <c r="F8" s="177"/>
      <c r="G8" s="176" t="s">
        <v>12</v>
      </c>
      <c r="H8" s="178"/>
      <c r="I8" s="176" t="s">
        <v>12</v>
      </c>
      <c r="J8" s="177"/>
      <c r="K8" s="176" t="s">
        <v>12</v>
      </c>
    </row>
    <row r="9" spans="1:11" s="156" customFormat="1" ht="6" customHeight="1" x14ac:dyDescent="0.25">
      <c r="A9" s="170"/>
      <c r="B9" s="170"/>
      <c r="C9" s="175"/>
      <c r="D9" s="175"/>
      <c r="E9" s="179"/>
      <c r="F9" s="177"/>
      <c r="G9" s="180"/>
      <c r="H9" s="178"/>
      <c r="I9" s="179"/>
      <c r="J9" s="177"/>
      <c r="K9" s="180"/>
    </row>
    <row r="10" spans="1:11" ht="20.45" customHeight="1" x14ac:dyDescent="0.25">
      <c r="A10" s="181" t="s">
        <v>157</v>
      </c>
      <c r="B10" s="156"/>
      <c r="D10" s="158"/>
      <c r="E10" s="182"/>
      <c r="F10" s="183"/>
      <c r="G10" s="169"/>
      <c r="H10" s="183"/>
      <c r="I10" s="182"/>
      <c r="J10" s="184"/>
      <c r="K10" s="169"/>
    </row>
    <row r="11" spans="1:11" ht="20.45" customHeight="1" x14ac:dyDescent="0.25">
      <c r="A11" s="185" t="s">
        <v>102</v>
      </c>
      <c r="B11" s="186"/>
      <c r="D11" s="158"/>
      <c r="E11" s="182">
        <v>235968136</v>
      </c>
      <c r="F11" s="169"/>
      <c r="G11" s="169">
        <v>493642784</v>
      </c>
      <c r="H11" s="169"/>
      <c r="I11" s="182">
        <v>284012095</v>
      </c>
      <c r="J11" s="169"/>
      <c r="K11" s="169">
        <v>360556969.53908324</v>
      </c>
    </row>
    <row r="12" spans="1:11" ht="20.45" customHeight="1" x14ac:dyDescent="0.25">
      <c r="A12" s="185" t="s">
        <v>158</v>
      </c>
      <c r="B12" s="186"/>
      <c r="E12" s="182"/>
      <c r="F12" s="187"/>
      <c r="G12" s="169"/>
      <c r="I12" s="182"/>
      <c r="J12" s="169"/>
      <c r="K12" s="169"/>
    </row>
    <row r="13" spans="1:11" ht="20.45" customHeight="1" x14ac:dyDescent="0.25">
      <c r="B13" s="185" t="s">
        <v>159</v>
      </c>
      <c r="C13" s="189">
        <v>10</v>
      </c>
      <c r="D13" s="158"/>
      <c r="E13" s="182">
        <v>80152447</v>
      </c>
      <c r="F13" s="190"/>
      <c r="G13" s="169">
        <v>89574153</v>
      </c>
      <c r="H13" s="183"/>
      <c r="I13" s="182">
        <v>78217552</v>
      </c>
      <c r="J13" s="169"/>
      <c r="K13" s="169">
        <v>88908630</v>
      </c>
    </row>
    <row r="14" spans="1:11" ht="20.45" customHeight="1" x14ac:dyDescent="0.25">
      <c r="B14" s="185" t="s">
        <v>160</v>
      </c>
      <c r="C14" s="189"/>
      <c r="D14" s="158"/>
      <c r="E14" s="182">
        <v>4320318</v>
      </c>
      <c r="F14" s="190"/>
      <c r="G14" s="169">
        <v>3735654</v>
      </c>
      <c r="H14" s="183"/>
      <c r="I14" s="182">
        <v>4178478</v>
      </c>
      <c r="J14" s="169"/>
      <c r="K14" s="169">
        <v>3684452</v>
      </c>
    </row>
    <row r="15" spans="1:11" ht="20.45" customHeight="1" x14ac:dyDescent="0.25">
      <c r="B15" s="185" t="s">
        <v>161</v>
      </c>
      <c r="C15" s="189">
        <v>9</v>
      </c>
      <c r="D15" s="158"/>
      <c r="E15" s="182">
        <v>13357470</v>
      </c>
      <c r="F15" s="190"/>
      <c r="G15" s="169">
        <v>16944075</v>
      </c>
      <c r="H15" s="183"/>
      <c r="I15" s="182">
        <v>0</v>
      </c>
      <c r="J15" s="169"/>
      <c r="K15" s="169">
        <v>0</v>
      </c>
    </row>
    <row r="16" spans="1:11" ht="20.45" customHeight="1" x14ac:dyDescent="0.25">
      <c r="B16" s="185" t="s">
        <v>162</v>
      </c>
      <c r="C16" s="189"/>
      <c r="D16" s="158"/>
      <c r="E16" s="182">
        <v>-4908742</v>
      </c>
      <c r="F16" s="190"/>
      <c r="G16" s="169">
        <v>-65892</v>
      </c>
      <c r="H16" s="183"/>
      <c r="I16" s="182">
        <v>-4908742</v>
      </c>
      <c r="J16" s="169"/>
      <c r="K16" s="169">
        <v>-65892</v>
      </c>
    </row>
    <row r="17" spans="1:11" ht="20.45" customHeight="1" x14ac:dyDescent="0.25">
      <c r="B17" s="185" t="s">
        <v>163</v>
      </c>
      <c r="C17" s="189">
        <v>10</v>
      </c>
      <c r="D17" s="158"/>
      <c r="E17" s="182">
        <v>216828</v>
      </c>
      <c r="F17" s="190"/>
      <c r="G17" s="169">
        <v>43460</v>
      </c>
      <c r="H17" s="183"/>
      <c r="I17" s="182">
        <v>216828</v>
      </c>
      <c r="J17" s="169"/>
      <c r="K17" s="169">
        <v>43436</v>
      </c>
    </row>
    <row r="18" spans="1:11" ht="20.45" customHeight="1" x14ac:dyDescent="0.25">
      <c r="B18" s="185" t="s">
        <v>164</v>
      </c>
      <c r="C18" s="189"/>
      <c r="D18" s="158"/>
      <c r="E18" s="182">
        <v>763</v>
      </c>
      <c r="F18" s="190"/>
      <c r="G18" s="169">
        <v>0</v>
      </c>
      <c r="H18" s="183"/>
      <c r="I18" s="182">
        <v>763</v>
      </c>
      <c r="J18" s="169"/>
      <c r="K18" s="169">
        <v>0</v>
      </c>
    </row>
    <row r="19" spans="1:11" ht="20.45" customHeight="1" x14ac:dyDescent="0.25">
      <c r="A19" s="185"/>
      <c r="B19" s="186" t="s">
        <v>165</v>
      </c>
      <c r="E19" s="182"/>
      <c r="F19" s="187"/>
      <c r="G19" s="169"/>
      <c r="I19" s="182"/>
      <c r="J19" s="169"/>
      <c r="K19" s="169"/>
    </row>
    <row r="20" spans="1:11" ht="20.45" customHeight="1" x14ac:dyDescent="0.25">
      <c r="A20" s="185"/>
      <c r="B20" s="186" t="s">
        <v>166</v>
      </c>
      <c r="E20" s="182">
        <v>-796016</v>
      </c>
      <c r="F20" s="187"/>
      <c r="G20" s="169">
        <v>41673</v>
      </c>
      <c r="I20" s="182">
        <v>-803832</v>
      </c>
      <c r="J20" s="169"/>
      <c r="K20" s="169">
        <v>-23952</v>
      </c>
    </row>
    <row r="21" spans="1:11" ht="20.45" customHeight="1" x14ac:dyDescent="0.25">
      <c r="B21" s="191" t="s">
        <v>167</v>
      </c>
      <c r="C21" s="189"/>
      <c r="D21" s="158"/>
      <c r="E21" s="182">
        <v>-1308372</v>
      </c>
      <c r="F21" s="190"/>
      <c r="G21" s="169">
        <v>-279003</v>
      </c>
      <c r="H21" s="183"/>
      <c r="I21" s="182">
        <v>-1417622</v>
      </c>
      <c r="J21" s="169"/>
      <c r="K21" s="169">
        <v>-107312</v>
      </c>
    </row>
    <row r="22" spans="1:11" ht="20.45" customHeight="1" x14ac:dyDescent="0.25">
      <c r="B22" s="191" t="s">
        <v>168</v>
      </c>
      <c r="C22" s="189">
        <v>15</v>
      </c>
      <c r="D22" s="158"/>
      <c r="E22" s="182">
        <v>0</v>
      </c>
      <c r="F22" s="190"/>
      <c r="G22" s="169">
        <v>0</v>
      </c>
      <c r="H22" s="183"/>
      <c r="I22" s="182">
        <v>0</v>
      </c>
      <c r="J22" s="169"/>
      <c r="K22" s="169">
        <v>49830425</v>
      </c>
    </row>
    <row r="23" spans="1:11" ht="20.45" customHeight="1" x14ac:dyDescent="0.25">
      <c r="B23" s="191" t="s">
        <v>169</v>
      </c>
      <c r="C23" s="189"/>
      <c r="D23" s="158"/>
      <c r="E23" s="182">
        <v>6905678</v>
      </c>
      <c r="F23" s="190"/>
      <c r="G23" s="169">
        <v>6567983</v>
      </c>
      <c r="H23" s="183"/>
      <c r="I23" s="182">
        <v>6905678</v>
      </c>
      <c r="J23" s="169"/>
      <c r="K23" s="169">
        <v>6567983</v>
      </c>
    </row>
    <row r="24" spans="1:11" ht="20.45" customHeight="1" x14ac:dyDescent="0.25">
      <c r="B24" s="170" t="s">
        <v>170</v>
      </c>
      <c r="C24" s="189"/>
      <c r="D24" s="158"/>
      <c r="E24" s="182">
        <v>-884821</v>
      </c>
      <c r="F24" s="190"/>
      <c r="G24" s="169">
        <v>-6750737</v>
      </c>
      <c r="H24" s="183"/>
      <c r="I24" s="182">
        <v>-6079145</v>
      </c>
      <c r="J24" s="169"/>
      <c r="K24" s="169">
        <v>-7726778</v>
      </c>
    </row>
    <row r="25" spans="1:11" ht="20.45" customHeight="1" x14ac:dyDescent="0.25">
      <c r="B25" s="185" t="s">
        <v>171</v>
      </c>
      <c r="C25" s="170"/>
      <c r="E25" s="182"/>
      <c r="F25" s="170"/>
      <c r="G25" s="169"/>
      <c r="H25" s="170"/>
      <c r="I25" s="192"/>
      <c r="J25" s="170"/>
      <c r="K25" s="170"/>
    </row>
    <row r="26" spans="1:11" ht="20.45" customHeight="1" x14ac:dyDescent="0.25">
      <c r="B26" s="170" t="s">
        <v>172</v>
      </c>
      <c r="C26" s="158">
        <v>15</v>
      </c>
      <c r="E26" s="182">
        <v>-4693878</v>
      </c>
      <c r="F26" s="190"/>
      <c r="G26" s="169">
        <v>-145647</v>
      </c>
      <c r="H26" s="183"/>
      <c r="I26" s="182">
        <v>-717135</v>
      </c>
      <c r="J26" s="169"/>
      <c r="K26" s="169">
        <v>-141161</v>
      </c>
    </row>
    <row r="27" spans="1:11" ht="20.45" customHeight="1" x14ac:dyDescent="0.25">
      <c r="B27" s="185" t="s">
        <v>173</v>
      </c>
      <c r="C27" s="189">
        <v>14</v>
      </c>
      <c r="D27" s="158"/>
      <c r="E27" s="182">
        <v>-668899</v>
      </c>
      <c r="F27" s="190"/>
      <c r="G27" s="169">
        <v>-220837</v>
      </c>
      <c r="H27" s="183"/>
      <c r="I27" s="182">
        <v>-483242</v>
      </c>
      <c r="J27" s="169"/>
      <c r="K27" s="169">
        <v>-262934</v>
      </c>
    </row>
    <row r="28" spans="1:11" ht="20.45" customHeight="1" x14ac:dyDescent="0.25">
      <c r="B28" s="185" t="s">
        <v>174</v>
      </c>
      <c r="C28" s="189">
        <v>14</v>
      </c>
      <c r="D28" s="158"/>
      <c r="E28" s="182">
        <v>0</v>
      </c>
      <c r="F28" s="190"/>
      <c r="G28" s="169">
        <v>0</v>
      </c>
      <c r="H28" s="183"/>
      <c r="I28" s="182">
        <v>-159999680</v>
      </c>
      <c r="J28" s="169"/>
      <c r="K28" s="169">
        <v>-11918573</v>
      </c>
    </row>
    <row r="29" spans="1:11" ht="20.45" customHeight="1" x14ac:dyDescent="0.25">
      <c r="B29" s="170" t="s">
        <v>101</v>
      </c>
      <c r="C29" s="189"/>
      <c r="D29" s="158"/>
      <c r="E29" s="193">
        <v>98590286</v>
      </c>
      <c r="F29" s="190"/>
      <c r="G29" s="167">
        <v>17261681</v>
      </c>
      <c r="H29" s="183"/>
      <c r="I29" s="193">
        <v>98202056</v>
      </c>
      <c r="J29" s="169"/>
      <c r="K29" s="167">
        <v>17261681</v>
      </c>
    </row>
    <row r="30" spans="1:11" ht="6" customHeight="1" x14ac:dyDescent="0.25">
      <c r="A30" s="186"/>
      <c r="B30" s="186"/>
      <c r="D30" s="158"/>
      <c r="E30" s="182"/>
      <c r="F30" s="169"/>
      <c r="G30" s="169"/>
      <c r="H30" s="183"/>
      <c r="I30" s="182"/>
      <c r="J30" s="169"/>
      <c r="K30" s="169"/>
    </row>
    <row r="31" spans="1:11" ht="20.45" customHeight="1" x14ac:dyDescent="0.25">
      <c r="C31" s="189"/>
      <c r="D31" s="158"/>
      <c r="E31" s="182">
        <f>SUM(E11:E29)</f>
        <v>426251198</v>
      </c>
      <c r="F31" s="190"/>
      <c r="G31" s="169">
        <f>SUM(G11:G29)</f>
        <v>620349347</v>
      </c>
      <c r="H31" s="183"/>
      <c r="I31" s="182">
        <f>SUM(I11:I29)</f>
        <v>297324052</v>
      </c>
      <c r="J31" s="169"/>
      <c r="K31" s="169">
        <f>SUM(K11:K29)</f>
        <v>506606974.53908324</v>
      </c>
    </row>
    <row r="32" spans="1:11" ht="20.45" customHeight="1" x14ac:dyDescent="0.25">
      <c r="A32" s="185" t="s">
        <v>175</v>
      </c>
      <c r="B32" s="186"/>
      <c r="D32" s="158"/>
      <c r="E32" s="182"/>
      <c r="F32" s="190"/>
      <c r="G32" s="169"/>
      <c r="H32" s="183"/>
      <c r="I32" s="182"/>
      <c r="J32" s="169"/>
      <c r="K32" s="169"/>
    </row>
    <row r="33" spans="1:11" ht="20.45" customHeight="1" x14ac:dyDescent="0.25">
      <c r="B33" s="191" t="s">
        <v>18</v>
      </c>
      <c r="D33" s="158"/>
      <c r="E33" s="182">
        <v>-11237987</v>
      </c>
      <c r="F33" s="190"/>
      <c r="G33" s="169">
        <v>-371118363</v>
      </c>
      <c r="H33" s="183"/>
      <c r="I33" s="182">
        <v>14772674</v>
      </c>
      <c r="J33" s="169"/>
      <c r="K33" s="169">
        <v>-386842169</v>
      </c>
    </row>
    <row r="34" spans="1:11" ht="20.45" customHeight="1" x14ac:dyDescent="0.25">
      <c r="B34" s="191" t="s">
        <v>19</v>
      </c>
      <c r="D34" s="158"/>
      <c r="E34" s="182">
        <v>534034673</v>
      </c>
      <c r="F34" s="190"/>
      <c r="G34" s="169">
        <v>211570742</v>
      </c>
      <c r="H34" s="183"/>
      <c r="I34" s="182">
        <v>537448515</v>
      </c>
      <c r="J34" s="169"/>
      <c r="K34" s="169">
        <v>180423299</v>
      </c>
    </row>
    <row r="35" spans="1:11" ht="20.45" customHeight="1" x14ac:dyDescent="0.25">
      <c r="B35" s="191" t="s">
        <v>20</v>
      </c>
      <c r="D35" s="158"/>
      <c r="E35" s="182">
        <v>-19854406</v>
      </c>
      <c r="F35" s="190"/>
      <c r="G35" s="169">
        <v>14641976</v>
      </c>
      <c r="H35" s="183"/>
      <c r="I35" s="182">
        <v>-20084623</v>
      </c>
      <c r="J35" s="169"/>
      <c r="K35" s="169">
        <v>15332494</v>
      </c>
    </row>
    <row r="36" spans="1:11" ht="20.45" customHeight="1" x14ac:dyDescent="0.25">
      <c r="B36" s="191" t="s">
        <v>30</v>
      </c>
      <c r="D36" s="158"/>
      <c r="E36" s="182">
        <v>-188364</v>
      </c>
      <c r="F36" s="190"/>
      <c r="G36" s="169">
        <v>-1396441</v>
      </c>
      <c r="H36" s="183"/>
      <c r="I36" s="182">
        <v>-38972</v>
      </c>
      <c r="J36" s="169"/>
      <c r="K36" s="169">
        <v>-1468052</v>
      </c>
    </row>
    <row r="37" spans="1:11" ht="20.45" customHeight="1" x14ac:dyDescent="0.25">
      <c r="B37" s="191" t="s">
        <v>42</v>
      </c>
      <c r="D37" s="158"/>
      <c r="E37" s="182">
        <v>-57346691</v>
      </c>
      <c r="F37" s="190"/>
      <c r="G37" s="169">
        <v>191411440</v>
      </c>
      <c r="H37" s="183"/>
      <c r="I37" s="182">
        <v>-155421885</v>
      </c>
      <c r="J37" s="169"/>
      <c r="K37" s="169">
        <v>127550905</v>
      </c>
    </row>
    <row r="38" spans="1:11" ht="20.45" customHeight="1" x14ac:dyDescent="0.25">
      <c r="B38" s="191" t="s">
        <v>48</v>
      </c>
      <c r="D38" s="158"/>
      <c r="E38" s="182">
        <v>-4837887</v>
      </c>
      <c r="F38" s="190"/>
      <c r="G38" s="169">
        <v>10334998</v>
      </c>
      <c r="H38" s="183"/>
      <c r="I38" s="182">
        <v>-2930655</v>
      </c>
      <c r="J38" s="169"/>
      <c r="K38" s="169">
        <v>206803</v>
      </c>
    </row>
    <row r="39" spans="1:11" ht="20.45" customHeight="1" x14ac:dyDescent="0.25">
      <c r="B39" s="191" t="s">
        <v>46</v>
      </c>
      <c r="D39" s="158"/>
      <c r="E39" s="182">
        <v>-52264920</v>
      </c>
      <c r="F39" s="190"/>
      <c r="G39" s="169">
        <v>57441630</v>
      </c>
      <c r="H39" s="183"/>
      <c r="I39" s="182">
        <v>-52287370</v>
      </c>
      <c r="J39" s="169"/>
      <c r="K39" s="169">
        <v>57441630</v>
      </c>
    </row>
    <row r="40" spans="1:11" ht="20.45" customHeight="1" x14ac:dyDescent="0.25">
      <c r="B40" s="191" t="s">
        <v>176</v>
      </c>
      <c r="D40" s="158"/>
      <c r="E40" s="182">
        <v>-17599117</v>
      </c>
      <c r="F40" s="190"/>
      <c r="G40" s="169">
        <v>-12156493</v>
      </c>
      <c r="H40" s="183"/>
      <c r="I40" s="182">
        <v>-17599117</v>
      </c>
      <c r="J40" s="169"/>
      <c r="K40" s="169">
        <v>-12156493</v>
      </c>
    </row>
    <row r="41" spans="1:11" ht="20.45" customHeight="1" x14ac:dyDescent="0.25">
      <c r="B41" s="191" t="s">
        <v>55</v>
      </c>
      <c r="D41" s="158"/>
      <c r="E41" s="194">
        <v>-519600</v>
      </c>
      <c r="F41" s="190"/>
      <c r="G41" s="195">
        <v>-620798</v>
      </c>
      <c r="H41" s="183"/>
      <c r="I41" s="194">
        <v>-519600</v>
      </c>
      <c r="J41" s="169"/>
      <c r="K41" s="195">
        <v>-620797</v>
      </c>
    </row>
    <row r="42" spans="1:11" ht="6" customHeight="1" x14ac:dyDescent="0.25">
      <c r="A42" s="186"/>
      <c r="B42" s="186"/>
      <c r="D42" s="158"/>
      <c r="E42" s="182"/>
      <c r="F42" s="169"/>
      <c r="G42" s="169"/>
      <c r="H42" s="183"/>
      <c r="I42" s="182"/>
      <c r="J42" s="169"/>
      <c r="K42" s="169"/>
    </row>
    <row r="43" spans="1:11" ht="20.45" customHeight="1" x14ac:dyDescent="0.25">
      <c r="A43" s="170" t="s">
        <v>177</v>
      </c>
      <c r="B43" s="156"/>
      <c r="D43" s="158"/>
      <c r="E43" s="182">
        <f>SUM(E31:E41)</f>
        <v>796436899</v>
      </c>
      <c r="F43" s="169"/>
      <c r="G43" s="169">
        <f>SUM(G31:G41)</f>
        <v>720458038</v>
      </c>
      <c r="H43" s="183"/>
      <c r="I43" s="182">
        <f>SUM(I31:I41)</f>
        <v>600663019</v>
      </c>
      <c r="J43" s="169"/>
      <c r="K43" s="169">
        <f>SUM(K31:K41)</f>
        <v>486474594.53908324</v>
      </c>
    </row>
    <row r="44" spans="1:11" ht="20.45" customHeight="1" x14ac:dyDescent="0.25">
      <c r="A44" s="196" t="s">
        <v>178</v>
      </c>
      <c r="D44" s="158"/>
      <c r="E44" s="182">
        <v>-55275328</v>
      </c>
      <c r="F44" s="169"/>
      <c r="G44" s="169">
        <v>-81641625</v>
      </c>
      <c r="H44" s="183"/>
      <c r="I44" s="182">
        <v>-28756582</v>
      </c>
      <c r="J44" s="169"/>
      <c r="K44" s="169">
        <v>-57324783</v>
      </c>
    </row>
    <row r="45" spans="1:11" ht="20.45" customHeight="1" x14ac:dyDescent="0.25">
      <c r="A45" s="170" t="s">
        <v>179</v>
      </c>
      <c r="D45" s="158"/>
      <c r="E45" s="194">
        <v>-91758774</v>
      </c>
      <c r="F45" s="169"/>
      <c r="G45" s="195">
        <v>-17060167.16</v>
      </c>
      <c r="H45" s="183"/>
      <c r="I45" s="194">
        <v>-91370544</v>
      </c>
      <c r="J45" s="169"/>
      <c r="K45" s="195">
        <v>-17060167</v>
      </c>
    </row>
    <row r="46" spans="1:11" ht="6" customHeight="1" x14ac:dyDescent="0.25">
      <c r="A46" s="186"/>
      <c r="B46" s="186"/>
      <c r="D46" s="158"/>
      <c r="E46" s="182"/>
      <c r="F46" s="169"/>
      <c r="G46" s="169"/>
      <c r="H46" s="183"/>
      <c r="I46" s="182"/>
      <c r="J46" s="169"/>
      <c r="K46" s="169"/>
    </row>
    <row r="47" spans="1:11" ht="20.45" customHeight="1" x14ac:dyDescent="0.25">
      <c r="A47" s="170" t="s">
        <v>180</v>
      </c>
      <c r="D47" s="158"/>
      <c r="E47" s="193">
        <f>SUM(E43:E45)</f>
        <v>649402797</v>
      </c>
      <c r="F47" s="169"/>
      <c r="G47" s="167">
        <f>SUM(G43:G45)</f>
        <v>621756245.84000003</v>
      </c>
      <c r="H47" s="183"/>
      <c r="I47" s="193">
        <f>SUM(I43:I45)</f>
        <v>480535893</v>
      </c>
      <c r="J47" s="169"/>
      <c r="K47" s="167">
        <f>SUM(K43:K45)</f>
        <v>412089644.53908324</v>
      </c>
    </row>
    <row r="48" spans="1:11" ht="7.5" customHeight="1" x14ac:dyDescent="0.25">
      <c r="D48" s="158"/>
      <c r="E48" s="169"/>
      <c r="F48" s="169"/>
      <c r="G48" s="169"/>
      <c r="H48" s="183"/>
      <c r="I48" s="169"/>
      <c r="J48" s="169"/>
      <c r="K48" s="169"/>
    </row>
    <row r="49" spans="1:11" ht="21.95" customHeight="1" x14ac:dyDescent="0.25">
      <c r="A49" s="212" t="s">
        <v>35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3"/>
    </row>
    <row r="50" spans="1:11" ht="21.75" customHeight="1" x14ac:dyDescent="0.25">
      <c r="A50" s="157" t="str">
        <f>A1</f>
        <v>บริษัท พี.เอส.พี. สเปเชียลตี้ส์ จำกัด (มหาชน)</v>
      </c>
      <c r="B50" s="157"/>
      <c r="D50" s="159"/>
      <c r="F50" s="161"/>
      <c r="H50" s="161"/>
      <c r="I50" s="162"/>
      <c r="J50" s="161"/>
      <c r="K50" s="162"/>
    </row>
    <row r="51" spans="1:11" ht="21.75" customHeight="1" x14ac:dyDescent="0.25">
      <c r="A51" s="157" t="s">
        <v>181</v>
      </c>
      <c r="B51" s="157"/>
      <c r="D51" s="159"/>
      <c r="F51" s="161"/>
      <c r="H51" s="161"/>
      <c r="J51" s="161"/>
    </row>
    <row r="52" spans="1:11" ht="21.75" customHeight="1" x14ac:dyDescent="0.25">
      <c r="A52" s="164" t="str">
        <f>+A3</f>
        <v>สำหรับงวดหกเดือนสิ้นสุดวันที่ 30 มิถุนายน พ.ศ. 2566</v>
      </c>
      <c r="B52" s="164"/>
      <c r="C52" s="165"/>
      <c r="D52" s="166"/>
      <c r="E52" s="167"/>
      <c r="F52" s="168"/>
      <c r="G52" s="167"/>
      <c r="H52" s="168"/>
      <c r="I52" s="167"/>
      <c r="J52" s="168"/>
      <c r="K52" s="167"/>
    </row>
    <row r="53" spans="1:11" ht="21.75" customHeight="1" x14ac:dyDescent="0.25">
      <c r="A53" s="156"/>
      <c r="B53" s="156"/>
      <c r="E53" s="169"/>
      <c r="G53" s="169"/>
      <c r="I53" s="169"/>
      <c r="K53" s="169"/>
    </row>
    <row r="54" spans="1:11" ht="21.75" customHeight="1" x14ac:dyDescent="0.25">
      <c r="A54" s="156"/>
      <c r="B54" s="156"/>
      <c r="E54" s="9" t="s">
        <v>3</v>
      </c>
      <c r="F54" s="9"/>
      <c r="G54" s="9"/>
      <c r="H54" s="10"/>
      <c r="I54" s="9" t="s">
        <v>4</v>
      </c>
      <c r="J54" s="9"/>
      <c r="K54" s="9"/>
    </row>
    <row r="55" spans="1:11" ht="21.75" customHeight="1" x14ac:dyDescent="0.25">
      <c r="A55" s="156"/>
      <c r="B55" s="156"/>
      <c r="E55" s="70" t="s">
        <v>7</v>
      </c>
      <c r="F55" s="71"/>
      <c r="G55" s="70" t="s">
        <v>7</v>
      </c>
      <c r="H55" s="10"/>
      <c r="I55" s="70" t="s">
        <v>7</v>
      </c>
      <c r="J55" s="71"/>
      <c r="K55" s="70" t="s">
        <v>7</v>
      </c>
    </row>
    <row r="56" spans="1:11" ht="21.75" customHeight="1" x14ac:dyDescent="0.25">
      <c r="C56" s="175"/>
      <c r="D56" s="156"/>
      <c r="E56" s="172" t="s">
        <v>9</v>
      </c>
      <c r="F56" s="13"/>
      <c r="G56" s="172" t="s">
        <v>10</v>
      </c>
      <c r="H56" s="173"/>
      <c r="I56" s="172" t="s">
        <v>9</v>
      </c>
      <c r="J56" s="13"/>
      <c r="K56" s="172" t="s">
        <v>10</v>
      </c>
    </row>
    <row r="57" spans="1:11" s="156" customFormat="1" ht="21.75" customHeight="1" x14ac:dyDescent="0.25">
      <c r="A57" s="170"/>
      <c r="B57" s="170"/>
      <c r="C57" s="174" t="s">
        <v>11</v>
      </c>
      <c r="E57" s="176" t="s">
        <v>12</v>
      </c>
      <c r="F57" s="177"/>
      <c r="G57" s="176" t="s">
        <v>12</v>
      </c>
      <c r="H57" s="178"/>
      <c r="I57" s="176" t="s">
        <v>12</v>
      </c>
      <c r="J57" s="177"/>
      <c r="K57" s="176" t="s">
        <v>12</v>
      </c>
    </row>
    <row r="58" spans="1:11" ht="6" customHeight="1" x14ac:dyDescent="0.25">
      <c r="B58" s="156"/>
      <c r="E58" s="182"/>
      <c r="G58" s="169"/>
      <c r="I58" s="182"/>
      <c r="K58" s="169"/>
    </row>
    <row r="59" spans="1:11" ht="20.45" customHeight="1" x14ac:dyDescent="0.25">
      <c r="A59" s="156" t="s">
        <v>182</v>
      </c>
      <c r="B59" s="156"/>
      <c r="E59" s="182"/>
      <c r="G59" s="169"/>
      <c r="I59" s="182"/>
      <c r="K59" s="169"/>
    </row>
    <row r="60" spans="1:11" ht="20.45" customHeight="1" x14ac:dyDescent="0.25">
      <c r="A60" s="156"/>
      <c r="B60" s="170" t="s">
        <v>183</v>
      </c>
      <c r="E60" s="182">
        <v>-122846</v>
      </c>
      <c r="G60" s="169">
        <v>6910012</v>
      </c>
      <c r="I60" s="182">
        <v>-122846</v>
      </c>
      <c r="K60" s="169">
        <v>-76589</v>
      </c>
    </row>
    <row r="61" spans="1:11" ht="20.45" customHeight="1" x14ac:dyDescent="0.25">
      <c r="A61" s="156"/>
      <c r="B61" s="170" t="s">
        <v>184</v>
      </c>
      <c r="E61" s="182">
        <v>0</v>
      </c>
      <c r="G61" s="169">
        <v>-1371997256</v>
      </c>
      <c r="I61" s="182">
        <v>0</v>
      </c>
      <c r="K61" s="169">
        <v>-1382497056</v>
      </c>
    </row>
    <row r="62" spans="1:11" ht="20.45" customHeight="1" x14ac:dyDescent="0.25">
      <c r="B62" s="197" t="s">
        <v>185</v>
      </c>
      <c r="E62" s="182"/>
      <c r="F62" s="198"/>
      <c r="G62" s="169"/>
      <c r="H62" s="187"/>
      <c r="I62" s="182"/>
      <c r="J62" s="198"/>
      <c r="K62" s="169"/>
    </row>
    <row r="63" spans="1:11" ht="20.45" customHeight="1" x14ac:dyDescent="0.25">
      <c r="B63" s="197" t="s">
        <v>186</v>
      </c>
      <c r="C63" s="158">
        <v>6</v>
      </c>
      <c r="E63" s="182">
        <v>-1400500000</v>
      </c>
      <c r="F63" s="198"/>
      <c r="G63" s="169">
        <v>-2177300000</v>
      </c>
      <c r="H63" s="187"/>
      <c r="I63" s="182">
        <v>-1249500000</v>
      </c>
      <c r="J63" s="198"/>
      <c r="K63" s="169">
        <v>-2066300000</v>
      </c>
    </row>
    <row r="64" spans="1:11" ht="20.45" customHeight="1" x14ac:dyDescent="0.25">
      <c r="B64" s="197" t="s">
        <v>187</v>
      </c>
      <c r="E64" s="182"/>
      <c r="F64" s="198"/>
      <c r="G64" s="169"/>
      <c r="H64" s="187"/>
      <c r="I64" s="182"/>
      <c r="J64" s="198"/>
      <c r="K64" s="169"/>
    </row>
    <row r="65" spans="1:11" ht="20.45" customHeight="1" x14ac:dyDescent="0.25">
      <c r="B65" s="197" t="s">
        <v>186</v>
      </c>
      <c r="E65" s="182">
        <v>1421750000</v>
      </c>
      <c r="F65" s="198"/>
      <c r="G65" s="169">
        <v>2033020000</v>
      </c>
      <c r="H65" s="187"/>
      <c r="I65" s="182">
        <v>1251650000</v>
      </c>
      <c r="J65" s="198"/>
      <c r="K65" s="169">
        <v>1923020000</v>
      </c>
    </row>
    <row r="66" spans="1:11" s="156" customFormat="1" ht="20.45" customHeight="1" x14ac:dyDescent="0.25">
      <c r="B66" s="197" t="s">
        <v>188</v>
      </c>
      <c r="C66" s="158"/>
      <c r="D66" s="170"/>
      <c r="E66" s="182">
        <v>-139824324</v>
      </c>
      <c r="F66" s="198"/>
      <c r="G66" s="169">
        <v>-88507466</v>
      </c>
      <c r="H66" s="198"/>
      <c r="I66" s="182">
        <v>-139632527</v>
      </c>
      <c r="J66" s="198"/>
      <c r="K66" s="169">
        <v>-80163322</v>
      </c>
    </row>
    <row r="67" spans="1:11" s="156" customFormat="1" ht="20.45" customHeight="1" x14ac:dyDescent="0.25">
      <c r="B67" s="197" t="s">
        <v>189</v>
      </c>
      <c r="C67" s="158"/>
      <c r="D67" s="170"/>
      <c r="E67" s="182">
        <v>5162923</v>
      </c>
      <c r="F67" s="198"/>
      <c r="G67" s="169">
        <v>236808</v>
      </c>
      <c r="H67" s="198"/>
      <c r="I67" s="182">
        <v>5162923</v>
      </c>
      <c r="J67" s="198"/>
      <c r="K67" s="169">
        <v>236808</v>
      </c>
    </row>
    <row r="68" spans="1:11" ht="20.45" customHeight="1" x14ac:dyDescent="0.25">
      <c r="B68" s="197" t="s">
        <v>190</v>
      </c>
      <c r="E68" s="182">
        <v>-12515568</v>
      </c>
      <c r="F68" s="198"/>
      <c r="G68" s="169">
        <v>-448980</v>
      </c>
      <c r="H68" s="187"/>
      <c r="I68" s="182">
        <v>-12259000</v>
      </c>
      <c r="J68" s="198"/>
      <c r="K68" s="169">
        <v>-448980</v>
      </c>
    </row>
    <row r="69" spans="1:11" ht="20.45" customHeight="1" x14ac:dyDescent="0.25">
      <c r="B69" s="197" t="s">
        <v>191</v>
      </c>
      <c r="E69" s="182">
        <v>0</v>
      </c>
      <c r="F69" s="198"/>
      <c r="G69" s="169">
        <v>0</v>
      </c>
      <c r="H69" s="187"/>
      <c r="I69" s="182">
        <v>0</v>
      </c>
      <c r="J69" s="198"/>
      <c r="K69" s="169">
        <v>-5000000</v>
      </c>
    </row>
    <row r="70" spans="1:11" ht="20.45" customHeight="1" x14ac:dyDescent="0.25">
      <c r="B70" s="197" t="s">
        <v>192</v>
      </c>
      <c r="C70" s="158">
        <v>18</v>
      </c>
      <c r="E70" s="182">
        <v>0</v>
      </c>
      <c r="F70" s="198"/>
      <c r="G70" s="169">
        <v>0</v>
      </c>
      <c r="H70" s="187"/>
      <c r="I70" s="182">
        <v>159999680</v>
      </c>
      <c r="J70" s="198"/>
      <c r="K70" s="169">
        <v>99999800</v>
      </c>
    </row>
    <row r="71" spans="1:11" s="156" customFormat="1" ht="20.45" customHeight="1" x14ac:dyDescent="0.25">
      <c r="B71" s="197" t="s">
        <v>193</v>
      </c>
      <c r="C71" s="158"/>
      <c r="D71" s="170"/>
      <c r="E71" s="182">
        <v>668899</v>
      </c>
      <c r="F71" s="198"/>
      <c r="G71" s="169">
        <v>220837</v>
      </c>
      <c r="H71" s="198"/>
      <c r="I71" s="182">
        <v>483242</v>
      </c>
      <c r="J71" s="198"/>
      <c r="K71" s="169">
        <v>194383</v>
      </c>
    </row>
    <row r="72" spans="1:11" ht="6" customHeight="1" x14ac:dyDescent="0.25">
      <c r="A72" s="199"/>
      <c r="B72" s="199"/>
      <c r="E72" s="200"/>
      <c r="F72" s="198"/>
      <c r="G72" s="201"/>
      <c r="H72" s="198"/>
      <c r="I72" s="200"/>
      <c r="J72" s="198"/>
      <c r="K72" s="201"/>
    </row>
    <row r="73" spans="1:11" ht="20.45" customHeight="1" x14ac:dyDescent="0.25">
      <c r="A73" s="170" t="s">
        <v>194</v>
      </c>
      <c r="B73" s="156"/>
      <c r="E73" s="193">
        <f>SUM(E60:E72)</f>
        <v>-125380916</v>
      </c>
      <c r="F73" s="198"/>
      <c r="G73" s="167">
        <f>SUM(G60:G72)</f>
        <v>-1597866045</v>
      </c>
      <c r="H73" s="198"/>
      <c r="I73" s="193">
        <f>SUM(I60:I72)</f>
        <v>15781472</v>
      </c>
      <c r="J73" s="198"/>
      <c r="K73" s="167">
        <f>SUM(K60:K72)</f>
        <v>-1511034956</v>
      </c>
    </row>
    <row r="74" spans="1:11" ht="20.45" customHeight="1" x14ac:dyDescent="0.25">
      <c r="B74" s="156"/>
      <c r="E74" s="202"/>
      <c r="F74" s="187"/>
      <c r="H74" s="187"/>
      <c r="I74" s="182"/>
      <c r="J74" s="198"/>
      <c r="K74" s="169"/>
    </row>
    <row r="75" spans="1:11" ht="20.45" customHeight="1" x14ac:dyDescent="0.25">
      <c r="A75" s="156" t="s">
        <v>195</v>
      </c>
      <c r="B75" s="156"/>
      <c r="E75" s="202"/>
      <c r="F75" s="187"/>
      <c r="H75" s="187"/>
      <c r="I75" s="202"/>
      <c r="J75" s="198"/>
    </row>
    <row r="76" spans="1:11" ht="20.45" customHeight="1" x14ac:dyDescent="0.25">
      <c r="A76" s="156"/>
      <c r="B76" s="170" t="s">
        <v>196</v>
      </c>
      <c r="E76" s="202">
        <v>0</v>
      </c>
      <c r="F76" s="187"/>
      <c r="G76" s="160">
        <v>-80000000</v>
      </c>
      <c r="H76" s="187"/>
      <c r="I76" s="202">
        <v>0</v>
      </c>
      <c r="J76" s="198"/>
      <c r="K76" s="160">
        <v>0</v>
      </c>
    </row>
    <row r="77" spans="1:11" ht="20.45" customHeight="1" x14ac:dyDescent="0.25">
      <c r="A77" s="156"/>
      <c r="B77" s="170" t="s">
        <v>197</v>
      </c>
      <c r="E77" s="202">
        <v>3815829292</v>
      </c>
      <c r="F77" s="187"/>
      <c r="G77" s="160">
        <v>3301286961.3354998</v>
      </c>
      <c r="H77" s="187"/>
      <c r="I77" s="202">
        <v>3750829292</v>
      </c>
      <c r="J77" s="198"/>
      <c r="K77" s="160">
        <v>3301286961.3354998</v>
      </c>
    </row>
    <row r="78" spans="1:11" ht="20.45" customHeight="1" x14ac:dyDescent="0.25">
      <c r="A78" s="156"/>
      <c r="B78" s="170" t="s">
        <v>198</v>
      </c>
      <c r="E78" s="202">
        <v>-4301411407</v>
      </c>
      <c r="F78" s="187"/>
      <c r="G78" s="160">
        <v>-2031114932.9955001</v>
      </c>
      <c r="H78" s="187"/>
      <c r="I78" s="202">
        <v>-4236411407</v>
      </c>
      <c r="J78" s="198"/>
      <c r="K78" s="160">
        <v>-2031114932.9955001</v>
      </c>
    </row>
    <row r="79" spans="1:11" ht="20.45" customHeight="1" x14ac:dyDescent="0.25">
      <c r="A79" s="156"/>
      <c r="B79" s="170" t="s">
        <v>199</v>
      </c>
      <c r="C79" s="158">
        <v>11</v>
      </c>
      <c r="E79" s="202">
        <v>-323080000</v>
      </c>
      <c r="F79" s="187"/>
      <c r="G79" s="160">
        <v>0</v>
      </c>
      <c r="H79" s="187"/>
      <c r="I79" s="202">
        <v>-323080000</v>
      </c>
      <c r="J79" s="198"/>
      <c r="K79" s="160">
        <v>0</v>
      </c>
    </row>
    <row r="80" spans="1:11" ht="20.45" customHeight="1" x14ac:dyDescent="0.25">
      <c r="A80" s="156"/>
      <c r="B80" s="170" t="s">
        <v>200</v>
      </c>
      <c r="E80" s="202">
        <v>0</v>
      </c>
      <c r="F80" s="187"/>
      <c r="G80" s="160">
        <v>-200</v>
      </c>
      <c r="H80" s="187"/>
      <c r="I80" s="202">
        <v>0</v>
      </c>
      <c r="J80" s="198"/>
      <c r="K80" s="160">
        <v>0</v>
      </c>
    </row>
    <row r="81" spans="1:11" ht="20.45" customHeight="1" x14ac:dyDescent="0.25">
      <c r="A81" s="156"/>
      <c r="B81" s="170" t="s">
        <v>201</v>
      </c>
      <c r="E81" s="202">
        <v>-2881821</v>
      </c>
      <c r="F81" s="187"/>
      <c r="G81" s="160">
        <v>-3862188</v>
      </c>
      <c r="H81" s="187"/>
      <c r="I81" s="202">
        <v>-2881821</v>
      </c>
      <c r="J81" s="198"/>
      <c r="K81" s="160">
        <v>-3862188</v>
      </c>
    </row>
    <row r="82" spans="1:11" ht="20.45" customHeight="1" x14ac:dyDescent="0.25">
      <c r="B82" s="170" t="s">
        <v>202</v>
      </c>
      <c r="C82" s="158">
        <v>12</v>
      </c>
      <c r="E82" s="203">
        <v>300000000</v>
      </c>
      <c r="F82" s="187"/>
      <c r="G82" s="204">
        <v>0</v>
      </c>
      <c r="H82" s="187"/>
      <c r="I82" s="203">
        <v>300000000</v>
      </c>
      <c r="J82" s="187"/>
      <c r="K82" s="204">
        <v>0</v>
      </c>
    </row>
    <row r="83" spans="1:11" ht="6" customHeight="1" x14ac:dyDescent="0.25">
      <c r="A83" s="199"/>
      <c r="B83" s="199"/>
      <c r="E83" s="182"/>
      <c r="F83" s="198"/>
      <c r="G83" s="169"/>
      <c r="H83" s="198"/>
      <c r="I83" s="182"/>
      <c r="J83" s="198"/>
      <c r="K83" s="169"/>
    </row>
    <row r="84" spans="1:11" ht="20.45" customHeight="1" x14ac:dyDescent="0.25">
      <c r="A84" s="170" t="s">
        <v>203</v>
      </c>
      <c r="E84" s="193">
        <f>SUM(E76:E82)</f>
        <v>-511543936</v>
      </c>
      <c r="F84" s="198"/>
      <c r="G84" s="167">
        <f>SUM(G76:G82)</f>
        <v>1186309640.3399997</v>
      </c>
      <c r="H84" s="187"/>
      <c r="I84" s="193">
        <f>SUM(I76:I82)</f>
        <v>-511543936</v>
      </c>
      <c r="J84" s="198"/>
      <c r="K84" s="167">
        <f>SUM(K76:K82)</f>
        <v>1266309840.3399997</v>
      </c>
    </row>
    <row r="85" spans="1:11" ht="20.45" customHeight="1" x14ac:dyDescent="0.25">
      <c r="A85" s="198"/>
      <c r="E85" s="182"/>
      <c r="F85" s="198"/>
      <c r="G85" s="169"/>
      <c r="H85" s="198"/>
      <c r="I85" s="182"/>
      <c r="J85" s="198"/>
      <c r="K85" s="169"/>
    </row>
    <row r="86" spans="1:11" ht="20.45" customHeight="1" x14ac:dyDescent="0.25">
      <c r="A86" s="205" t="s">
        <v>204</v>
      </c>
      <c r="B86" s="156"/>
      <c r="E86" s="182">
        <f>E47+E73+E84</f>
        <v>12477945</v>
      </c>
      <c r="F86" s="198"/>
      <c r="G86" s="169">
        <f>G47+G73+G84</f>
        <v>210199841.17999971</v>
      </c>
      <c r="H86" s="198"/>
      <c r="I86" s="182">
        <f>I47+I73+I84</f>
        <v>-15226571</v>
      </c>
      <c r="J86" s="198"/>
      <c r="K86" s="169">
        <f>K47+K73+K84</f>
        <v>167364528.87908292</v>
      </c>
    </row>
    <row r="87" spans="1:11" ht="20.45" customHeight="1" x14ac:dyDescent="0.25">
      <c r="A87" s="206" t="s">
        <v>205</v>
      </c>
      <c r="B87" s="156"/>
      <c r="E87" s="182">
        <v>239153866</v>
      </c>
      <c r="F87" s="198"/>
      <c r="G87" s="169">
        <v>139253846</v>
      </c>
      <c r="H87" s="198"/>
      <c r="I87" s="182">
        <v>153244532</v>
      </c>
      <c r="J87" s="198"/>
      <c r="K87" s="169">
        <v>100938704</v>
      </c>
    </row>
    <row r="88" spans="1:11" ht="20.45" customHeight="1" x14ac:dyDescent="0.25">
      <c r="A88" s="206" t="s">
        <v>206</v>
      </c>
      <c r="B88" s="156"/>
      <c r="E88" s="182"/>
      <c r="F88" s="198"/>
      <c r="G88" s="169"/>
      <c r="H88" s="198"/>
      <c r="I88" s="182"/>
      <c r="J88" s="198"/>
      <c r="K88" s="169"/>
    </row>
    <row r="89" spans="1:11" ht="20.45" customHeight="1" x14ac:dyDescent="0.25">
      <c r="B89" s="206" t="s">
        <v>207</v>
      </c>
      <c r="E89" s="203">
        <v>1474916</v>
      </c>
      <c r="F89" s="198"/>
      <c r="G89" s="204">
        <v>4504743</v>
      </c>
      <c r="H89" s="198"/>
      <c r="I89" s="203">
        <v>1404759</v>
      </c>
      <c r="J89" s="198"/>
      <c r="K89" s="204">
        <v>3968517</v>
      </c>
    </row>
    <row r="90" spans="1:11" ht="6" customHeight="1" x14ac:dyDescent="0.25">
      <c r="A90" s="199"/>
      <c r="B90" s="199"/>
      <c r="E90" s="182"/>
      <c r="F90" s="198"/>
      <c r="G90" s="169"/>
      <c r="H90" s="198"/>
      <c r="I90" s="182"/>
      <c r="J90" s="198"/>
      <c r="K90" s="169"/>
    </row>
    <row r="91" spans="1:11" ht="20.45" customHeight="1" thickBot="1" x14ac:dyDescent="0.3">
      <c r="A91" s="156" t="s">
        <v>208</v>
      </c>
      <c r="B91" s="156"/>
      <c r="E91" s="207">
        <f>SUM(E86:E90)</f>
        <v>253106727</v>
      </c>
      <c r="F91" s="198"/>
      <c r="G91" s="208">
        <f>SUM(G86:G90)</f>
        <v>353958430.17999971</v>
      </c>
      <c r="H91" s="187"/>
      <c r="I91" s="207">
        <f>SUM(I86:I90)</f>
        <v>139422720</v>
      </c>
      <c r="J91" s="198"/>
      <c r="K91" s="208">
        <f>SUM(K86:K90)</f>
        <v>272271749.87908292</v>
      </c>
    </row>
    <row r="92" spans="1:11" ht="20.45" customHeight="1" thickTop="1" x14ac:dyDescent="0.25">
      <c r="A92" s="156"/>
      <c r="B92" s="156"/>
      <c r="E92" s="169"/>
      <c r="F92" s="169"/>
      <c r="G92" s="169"/>
      <c r="H92" s="169"/>
      <c r="I92" s="169"/>
      <c r="J92" s="169"/>
      <c r="K92" s="169"/>
    </row>
    <row r="93" spans="1:11" ht="20.45" customHeight="1" x14ac:dyDescent="0.25">
      <c r="A93" s="156"/>
      <c r="B93" s="156"/>
      <c r="E93" s="169"/>
      <c r="F93" s="169"/>
      <c r="G93" s="169"/>
      <c r="H93" s="169"/>
      <c r="I93" s="169"/>
      <c r="J93" s="169"/>
      <c r="K93" s="169"/>
    </row>
    <row r="94" spans="1:11" ht="20.45" customHeight="1" x14ac:dyDescent="0.25">
      <c r="A94" s="156"/>
      <c r="B94" s="156"/>
      <c r="E94" s="169"/>
      <c r="F94" s="169"/>
      <c r="G94" s="169"/>
      <c r="H94" s="169"/>
      <c r="I94" s="169"/>
      <c r="J94" s="169"/>
      <c r="K94" s="169"/>
    </row>
    <row r="95" spans="1:11" ht="20.45" customHeight="1" x14ac:dyDescent="0.25">
      <c r="A95" s="156"/>
      <c r="B95" s="156"/>
      <c r="E95" s="169"/>
      <c r="F95" s="169"/>
      <c r="G95" s="169"/>
      <c r="H95" s="169"/>
      <c r="I95" s="169"/>
      <c r="J95" s="169"/>
      <c r="K95" s="169"/>
    </row>
    <row r="96" spans="1:11" ht="20.45" customHeight="1" x14ac:dyDescent="0.25">
      <c r="A96" s="156"/>
      <c r="B96" s="156"/>
      <c r="E96" s="169"/>
      <c r="F96" s="169"/>
      <c r="G96" s="169"/>
      <c r="H96" s="169"/>
      <c r="I96" s="169"/>
      <c r="J96" s="169"/>
      <c r="K96" s="169"/>
    </row>
    <row r="97" spans="1:11" ht="2.1" customHeight="1" x14ac:dyDescent="0.25">
      <c r="A97" s="156"/>
      <c r="B97" s="156"/>
      <c r="E97" s="169"/>
      <c r="F97" s="169"/>
      <c r="G97" s="169"/>
      <c r="H97" s="169"/>
      <c r="I97" s="169"/>
      <c r="J97" s="169"/>
      <c r="K97" s="169"/>
    </row>
    <row r="98" spans="1:11" ht="21.95" customHeight="1" x14ac:dyDescent="0.25">
      <c r="A98" s="209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210"/>
      <c r="C98" s="211"/>
      <c r="D98" s="209"/>
      <c r="E98" s="204"/>
      <c r="F98" s="204"/>
      <c r="G98" s="204"/>
      <c r="H98" s="204"/>
      <c r="I98" s="204"/>
      <c r="J98" s="204"/>
      <c r="K98" s="204"/>
    </row>
    <row r="99" spans="1:11" ht="21.75" customHeight="1" x14ac:dyDescent="0.25">
      <c r="A99" s="157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9" s="157"/>
      <c r="D99" s="159"/>
      <c r="F99" s="161"/>
      <c r="H99" s="161"/>
      <c r="I99" s="162"/>
      <c r="J99" s="161"/>
      <c r="K99" s="162"/>
    </row>
    <row r="100" spans="1:11" ht="21.75" customHeight="1" x14ac:dyDescent="0.25">
      <c r="A100" s="157" t="s">
        <v>181</v>
      </c>
      <c r="B100" s="157"/>
      <c r="D100" s="159"/>
      <c r="F100" s="161"/>
      <c r="H100" s="161"/>
      <c r="J100" s="161"/>
    </row>
    <row r="101" spans="1:11" ht="21.75" customHeight="1" x14ac:dyDescent="0.25">
      <c r="A101" s="164" t="str">
        <f>A52</f>
        <v>สำหรับงวดหกเดือนสิ้นสุดวันที่ 30 มิถุนายน พ.ศ. 2566</v>
      </c>
      <c r="B101" s="164"/>
      <c r="C101" s="165"/>
      <c r="D101" s="166"/>
      <c r="E101" s="167"/>
      <c r="F101" s="168"/>
      <c r="G101" s="167"/>
      <c r="H101" s="168"/>
      <c r="I101" s="167"/>
      <c r="J101" s="168"/>
      <c r="K101" s="167"/>
    </row>
    <row r="102" spans="1:11" ht="21.75" customHeight="1" x14ac:dyDescent="0.25">
      <c r="A102" s="156"/>
      <c r="B102" s="156"/>
      <c r="E102" s="169"/>
      <c r="G102" s="169"/>
      <c r="I102" s="169"/>
      <c r="K102" s="169"/>
    </row>
    <row r="103" spans="1:11" ht="21.75" customHeight="1" x14ac:dyDescent="0.25">
      <c r="A103" s="156"/>
      <c r="B103" s="156"/>
      <c r="E103" s="9" t="s">
        <v>3</v>
      </c>
      <c r="F103" s="9"/>
      <c r="G103" s="9"/>
      <c r="H103" s="10"/>
      <c r="I103" s="9" t="s">
        <v>4</v>
      </c>
      <c r="J103" s="9"/>
      <c r="K103" s="9"/>
    </row>
    <row r="104" spans="1:11" ht="21.75" customHeight="1" x14ac:dyDescent="0.25">
      <c r="A104" s="156"/>
      <c r="B104" s="156"/>
      <c r="E104" s="70" t="s">
        <v>7</v>
      </c>
      <c r="F104" s="71"/>
      <c r="G104" s="70" t="s">
        <v>7</v>
      </c>
      <c r="H104" s="10"/>
      <c r="I104" s="70" t="s">
        <v>7</v>
      </c>
      <c r="J104" s="71"/>
      <c r="K104" s="70" t="s">
        <v>7</v>
      </c>
    </row>
    <row r="105" spans="1:11" ht="21.75" customHeight="1" x14ac:dyDescent="0.25">
      <c r="C105" s="175"/>
      <c r="D105" s="156"/>
      <c r="E105" s="172" t="s">
        <v>9</v>
      </c>
      <c r="F105" s="13"/>
      <c r="G105" s="172" t="s">
        <v>10</v>
      </c>
      <c r="H105" s="173"/>
      <c r="I105" s="172" t="s">
        <v>9</v>
      </c>
      <c r="J105" s="13"/>
      <c r="K105" s="172" t="s">
        <v>10</v>
      </c>
    </row>
    <row r="106" spans="1:11" s="156" customFormat="1" ht="21.75" customHeight="1" x14ac:dyDescent="0.25">
      <c r="A106" s="170"/>
      <c r="B106" s="170"/>
      <c r="C106" s="174" t="s">
        <v>11</v>
      </c>
      <c r="E106" s="176" t="s">
        <v>12</v>
      </c>
      <c r="F106" s="177"/>
      <c r="G106" s="176" t="s">
        <v>12</v>
      </c>
      <c r="H106" s="178"/>
      <c r="I106" s="176" t="s">
        <v>12</v>
      </c>
      <c r="J106" s="177"/>
      <c r="K106" s="176" t="s">
        <v>12</v>
      </c>
    </row>
    <row r="107" spans="1:11" ht="21.75" customHeight="1" x14ac:dyDescent="0.25">
      <c r="A107" s="156"/>
      <c r="B107" s="156"/>
      <c r="E107" s="182"/>
      <c r="F107" s="169"/>
      <c r="G107" s="169"/>
      <c r="H107" s="169"/>
      <c r="I107" s="182"/>
      <c r="J107" s="169"/>
      <c r="K107" s="169"/>
    </row>
    <row r="108" spans="1:11" ht="21.75" customHeight="1" x14ac:dyDescent="0.25">
      <c r="A108" s="205" t="s">
        <v>209</v>
      </c>
      <c r="E108" s="182"/>
      <c r="F108" s="198"/>
      <c r="G108" s="169"/>
      <c r="H108" s="198"/>
      <c r="I108" s="182"/>
      <c r="J108" s="198"/>
      <c r="K108" s="169"/>
    </row>
    <row r="109" spans="1:11" ht="6" customHeight="1" x14ac:dyDescent="0.25">
      <c r="A109" s="199"/>
      <c r="B109" s="199"/>
      <c r="E109" s="182"/>
      <c r="F109" s="198"/>
      <c r="G109" s="169"/>
      <c r="H109" s="198"/>
      <c r="I109" s="182"/>
      <c r="J109" s="198"/>
      <c r="K109" s="169"/>
    </row>
    <row r="110" spans="1:11" ht="21.75" customHeight="1" x14ac:dyDescent="0.25">
      <c r="A110" s="206" t="s">
        <v>210</v>
      </c>
      <c r="E110" s="182">
        <v>0</v>
      </c>
      <c r="F110" s="198"/>
      <c r="G110" s="169">
        <v>1443635</v>
      </c>
      <c r="H110" s="198"/>
      <c r="I110" s="182">
        <v>0</v>
      </c>
      <c r="J110" s="198"/>
      <c r="K110" s="169">
        <v>1443635</v>
      </c>
    </row>
    <row r="111" spans="1:11" ht="21.75" customHeight="1" x14ac:dyDescent="0.25">
      <c r="A111" s="206" t="s">
        <v>211</v>
      </c>
      <c r="E111" s="182"/>
      <c r="F111" s="198"/>
      <c r="G111" s="169"/>
      <c r="H111" s="198"/>
      <c r="I111" s="182"/>
      <c r="J111" s="198"/>
      <c r="K111" s="169"/>
    </row>
    <row r="112" spans="1:11" ht="21.75" customHeight="1" x14ac:dyDescent="0.25">
      <c r="A112" s="206" t="s">
        <v>212</v>
      </c>
      <c r="E112" s="182">
        <v>25885364</v>
      </c>
      <c r="F112" s="198"/>
      <c r="G112" s="169">
        <v>14787677</v>
      </c>
      <c r="H112" s="198"/>
      <c r="I112" s="182">
        <v>25684739</v>
      </c>
      <c r="J112" s="198"/>
      <c r="K112" s="169">
        <v>14409940.040000001</v>
      </c>
    </row>
    <row r="113" spans="1:11" ht="21.75" customHeight="1" x14ac:dyDescent="0.25">
      <c r="A113" s="206" t="s">
        <v>213</v>
      </c>
      <c r="C113" s="158">
        <v>13</v>
      </c>
      <c r="E113" s="182">
        <v>0</v>
      </c>
      <c r="F113" s="198"/>
      <c r="G113" s="169">
        <v>600096000</v>
      </c>
      <c r="H113" s="198"/>
      <c r="I113" s="182">
        <v>0</v>
      </c>
      <c r="J113" s="198"/>
      <c r="K113" s="169">
        <v>600096000</v>
      </c>
    </row>
    <row r="114" spans="1:11" ht="21.75" customHeight="1" x14ac:dyDescent="0.25">
      <c r="A114" s="206" t="s">
        <v>214</v>
      </c>
      <c r="E114" s="182"/>
      <c r="F114" s="198"/>
      <c r="G114" s="169"/>
      <c r="H114" s="198"/>
      <c r="I114" s="182"/>
      <c r="J114" s="198"/>
      <c r="K114" s="169"/>
    </row>
    <row r="115" spans="1:11" ht="21.75" customHeight="1" x14ac:dyDescent="0.25">
      <c r="A115" s="206"/>
      <c r="B115" s="170" t="s">
        <v>215</v>
      </c>
      <c r="E115" s="182">
        <v>0</v>
      </c>
      <c r="F115" s="198"/>
      <c r="G115" s="169">
        <v>27000000</v>
      </c>
      <c r="H115" s="198"/>
      <c r="I115" s="182">
        <v>0</v>
      </c>
      <c r="J115" s="198"/>
      <c r="K115" s="169">
        <v>27000000</v>
      </c>
    </row>
    <row r="116" spans="1:11" ht="21.75" customHeight="1" x14ac:dyDescent="0.25">
      <c r="A116" s="206" t="s">
        <v>216</v>
      </c>
      <c r="E116" s="182">
        <v>1200000000</v>
      </c>
      <c r="F116" s="198"/>
      <c r="G116" s="169">
        <v>0</v>
      </c>
      <c r="H116" s="198"/>
      <c r="I116" s="182">
        <v>1200000000</v>
      </c>
      <c r="J116" s="198"/>
      <c r="K116" s="169">
        <v>0</v>
      </c>
    </row>
    <row r="117" spans="1:11" ht="21.75" customHeight="1" x14ac:dyDescent="0.25">
      <c r="A117" s="206"/>
      <c r="E117" s="169"/>
      <c r="F117" s="198"/>
      <c r="G117" s="169"/>
      <c r="H117" s="198"/>
      <c r="I117" s="169"/>
      <c r="J117" s="198"/>
      <c r="K117" s="169"/>
    </row>
    <row r="118" spans="1:11" ht="21.75" customHeight="1" x14ac:dyDescent="0.25">
      <c r="A118" s="206"/>
      <c r="E118" s="169"/>
      <c r="F118" s="198"/>
      <c r="G118" s="169"/>
      <c r="H118" s="198"/>
      <c r="I118" s="169"/>
      <c r="J118" s="198"/>
      <c r="K118" s="169"/>
    </row>
    <row r="119" spans="1:11" ht="21.75" customHeight="1" x14ac:dyDescent="0.25">
      <c r="A119" s="206"/>
      <c r="E119" s="169"/>
      <c r="F119" s="198"/>
      <c r="G119" s="169"/>
      <c r="H119" s="198"/>
      <c r="I119" s="169"/>
      <c r="J119" s="198"/>
      <c r="K119" s="169"/>
    </row>
    <row r="120" spans="1:11" ht="21.75" customHeight="1" x14ac:dyDescent="0.25">
      <c r="A120" s="206"/>
      <c r="E120" s="169"/>
      <c r="F120" s="198"/>
      <c r="G120" s="169"/>
      <c r="H120" s="198"/>
      <c r="I120" s="169"/>
      <c r="J120" s="198"/>
      <c r="K120" s="169"/>
    </row>
    <row r="121" spans="1:11" ht="21.75" customHeight="1" x14ac:dyDescent="0.25">
      <c r="A121" s="206"/>
      <c r="E121" s="169"/>
      <c r="F121" s="198"/>
      <c r="G121" s="169"/>
      <c r="H121" s="198"/>
      <c r="I121" s="169"/>
      <c r="J121" s="198"/>
      <c r="K121" s="169"/>
    </row>
    <row r="122" spans="1:11" ht="21.75" customHeight="1" x14ac:dyDescent="0.25">
      <c r="A122" s="206"/>
      <c r="E122" s="169"/>
      <c r="F122" s="198"/>
      <c r="G122" s="169"/>
      <c r="H122" s="198"/>
      <c r="I122" s="169"/>
      <c r="J122" s="198"/>
      <c r="K122" s="169"/>
    </row>
    <row r="123" spans="1:11" ht="21.75" customHeight="1" x14ac:dyDescent="0.25">
      <c r="A123" s="206"/>
      <c r="E123" s="169"/>
      <c r="F123" s="198"/>
      <c r="G123" s="169"/>
      <c r="H123" s="198"/>
      <c r="I123" s="169"/>
      <c r="J123" s="198"/>
      <c r="K123" s="169"/>
    </row>
    <row r="124" spans="1:11" ht="21.75" customHeight="1" x14ac:dyDescent="0.25">
      <c r="A124" s="206"/>
      <c r="E124" s="169"/>
      <c r="F124" s="198"/>
      <c r="G124" s="169"/>
      <c r="H124" s="198"/>
      <c r="I124" s="169"/>
      <c r="J124" s="198"/>
      <c r="K124" s="169"/>
    </row>
    <row r="125" spans="1:11" ht="21.75" customHeight="1" x14ac:dyDescent="0.25">
      <c r="A125" s="206"/>
      <c r="E125" s="169"/>
      <c r="F125" s="198"/>
      <c r="G125" s="169"/>
      <c r="H125" s="198"/>
      <c r="I125" s="169"/>
      <c r="J125" s="198"/>
      <c r="K125" s="169"/>
    </row>
    <row r="126" spans="1:11" ht="21.75" customHeight="1" x14ac:dyDescent="0.25">
      <c r="A126" s="206"/>
      <c r="E126" s="169"/>
      <c r="F126" s="198"/>
      <c r="G126" s="169"/>
      <c r="H126" s="198"/>
      <c r="I126" s="169"/>
      <c r="J126" s="198"/>
      <c r="K126" s="169"/>
    </row>
    <row r="127" spans="1:11" ht="21.75" customHeight="1" x14ac:dyDescent="0.25">
      <c r="A127" s="206"/>
      <c r="E127" s="169"/>
      <c r="F127" s="198"/>
      <c r="G127" s="169"/>
      <c r="H127" s="198"/>
      <c r="I127" s="169"/>
      <c r="J127" s="198"/>
      <c r="K127" s="169"/>
    </row>
    <row r="128" spans="1:11" ht="21.75" customHeight="1" x14ac:dyDescent="0.25">
      <c r="A128" s="206"/>
      <c r="E128" s="169"/>
      <c r="F128" s="198"/>
      <c r="G128" s="169"/>
      <c r="H128" s="198"/>
      <c r="I128" s="169"/>
      <c r="J128" s="198"/>
      <c r="K128" s="169"/>
    </row>
    <row r="129" spans="1:11" ht="21.75" customHeight="1" x14ac:dyDescent="0.25">
      <c r="A129" s="206"/>
      <c r="E129" s="169"/>
      <c r="F129" s="198"/>
      <c r="G129" s="169"/>
      <c r="H129" s="198"/>
      <c r="I129" s="169"/>
      <c r="J129" s="198"/>
      <c r="K129" s="169"/>
    </row>
    <row r="130" spans="1:11" ht="21.75" customHeight="1" x14ac:dyDescent="0.25">
      <c r="A130" s="206"/>
      <c r="E130" s="169"/>
      <c r="F130" s="198"/>
      <c r="G130" s="169"/>
      <c r="H130" s="198"/>
      <c r="I130" s="169"/>
      <c r="J130" s="198"/>
      <c r="K130" s="169"/>
    </row>
    <row r="131" spans="1:11" ht="21.75" customHeight="1" x14ac:dyDescent="0.25">
      <c r="A131" s="206"/>
      <c r="E131" s="169"/>
      <c r="F131" s="198"/>
      <c r="G131" s="169"/>
      <c r="H131" s="198"/>
      <c r="I131" s="169"/>
      <c r="J131" s="198"/>
      <c r="K131" s="169"/>
    </row>
    <row r="132" spans="1:11" ht="21.75" customHeight="1" x14ac:dyDescent="0.25">
      <c r="A132" s="206"/>
      <c r="E132" s="169"/>
      <c r="F132" s="198"/>
      <c r="G132" s="169"/>
      <c r="H132" s="198"/>
      <c r="I132" s="169"/>
      <c r="J132" s="198"/>
      <c r="K132" s="169"/>
    </row>
    <row r="133" spans="1:11" ht="21.75" customHeight="1" x14ac:dyDescent="0.25">
      <c r="A133" s="206"/>
      <c r="E133" s="169"/>
      <c r="F133" s="198"/>
      <c r="G133" s="169"/>
      <c r="H133" s="198"/>
      <c r="I133" s="169"/>
      <c r="J133" s="198"/>
      <c r="K133" s="169"/>
    </row>
    <row r="134" spans="1:11" ht="21.75" customHeight="1" x14ac:dyDescent="0.25">
      <c r="A134" s="206"/>
      <c r="E134" s="169"/>
      <c r="F134" s="198"/>
      <c r="G134" s="169"/>
      <c r="H134" s="198"/>
      <c r="I134" s="169"/>
      <c r="J134" s="198"/>
      <c r="K134" s="169"/>
    </row>
    <row r="135" spans="1:11" ht="21.75" customHeight="1" x14ac:dyDescent="0.25">
      <c r="A135" s="206"/>
      <c r="E135" s="169"/>
      <c r="F135" s="198"/>
      <c r="G135" s="169"/>
      <c r="H135" s="198"/>
      <c r="I135" s="169"/>
      <c r="J135" s="198"/>
      <c r="K135" s="169"/>
    </row>
    <row r="136" spans="1:11" ht="21.75" customHeight="1" x14ac:dyDescent="0.25">
      <c r="A136" s="206"/>
      <c r="E136" s="169"/>
      <c r="F136" s="198"/>
      <c r="G136" s="169"/>
      <c r="H136" s="198"/>
      <c r="I136" s="169"/>
      <c r="J136" s="198"/>
      <c r="K136" s="169"/>
    </row>
    <row r="137" spans="1:11" ht="21.75" customHeight="1" x14ac:dyDescent="0.25">
      <c r="A137" s="206"/>
      <c r="E137" s="169"/>
      <c r="F137" s="198"/>
      <c r="G137" s="169"/>
      <c r="H137" s="198"/>
      <c r="I137" s="169"/>
      <c r="J137" s="198"/>
      <c r="K137" s="169"/>
    </row>
    <row r="138" spans="1:11" ht="21.75" customHeight="1" x14ac:dyDescent="0.25">
      <c r="A138" s="206"/>
      <c r="E138" s="169"/>
      <c r="F138" s="198"/>
      <c r="G138" s="169"/>
      <c r="H138" s="198"/>
      <c r="I138" s="169"/>
      <c r="J138" s="198"/>
      <c r="K138" s="169"/>
    </row>
    <row r="139" spans="1:11" ht="21.75" customHeight="1" x14ac:dyDescent="0.25">
      <c r="A139" s="206"/>
      <c r="E139" s="169"/>
      <c r="F139" s="198"/>
      <c r="G139" s="169"/>
      <c r="H139" s="198"/>
      <c r="I139" s="169"/>
      <c r="J139" s="198"/>
      <c r="K139" s="169"/>
    </row>
    <row r="140" spans="1:11" ht="21.75" customHeight="1" x14ac:dyDescent="0.25">
      <c r="A140" s="206"/>
      <c r="E140" s="169"/>
      <c r="F140" s="198"/>
      <c r="G140" s="169"/>
      <c r="H140" s="198"/>
      <c r="I140" s="169"/>
      <c r="J140" s="198"/>
      <c r="K140" s="169"/>
    </row>
    <row r="141" spans="1:11" ht="15.75" customHeight="1" x14ac:dyDescent="0.25">
      <c r="A141" s="206"/>
      <c r="E141" s="169"/>
      <c r="F141" s="198"/>
      <c r="G141" s="169"/>
      <c r="H141" s="198"/>
      <c r="I141" s="169"/>
      <c r="J141" s="198"/>
      <c r="K141" s="169"/>
    </row>
    <row r="142" spans="1:11" ht="21.95" customHeight="1" x14ac:dyDescent="0.25">
      <c r="A142" s="214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2" s="214"/>
      <c r="C142" s="214"/>
      <c r="D142" s="214"/>
      <c r="E142" s="214"/>
      <c r="F142" s="214"/>
      <c r="G142" s="214"/>
      <c r="H142" s="214"/>
      <c r="I142" s="214"/>
      <c r="J142" s="214"/>
      <c r="K142" s="215"/>
    </row>
    <row r="143" spans="1:11" ht="21.75" customHeight="1" x14ac:dyDescent="0.25">
      <c r="A143" s="157"/>
      <c r="B143" s="157"/>
      <c r="I143" s="169"/>
      <c r="J143" s="184"/>
      <c r="K143" s="169"/>
    </row>
    <row r="144" spans="1:11" ht="21.75" customHeight="1" x14ac:dyDescent="0.25">
      <c r="E144" s="169"/>
      <c r="G144" s="169"/>
      <c r="I144" s="169"/>
      <c r="K144" s="169"/>
    </row>
    <row r="145" spans="10:10" ht="21.75" customHeight="1" x14ac:dyDescent="0.25">
      <c r="J145" s="184"/>
    </row>
    <row r="146" spans="10:10" ht="21.75" customHeight="1" x14ac:dyDescent="0.25">
      <c r="J146" s="184"/>
    </row>
    <row r="147" spans="10:10" ht="21.75" customHeight="1" x14ac:dyDescent="0.25">
      <c r="J147" s="184"/>
    </row>
    <row r="148" spans="10:10" ht="21.75" customHeight="1" x14ac:dyDescent="0.25">
      <c r="J148" s="184"/>
    </row>
    <row r="149" spans="10:10" ht="21.75" customHeight="1" x14ac:dyDescent="0.25">
      <c r="J149" s="184"/>
    </row>
  </sheetData>
  <mergeCells count="2">
    <mergeCell ref="A49:K49"/>
    <mergeCell ref="A142:K14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BS-T2-4</vt:lpstr>
      <vt:lpstr>PL5-6 (3M)</vt:lpstr>
      <vt:lpstr>PL 7-8 (6M)</vt:lpstr>
      <vt:lpstr>Eq-T-9</vt:lpstr>
      <vt:lpstr>Eq-T-10</vt:lpstr>
      <vt:lpstr>11-13</vt:lpstr>
      <vt:lpstr>'11-13'!Print_Area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Budsakorn Saengwattanapan</dc:creator>
  <cp:lastModifiedBy>Budsakorn Saengwattanapan</cp:lastModifiedBy>
  <cp:lastPrinted>2023-08-04T08:31:00Z</cp:lastPrinted>
  <dcterms:created xsi:type="dcterms:W3CDTF">2023-08-04T08:29:04Z</dcterms:created>
  <dcterms:modified xsi:type="dcterms:W3CDTF">2023-08-04T08:33:21Z</dcterms:modified>
</cp:coreProperties>
</file>