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ities_June23_Q2 (ARW-14)\"/>
    </mc:Choice>
  </mc:AlternateContent>
  <xr:revisionPtr revIDLastSave="0" documentId="13_ncr:1_{CFAC0ABD-CFD9-4DAB-9C83-474BF5C2E833}" xr6:coauthVersionLast="47" xr6:coauthVersionMax="47" xr10:uidLastSave="{00000000-0000-0000-0000-000000000000}"/>
  <bookViews>
    <workbookView xWindow="-120" yWindow="-120" windowWidth="24240" windowHeight="13140" activeTab="2" xr2:uid="{A1C57D49-B6A5-4343-A550-16C22F211C71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5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3" hidden="1">'[1]Detailed PL-svcs'!#REF!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5" hidden="1">[2]personal!#REF!</definedName>
    <definedName name="__123Graph_AROI" hidden="1">#N/A</definedName>
    <definedName name="__123Graph_B" localSheetId="3" hidden="1">'[1]Detailed PL-svcs'!#REF!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3" hidden="1">'[1]Detailed PL-svcs'!#REF!</definedName>
    <definedName name="__123Graph_C" hidden="1">#N/A</definedName>
    <definedName name="__123Graph_C\B118" hidden="1">#N/A</definedName>
    <definedName name="__123Graph_D" localSheetId="3" hidden="1">'[1]Detailed PL-svcs'!#REF!</definedName>
    <definedName name="__123Graph_D" hidden="1">[3]FR!#REF!</definedName>
    <definedName name="__123Graph_E" hidden="1">'[1]Detailed PL-svcs'!#REF!</definedName>
    <definedName name="__123Graph_F" hidden="1">'[1]Detailed PL-svcs'!#REF!</definedName>
    <definedName name="__123Graph_LBL_AGRAPH1" hidden="1">#N/A</definedName>
    <definedName name="__123Graph_LBL_APRINCIPAL" localSheetId="5" hidden="1">[2]personal!#REF!</definedName>
    <definedName name="__123Graph_X" localSheetId="3" hidden="1">'[1]Detailed PL-svcs'!#REF!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5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hidden="1">#REF!</definedName>
    <definedName name="_xlnm._FilterDatabase" hidden="1">#N/A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5" hidden="1">#REF!</definedName>
    <definedName name="_Key1" localSheetId="3" hidden="1">#REF!</definedName>
    <definedName name="_Key2" localSheetId="3" hidden="1">#REF!</definedName>
    <definedName name="_Key2" hidden="1">#REF!</definedName>
    <definedName name="_Parse_In" hidden="1">#REF!</definedName>
    <definedName name="_Parse_Out" localSheetId="5" hidden="1">'11-12'!#REF!</definedName>
    <definedName name="_Parse_Out" localSheetId="3" hidden="1">#REF!</definedName>
    <definedName name="_pro1" localSheetId="5" hidden="1">{#N/A,#N/A,FALSE,"ll-inves";#N/A,#N/A,FALSE,"bgt-cf 97";#N/A,#N/A,FALSE,"bgt-pl 97"}</definedName>
    <definedName name="_R" hidden="1">[4]SalesMYP!$C$98:$C$104</definedName>
    <definedName name="_sig1" localSheetId="5" hidden="1">{#N/A,#N/A,FALSE,"ll-inves";#N/A,#N/A,FALSE,"bgt-cf 97";#N/A,#N/A,FALSE,"bgt-pl 97"}</definedName>
    <definedName name="_Sort" localSheetId="5" hidden="1">#REF!</definedName>
    <definedName name="_Sort" localSheetId="3" hidden="1">#REF!</definedName>
    <definedName name="_Table1_In1" localSheetId="5" hidden="1">#REF!</definedName>
    <definedName name="_Table1_In1" localSheetId="3" hidden="1">#REF!</definedName>
    <definedName name="_Table1_Out" localSheetId="5" hidden="1">#REF!</definedName>
    <definedName name="_Table1_Out" localSheetId="3" hidden="1">#REF!</definedName>
    <definedName name="_Table2_In1" hidden="1">[5]merger!#REF!</definedName>
    <definedName name="_Table2_In2" localSheetId="5" hidden="1">#REF!</definedName>
    <definedName name="_Table2_Out" localSheetId="5" hidden="1">#REF!</definedName>
    <definedName name="_Table2_Out" localSheetId="3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localSheetId="5" hidden="1">{#N/A,#N/A,FALSE,"ll-inves";#N/A,#N/A,FALSE,"bgt-cf 97";#N/A,#N/A,FALSE,"bgt-pl 97"}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{#N/A,#N/A,FALSE,"ll-inves";#N/A,#N/A,FALSE,"bgt-cf 97";#N/A,#N/A,FALSE,"bgt-pl 97"}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5" hidden="1">{#N/A,#N/A,FALSE,"INSTALL";#N/A,#N/A,FALSE,"SALE"}</definedName>
    <definedName name="AC" hidden="1">{#N/A,#N/A,TRUE,"Str.";#N/A,#N/A,TRUE,"Steel &amp; Roof";#N/A,#N/A,TRUE,"Arc.";#N/A,#N/A,TRUE,"Preliminary";#N/A,#N/A,TRUE,"Sum_Prelim"}</definedName>
    <definedName name="adagadf" localSheetId="3" hidden="1">{"PFE",#N/A,TRUE,"FILMS"}</definedName>
    <definedName name="adagadf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5" hidden="1">{#N/A,#N/A,FALSE,"ll-inves";#N/A,#N/A,FALSE,"bgt-cf 97";#N/A,#N/A,FALSE,"bgt-pl 97"}</definedName>
    <definedName name="aeaae" localSheetId="3" hidden="1">{"PFE",#N/A,TRUE,"FILMS"}</definedName>
    <definedName name="aeaae" hidden="1">{"PFE",#N/A,TRUE,"FILMS"}</definedName>
    <definedName name="aeaete" localSheetId="3" hidden="1">{"PFE",#N/A,TRUE,"FILMS"}</definedName>
    <definedName name="aeaete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3" hidden="1">{"PFE",#N/A,TRUE,"FILMS"}</definedName>
    <definedName name="AGENT" hidden="1">{"PFE",#N/A,TRUE,"FILMS"}</definedName>
    <definedName name="agtete" localSheetId="3" hidden="1">{"PFE",#N/A,TRUE,"FILMS"}</definedName>
    <definedName name="agtete" hidden="1">{"PFE",#N/A,TRUE,"FILMS"}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3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localSheetId="3" hidden="1">#REF!</definedName>
    <definedName name="Assumtion" hidden="1">#REF!</definedName>
    <definedName name="Attachment4.3" localSheetId="5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{#N/A,#N/A,FALSE,"ll-inves";#N/A,#N/A,FALSE,"bgt-cf 97";#N/A,#N/A,FALSE,"bgt-pl 97"}</definedName>
    <definedName name="BBBB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3" hidden="1">{"PFE",#N/A,TRUE,"FILMS"}</definedName>
    <definedName name="bo" hidden="1">{"PFE",#N/A,TRUE,"FILMS"}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5" hidden="1">{#N/A,#N/A,FALSE,"Summary";#N/A,#N/A,FALSE,"Model";#N/A,#N/A,FALSE,"Sentivity";#N/A,#N/A,FALSE,"Capital"}</definedName>
    <definedName name="cashf4" localSheetId="5" hidden="1">{#N/A,#N/A,FALSE,"ll-inves";#N/A,#N/A,FALSE,"bgt-cf 97";#N/A,#N/A,FALSE,"bgt-pl 97"}</definedName>
    <definedName name="cc" localSheetId="5" hidden="1">{#N/A,#N/A,FALSE,"ll-inves";#N/A,#N/A,FALSE,"bgt-cf 97";#N/A,#N/A,FALSE,"bgt-pl 97"}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3" hidden="1">{"PFE",#N/A,TRUE,"FILMS"}</definedName>
    <definedName name="Chile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5" hidden="1">#REF!</definedName>
    <definedName name="dad" localSheetId="3" hidden="1">{"PFE",#N/A,TRUE,"FILMS"}</definedName>
    <definedName name="dad" hidden="1">{"PFE",#N/A,TRUE,"FILMS"}</definedName>
    <definedName name="dadadad" localSheetId="3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5" hidden="1">{#N/A,#N/A,FALSE,"ll-inves";#N/A,#N/A,FALSE,"bgt-cf 97";#N/A,#N/A,FALSE,"bgt-pl 97"}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3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{"PFE",#N/A,TRUE,"FILMS"}</definedName>
    <definedName name="df" hidden="1">{"PFE",#N/A,TRUE,"FILMS"}</definedName>
    <definedName name="dfdfd" hidden="1">{"'Eng (page2)'!$A$1:$D$52"}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3" hidden="1">[6]A!#REF!</definedName>
    <definedName name="dfjd" hidden="1">[6]A!#REF!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3" hidden="1">{"PFE",#N/A,TRUE,"FILMS"}</definedName>
    <definedName name="eae" hidden="1">{"PFE",#N/A,TRUE,"FILMS"}</definedName>
    <definedName name="EasyInt" localSheetId="5" hidden="1">{#N/A,#N/A,FALSE,"INSTALL";#N/A,#N/A,FALSE,"SALE"}</definedName>
    <definedName name="ee" localSheetId="5" hidden="1">{#N/A,#N/A,FALSE,"ll-inves";#N/A,#N/A,FALSE,"bgt-cf 97";#N/A,#N/A,FALSE,"bgt-pl 97"}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3" hidden="1">{"PFE",#N/A,TRUE,"FILMS"}</definedName>
    <definedName name="ERE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5" hidden="1">#REF!</definedName>
    <definedName name="FDP_1_1_aUrv" localSheetId="5" hidden="1">#REF!</definedName>
    <definedName name="FDP_10_1_aDrv" localSheetId="5" hidden="1">#REF!</definedName>
    <definedName name="FDP_100_1_aUrv" localSheetId="5" hidden="1">#REF!</definedName>
    <definedName name="FDP_101_1_aUrv" localSheetId="5" hidden="1">#REF!</definedName>
    <definedName name="FDP_102_1_aUrv" localSheetId="5" hidden="1">#REF!</definedName>
    <definedName name="FDP_103_1_aUrv" localSheetId="5" hidden="1">#REF!</definedName>
    <definedName name="FDP_104_1_aUrv" localSheetId="5" hidden="1">#REF!</definedName>
    <definedName name="FDP_105_1_aUrv" localSheetId="5" hidden="1">#REF!</definedName>
    <definedName name="FDP_106_1_aUrv" localSheetId="5" hidden="1">#REF!</definedName>
    <definedName name="FDP_107_1_aUrv" localSheetId="5" hidden="1">#REF!</definedName>
    <definedName name="FDP_108_1_aUrv" localSheetId="5" hidden="1">#REF!</definedName>
    <definedName name="FDP_109_1_aUrv" localSheetId="5" hidden="1">#REF!</definedName>
    <definedName name="FDP_11_1_aDrv" localSheetId="5" hidden="1">#REF!</definedName>
    <definedName name="FDP_110_1_aUrv" localSheetId="5" hidden="1">#REF!</definedName>
    <definedName name="FDP_111_1_aUrv" localSheetId="5" hidden="1">#REF!</definedName>
    <definedName name="FDP_112_1_aUrv" localSheetId="5" hidden="1">#REF!</definedName>
    <definedName name="FDP_113_1_aUrv" localSheetId="5" hidden="1">#REF!</definedName>
    <definedName name="FDP_114_1_aUrv" localSheetId="5" hidden="1">#REF!</definedName>
    <definedName name="FDP_115_1_aUrv" localSheetId="5" hidden="1">#REF!</definedName>
    <definedName name="FDP_116_1_aUrv" localSheetId="5" hidden="1">#REF!</definedName>
    <definedName name="FDP_117_1_aUrv" localSheetId="5" hidden="1">#REF!</definedName>
    <definedName name="FDP_118_1_aUrv" localSheetId="5" hidden="1">#REF!</definedName>
    <definedName name="FDP_119_1_aUrv" localSheetId="5" hidden="1">#REF!</definedName>
    <definedName name="FDP_12_1_aDrv" localSheetId="5" hidden="1">#REF!</definedName>
    <definedName name="FDP_120_1_aUrv" localSheetId="5" hidden="1">#REF!</definedName>
    <definedName name="FDP_121_1_aUrv" localSheetId="5" hidden="1">#REF!</definedName>
    <definedName name="FDP_122_1_aUrv" localSheetId="5" hidden="1">#REF!</definedName>
    <definedName name="FDP_123_1_aUrv" localSheetId="5" hidden="1">#REF!</definedName>
    <definedName name="FDP_124_1_aUrv" localSheetId="5" hidden="1">#REF!</definedName>
    <definedName name="FDP_125_1_aUrv" localSheetId="5" hidden="1">#REF!</definedName>
    <definedName name="FDP_126_1_aUrv" localSheetId="5" hidden="1">#REF!</definedName>
    <definedName name="FDP_127_1_aUrv" localSheetId="5" hidden="1">#REF!</definedName>
    <definedName name="FDP_128_1_aUrv" localSheetId="5" hidden="1">#REF!</definedName>
    <definedName name="FDP_129_1_aUrv" localSheetId="5" hidden="1">#REF!</definedName>
    <definedName name="FDP_13_1_aUrv" localSheetId="5" hidden="1">#REF!</definedName>
    <definedName name="FDP_130_1_aUrv" localSheetId="5" hidden="1">#REF!</definedName>
    <definedName name="FDP_131_1_aSrv" localSheetId="5" hidden="1">#REF!</definedName>
    <definedName name="FDP_132_1_aUrv" localSheetId="5" hidden="1">#REF!</definedName>
    <definedName name="FDP_133_1_aUrv" localSheetId="5" hidden="1">#REF!</definedName>
    <definedName name="FDP_134_1_aUrv" localSheetId="5" hidden="1">#REF!</definedName>
    <definedName name="FDP_135_1_aUrv" localSheetId="5" hidden="1">#REF!</definedName>
    <definedName name="FDP_136_1_aSrv" localSheetId="5" hidden="1">#REF!</definedName>
    <definedName name="FDP_137_1_aUrv" localSheetId="5" hidden="1">#REF!</definedName>
    <definedName name="FDP_138_1_aUrv" localSheetId="5" hidden="1">#REF!</definedName>
    <definedName name="FDP_139_1_aUrv" localSheetId="5" hidden="1">#REF!</definedName>
    <definedName name="FDP_14_1_aUrv" localSheetId="5" hidden="1">#REF!</definedName>
    <definedName name="FDP_140_1_aUrv" localSheetId="5" hidden="1">#REF!</definedName>
    <definedName name="FDP_141_1_aUrv" localSheetId="5" hidden="1">#REF!</definedName>
    <definedName name="FDP_142_1_aUrv" localSheetId="5" hidden="1">#REF!</definedName>
    <definedName name="FDP_143_1_aUrv" localSheetId="5" hidden="1">#REF!</definedName>
    <definedName name="FDP_144_1_aUrv" localSheetId="5" hidden="1">#REF!</definedName>
    <definedName name="FDP_145_1_aUrv" localSheetId="5" hidden="1">#REF!</definedName>
    <definedName name="FDP_146_1_aUrv" localSheetId="5" hidden="1">#REF!</definedName>
    <definedName name="FDP_147_1_aUrv" localSheetId="5" hidden="1">#REF!</definedName>
    <definedName name="FDP_148_1_aUrv" localSheetId="5" hidden="1">#REF!</definedName>
    <definedName name="FDP_149_1_aUrv" localSheetId="5" hidden="1">#REF!</definedName>
    <definedName name="FDP_15_1_aUrv" localSheetId="5" hidden="1">#REF!</definedName>
    <definedName name="FDP_150_1_aSrv" localSheetId="5" hidden="1">#REF!</definedName>
    <definedName name="FDP_151_1_aUrv" localSheetId="5" hidden="1">#REF!</definedName>
    <definedName name="FDP_152_1_aSrv" localSheetId="5" hidden="1">#REF!</definedName>
    <definedName name="FDP_153_1_aUrv" localSheetId="5" hidden="1">#REF!</definedName>
    <definedName name="FDP_154_1_aSrv" localSheetId="5" hidden="1">#REF!</definedName>
    <definedName name="FDP_155_1_aUrv" localSheetId="5" hidden="1">#REF!</definedName>
    <definedName name="FDP_156_1_aSrv" localSheetId="5" hidden="1">#REF!</definedName>
    <definedName name="FDP_157_1_aUrv" localSheetId="5" hidden="1">#REF!</definedName>
    <definedName name="FDP_158_1_aSrv" localSheetId="5" hidden="1">#REF!</definedName>
    <definedName name="FDP_159_1_aUrv" localSheetId="5" hidden="1">#REF!</definedName>
    <definedName name="FDP_16_1_aUrv" localSheetId="5" hidden="1">#REF!</definedName>
    <definedName name="FDP_160_1_aSrv" localSheetId="5" hidden="1">#REF!</definedName>
    <definedName name="FDP_161_1_aDrv" localSheetId="5" hidden="1">#REF!</definedName>
    <definedName name="FDP_162_1_aDrv" localSheetId="5" hidden="1">#REF!</definedName>
    <definedName name="FDP_163_1_aDrv" localSheetId="5" hidden="1">#REF!</definedName>
    <definedName name="FDP_164_1_aDrv" localSheetId="5" hidden="1">#REF!</definedName>
    <definedName name="FDP_165_1_aDrv" localSheetId="5" hidden="1">#REF!</definedName>
    <definedName name="FDP_166_1_aDrv" localSheetId="5" hidden="1">#REF!</definedName>
    <definedName name="FDP_167_1_aDrv" localSheetId="5" hidden="1">#REF!</definedName>
    <definedName name="FDP_168_1_aDrv" localSheetId="5" hidden="1">#REF!</definedName>
    <definedName name="FDP_169_1_aDrv" localSheetId="5" hidden="1">#REF!</definedName>
    <definedName name="FDP_17_1_aUrv" localSheetId="5" hidden="1">#REF!</definedName>
    <definedName name="FDP_170_1_aDrv" localSheetId="5" hidden="1">#REF!</definedName>
    <definedName name="FDP_171_1_aDrv" localSheetId="5" hidden="1">#REF!</definedName>
    <definedName name="FDP_172_1_aDrv" localSheetId="5" hidden="1">#REF!</definedName>
    <definedName name="FDP_173_1_aDrv" localSheetId="5" hidden="1">#REF!</definedName>
    <definedName name="FDP_174_1_aUrv" localSheetId="5" hidden="1">#REF!</definedName>
    <definedName name="FDP_175_1_aUrv" localSheetId="5" hidden="1">#REF!</definedName>
    <definedName name="FDP_176_1_aUrv" localSheetId="5" hidden="1">#REF!</definedName>
    <definedName name="FDP_177_1_aUrv" localSheetId="5" hidden="1">#REF!</definedName>
    <definedName name="FDP_178_1_aUrv" localSheetId="5" hidden="1">#REF!</definedName>
    <definedName name="FDP_179_1_aUrv" localSheetId="5" hidden="1">#REF!</definedName>
    <definedName name="FDP_18_1_aUrv" localSheetId="5" hidden="1">#REF!</definedName>
    <definedName name="FDP_180_1_aUdv" localSheetId="5" hidden="1">#REF!</definedName>
    <definedName name="FDP_181_1_aUdv" localSheetId="5" hidden="1">#REF!</definedName>
    <definedName name="FDP_182_1_aUdv" localSheetId="5" hidden="1">#REF!</definedName>
    <definedName name="FDP_183_1_aUdv" localSheetId="5" hidden="1">#REF!</definedName>
    <definedName name="FDP_184_1_aUdv" localSheetId="5" hidden="1">#REF!</definedName>
    <definedName name="FDP_185_1_aUdv" localSheetId="5" hidden="1">#REF!</definedName>
    <definedName name="FDP_186_1_aUdv" localSheetId="5" hidden="1">#REF!</definedName>
    <definedName name="FDP_187_1_aUdv" localSheetId="5" hidden="1">#REF!</definedName>
    <definedName name="FDP_188_1_aUdv" localSheetId="5" hidden="1">#REF!</definedName>
    <definedName name="FDP_189_1_aUdv" localSheetId="5" hidden="1">#REF!</definedName>
    <definedName name="FDP_19_1_aUrv" localSheetId="5" hidden="1">#REF!</definedName>
    <definedName name="FDP_190_1_aUdv" localSheetId="5" hidden="1">#REF!</definedName>
    <definedName name="FDP_191_1_aUdv" localSheetId="5" hidden="1">#REF!</definedName>
    <definedName name="FDP_192_1_aUdv" localSheetId="5" hidden="1">#REF!</definedName>
    <definedName name="FDP_193_1_aUdv" localSheetId="5" hidden="1">#REF!</definedName>
    <definedName name="FDP_194_1_aUdv" localSheetId="5" hidden="1">#REF!</definedName>
    <definedName name="FDP_195_1_aUdv" localSheetId="5" hidden="1">#REF!</definedName>
    <definedName name="FDP_196_1_aUdv" localSheetId="5" hidden="1">#REF!</definedName>
    <definedName name="FDP_196_1aUdv1" localSheetId="5" hidden="1">#REF!</definedName>
    <definedName name="FDP_197_1_aUdv" localSheetId="5" hidden="1">#REF!</definedName>
    <definedName name="FDP_198_1_aUdv" localSheetId="5" hidden="1">#REF!</definedName>
    <definedName name="FDP_199_1_aUdv" localSheetId="5" hidden="1">#REF!</definedName>
    <definedName name="FDP_2_1_aUrv" localSheetId="5" hidden="1">#REF!</definedName>
    <definedName name="FDP_20_1_aUrv" localSheetId="5" hidden="1">#REF!</definedName>
    <definedName name="FDP_21_1_aUrv" localSheetId="5" hidden="1">#REF!</definedName>
    <definedName name="FDP_22_1_aUrv" localSheetId="5" hidden="1">#REF!</definedName>
    <definedName name="FDP_23_1_aDrv" localSheetId="5" hidden="1">#REF!</definedName>
    <definedName name="FDP_24_1_aUrv" localSheetId="5" hidden="1">#REF!</definedName>
    <definedName name="FDP_25_1_aUrv" localSheetId="5" hidden="1">#REF!</definedName>
    <definedName name="FDP_26_1_aUrv" localSheetId="5" hidden="1">#REF!</definedName>
    <definedName name="FDP_27_1_aUrv" localSheetId="5" hidden="1">#REF!</definedName>
    <definedName name="FDP_28_1_aUrv" localSheetId="5" hidden="1">#REF!</definedName>
    <definedName name="FDP_29_1_aDrv" localSheetId="5" hidden="1">#REF!</definedName>
    <definedName name="FDP_3_1_aUrv" localSheetId="5" hidden="1">#REF!</definedName>
    <definedName name="FDP_30_1_aUrv" localSheetId="5" hidden="1">#REF!</definedName>
    <definedName name="FDP_31_1_aUrv" localSheetId="5" hidden="1">#REF!</definedName>
    <definedName name="FDP_32_1_aUrv" localSheetId="5" hidden="1">#REF!</definedName>
    <definedName name="FDP_33_1_aUrv" localSheetId="5" hidden="1">#REF!</definedName>
    <definedName name="FDP_34_1_aUrv" localSheetId="5" hidden="1">#REF!</definedName>
    <definedName name="FDP_35_1_aSrv" localSheetId="5" hidden="1">#REF!</definedName>
    <definedName name="FDP_36_1_aUrv" localSheetId="5" hidden="1">#REF!</definedName>
    <definedName name="FDP_37_1_aUrv" localSheetId="5" hidden="1">#REF!</definedName>
    <definedName name="FDP_38_1_aUrv" localSheetId="5" hidden="1">#REF!</definedName>
    <definedName name="FDP_39_1_aUrv" localSheetId="5" hidden="1">#REF!</definedName>
    <definedName name="FDP_4_1_aUrv" localSheetId="5" hidden="1">#REF!</definedName>
    <definedName name="FDP_40_1_aUrv" localSheetId="5" hidden="1">#REF!</definedName>
    <definedName name="FDP_41_1_aSrv" localSheetId="5" hidden="1">#REF!</definedName>
    <definedName name="FDP_42_1_aSrv" localSheetId="5" hidden="1">#REF!</definedName>
    <definedName name="FDP_43_1_aUrv" localSheetId="5" hidden="1">#REF!</definedName>
    <definedName name="FDP_44_1_aUrv" localSheetId="5" hidden="1">#REF!</definedName>
    <definedName name="FDP_45_1_aUrv" localSheetId="5" hidden="1">#REF!</definedName>
    <definedName name="FDP_46_1_aUrv" localSheetId="5" hidden="1">#REF!</definedName>
    <definedName name="FDP_47_1_aUrv" localSheetId="5" hidden="1">#REF!</definedName>
    <definedName name="FDP_48_1_aSrv" localSheetId="5" hidden="1">#REF!</definedName>
    <definedName name="FDP_49_1_aUrv" localSheetId="5" hidden="1">#REF!</definedName>
    <definedName name="FDP_5_1_aUrv" localSheetId="5" hidden="1">#REF!</definedName>
    <definedName name="FDP_50_1_aUrv" localSheetId="5" hidden="1">#REF!</definedName>
    <definedName name="FDP_51_1_aUrv" localSheetId="5" hidden="1">#REF!</definedName>
    <definedName name="FDP_52_1_aUrv" localSheetId="5" hidden="1">#REF!</definedName>
    <definedName name="FDP_53_1_aUrv" localSheetId="5" hidden="1">#REF!</definedName>
    <definedName name="FDP_54_1_aUrv" localSheetId="5" hidden="1">#REF!</definedName>
    <definedName name="FDP_55_1_aUrv" localSheetId="5" hidden="1">#REF!</definedName>
    <definedName name="FDP_56_1_aUrv" localSheetId="5" hidden="1">#REF!</definedName>
    <definedName name="FDP_57_1_aUrv" localSheetId="5" hidden="1">#REF!</definedName>
    <definedName name="FDP_58_1_aUrv" localSheetId="5" hidden="1">#REF!</definedName>
    <definedName name="FDP_59_1_aUrv" localSheetId="5" hidden="1">#REF!</definedName>
    <definedName name="FDP_6_1_aUrv" localSheetId="5" hidden="1">#REF!</definedName>
    <definedName name="FDP_60_1_aUrv" localSheetId="5" hidden="1">#REF!</definedName>
    <definedName name="FDP_61_1_aSrv" localSheetId="5" hidden="1">#REF!</definedName>
    <definedName name="FDP_62_1_aSrv" localSheetId="5" hidden="1">#REF!</definedName>
    <definedName name="FDP_63_1_aUrv" localSheetId="5" hidden="1">#REF!</definedName>
    <definedName name="FDP_64_1_aSrv" localSheetId="5" hidden="1">#REF!</definedName>
    <definedName name="FDP_65_1_aSrv" localSheetId="5" hidden="1">#REF!</definedName>
    <definedName name="FDP_66_1_aUrv" localSheetId="5" hidden="1">#REF!</definedName>
    <definedName name="FDP_67_1_aUrv" localSheetId="5" hidden="1">#REF!</definedName>
    <definedName name="FDP_68_1_aUrv" localSheetId="5" hidden="1">#REF!</definedName>
    <definedName name="FDP_69_1_aUrv" localSheetId="5" hidden="1">#REF!</definedName>
    <definedName name="FDP_7_1_aUrv" localSheetId="5" hidden="1">#REF!</definedName>
    <definedName name="FDP_70_1_aDrv" localSheetId="5" hidden="1">#REF!</definedName>
    <definedName name="FDP_71_1_aUrv" localSheetId="5" hidden="1">#REF!</definedName>
    <definedName name="FDP_72_1_aDrv" localSheetId="5" hidden="1">#REF!</definedName>
    <definedName name="FDP_73_1_aUrv" localSheetId="5" hidden="1">#REF!</definedName>
    <definedName name="FDP_74_1_aUrv" localSheetId="5" hidden="1">#REF!</definedName>
    <definedName name="FDP_75_1_aSrv" localSheetId="5" hidden="1">#REF!</definedName>
    <definedName name="FDP_76_1_aUrv" localSheetId="5" hidden="1">#REF!</definedName>
    <definedName name="FDP_77_1_aUrv" localSheetId="5" hidden="1">#REF!</definedName>
    <definedName name="FDP_78_1_aUrv" localSheetId="5" hidden="1">#REF!</definedName>
    <definedName name="FDP_79_1_aUrv" localSheetId="5" hidden="1">#REF!</definedName>
    <definedName name="FDP_8_1_aDrv" localSheetId="5" hidden="1">#REF!</definedName>
    <definedName name="FDP_80_1_aUrv" localSheetId="5" hidden="1">#REF!</definedName>
    <definedName name="FDP_81_1_aSrv" localSheetId="5" hidden="1">#REF!</definedName>
    <definedName name="FDP_82_1_aUrv" localSheetId="5" hidden="1">#REF!</definedName>
    <definedName name="FDP_83_1_aSrv" localSheetId="5" hidden="1">#REF!</definedName>
    <definedName name="FDP_84_1_aUrv" localSheetId="5" hidden="1">#REF!</definedName>
    <definedName name="FDP_85_1_aUrv" localSheetId="5" hidden="1">#REF!</definedName>
    <definedName name="FDP_86_1_aUrv" localSheetId="5" hidden="1">#REF!</definedName>
    <definedName name="FDP_87_1_aSrv" localSheetId="5" hidden="1">#REF!</definedName>
    <definedName name="FDP_88_1_aUrv" localSheetId="5" hidden="1">#REF!</definedName>
    <definedName name="FDP_89_1_aSrv" localSheetId="5" hidden="1">#REF!</definedName>
    <definedName name="FDP_9_1_aDrv" localSheetId="5" hidden="1">#REF!</definedName>
    <definedName name="FDP_90_1_aUrv" localSheetId="5" hidden="1">#REF!</definedName>
    <definedName name="FDP_91_1_aUrv" localSheetId="5" hidden="1">#REF!</definedName>
    <definedName name="FDP_92_1_aSrv" localSheetId="5" hidden="1">#REF!</definedName>
    <definedName name="FDP_93_1_aDrv" localSheetId="5" hidden="1">#REF!</definedName>
    <definedName name="FDP_94_1_aUrv" localSheetId="5" hidden="1">#REF!</definedName>
    <definedName name="FDP_95_1_aUrv" localSheetId="5" hidden="1">#REF!</definedName>
    <definedName name="FDP_96_1_aUrv" localSheetId="5" hidden="1">#REF!</definedName>
    <definedName name="FDP_97_1_aUrv" localSheetId="5" hidden="1">#REF!</definedName>
    <definedName name="FDP_98_1_aUrv" localSheetId="5" hidden="1">#REF!</definedName>
    <definedName name="FDP_99_1_aUrv" localSheetId="5" hidden="1">#REF!</definedName>
    <definedName name="ff" localSheetId="5" hidden="1">{#N/A,#N/A,FALSE,"ll-inves";#N/A,#N/A,FALSE,"bgt-cf 97";#N/A,#N/A,FALSE,"bgt-pl 97"}</definedName>
    <definedName name="FF" localSheetId="3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5" hidden="1">{#N/A,#N/A,FALSE,"INSTALL";#N/A,#N/A,FALSE,"SALE"}</definedName>
    <definedName name="front" localSheetId="3" hidden="1">{"PFE",#N/A,TRUE,"FILMS"}</definedName>
    <definedName name="front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5" hidden="1">{#N/A,#N/A,FALSE,"ll-inves";#N/A,#N/A,FALSE,"bgt-cf 97";#N/A,#N/A,FALSE,"bgt-pl 97"}</definedName>
    <definedName name="GG" localSheetId="3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3" hidden="1">{"PFE",#N/A,TRUE,"FILMS"}</definedName>
    <definedName name="GL" hidden="1">{"PFE",#N/A,TRUE,"FILMS"}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5" hidden="1">{#N/A,#N/A,FALSE,"ll-inves";#N/A,#N/A,FALSE,"bgt-cf 97";#N/A,#N/A,FALSE,"bgt-pl 97"}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5" hidden="1">{"'04月CRT进检'!$A$2:$G$14"}</definedName>
    <definedName name="HTML_CodePage" hidden="1">874</definedName>
    <definedName name="HTML_Control" localSheetId="5" hidden="1">{"'Sheet1'!$A$1:$H$77"}</definedName>
    <definedName name="HTML_Control_2" localSheetId="5" hidden="1">{"'web page'!$A$1:$G$48"}</definedName>
    <definedName name="HTML_Control_22" localSheetId="5" hidden="1">{"'web page'!$A$1:$G$48"}</definedName>
    <definedName name="HTML_Controlaf" localSheetId="5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3" hidden="1">{"PFE",#N/A,TRUE,"FILMS"}</definedName>
    <definedName name="jdkji" hidden="1">{"PFE",#N/A,TRUE,"FILMS"}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3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5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5" hidden="1">{#N/A,#N/A,FALSE,"ll-inves";#N/A,#N/A,FALSE,"bgt-cf 97";#N/A,#N/A,FALSE,"bgt-pl 97"}</definedName>
    <definedName name="LG" localSheetId="3" hidden="1">{"PFE",#N/A,TRUE,"FILMS"}</definedName>
    <definedName name="LG" hidden="1">{"PFE",#N/A,TRUE,"FILMS"}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3" hidden="1">{"PFE",#N/A,TRUE,"FILMS"}</definedName>
    <definedName name="Mar" hidden="1">{"PFE",#N/A,TRUE,"FILMS"}</definedName>
    <definedName name="mike" localSheetId="5" hidden="1">[7]IS!#REF!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3" hidden="1">{"PFE",#N/A,TRUE,"FILMS"}</definedName>
    <definedName name="mo" hidden="1">{"PFE",#N/A,TRUE,"FILMS"}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5" hidden="1">#REF!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5" hidden="1">{#N/A,#N/A,FALSE,"INSTALL";#N/A,#N/A,FALSE,"SALE"}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5" hidden="1">{"PMT_48","A",FALSE,"Amortization Table";"PMT_360","B",FALSE,"Amortization Table";"PMT_20","C",FALSE,"Amortization Table";"PMT_48","D",FALSE,"Amortization Table"}</definedName>
    <definedName name="norma1" localSheetId="5" hidden="1">{"'Sheet1'!$A$1:$H$77"}</definedName>
    <definedName name="nut" localSheetId="3" hidden="1">[8]A!#REF!</definedName>
    <definedName name="nut" hidden="1">[9]A!#REF!</definedName>
    <definedName name="oooo" localSheetId="3" hidden="1">{"PFE",#N/A,TRUE,"FILMS"}</definedName>
    <definedName name="oooo" hidden="1">{"PFE",#N/A,TRUE,"FILMS"}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5" hidden="1">{#N/A,#N/A,FALSE,"ll-inves";#N/A,#N/A,FALSE,"bgt-cf 97";#N/A,#N/A,FALSE,"bgt-pl 97"}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5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o" localSheetId="3" hidden="1">{"PFE",#N/A,TRUE,"FILMS"}</definedName>
    <definedName name="po" hidden="1">{"PFE",#N/A,TRUE,"FILMS"}</definedName>
    <definedName name="ppppppp" localSheetId="3" hidden="1">{"PFE",#N/A,TRUE,"FILMS"}</definedName>
    <definedName name="ppppppp" hidden="1">{"PFE",#N/A,TRUE,"FILMS"}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5" hidden="1">{#N/A,#N/A,FALSE,"Summary";#N/A,#N/A,FALSE,"Model";#N/A,#N/A,FALSE,"Sentivity";#N/A,#N/A,FALSE,"Capital"}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3" hidden="1">[10]A!#REF!</definedName>
    <definedName name="pwc" hidden="1">[11]A!#REF!</definedName>
    <definedName name="Q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5" hidden="1">{#N/A,#N/A,FALSE,"Summary";#N/A,#N/A,FALSE,"Model";#N/A,#N/A,FALSE,"Sentivity";#N/A,#N/A,FALSE,"Capital"}</definedName>
    <definedName name="RPB" hidden="1">#REF!</definedName>
    <definedName name="s" hidden="1">{"'Eng (page2)'!$A$1:$D$52"}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hidden="1">{"'Eng (page2)'!$A$1:$D$52"}</definedName>
    <definedName name="sdwsdwdw" hidden="1">[12]A!#REF!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5" hidden="1">{#N/A,#N/A,FALSE,"Summary";#N/A,#N/A,FALSE,"Model";#N/A,#N/A,FALSE,"Sentivity";#N/A,#N/A,FALSE,"Capital"}</definedName>
    <definedName name="ss" localSheetId="5" hidden="1">{"'Sheet1'!$A$1:$H$77"}</definedName>
    <definedName name="ssssssss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3" hidden="1">{#N/A,#N/A,TRUE,"SUM";#N/A,#N/A,TRUE,"EE";#N/A,#N/A,TRUE,"AC";#N/A,#N/A,TRUE,"SN"}</definedName>
    <definedName name="TAT" hidden="1">[13]TA!$C$7</definedName>
    <definedName name="tatals" localSheetId="5" hidden="1">{#N/A,#N/A,FALSE,"Summary";#N/A,#N/A,FALSE,"Model";#N/A,#N/A,FALSE,"Sentivity";#N/A,#N/A,FALSE,"Capital"}</definedName>
    <definedName name="Tayo" localSheetId="3" hidden="1">{"PFE",#N/A,TRUE,"FILMS"}</definedName>
    <definedName name="Tayo" hidden="1">{"PFE",#N/A,TRUE,"FILMS"}</definedName>
    <definedName name="tcoact1" localSheetId="5" hidden="1">{#N/A,#N/A,FALSE,"ll-inves";#N/A,#N/A,FALSE,"bgt-cf 97";#N/A,#N/A,FALSE,"bgt-pl 97"}</definedName>
    <definedName name="tcostact1" localSheetId="5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5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uio" localSheetId="3" hidden="1">{"PFE",#N/A,TRUE,"FILMS"}</definedName>
    <definedName name="uio" hidden="1">{"PFE",#N/A,TRUE,"FILMS"}</definedName>
    <definedName name="urai" localSheetId="5" hidden="1">{#N/A,#N/A,FALSE,"ll-inves";#N/A,#N/A,FALSE,"bgt-cf 97";#N/A,#N/A,FALSE,"bgt-pl 97"}</definedName>
    <definedName name="vee" localSheetId="3" hidden="1">{"PFE",#N/A,TRUE,"FILMS"}</definedName>
    <definedName name="vee" hidden="1">{"PFE",#N/A,TRUE,"FILMS"}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5" hidden="1">{"'web page'!$A$1:$G$48"}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5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5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ll." localSheetId="5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5" hidden="1">{"F3 Presentation",#N/A,FALSE,"F3 ";"F3 detail",#N/A,FALSE,"F3 "}</definedName>
    <definedName name="wrn.test2." localSheetId="5" hidden="1">{"F3 detail",#N/A,FALSE,"F3 ";"F3 Presentation",#N/A,FALSE,"F3 "}</definedName>
    <definedName name="wrn.test3." localSheetId="5" hidden="1">{"F3 detail",#N/A,FALSE,"F1";"F3 Presentation",#N/A,FALSE,"F3 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3" hidden="1">{#N/A,#N/A,TRUE,"Str.";#N/A,#N/A,TRUE,"Steel &amp; Roof";#N/A,#N/A,TRUE,"Arc.";#N/A,#N/A,TRUE,"Preliminary";#N/A,#N/A,TRUE,"Sum_Prelim"}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5" hidden="1">{#N/A,#N/A,FALSE,"ll-inves";#N/A,#N/A,FALSE,"bgt-cf 97";#N/A,#N/A,FALSE,"bgt-pl 97"}</definedName>
    <definedName name="XLS" hidden="1">{"'Eng (page2)'!$A$1:$D$52"}</definedName>
    <definedName name="XXXXXXXX" localSheetId="3" hidden="1">{"PFE",#N/A,TRUE,"FILMS"}</definedName>
    <definedName name="XXXXXXXX" hidden="1">{"PFE",#N/A,TRUE,"FILMS"}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กด" localSheetId="3" hidden="1">{"PFE",#N/A,TRUE,"FILMS"}</definedName>
    <definedName name="กด" hidden="1">{"PFE",#N/A,TRUE,"FILMS"}</definedName>
    <definedName name="กดกด" localSheetId="3" hidden="1">[14]A!#REF!</definedName>
    <definedName name="กดกด" hidden="1">[15]A!#REF!</definedName>
    <definedName name="กดากดน" hidden="1">{"'Eng (page2)'!$A$1:$D$52"}</definedName>
    <definedName name="ดkkk" localSheetId="3" hidden="1">{"PFE",#N/A,TRUE,"FILMS"}</definedName>
    <definedName name="ดkkk" hidden="1">{"PFE",#N/A,TRUE,"FILMS"}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3" hidden="1">#REF!</definedName>
    <definedName name="สมมติฐาน" hidden="1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5" hidden="1">{"'04月CRT进检'!$A$2:$G$14"}</definedName>
    <definedName name="部品部" localSheetId="5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2" i="6" l="1"/>
  <c r="M99" i="6"/>
  <c r="K99" i="6"/>
  <c r="I99" i="6"/>
  <c r="G99" i="6"/>
  <c r="M85" i="6"/>
  <c r="K85" i="6"/>
  <c r="I85" i="6"/>
  <c r="G85" i="6"/>
  <c r="M76" i="6"/>
  <c r="I76" i="6"/>
  <c r="G48" i="6"/>
  <c r="G101" i="6" s="1"/>
  <c r="G105" i="6" s="1"/>
  <c r="G44" i="6"/>
  <c r="M34" i="6"/>
  <c r="M44" i="6" s="1"/>
  <c r="M48" i="6" s="1"/>
  <c r="M101" i="6" s="1"/>
  <c r="M105" i="6" s="1"/>
  <c r="I34" i="6"/>
  <c r="M32" i="6"/>
  <c r="K32" i="6"/>
  <c r="K44" i="6" s="1"/>
  <c r="K48" i="6" s="1"/>
  <c r="K101" i="6" s="1"/>
  <c r="K105" i="6" s="1"/>
  <c r="I32" i="6"/>
  <c r="I44" i="6" s="1"/>
  <c r="I48" i="6" s="1"/>
  <c r="I101" i="6" s="1"/>
  <c r="I105" i="6" s="1"/>
  <c r="G32" i="6"/>
  <c r="A3" i="6"/>
  <c r="A61" i="6" s="1"/>
  <c r="L23" i="5"/>
  <c r="J23" i="5"/>
  <c r="H23" i="5"/>
  <c r="F23" i="5"/>
  <c r="L21" i="5"/>
  <c r="L20" i="5"/>
  <c r="L19" i="5"/>
  <c r="J16" i="5"/>
  <c r="H16" i="5"/>
  <c r="F16" i="5"/>
  <c r="L14" i="5"/>
  <c r="L13" i="5"/>
  <c r="L16" i="5" s="1"/>
  <c r="L12" i="5"/>
  <c r="T28" i="4"/>
  <c r="R28" i="4"/>
  <c r="P28" i="4"/>
  <c r="N28" i="4"/>
  <c r="L28" i="4"/>
  <c r="J28" i="4"/>
  <c r="H28" i="4"/>
  <c r="F28" i="4"/>
  <c r="R21" i="4"/>
  <c r="N21" i="4"/>
  <c r="L21" i="4"/>
  <c r="J21" i="4"/>
  <c r="H21" i="4"/>
  <c r="F21" i="4"/>
  <c r="T19" i="4"/>
  <c r="P19" i="4"/>
  <c r="P18" i="4"/>
  <c r="P21" i="4" s="1"/>
  <c r="T17" i="4"/>
  <c r="T15" i="4"/>
  <c r="T14" i="4"/>
  <c r="A3" i="4"/>
  <c r="A3" i="5" s="1"/>
  <c r="A1" i="4"/>
  <c r="A1" i="5" s="1"/>
  <c r="A1" i="6" s="1"/>
  <c r="A59" i="6" s="1"/>
  <c r="L84" i="3"/>
  <c r="J84" i="3"/>
  <c r="H84" i="3"/>
  <c r="F84" i="3"/>
  <c r="L77" i="3"/>
  <c r="J77" i="3"/>
  <c r="H77" i="3"/>
  <c r="F77" i="3"/>
  <c r="L67" i="3"/>
  <c r="J67" i="3"/>
  <c r="H67" i="3"/>
  <c r="F67" i="3"/>
  <c r="A52" i="3"/>
  <c r="L24" i="3"/>
  <c r="J24" i="3"/>
  <c r="H24" i="3"/>
  <c r="F24" i="3"/>
  <c r="F26" i="3" s="1"/>
  <c r="F36" i="3" s="1"/>
  <c r="F39" i="3" s="1"/>
  <c r="F70" i="3" s="1"/>
  <c r="L17" i="3"/>
  <c r="L26" i="3" s="1"/>
  <c r="L36" i="3" s="1"/>
  <c r="L39" i="3" s="1"/>
  <c r="L70" i="3" s="1"/>
  <c r="J17" i="3"/>
  <c r="J26" i="3" s="1"/>
  <c r="J36" i="3" s="1"/>
  <c r="J39" i="3" s="1"/>
  <c r="J70" i="3" s="1"/>
  <c r="H17" i="3"/>
  <c r="H26" i="3" s="1"/>
  <c r="H36" i="3" s="1"/>
  <c r="H39" i="3" s="1"/>
  <c r="H70" i="3" s="1"/>
  <c r="F17" i="3"/>
  <c r="A1" i="3"/>
  <c r="A50" i="3" s="1"/>
  <c r="L85" i="2"/>
  <c r="J85" i="2"/>
  <c r="H85" i="2"/>
  <c r="F85" i="2"/>
  <c r="L78" i="2"/>
  <c r="J78" i="2"/>
  <c r="H78" i="2"/>
  <c r="F78" i="2"/>
  <c r="L68" i="2"/>
  <c r="J68" i="2"/>
  <c r="H68" i="2"/>
  <c r="F68" i="2"/>
  <c r="A53" i="2"/>
  <c r="A51" i="2"/>
  <c r="L24" i="2"/>
  <c r="J24" i="2"/>
  <c r="H24" i="2"/>
  <c r="F24" i="2"/>
  <c r="L17" i="2"/>
  <c r="L26" i="2" s="1"/>
  <c r="L36" i="2" s="1"/>
  <c r="L39" i="2" s="1"/>
  <c r="L71" i="2" s="1"/>
  <c r="J17" i="2"/>
  <c r="J26" i="2" s="1"/>
  <c r="J36" i="2" s="1"/>
  <c r="J39" i="2" s="1"/>
  <c r="J71" i="2" s="1"/>
  <c r="H17" i="2"/>
  <c r="H26" i="2" s="1"/>
  <c r="H36" i="2" s="1"/>
  <c r="H39" i="2" s="1"/>
  <c r="H71" i="2" s="1"/>
  <c r="F17" i="2"/>
  <c r="F26" i="2" s="1"/>
  <c r="F36" i="2" s="1"/>
  <c r="F39" i="2" s="1"/>
  <c r="F71" i="2" s="1"/>
  <c r="A1" i="2"/>
  <c r="L144" i="1"/>
  <c r="J144" i="1"/>
  <c r="L141" i="1"/>
  <c r="J141" i="1"/>
  <c r="H141" i="1"/>
  <c r="H144" i="1" s="1"/>
  <c r="H146" i="1" s="1"/>
  <c r="F141" i="1"/>
  <c r="F144" i="1" s="1"/>
  <c r="A107" i="1"/>
  <c r="A104" i="1"/>
  <c r="L89" i="1"/>
  <c r="L91" i="1" s="1"/>
  <c r="J89" i="1"/>
  <c r="J91" i="1" s="1"/>
  <c r="H89" i="1"/>
  <c r="H91" i="1" s="1"/>
  <c r="F89" i="1"/>
  <c r="L79" i="1"/>
  <c r="J79" i="1"/>
  <c r="H79" i="1"/>
  <c r="F79" i="1"/>
  <c r="F91" i="1" s="1"/>
  <c r="A55" i="1"/>
  <c r="A53" i="1"/>
  <c r="A105" i="1" s="1"/>
  <c r="L38" i="1"/>
  <c r="J38" i="1"/>
  <c r="H38" i="1"/>
  <c r="F38" i="1"/>
  <c r="L24" i="1"/>
  <c r="L40" i="1" s="1"/>
  <c r="J24" i="1"/>
  <c r="J40" i="1" s="1"/>
  <c r="H24" i="1"/>
  <c r="H40" i="1" s="1"/>
  <c r="F24" i="1"/>
  <c r="F40" i="1" s="1"/>
  <c r="L146" i="1" l="1"/>
  <c r="J146" i="1"/>
  <c r="F146" i="1"/>
  <c r="T18" i="4"/>
  <c r="T21" i="4" s="1"/>
</calcChain>
</file>

<file path=xl/sharedStrings.xml><?xml version="1.0" encoding="utf-8"?>
<sst xmlns="http://schemas.openxmlformats.org/spreadsheetml/2006/main" count="481" uniqueCount="215">
  <si>
    <t>P.S.P. Specialties Public Company Limited</t>
  </si>
  <si>
    <t xml:space="preserve">Statement of Financial Position </t>
  </si>
  <si>
    <t>As at 30 June 2023</t>
  </si>
  <si>
    <t>Consolidated</t>
  </si>
  <si>
    <t>Separate</t>
  </si>
  <si>
    <t>financial statements</t>
  </si>
  <si>
    <t>(Unaudited)</t>
  </si>
  <si>
    <t>(Audited)</t>
  </si>
  <si>
    <t>30 June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</si>
  <si>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</si>
  <si>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</si>
  <si>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</si>
  <si>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</si>
  <si>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</si>
  <si>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</si>
  <si>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</si>
  <si>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</si>
  <si>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</si>
  <si>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</si>
  <si>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</si>
  <si>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</si>
  <si>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</si>
  <si>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</si>
  <si>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</si>
  <si>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</si>
  <si>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</si>
  <si>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</si>
  <si>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</si>
  <si>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</si>
  <si>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</si>
  <si>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</si>
  <si>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</si>
  <si>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</si>
  <si>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</si>
  <si>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</si>
  <si>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</si>
  <si>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</si>
  <si>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</si>
  <si>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</si>
  <si>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r>
      <t>Statement of Financial Position (Unaudited)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</si>
  <si>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</si>
  <si>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</si>
  <si>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</t>
  </si>
  <si>
    <t xml:space="preserve">Current portion of long-term borrowings </t>
  </si>
  <si>
    <t>Trade and other payables</t>
  </si>
  <si>
    <t>Financial liabilities measured at fair value</t>
  </si>
  <si>
    <t>through profit or loss</t>
  </si>
  <si>
    <t>Current portion of finance lease liabilities</t>
  </si>
  <si>
    <t>Contract liability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</si>
  <si>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</si>
  <si>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</si>
  <si>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</si>
  <si>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</si>
  <si>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</si>
  <si>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</si>
  <si>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</si>
  <si>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</si>
  <si>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</si>
  <si>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</si>
  <si>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</si>
  <si>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</si>
  <si>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</si>
  <si>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</si>
  <si>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</si>
  <si>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Ordinary shares, 1,400,000,000 shares </t>
  </si>
  <si>
    <t xml:space="preserve">     of par Baht 1 each</t>
  </si>
  <si>
    <t xml:space="preserve">    (2022 : Ordinary shares, </t>
  </si>
  <si>
    <t xml:space="preserve">     1,000,000,000 shares of par Baht 1 each)</t>
  </si>
  <si>
    <t>Issued and paid-up share capital</t>
  </si>
  <si>
    <t xml:space="preserve">Ordinary shares, 1,050,000,000 shares </t>
  </si>
  <si>
    <t xml:space="preserve">    of paid-up Baht 1 each </t>
  </si>
  <si>
    <t xml:space="preserve">     750,000,000 shares of par Baht 1 each)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</si>
  <si>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</si>
  <si>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</si>
  <si>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</si>
  <si>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</si>
  <si>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</si>
  <si>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</si>
  <si>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</si>
  <si>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</si>
  <si>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</si>
  <si>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</si>
  <si>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</si>
  <si>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2023</t>
  </si>
  <si>
    <t xml:space="preserve"> </t>
  </si>
  <si>
    <t>Revenue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</si>
  <si>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</si>
  <si>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</si>
  <si>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</si>
  <si>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</si>
  <si>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</si>
  <si>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</si>
  <si>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</si>
  <si>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</si>
  <si>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</si>
  <si>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</si>
  <si>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</si>
  <si>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</si>
  <si>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>Share of loss of associate and joint venture</t>
  </si>
  <si>
    <t xml:space="preserve">   accounted 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</si>
  <si>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</si>
  <si>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</si>
  <si>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</si>
  <si>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</si>
  <si>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</si>
  <si>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</si>
  <si>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</si>
  <si>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</si>
  <si>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</si>
  <si>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</si>
  <si>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Other comprehensive expense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</si>
  <si>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</si>
  <si>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</si>
  <si>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</si>
  <si>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</si>
  <si>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</si>
  <si>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</si>
  <si>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</si>
  <si>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</si>
  <si>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For the six-month period ended 30 June 2023</t>
  </si>
  <si>
    <t>Other gains - net</t>
  </si>
  <si>
    <t>Statement of Changes in Equity (Unaudited)</t>
  </si>
  <si>
    <t>Consolidated financial statements</t>
  </si>
  <si>
    <t>Attributable to owners of the parent</t>
  </si>
  <si>
    <t>Discount</t>
  </si>
  <si>
    <t>Other owner interests</t>
  </si>
  <si>
    <t>from business</t>
  </si>
  <si>
    <t>Total</t>
  </si>
  <si>
    <t>before of business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</si>
  <si>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</si>
  <si>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</si>
  <si>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</si>
  <si>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</si>
  <si>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</si>
  <si>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</si>
  <si>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</si>
  <si>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</si>
  <si>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</si>
  <si>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</si>
  <si>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Opening balance at 1 January 2022</t>
  </si>
  <si>
    <t>Dividends paid to non-controlling interests</t>
  </si>
  <si>
    <t xml:space="preserve">Impact of business combination under </t>
  </si>
  <si>
    <t>Dividends</t>
  </si>
  <si>
    <t>Total comprehensive income for the period</t>
  </si>
  <si>
    <t>Closing balance at 30 June 2022</t>
  </si>
  <si>
    <t>Opening balance at 1 January 2023</t>
  </si>
  <si>
    <t>Shares issuance</t>
  </si>
  <si>
    <t>Closing balance at 30 June 2023</t>
  </si>
  <si>
    <t>Separate financial statements</t>
  </si>
  <si>
    <t>Statement of Cash Flows (Unaudited)</t>
  </si>
  <si>
    <t>Cash flows from operating activities</t>
  </si>
  <si>
    <t>Profit before income tax</t>
  </si>
  <si>
    <t>Adjustments for:</t>
  </si>
  <si>
    <t>Depreciation</t>
  </si>
  <si>
    <t>Amortisation</t>
  </si>
  <si>
    <t xml:space="preserve">Share of loss from investments in associate and joint ventures </t>
  </si>
  <si>
    <t>Gain from disposal of property, plant and equipment</t>
  </si>
  <si>
    <t>Loss on write-off of property, plant and equipment</t>
  </si>
  <si>
    <t>Loss on write-off of intangible assets</t>
  </si>
  <si>
    <t>(Reversal) expected credit losses on financial assets</t>
  </si>
  <si>
    <t>Reversal on declined value of inventories</t>
  </si>
  <si>
    <t>Loss on impairment investment in joint venture</t>
  </si>
  <si>
    <t>Employee benefits obligations</t>
  </si>
  <si>
    <t>Unrealised gain on exchange rate</t>
  </si>
  <si>
    <t>Gain from measurement on financial assets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</si>
  <si>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</si>
  <si>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</si>
  <si>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</si>
  <si>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</si>
  <si>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</si>
  <si>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</si>
  <si>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</si>
  <si>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</si>
  <si>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</si>
  <si>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</si>
  <si>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>Net cash generated from operating activities</t>
  </si>
  <si>
    <r>
      <t>Statement of Cash Flows</t>
    </r>
    <r>
      <rPr>
        <sz val="9"/>
        <color indexed="8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(Unaudited)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</si>
  <si>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</si>
  <si>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</si>
  <si>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</si>
  <si>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</si>
  <si>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</si>
  <si>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</si>
  <si>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</si>
  <si>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</si>
  <si>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</si>
  <si>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</si>
  <si>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</si>
  <si>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Payment of loan to related parties</t>
  </si>
  <si>
    <t>Dividend received</t>
  </si>
  <si>
    <t>Interest received</t>
  </si>
  <si>
    <t>Net cash (used in) generated from investing activities</t>
  </si>
  <si>
    <t>Cash flows from financing activities</t>
  </si>
  <si>
    <t>Dividend paid to non-controlling interests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</si>
  <si>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</si>
  <si>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</si>
  <si>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</si>
  <si>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</si>
  <si>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</si>
  <si>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Payment of dividends</t>
  </si>
  <si>
    <t>Repayment to lease liabilities</t>
  </si>
  <si>
    <t>Proceeds from issuance of new shares</t>
  </si>
  <si>
    <t>Net cash (used in) generated from financing activities</t>
  </si>
  <si>
    <t>Net increase (decrease) in cash and cash equivalents</t>
  </si>
  <si>
    <t>Cash and cash equivalents at beginning of the period</t>
  </si>
  <si>
    <t>Exchange gains on cash and cash equivalents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</si>
  <si>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</si>
  <si>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</si>
  <si>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</si>
  <si>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</si>
  <si>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</si>
  <si>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Dividend payable</t>
  </si>
  <si>
    <t xml:space="preserve">Disposal of financial assets measured at fair value </t>
  </si>
  <si>
    <t>through profit or loss, not yet received</t>
  </si>
  <si>
    <t>Conversion of short-term borrowings 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</si>
</sst>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_-* #,##0.0000_-;\-* #,##0.0000_-;_-* &quot;-&quot;??_-;_-@_-"/>
    <numFmt numFmtId="166" formatCode="#,##0;\(#,##0\)"/>
    <numFmt numFmtId="167" formatCode="_(* #,##0.00_);_(* \(#,##0.00\);_(* &quot;-&quot;??_);_(@_)"/>
    <numFmt numFmtId="168" formatCode="#,##0.00;\(#,##0.00\)"/>
    <numFmt numFmtId="169" formatCode="#,##0.00;\(#,##0.00\);&quot;-&quot;;@"/>
    <numFmt numFmtId="170" formatCode="_-* #,##0_-;\-* #,##0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9"/>
      <color rgb="FF0070C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 wrapText="1"/>
    </xf>
    <xf numFmtId="164" fontId="3" fillId="0" borderId="0" xfId="3" applyNumberFormat="1" applyFont="1" applyAlignment="1">
      <alignment horizontal="center" vertical="center" wrapText="1"/>
    </xf>
    <xf numFmtId="164" fontId="3" fillId="0" borderId="0" xfId="3" applyNumberFormat="1" applyFont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164" fontId="5" fillId="2" borderId="0" xfId="4" applyNumberFormat="1" applyFont="1" applyFill="1" applyAlignment="1">
      <alignment vertical="center" wrapText="1"/>
    </xf>
    <xf numFmtId="164" fontId="5" fillId="0" borderId="0" xfId="4" applyNumberFormat="1" applyFont="1" applyAlignment="1">
      <alignment horizontal="center" vertical="center" wrapText="1"/>
    </xf>
    <xf numFmtId="164" fontId="3" fillId="0" borderId="0" xfId="1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vertical="center" wrapText="1"/>
    </xf>
    <xf numFmtId="164" fontId="3" fillId="0" borderId="1" xfId="3" applyNumberFormat="1" applyFont="1" applyBorder="1" applyAlignment="1">
      <alignment vertical="center" wrapText="1"/>
    </xf>
    <xf numFmtId="164" fontId="3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5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 wrapText="1"/>
    </xf>
    <xf numFmtId="0" fontId="3" fillId="0" borderId="0" xfId="3" applyFont="1" applyAlignment="1">
      <alignment horizontal="right" vertical="center" wrapText="1"/>
    </xf>
    <xf numFmtId="164" fontId="5" fillId="2" borderId="0" xfId="3" applyNumberFormat="1" applyFont="1" applyFill="1" applyAlignment="1">
      <alignment vertical="center" wrapText="1"/>
    </xf>
    <xf numFmtId="164" fontId="5" fillId="0" borderId="0" xfId="4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4" fontId="3" fillId="2" borderId="2" xfId="3" applyNumberFormat="1" applyFont="1" applyFill="1" applyBorder="1" applyAlignment="1">
      <alignment vertical="center" wrapText="1"/>
    </xf>
    <xf numFmtId="164" fontId="3" fillId="0" borderId="2" xfId="3" applyNumberFormat="1" applyFont="1" applyBorder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166" fontId="5" fillId="0" borderId="0" xfId="6" applyNumberFormat="1" applyFont="1" applyAlignment="1">
      <alignment vertical="center"/>
    </xf>
    <xf numFmtId="164" fontId="5" fillId="2" borderId="0" xfId="6" applyNumberFormat="1" applyFont="1" applyFill="1" applyAlignment="1">
      <alignment vertical="center"/>
    </xf>
    <xf numFmtId="164" fontId="5" fillId="0" borderId="0" xfId="6" applyNumberFormat="1" applyFont="1" applyAlignment="1">
      <alignment vertical="center"/>
    </xf>
    <xf numFmtId="164" fontId="5" fillId="2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4" fontId="5" fillId="2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2" borderId="1" xfId="6" applyNumberFormat="1" applyFont="1" applyFill="1" applyBorder="1" applyAlignment="1">
      <alignment vertical="center"/>
    </xf>
    <xf numFmtId="164" fontId="5" fillId="0" borderId="1" xfId="6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168" fontId="5" fillId="0" borderId="0" xfId="6" applyNumberFormat="1" applyFont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43" fontId="3" fillId="2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4" quotePrefix="1" applyFont="1" applyAlignment="1">
      <alignment vertical="center"/>
    </xf>
    <xf numFmtId="169" fontId="5" fillId="2" borderId="0" xfId="1" applyNumberFormat="1" applyFont="1" applyFill="1" applyBorder="1" applyAlignment="1">
      <alignment vertical="center"/>
    </xf>
    <xf numFmtId="169" fontId="5" fillId="0" borderId="0" xfId="6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9" fontId="3" fillId="0" borderId="0" xfId="2" applyFont="1" applyAlignment="1">
      <alignment vertical="center"/>
    </xf>
    <xf numFmtId="164" fontId="2" fillId="0" borderId="3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6" fontId="3" fillId="2" borderId="0" xfId="0" quotePrefix="1" applyNumberFormat="1" applyFont="1" applyFill="1" applyAlignment="1">
      <alignment horizontal="center" vertical="center"/>
    </xf>
    <xf numFmtId="166" fontId="3" fillId="2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164" fontId="5" fillId="0" borderId="1" xfId="8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5" fillId="2" borderId="0" xfId="8" applyNumberFormat="1" applyFont="1" applyFill="1" applyAlignment="1">
      <alignment horizontal="right" vertical="center"/>
    </xf>
    <xf numFmtId="164" fontId="5" fillId="0" borderId="0" xfId="8" applyNumberFormat="1" applyFont="1" applyAlignment="1">
      <alignment horizontal="right" vertical="center"/>
    </xf>
    <xf numFmtId="164" fontId="5" fillId="2" borderId="1" xfId="8" applyNumberFormat="1" applyFont="1" applyFill="1" applyBorder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3" fillId="0" borderId="0" xfId="9" applyNumberFormat="1" applyFont="1" applyFill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11" fillId="0" borderId="1" xfId="9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2" fillId="0" borderId="0" xfId="9" quotePrefix="1" applyNumberFormat="1" applyFont="1" applyFill="1" applyAlignment="1">
      <alignment horizontal="right" vertical="center"/>
    </xf>
    <xf numFmtId="164" fontId="10" fillId="0" borderId="0" xfId="9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4" fontId="2" fillId="0" borderId="1" xfId="9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2" fillId="2" borderId="0" xfId="9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10" fillId="0" borderId="0" xfId="7" applyFont="1" applyAlignment="1">
      <alignment horizontal="left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4" fontId="11" fillId="2" borderId="0" xfId="9" applyNumberFormat="1" applyFont="1" applyFill="1" applyAlignment="1">
      <alignment horizontal="right" vertical="center"/>
    </xf>
    <xf numFmtId="164" fontId="11" fillId="0" borderId="0" xfId="9" applyNumberFormat="1" applyFont="1" applyFill="1" applyAlignment="1">
      <alignment horizontal="right" vertical="center"/>
    </xf>
    <xf numFmtId="164" fontId="11" fillId="2" borderId="0" xfId="9" applyNumberFormat="1" applyFont="1" applyFill="1" applyBorder="1" applyAlignment="1">
      <alignment horizontal="right" vertical="center"/>
    </xf>
    <xf numFmtId="164" fontId="11" fillId="2" borderId="0" xfId="11" applyNumberFormat="1" applyFont="1" applyFill="1" applyAlignment="1">
      <alignment horizontal="right" vertical="center"/>
    </xf>
    <xf numFmtId="164" fontId="11" fillId="0" borderId="0" xfId="11" applyNumberFormat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4" fontId="3" fillId="2" borderId="5" xfId="10" applyNumberFormat="1" applyFont="1" applyFill="1" applyBorder="1" applyAlignment="1">
      <alignment horizontal="right" vertical="center"/>
    </xf>
    <xf numFmtId="164" fontId="3" fillId="0" borderId="5" xfId="10" applyNumberFormat="1" applyFont="1" applyFill="1" applyBorder="1" applyAlignment="1">
      <alignment horizontal="right" vertical="center"/>
    </xf>
    <xf numFmtId="164" fontId="11" fillId="2" borderId="1" xfId="11" applyNumberFormat="1" applyFont="1" applyFill="1" applyBorder="1" applyAlignment="1">
      <alignment horizontal="right" vertical="center"/>
    </xf>
    <xf numFmtId="164" fontId="11" fillId="0" borderId="1" xfId="11" applyNumberFormat="1" applyFont="1" applyBorder="1" applyAlignment="1">
      <alignment horizontal="right" vertical="center"/>
    </xf>
    <xf numFmtId="0" fontId="11" fillId="0" borderId="0" xfId="7" applyFont="1" applyAlignment="1">
      <alignment vertical="center"/>
    </xf>
    <xf numFmtId="164" fontId="11" fillId="2" borderId="4" xfId="9" applyNumberFormat="1" applyFont="1" applyFill="1" applyBorder="1" applyAlignment="1">
      <alignment horizontal="right" vertical="center"/>
    </xf>
    <xf numFmtId="164" fontId="11" fillId="0" borderId="4" xfId="9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4" fontId="11" fillId="2" borderId="1" xfId="9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4" fontId="3" fillId="2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11" fillId="2" borderId="2" xfId="9" applyNumberFormat="1" applyFont="1" applyFill="1" applyBorder="1" applyAlignment="1">
      <alignment horizontal="right" vertical="center"/>
    </xf>
    <xf numFmtId="164" fontId="11" fillId="0" borderId="2" xfId="9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</cellXfs>
  <cellStyles count="12">
    <cellStyle name="Comma" xfId="1" builtinId="3"/>
    <cellStyle name="Comma 2" xfId="9" xr:uid="{0418476F-9943-4982-A6B5-2E1727927801}"/>
    <cellStyle name="Comma 3" xfId="10" xr:uid="{11A80D8F-A453-4C61-B027-ABA961FF7669}"/>
    <cellStyle name="Comma_Calsonic Sales 2002" xfId="5" xr:uid="{456C6405-BBD8-4BEE-A42C-D6463E7ADCE3}"/>
    <cellStyle name="Normal" xfId="0" builtinId="0"/>
    <cellStyle name="Normal 2 2" xfId="7" xr:uid="{87C2A17A-3C11-4ADB-A831-08B776C61EC8}"/>
    <cellStyle name="Normal 3" xfId="3" xr:uid="{CBBB4876-D065-403F-8FE6-147A1F036021}"/>
    <cellStyle name="Normal 3 14" xfId="4" xr:uid="{1B01B476-D2B2-418D-AF15-0D4B1164B1A9}"/>
    <cellStyle name="Normal 4 2" xfId="11" xr:uid="{87817B9B-E74C-4B5C-8745-DA0AFAE79068}"/>
    <cellStyle name="Normal_Fabrinet_Financial statement" xfId="8" xr:uid="{2A69AEBF-541A-44AB-A850-61EA5A526CEB}"/>
    <cellStyle name="Normal_Fabrinet_Income statement" xfId="6" xr:uid="{A83DA912-4BA7-4CE2-AC07-5766801E321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phanumat/Desktop/Traffic%20Corner/Dream%20Media/Audit%20paper/Q2_07/sunisa/MANAGER/Q2/Audit%20paper/Q%202'06/Documents%20and%20Settings/nuttinee/My%20Documents/Clients/Westpac/October9900_nch.xls?E6026FB9" TargetMode="External"/><Relationship Id="rId1" Type="http://schemas.openxmlformats.org/officeDocument/2006/relationships/externalLinkPath" Target="file:///\\E6026FB9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psp.co.th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Administrator/My%20Documents/Downloads/!Audit%20Department/AUDIT/Clients/Deva%20Property/01/Documents/Audit%20Paper/Q2'06/Documents%20and%20Settings/nuttinee/My%20Documents/Clients/Westpac/October9900_nch.xls?EBDB0B9A" TargetMode="External"/><Relationship Id="rId1" Type="http://schemas.openxmlformats.org/officeDocument/2006/relationships/externalLinkPath" Target="file:///\\EBDB0B9A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Downloads/!Audit%20Department/AUDIT/Clients/Deva%20Property/01/Documents/Audit%20Paper/Q2'06/Documents%20and%20Settings/nuttinee/My%20Documents/Clients/Westpac/October9900_nch.xls?091F564A" TargetMode="External"/><Relationship Id="rId1" Type="http://schemas.openxmlformats.org/officeDocument/2006/relationships/externalLinkPath" Target="file:///\\091F564A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MYP"/>
      <sheetName val="KEYIND"/>
      <sheetName val="RISK-OPP"/>
      <sheetName val="PA-031#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93"/>
  <sheetViews>
    <sheetView topLeftCell="A34" zoomScale="110" zoomScaleNormal="110" zoomScaleSheetLayoutView="100" workbookViewId="0">
      <selection activeCell="L24" sqref="L24"/>
    </sheetView>
  </sheetViews>
  <sheetFormatPr defaultColWidth="9.140625" defaultRowHeight="16.5" customHeight="1" x14ac:dyDescent="0.5"/>
  <cols>
    <col min="1" max="2" width="1.7109375" style="2" customWidth="1"/>
    <col min="3" max="3" width="35.42578125" style="2" customWidth="1"/>
    <col min="4" max="4" width="6.140625" style="2" customWidth="1"/>
    <col min="5" max="5" width="0.85546875" style="3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2" customWidth="1"/>
    <col min="12" max="12" width="13.7109375" style="4" customWidth="1"/>
    <col min="13" max="16384" width="9.140625" style="2"/>
  </cols>
  <sheetData>
    <row r="1" spans="1:12" ht="16.5" customHeight="1" x14ac:dyDescent="0.5">
      <c r="A1" s="1" t="s">
        <v>0</v>
      </c>
      <c r="B1" s="1"/>
      <c r="C1" s="1"/>
    </row>
    <row r="2" spans="1:12" ht="16.5" customHeight="1" x14ac:dyDescent="0.5">
      <c r="A2" s="1" t="s">
        <v>1</v>
      </c>
      <c r="B2" s="1"/>
      <c r="C2" s="1"/>
    </row>
    <row r="3" spans="1:12" ht="16.5" customHeight="1" x14ac:dyDescent="0.5">
      <c r="A3" s="5" t="s">
        <v>2</v>
      </c>
      <c r="B3" s="5"/>
      <c r="C3" s="5"/>
      <c r="D3" s="6"/>
      <c r="E3" s="7"/>
      <c r="F3" s="8"/>
      <c r="G3" s="8"/>
      <c r="H3" s="8"/>
      <c r="I3" s="8"/>
      <c r="J3" s="8"/>
      <c r="K3" s="6"/>
      <c r="L3" s="8"/>
    </row>
    <row r="4" spans="1:12" ht="16.5" customHeight="1" x14ac:dyDescent="0.5">
      <c r="A4" s="1"/>
      <c r="B4" s="1"/>
      <c r="C4" s="1"/>
    </row>
    <row r="5" spans="1:12" ht="16.5" customHeight="1" x14ac:dyDescent="0.5">
      <c r="A5" s="1"/>
      <c r="B5" s="1"/>
      <c r="C5" s="1"/>
    </row>
    <row r="6" spans="1:12" ht="16.5" customHeight="1" x14ac:dyDescent="0.5">
      <c r="A6" s="1"/>
      <c r="B6" s="1"/>
      <c r="C6" s="1"/>
      <c r="F6" s="9" t="s">
        <v>3</v>
      </c>
      <c r="G6" s="9"/>
      <c r="H6" s="9"/>
      <c r="J6" s="9" t="s">
        <v>4</v>
      </c>
      <c r="K6" s="9"/>
      <c r="L6" s="9"/>
    </row>
    <row r="7" spans="1:12" ht="16.5" customHeight="1" x14ac:dyDescent="0.5">
      <c r="A7" s="1"/>
      <c r="B7" s="1"/>
      <c r="C7" s="1"/>
      <c r="F7" s="10" t="s">
        <v>5</v>
      </c>
      <c r="G7" s="10"/>
      <c r="H7" s="10"/>
      <c r="J7" s="10" t="s">
        <v>5</v>
      </c>
      <c r="K7" s="10"/>
      <c r="L7" s="10"/>
    </row>
    <row r="8" spans="1:12" ht="16.5" customHeight="1" x14ac:dyDescent="0.5">
      <c r="A8" s="1"/>
      <c r="B8" s="1"/>
      <c r="C8" s="1"/>
      <c r="F8" s="11" t="s">
        <v>6</v>
      </c>
      <c r="G8" s="12"/>
      <c r="H8" s="11" t="s">
        <v>7</v>
      </c>
      <c r="J8" s="11" t="s">
        <v>6</v>
      </c>
      <c r="K8" s="12"/>
      <c r="L8" s="11" t="s">
        <v>7</v>
      </c>
    </row>
    <row r="9" spans="1:12" ht="16.5" customHeight="1" x14ac:dyDescent="0.5">
      <c r="F9" s="13" t="s">
        <v>8</v>
      </c>
      <c r="G9" s="14"/>
      <c r="H9" s="13" t="s">
        <v>9</v>
      </c>
      <c r="J9" s="13" t="s">
        <v>8</v>
      </c>
      <c r="K9" s="14"/>
      <c r="L9" s="13" t="s">
        <v>9</v>
      </c>
    </row>
    <row r="10" spans="1:12" ht="16.5" customHeight="1" x14ac:dyDescent="0.5">
      <c r="D10" s="15"/>
      <c r="E10" s="16"/>
      <c r="F10" s="13" t="s">
        <v>10</v>
      </c>
      <c r="G10" s="13"/>
      <c r="H10" s="13" t="s">
        <v>11</v>
      </c>
      <c r="J10" s="13" t="s">
        <v>10</v>
      </c>
      <c r="K10" s="13"/>
      <c r="L10" s="13" t="s">
        <v>11</v>
      </c>
    </row>
    <row r="11" spans="1:12" ht="16.5" customHeight="1" x14ac:dyDescent="0.5">
      <c r="D11" s="17" t="s">
        <v>12</v>
      </c>
      <c r="E11" s="16"/>
      <c r="F11" s="18" t="s">
        <v>13</v>
      </c>
      <c r="G11" s="11"/>
      <c r="H11" s="18" t="s">
        <v>13</v>
      </c>
      <c r="I11" s="11"/>
      <c r="J11" s="18" t="s">
        <v>13</v>
      </c>
      <c r="K11" s="11"/>
      <c r="L11" s="18" t="s">
        <v>13</v>
      </c>
    </row>
    <row r="12" spans="1:12" ht="16.5" customHeight="1" x14ac:dyDescent="0.5">
      <c r="D12" s="19"/>
      <c r="E12" s="16"/>
      <c r="F12" s="20"/>
      <c r="G12" s="11"/>
      <c r="H12" s="11"/>
      <c r="I12" s="11"/>
      <c r="J12" s="20"/>
      <c r="K12" s="11"/>
      <c r="L12" s="11"/>
    </row>
    <row r="13" spans="1:12" ht="16.5" customHeight="1" x14ac:dyDescent="0.5">
      <c r="A13" s="1" t="s">
        <v>14</v>
      </c>
      <c r="B13" s="1"/>
      <c r="C13" s="1"/>
      <c r="D13" s="15"/>
      <c r="E13" s="16"/>
      <c r="F13" s="20"/>
      <c r="J13" s="20"/>
    </row>
    <row r="14" spans="1:12" ht="16.5" customHeight="1" x14ac:dyDescent="0.5">
      <c r="D14" s="15"/>
      <c r="E14" s="16"/>
      <c r="F14" s="20"/>
      <c r="J14" s="20"/>
    </row>
    <row r="15" spans="1:12" ht="16.5" customHeight="1" x14ac:dyDescent="0.5">
      <c r="A15" s="1" t="s">
        <v>15</v>
      </c>
      <c r="B15" s="1"/>
      <c r="C15" s="1"/>
      <c r="D15" s="15"/>
      <c r="E15" s="16"/>
      <c r="F15" s="20"/>
      <c r="J15" s="20"/>
    </row>
    <row r="16" spans="1:12" ht="16.5" customHeight="1" x14ac:dyDescent="0.5">
      <c r="A16" s="1"/>
      <c r="B16" s="1"/>
      <c r="C16" s="1"/>
      <c r="D16" s="15"/>
      <c r="E16" s="16"/>
      <c r="F16" s="20"/>
      <c r="J16" s="20"/>
    </row>
    <row r="17" spans="1:12" ht="16.5" customHeight="1" x14ac:dyDescent="0.5">
      <c r="A17" s="2" t="s">
        <v>16</v>
      </c>
      <c r="D17" s="15"/>
      <c r="E17" s="16"/>
      <c r="F17" s="21">
        <v>253106727</v>
      </c>
      <c r="G17" s="22"/>
      <c r="H17" s="23">
        <v>239153866</v>
      </c>
      <c r="I17" s="24"/>
      <c r="J17" s="21">
        <v>139422720</v>
      </c>
      <c r="K17" s="22"/>
      <c r="L17" s="23">
        <v>153244532</v>
      </c>
    </row>
    <row r="18" spans="1:12" ht="16.5" customHeight="1" x14ac:dyDescent="0.5">
      <c r="A18" s="2" t="s">
        <v>17</v>
      </c>
      <c r="D18" s="15"/>
      <c r="E18" s="16"/>
      <c r="F18" s="25"/>
      <c r="G18" s="26"/>
      <c r="I18" s="26"/>
      <c r="J18" s="25"/>
      <c r="K18" s="27"/>
    </row>
    <row r="19" spans="1:12" ht="16.5" customHeight="1" x14ac:dyDescent="0.5">
      <c r="B19" s="2" t="s">
        <v>18</v>
      </c>
      <c r="D19" s="15">
        <v>6</v>
      </c>
      <c r="E19" s="16"/>
      <c r="F19" s="21">
        <v>51693810</v>
      </c>
      <c r="G19" s="22"/>
      <c r="H19" s="23">
        <v>70026031</v>
      </c>
      <c r="I19" s="24"/>
      <c r="J19" s="21">
        <v>5260132</v>
      </c>
      <c r="K19" s="22"/>
      <c r="L19" s="23">
        <v>7250384</v>
      </c>
    </row>
    <row r="20" spans="1:12" ht="16.5" customHeight="1" x14ac:dyDescent="0.5">
      <c r="A20" s="2" t="s">
        <v>19</v>
      </c>
      <c r="D20" s="15">
        <v>7</v>
      </c>
      <c r="E20" s="16"/>
      <c r="F20" s="21">
        <v>1437968537</v>
      </c>
      <c r="G20" s="23"/>
      <c r="H20" s="4">
        <v>1417838848</v>
      </c>
      <c r="I20" s="24"/>
      <c r="J20" s="21">
        <v>1250739957</v>
      </c>
      <c r="K20" s="23"/>
      <c r="L20" s="4">
        <v>1256519382</v>
      </c>
    </row>
    <row r="21" spans="1:12" ht="16.5" customHeight="1" x14ac:dyDescent="0.5">
      <c r="A21" s="2" t="s">
        <v>20</v>
      </c>
      <c r="D21" s="15">
        <v>8</v>
      </c>
      <c r="E21" s="16"/>
      <c r="F21" s="21">
        <v>2284828369</v>
      </c>
      <c r="G21" s="23"/>
      <c r="H21" s="23">
        <v>2817554671</v>
      </c>
      <c r="I21" s="24"/>
      <c r="J21" s="21">
        <v>2227976259</v>
      </c>
      <c r="K21" s="23"/>
      <c r="L21" s="23">
        <v>2764007151</v>
      </c>
    </row>
    <row r="22" spans="1:12" ht="16.5" customHeight="1" x14ac:dyDescent="0.5">
      <c r="A22" s="2" t="s">
        <v>21</v>
      </c>
      <c r="D22" s="15"/>
      <c r="E22" s="16"/>
      <c r="F22" s="28">
        <v>145441476</v>
      </c>
      <c r="G22" s="22"/>
      <c r="H22" s="29">
        <v>126287073</v>
      </c>
      <c r="I22" s="24"/>
      <c r="J22" s="28">
        <v>138711255</v>
      </c>
      <c r="K22" s="22"/>
      <c r="L22" s="29">
        <v>119326634</v>
      </c>
    </row>
    <row r="23" spans="1:12" ht="16.5" customHeight="1" x14ac:dyDescent="0.5">
      <c r="D23" s="15"/>
      <c r="E23" s="16"/>
      <c r="F23" s="30"/>
      <c r="G23" s="27"/>
      <c r="H23" s="27"/>
      <c r="I23" s="27"/>
      <c r="J23" s="30"/>
      <c r="K23" s="27"/>
      <c r="L23" s="27"/>
    </row>
    <row r="24" spans="1:12" ht="16.5" customHeight="1" x14ac:dyDescent="0.5">
      <c r="A24" s="1" t="s">
        <v>22</v>
      </c>
      <c r="B24" s="1"/>
      <c r="C24" s="1"/>
      <c r="D24" s="15"/>
      <c r="E24" s="16"/>
      <c r="F24" s="31">
        <f>SUM(F17:F23)</f>
        <v>4173038919</v>
      </c>
      <c r="G24" s="32"/>
      <c r="H24" s="33">
        <f>SUM(H17:H23)</f>
        <v>4670860489</v>
      </c>
      <c r="I24" s="32"/>
      <c r="J24" s="31">
        <f>SUM(J17:J23)</f>
        <v>3762110323</v>
      </c>
      <c r="K24" s="32"/>
      <c r="L24" s="33">
        <f>SUM(L17:L23)</f>
        <v>4300348083</v>
      </c>
    </row>
    <row r="25" spans="1:12" ht="16.5" customHeight="1" x14ac:dyDescent="0.5">
      <c r="D25" s="15"/>
      <c r="E25" s="16"/>
      <c r="F25" s="20"/>
      <c r="J25" s="20"/>
    </row>
    <row r="26" spans="1:12" ht="16.5" customHeight="1" x14ac:dyDescent="0.5">
      <c r="A26" s="1" t="s">
        <v>23</v>
      </c>
      <c r="B26" s="1"/>
      <c r="C26" s="1"/>
      <c r="D26" s="15"/>
      <c r="E26" s="16"/>
      <c r="F26" s="20"/>
      <c r="J26" s="20"/>
    </row>
    <row r="27" spans="1:12" ht="16.5" customHeight="1" x14ac:dyDescent="0.5">
      <c r="A27" s="1"/>
      <c r="B27" s="1"/>
      <c r="C27" s="1"/>
      <c r="D27" s="15"/>
      <c r="E27" s="16"/>
      <c r="F27" s="20"/>
      <c r="J27" s="20"/>
    </row>
    <row r="28" spans="1:12" ht="16.5" customHeight="1" x14ac:dyDescent="0.5">
      <c r="A28" s="2" t="s">
        <v>24</v>
      </c>
      <c r="B28" s="1"/>
      <c r="C28" s="1"/>
      <c r="D28" s="15"/>
      <c r="E28" s="16"/>
      <c r="F28" s="34">
        <v>82680231</v>
      </c>
      <c r="G28" s="22"/>
      <c r="H28" s="35">
        <v>82557385</v>
      </c>
      <c r="I28" s="24"/>
      <c r="J28" s="34">
        <v>82680231</v>
      </c>
      <c r="K28" s="22"/>
      <c r="L28" s="35">
        <v>82557385</v>
      </c>
    </row>
    <row r="29" spans="1:12" ht="16.5" customHeight="1" x14ac:dyDescent="0.5">
      <c r="A29" s="2" t="s">
        <v>25</v>
      </c>
      <c r="B29" s="1"/>
      <c r="C29" s="1"/>
      <c r="D29" s="15">
        <v>9</v>
      </c>
      <c r="E29" s="16"/>
      <c r="F29" s="34">
        <v>0</v>
      </c>
      <c r="G29" s="22"/>
      <c r="H29" s="35">
        <v>0</v>
      </c>
      <c r="I29" s="24"/>
      <c r="J29" s="30">
        <v>1519915129</v>
      </c>
      <c r="K29" s="4"/>
      <c r="L29" s="4">
        <v>1519915129</v>
      </c>
    </row>
    <row r="30" spans="1:12" ht="16.5" customHeight="1" x14ac:dyDescent="0.5">
      <c r="A30" s="2" t="s">
        <v>26</v>
      </c>
      <c r="E30" s="2"/>
      <c r="F30" s="36"/>
      <c r="G30" s="37"/>
      <c r="I30" s="37"/>
      <c r="J30" s="38"/>
      <c r="L30" s="2"/>
    </row>
    <row r="31" spans="1:12" ht="16.5" customHeight="1" x14ac:dyDescent="0.5">
      <c r="B31" s="2" t="s">
        <v>27</v>
      </c>
      <c r="D31" s="15">
        <v>9</v>
      </c>
      <c r="E31" s="16"/>
      <c r="F31" s="21">
        <v>148201889</v>
      </c>
      <c r="G31" s="22"/>
      <c r="H31" s="23">
        <v>161310267</v>
      </c>
      <c r="I31" s="37"/>
      <c r="J31" s="39">
        <v>32890147</v>
      </c>
      <c r="K31" s="22"/>
      <c r="L31" s="23">
        <v>32890147</v>
      </c>
    </row>
    <row r="32" spans="1:12" ht="16.5" customHeight="1" x14ac:dyDescent="0.5">
      <c r="A32" s="2" t="s">
        <v>28</v>
      </c>
      <c r="D32" s="15">
        <v>10</v>
      </c>
      <c r="E32" s="16"/>
      <c r="F32" s="21">
        <v>2330121071</v>
      </c>
      <c r="G32" s="22"/>
      <c r="H32" s="23">
        <v>2338515067</v>
      </c>
      <c r="I32" s="24"/>
      <c r="J32" s="21">
        <v>2322802532</v>
      </c>
      <c r="K32" s="22"/>
      <c r="L32" s="23">
        <v>2329654055</v>
      </c>
    </row>
    <row r="33" spans="1:12" ht="16.5" customHeight="1" x14ac:dyDescent="0.5">
      <c r="A33" s="2" t="s">
        <v>29</v>
      </c>
      <c r="D33" s="15"/>
      <c r="E33" s="16"/>
      <c r="F33" s="21">
        <v>19303745</v>
      </c>
      <c r="G33" s="22"/>
      <c r="H33" s="23">
        <v>8114959</v>
      </c>
      <c r="I33" s="24"/>
      <c r="J33" s="21">
        <v>18040273</v>
      </c>
      <c r="K33" s="22"/>
      <c r="L33" s="23">
        <v>6916648</v>
      </c>
    </row>
    <row r="34" spans="1:12" ht="16.5" customHeight="1" x14ac:dyDescent="0.5">
      <c r="A34" s="2" t="s">
        <v>30</v>
      </c>
      <c r="D34" s="15">
        <v>10</v>
      </c>
      <c r="E34" s="16"/>
      <c r="F34" s="21">
        <v>27829694</v>
      </c>
      <c r="G34" s="22"/>
      <c r="H34" s="23">
        <v>30873561</v>
      </c>
      <c r="I34" s="24"/>
      <c r="J34" s="21">
        <v>27829694</v>
      </c>
      <c r="K34" s="22"/>
      <c r="L34" s="23">
        <v>30873561</v>
      </c>
    </row>
    <row r="35" spans="1:12" ht="16.5" customHeight="1" x14ac:dyDescent="0.5">
      <c r="A35" s="2" t="s">
        <v>31</v>
      </c>
      <c r="D35" s="15"/>
      <c r="E35" s="16"/>
      <c r="F35" s="21">
        <v>22384693</v>
      </c>
      <c r="G35" s="22"/>
      <c r="H35" s="23">
        <v>25608501</v>
      </c>
      <c r="I35" s="24"/>
      <c r="J35" s="21">
        <v>21278257</v>
      </c>
      <c r="K35" s="22"/>
      <c r="L35" s="23">
        <v>23804445</v>
      </c>
    </row>
    <row r="36" spans="1:12" ht="16.5" customHeight="1" x14ac:dyDescent="0.5">
      <c r="A36" s="2" t="s">
        <v>32</v>
      </c>
      <c r="D36" s="15"/>
      <c r="E36" s="16"/>
      <c r="F36" s="28">
        <v>8501616</v>
      </c>
      <c r="G36" s="22"/>
      <c r="H36" s="29">
        <v>8313253</v>
      </c>
      <c r="I36" s="24"/>
      <c r="J36" s="28">
        <v>7853537</v>
      </c>
      <c r="K36" s="22"/>
      <c r="L36" s="29">
        <v>7814565</v>
      </c>
    </row>
    <row r="37" spans="1:12" ht="16.5" customHeight="1" x14ac:dyDescent="0.5">
      <c r="D37" s="15"/>
      <c r="E37" s="16"/>
      <c r="F37" s="30"/>
      <c r="G37" s="32"/>
      <c r="H37" s="27"/>
      <c r="I37" s="32"/>
      <c r="J37" s="30"/>
      <c r="K37" s="27"/>
      <c r="L37" s="27"/>
    </row>
    <row r="38" spans="1:12" ht="16.5" customHeight="1" x14ac:dyDescent="0.5">
      <c r="A38" s="1" t="s">
        <v>33</v>
      </c>
      <c r="B38" s="1"/>
      <c r="C38" s="1"/>
      <c r="D38" s="15"/>
      <c r="E38" s="16"/>
      <c r="F38" s="31">
        <f>SUM(F27:F36)</f>
        <v>2639022939</v>
      </c>
      <c r="G38" s="32"/>
      <c r="H38" s="33">
        <f>SUM(H27:H36)</f>
        <v>2655292993</v>
      </c>
      <c r="I38" s="32"/>
      <c r="J38" s="31">
        <f>SUM(J27:J36)</f>
        <v>4033289800</v>
      </c>
      <c r="K38" s="32"/>
      <c r="L38" s="33">
        <f>SUM(L27:L36)</f>
        <v>4034425935</v>
      </c>
    </row>
    <row r="39" spans="1:12" ht="16.5" customHeight="1" x14ac:dyDescent="0.5">
      <c r="F39" s="20"/>
      <c r="J39" s="20"/>
      <c r="K39" s="4"/>
    </row>
    <row r="40" spans="1:12" ht="16.5" customHeight="1" thickBot="1" x14ac:dyDescent="0.55000000000000004">
      <c r="A40" s="1" t="s">
        <v>34</v>
      </c>
      <c r="B40" s="1"/>
      <c r="C40" s="1"/>
      <c r="D40" s="15"/>
      <c r="E40" s="16"/>
      <c r="F40" s="40">
        <f>F24+F38</f>
        <v>6812061858</v>
      </c>
      <c r="G40" s="41"/>
      <c r="H40" s="42">
        <f>H24+H38</f>
        <v>7326153482</v>
      </c>
      <c r="I40" s="41"/>
      <c r="J40" s="40">
        <f>J24+J38</f>
        <v>7795400123</v>
      </c>
      <c r="K40" s="41"/>
      <c r="L40" s="42">
        <f>L24+L38</f>
        <v>8334774018</v>
      </c>
    </row>
    <row r="41" spans="1:12" ht="16.5" customHeight="1" thickTop="1" x14ac:dyDescent="0.5"/>
    <row r="48" spans="1:12" ht="10.5" customHeight="1" x14ac:dyDescent="0.5"/>
    <row r="49" spans="1:12" ht="16.5" customHeight="1" x14ac:dyDescent="0.5">
      <c r="B49" s="43" t="s">
        <v>35</v>
      </c>
      <c r="J49" s="44" t="s">
        <v>35</v>
      </c>
    </row>
    <row r="50" spans="1:12" ht="16.5" customHeight="1" x14ac:dyDescent="0.5">
      <c r="B50" s="2" t="s">
        <v>36</v>
      </c>
      <c r="C50" s="45"/>
      <c r="J50" s="44" t="s">
        <v>37</v>
      </c>
    </row>
    <row r="51" spans="1:12" ht="15" customHeight="1" x14ac:dyDescent="0.5">
      <c r="C51" s="45"/>
    </row>
    <row r="52" spans="1:12" ht="21.95" customHeight="1" x14ac:dyDescent="0.5">
      <c r="A52" s="46" t="s">
        <v>38</v>
      </c>
      <c r="B52" s="6"/>
      <c r="C52" s="6"/>
      <c r="D52" s="6"/>
      <c r="E52" s="7"/>
      <c r="F52" s="8"/>
      <c r="G52" s="8"/>
      <c r="H52" s="8"/>
      <c r="I52" s="8"/>
      <c r="J52" s="8"/>
      <c r="K52" s="6"/>
      <c r="L52" s="8"/>
    </row>
    <row r="53" spans="1:12" s="1" customFormat="1" ht="16.5" customHeight="1" x14ac:dyDescent="0.5">
      <c r="A53" s="1" t="str">
        <f>A1</f>
        <v>P.S.P. Specialties Public Company Limited</v>
      </c>
      <c r="E53" s="47"/>
      <c r="F53" s="48"/>
      <c r="G53" s="48"/>
      <c r="H53" s="48"/>
      <c r="I53" s="48"/>
      <c r="J53" s="48"/>
      <c r="L53" s="48"/>
    </row>
    <row r="54" spans="1:12" s="1" customFormat="1" ht="16.5" customHeight="1" x14ac:dyDescent="0.5">
      <c r="A54" s="1" t="s">
        <v>39</v>
      </c>
      <c r="E54" s="47"/>
      <c r="F54" s="48"/>
      <c r="G54" s="48"/>
      <c r="H54" s="48"/>
      <c r="I54" s="48"/>
      <c r="J54" s="48"/>
      <c r="L54" s="48"/>
    </row>
    <row r="55" spans="1:12" s="1" customFormat="1" ht="16.5" customHeight="1" x14ac:dyDescent="0.5">
      <c r="A55" s="5" t="str">
        <f>A3</f>
        <v>As at 30 June 2023</v>
      </c>
      <c r="B55" s="5"/>
      <c r="C55" s="5"/>
      <c r="D55" s="5"/>
      <c r="E55" s="49"/>
      <c r="F55" s="50"/>
      <c r="G55" s="50"/>
      <c r="H55" s="50"/>
      <c r="I55" s="50"/>
      <c r="J55" s="50"/>
      <c r="K55" s="5"/>
      <c r="L55" s="50"/>
    </row>
    <row r="56" spans="1:12" s="1" customFormat="1" ht="16.5" customHeight="1" x14ac:dyDescent="0.5">
      <c r="E56" s="47"/>
      <c r="F56" s="48"/>
      <c r="G56" s="48"/>
      <c r="H56" s="48"/>
      <c r="I56" s="48"/>
      <c r="J56" s="48"/>
      <c r="L56" s="48"/>
    </row>
    <row r="57" spans="1:12" s="1" customFormat="1" ht="16.5" customHeight="1" x14ac:dyDescent="0.5">
      <c r="E57" s="47"/>
      <c r="F57" s="48"/>
      <c r="G57" s="48"/>
      <c r="H57" s="48"/>
      <c r="I57" s="48"/>
      <c r="J57" s="48"/>
      <c r="L57" s="48"/>
    </row>
    <row r="58" spans="1:12" s="1" customFormat="1" ht="16.5" customHeight="1" x14ac:dyDescent="0.5">
      <c r="E58" s="47"/>
      <c r="F58" s="9" t="s">
        <v>3</v>
      </c>
      <c r="G58" s="9"/>
      <c r="H58" s="9"/>
      <c r="I58" s="4"/>
      <c r="J58" s="9" t="s">
        <v>4</v>
      </c>
      <c r="K58" s="9"/>
      <c r="L58" s="9"/>
    </row>
    <row r="59" spans="1:12" s="1" customFormat="1" ht="16.5" customHeight="1" x14ac:dyDescent="0.5">
      <c r="E59" s="47"/>
      <c r="F59" s="10" t="s">
        <v>5</v>
      </c>
      <c r="G59" s="10"/>
      <c r="H59" s="10"/>
      <c r="I59" s="4"/>
      <c r="J59" s="10" t="s">
        <v>5</v>
      </c>
      <c r="K59" s="10"/>
      <c r="L59" s="10"/>
    </row>
    <row r="60" spans="1:12" ht="16.5" customHeight="1" x14ac:dyDescent="0.5">
      <c r="A60" s="1"/>
      <c r="B60" s="1"/>
      <c r="C60" s="1"/>
      <c r="F60" s="11" t="s">
        <v>6</v>
      </c>
      <c r="G60" s="12"/>
      <c r="H60" s="11" t="s">
        <v>7</v>
      </c>
      <c r="J60" s="11" t="s">
        <v>6</v>
      </c>
      <c r="K60" s="12"/>
      <c r="L60" s="11" t="s">
        <v>7</v>
      </c>
    </row>
    <row r="61" spans="1:12" s="1" customFormat="1" ht="16.5" customHeight="1" x14ac:dyDescent="0.5">
      <c r="E61" s="47"/>
      <c r="F61" s="13" t="s">
        <v>8</v>
      </c>
      <c r="G61" s="14"/>
      <c r="H61" s="13" t="s">
        <v>9</v>
      </c>
      <c r="I61" s="4"/>
      <c r="J61" s="13" t="s">
        <v>8</v>
      </c>
      <c r="K61" s="14"/>
      <c r="L61" s="13" t="s">
        <v>9</v>
      </c>
    </row>
    <row r="62" spans="1:12" s="1" customFormat="1" ht="16.5" customHeight="1" x14ac:dyDescent="0.5">
      <c r="E62" s="47"/>
      <c r="F62" s="13" t="s">
        <v>10</v>
      </c>
      <c r="G62" s="13"/>
      <c r="H62" s="13" t="s">
        <v>11</v>
      </c>
      <c r="I62" s="4"/>
      <c r="J62" s="13" t="s">
        <v>10</v>
      </c>
      <c r="K62" s="13"/>
      <c r="L62" s="13" t="s">
        <v>11</v>
      </c>
    </row>
    <row r="63" spans="1:12" s="1" customFormat="1" ht="16.5" customHeight="1" x14ac:dyDescent="0.5">
      <c r="D63" s="17" t="s">
        <v>12</v>
      </c>
      <c r="E63" s="47"/>
      <c r="F63" s="18" t="s">
        <v>13</v>
      </c>
      <c r="G63" s="11"/>
      <c r="H63" s="18" t="s">
        <v>13</v>
      </c>
      <c r="I63" s="11"/>
      <c r="J63" s="18" t="s">
        <v>13</v>
      </c>
      <c r="K63" s="11"/>
      <c r="L63" s="18" t="s">
        <v>13</v>
      </c>
    </row>
    <row r="64" spans="1:12" ht="16.5" customHeight="1" x14ac:dyDescent="0.5">
      <c r="A64" s="1" t="s">
        <v>40</v>
      </c>
      <c r="B64" s="1"/>
      <c r="C64" s="1"/>
      <c r="F64" s="20"/>
      <c r="J64" s="20"/>
    </row>
    <row r="65" spans="1:12" ht="16.5" customHeight="1" x14ac:dyDescent="0.5">
      <c r="A65" s="1"/>
      <c r="B65" s="1"/>
      <c r="C65" s="1"/>
      <c r="F65" s="20"/>
      <c r="J65" s="20"/>
    </row>
    <row r="66" spans="1:12" ht="16.5" customHeight="1" x14ac:dyDescent="0.5">
      <c r="A66" s="1" t="s">
        <v>41</v>
      </c>
      <c r="B66" s="1"/>
      <c r="C66" s="1"/>
      <c r="D66" s="15"/>
      <c r="E66" s="16"/>
      <c r="F66" s="20"/>
      <c r="J66" s="20"/>
    </row>
    <row r="67" spans="1:12" ht="16.5" customHeight="1" x14ac:dyDescent="0.5">
      <c r="A67" s="1"/>
      <c r="B67" s="1"/>
      <c r="C67" s="1"/>
      <c r="D67" s="15"/>
      <c r="E67" s="16"/>
      <c r="F67" s="20"/>
      <c r="J67" s="20"/>
    </row>
    <row r="68" spans="1:12" ht="16.5" customHeight="1" x14ac:dyDescent="0.5">
      <c r="A68" s="2" t="s">
        <v>42</v>
      </c>
      <c r="C68" s="1"/>
      <c r="D68" s="15">
        <v>11</v>
      </c>
      <c r="E68" s="16"/>
      <c r="F68" s="21">
        <v>1270939782</v>
      </c>
      <c r="G68" s="51"/>
      <c r="H68" s="23">
        <v>2952300994</v>
      </c>
      <c r="I68" s="52"/>
      <c r="J68" s="20">
        <v>1250939782</v>
      </c>
      <c r="K68" s="51"/>
      <c r="L68" s="23">
        <v>2932300994</v>
      </c>
    </row>
    <row r="69" spans="1:12" ht="16.5" customHeight="1" x14ac:dyDescent="0.5">
      <c r="A69" s="2" t="s">
        <v>43</v>
      </c>
      <c r="C69" s="1"/>
      <c r="D69" s="15">
        <v>11</v>
      </c>
      <c r="E69" s="16"/>
      <c r="F69" s="21">
        <v>747166689</v>
      </c>
      <c r="G69" s="51"/>
      <c r="H69" s="23">
        <v>441550966</v>
      </c>
      <c r="I69" s="52"/>
      <c r="J69" s="21">
        <v>747166689</v>
      </c>
      <c r="K69" s="51"/>
      <c r="L69" s="23">
        <v>441550966</v>
      </c>
    </row>
    <row r="70" spans="1:12" ht="16.5" customHeight="1" x14ac:dyDescent="0.5">
      <c r="A70" s="2" t="s">
        <v>44</v>
      </c>
      <c r="C70" s="1"/>
      <c r="D70" s="15"/>
      <c r="E70" s="16"/>
      <c r="F70" s="21">
        <v>1210388723</v>
      </c>
      <c r="G70" s="51"/>
      <c r="H70" s="23">
        <v>1327732372</v>
      </c>
      <c r="I70" s="52"/>
      <c r="J70" s="21">
        <v>1077084777</v>
      </c>
      <c r="K70" s="51"/>
      <c r="L70" s="23">
        <v>1297825422</v>
      </c>
    </row>
    <row r="71" spans="1:12" ht="16.5" customHeight="1" x14ac:dyDescent="0.5">
      <c r="A71" s="2" t="s">
        <v>45</v>
      </c>
      <c r="C71" s="1"/>
      <c r="D71" s="15"/>
      <c r="E71" s="16"/>
      <c r="F71" s="53"/>
      <c r="G71" s="54"/>
      <c r="I71" s="54"/>
      <c r="J71" s="25"/>
      <c r="K71" s="27"/>
    </row>
    <row r="72" spans="1:12" ht="16.5" customHeight="1" x14ac:dyDescent="0.5">
      <c r="B72" s="2" t="s">
        <v>46</v>
      </c>
      <c r="C72" s="1"/>
      <c r="D72" s="15">
        <v>6</v>
      </c>
      <c r="E72" s="16"/>
      <c r="F72" s="21">
        <v>123687</v>
      </c>
      <c r="G72" s="51"/>
      <c r="H72" s="23">
        <v>1899786</v>
      </c>
      <c r="I72" s="52"/>
      <c r="J72" s="21">
        <v>123687</v>
      </c>
      <c r="K72" s="51"/>
      <c r="L72" s="23">
        <v>681074</v>
      </c>
    </row>
    <row r="73" spans="1:12" ht="16.5" customHeight="1" x14ac:dyDescent="0.5">
      <c r="C73" s="1"/>
      <c r="D73" s="15"/>
      <c r="E73" s="16"/>
      <c r="F73" s="21"/>
      <c r="G73" s="51"/>
      <c r="H73" s="23"/>
      <c r="I73" s="52"/>
      <c r="J73" s="21"/>
      <c r="K73" s="51"/>
      <c r="L73" s="23"/>
    </row>
    <row r="74" spans="1:12" ht="16.5" customHeight="1" x14ac:dyDescent="0.5">
      <c r="A74" s="2" t="s">
        <v>47</v>
      </c>
      <c r="D74" s="15"/>
      <c r="E74" s="16"/>
      <c r="F74" s="34">
        <v>3377691</v>
      </c>
      <c r="G74" s="51"/>
      <c r="H74" s="35">
        <v>5205961</v>
      </c>
      <c r="I74" s="52"/>
      <c r="J74" s="34">
        <v>3377691</v>
      </c>
      <c r="K74" s="51"/>
      <c r="L74" s="35">
        <v>5205961</v>
      </c>
    </row>
    <row r="75" spans="1:12" ht="16.5" customHeight="1" x14ac:dyDescent="0.5">
      <c r="A75" s="2" t="s">
        <v>48</v>
      </c>
      <c r="D75" s="15"/>
      <c r="E75" s="16"/>
      <c r="F75" s="34">
        <v>212081404</v>
      </c>
      <c r="G75" s="51"/>
      <c r="H75" s="35">
        <v>264346324</v>
      </c>
      <c r="I75" s="52"/>
      <c r="J75" s="34">
        <v>211694264</v>
      </c>
      <c r="K75" s="51"/>
      <c r="L75" s="35">
        <v>263981634</v>
      </c>
    </row>
    <row r="76" spans="1:12" ht="16.5" customHeight="1" x14ac:dyDescent="0.5">
      <c r="A76" s="2" t="s">
        <v>49</v>
      </c>
      <c r="D76" s="15"/>
      <c r="E76" s="16"/>
      <c r="F76" s="34">
        <v>39694284</v>
      </c>
      <c r="G76" s="51"/>
      <c r="H76" s="35">
        <v>47444879</v>
      </c>
      <c r="I76" s="52"/>
      <c r="J76" s="34">
        <v>17330998</v>
      </c>
      <c r="K76" s="51"/>
      <c r="L76" s="35">
        <v>22080820</v>
      </c>
    </row>
    <row r="77" spans="1:12" ht="16.5" customHeight="1" x14ac:dyDescent="0.5">
      <c r="A77" s="2" t="s">
        <v>50</v>
      </c>
      <c r="D77" s="15"/>
      <c r="E77" s="16"/>
      <c r="F77" s="28">
        <v>10631780</v>
      </c>
      <c r="G77" s="51"/>
      <c r="H77" s="29">
        <v>15469666</v>
      </c>
      <c r="I77" s="52"/>
      <c r="J77" s="28">
        <v>9792887</v>
      </c>
      <c r="K77" s="51"/>
      <c r="L77" s="29">
        <v>12723542</v>
      </c>
    </row>
    <row r="78" spans="1:12" ht="16.5" customHeight="1" x14ac:dyDescent="0.5">
      <c r="D78" s="15"/>
      <c r="E78" s="16"/>
      <c r="F78" s="55"/>
      <c r="G78" s="41"/>
      <c r="H78" s="41"/>
      <c r="I78" s="41"/>
      <c r="J78" s="55"/>
      <c r="K78" s="41"/>
      <c r="L78" s="41"/>
    </row>
    <row r="79" spans="1:12" ht="16.5" customHeight="1" x14ac:dyDescent="0.5">
      <c r="A79" s="1" t="s">
        <v>51</v>
      </c>
      <c r="B79" s="1"/>
      <c r="C79" s="1"/>
      <c r="D79" s="15"/>
      <c r="E79" s="16"/>
      <c r="F79" s="56">
        <f>SUM(F68:F78)</f>
        <v>3494404040</v>
      </c>
      <c r="G79" s="41"/>
      <c r="H79" s="57">
        <f>SUM(H68:H78)</f>
        <v>5055950948</v>
      </c>
      <c r="I79" s="41"/>
      <c r="J79" s="56">
        <f>SUM(J68:J78)</f>
        <v>3317510775</v>
      </c>
      <c r="K79" s="41"/>
      <c r="L79" s="57">
        <f>SUM(L68:L78)</f>
        <v>4976350413</v>
      </c>
    </row>
    <row r="80" spans="1:12" ht="16.5" customHeight="1" x14ac:dyDescent="0.5">
      <c r="D80" s="15"/>
      <c r="E80" s="16"/>
      <c r="F80" s="20"/>
      <c r="J80" s="20"/>
    </row>
    <row r="81" spans="1:12" ht="16.5" customHeight="1" x14ac:dyDescent="0.5">
      <c r="A81" s="1" t="s">
        <v>52</v>
      </c>
      <c r="B81" s="1"/>
      <c r="C81" s="1"/>
      <c r="D81" s="15"/>
      <c r="E81" s="16"/>
      <c r="F81" s="20"/>
      <c r="J81" s="20"/>
    </row>
    <row r="82" spans="1:12" ht="16.5" customHeight="1" x14ac:dyDescent="0.5">
      <c r="A82" s="1"/>
      <c r="B82" s="1"/>
      <c r="C82" s="1"/>
      <c r="D82" s="15"/>
      <c r="E82" s="16"/>
      <c r="F82" s="20"/>
      <c r="J82" s="20"/>
    </row>
    <row r="83" spans="1:12" ht="16.5" customHeight="1" x14ac:dyDescent="0.5">
      <c r="A83" s="2" t="s">
        <v>53</v>
      </c>
      <c r="D83" s="15"/>
      <c r="E83" s="16"/>
      <c r="F83" s="21">
        <v>13127125</v>
      </c>
      <c r="G83" s="51"/>
      <c r="H83" s="23">
        <v>13785330</v>
      </c>
      <c r="I83" s="52"/>
      <c r="J83" s="21">
        <v>13127125</v>
      </c>
      <c r="K83" s="51"/>
      <c r="L83" s="23">
        <v>13785330</v>
      </c>
    </row>
    <row r="84" spans="1:12" ht="16.5" customHeight="1" x14ac:dyDescent="0.5">
      <c r="A84" s="2" t="s">
        <v>54</v>
      </c>
      <c r="D84" s="15">
        <v>11</v>
      </c>
      <c r="E84" s="16"/>
      <c r="F84" s="21">
        <v>2245239801</v>
      </c>
      <c r="G84" s="51"/>
      <c r="H84" s="23">
        <v>1671441369</v>
      </c>
      <c r="I84" s="52"/>
      <c r="J84" s="21">
        <v>2245239801</v>
      </c>
      <c r="K84" s="51"/>
      <c r="L84" s="23">
        <v>1671441369</v>
      </c>
    </row>
    <row r="85" spans="1:12" ht="16.5" customHeight="1" x14ac:dyDescent="0.5">
      <c r="A85" s="2" t="s">
        <v>55</v>
      </c>
      <c r="D85" s="15"/>
      <c r="E85" s="16"/>
      <c r="F85" s="21">
        <v>2237974</v>
      </c>
      <c r="G85" s="51"/>
      <c r="H85" s="23">
        <v>2178566</v>
      </c>
      <c r="I85" s="52"/>
      <c r="J85" s="21">
        <v>2237974</v>
      </c>
      <c r="K85" s="51"/>
      <c r="L85" s="23">
        <v>2178566</v>
      </c>
    </row>
    <row r="86" spans="1:12" ht="16.5" customHeight="1" x14ac:dyDescent="0.5">
      <c r="A86" s="2" t="s">
        <v>56</v>
      </c>
      <c r="D86" s="15"/>
      <c r="E86" s="16"/>
      <c r="F86" s="21">
        <v>126324122</v>
      </c>
      <c r="G86" s="51"/>
      <c r="H86" s="23">
        <v>137017561</v>
      </c>
      <c r="I86" s="52"/>
      <c r="J86" s="21">
        <v>126324122</v>
      </c>
      <c r="K86" s="51"/>
      <c r="L86" s="23">
        <v>137017561</v>
      </c>
    </row>
    <row r="87" spans="1:12" ht="16.5" customHeight="1" x14ac:dyDescent="0.5">
      <c r="A87" s="2" t="s">
        <v>57</v>
      </c>
      <c r="D87" s="15"/>
      <c r="E87" s="16"/>
      <c r="F87" s="28">
        <v>2567011</v>
      </c>
      <c r="G87" s="51"/>
      <c r="H87" s="29">
        <v>3086611</v>
      </c>
      <c r="I87" s="52"/>
      <c r="J87" s="28">
        <v>2567011</v>
      </c>
      <c r="K87" s="51"/>
      <c r="L87" s="29">
        <v>3086611</v>
      </c>
    </row>
    <row r="88" spans="1:12" ht="16.5" customHeight="1" x14ac:dyDescent="0.5">
      <c r="D88" s="58"/>
      <c r="E88" s="16"/>
      <c r="F88" s="20"/>
      <c r="J88" s="20"/>
      <c r="K88" s="4"/>
    </row>
    <row r="89" spans="1:12" ht="16.5" customHeight="1" x14ac:dyDescent="0.5">
      <c r="A89" s="1" t="s">
        <v>58</v>
      </c>
      <c r="B89" s="1"/>
      <c r="C89" s="1"/>
      <c r="D89" s="15"/>
      <c r="E89" s="16"/>
      <c r="F89" s="59">
        <f>SUM(F83:F88)</f>
        <v>2389496033</v>
      </c>
      <c r="H89" s="8">
        <f>SUM(H83:H88)</f>
        <v>1827509437</v>
      </c>
      <c r="J89" s="59">
        <f>SUM(J83:J88)</f>
        <v>2389496033</v>
      </c>
      <c r="K89" s="4"/>
      <c r="L89" s="8">
        <f>SUM(L83:L88)</f>
        <v>1827509437</v>
      </c>
    </row>
    <row r="90" spans="1:12" ht="16.5" customHeight="1" x14ac:dyDescent="0.5">
      <c r="D90" s="15"/>
      <c r="E90" s="16"/>
      <c r="F90" s="20"/>
      <c r="J90" s="20"/>
      <c r="K90" s="4"/>
    </row>
    <row r="91" spans="1:12" ht="16.5" customHeight="1" x14ac:dyDescent="0.5">
      <c r="A91" s="1" t="s">
        <v>59</v>
      </c>
      <c r="B91" s="1"/>
      <c r="C91" s="1"/>
      <c r="D91" s="15"/>
      <c r="E91" s="16"/>
      <c r="F91" s="56">
        <f>SUM(F89,F79)</f>
        <v>5883900073</v>
      </c>
      <c r="G91" s="41"/>
      <c r="H91" s="57">
        <f>SUM(H89,H79)</f>
        <v>6883460385</v>
      </c>
      <c r="I91" s="41"/>
      <c r="J91" s="56">
        <f>SUM(J89,J79)</f>
        <v>5707006808</v>
      </c>
      <c r="K91" s="41"/>
      <c r="L91" s="57">
        <f>SUM(L89,L79)</f>
        <v>6803859850</v>
      </c>
    </row>
    <row r="92" spans="1:12" ht="16.5" customHeight="1" x14ac:dyDescent="0.5">
      <c r="A92" s="1"/>
      <c r="B92" s="1"/>
      <c r="C92" s="1"/>
      <c r="D92" s="15"/>
      <c r="E92" s="16"/>
    </row>
    <row r="93" spans="1:12" ht="16.5" customHeight="1" x14ac:dyDescent="0.5">
      <c r="A93" s="1"/>
      <c r="B93" s="1"/>
      <c r="C93" s="1"/>
      <c r="D93" s="15"/>
      <c r="E93" s="16"/>
    </row>
    <row r="94" spans="1:12" ht="16.5" customHeight="1" x14ac:dyDescent="0.5">
      <c r="A94" s="1"/>
      <c r="B94" s="1"/>
      <c r="C94" s="1"/>
      <c r="D94" s="15"/>
      <c r="E94" s="16"/>
    </row>
    <row r="95" spans="1:12" ht="16.5" customHeight="1" x14ac:dyDescent="0.5">
      <c r="A95" s="1"/>
      <c r="B95" s="1"/>
      <c r="C95" s="1"/>
      <c r="D95" s="15"/>
      <c r="E95" s="16"/>
    </row>
    <row r="96" spans="1:12" ht="16.5" customHeight="1" x14ac:dyDescent="0.5">
      <c r="A96" s="1"/>
      <c r="B96" s="1"/>
      <c r="C96" s="1"/>
      <c r="D96" s="15"/>
      <c r="E96" s="16"/>
    </row>
    <row r="97" spans="1:12" ht="16.5" customHeight="1" x14ac:dyDescent="0.5">
      <c r="A97" s="1"/>
      <c r="B97" s="1"/>
      <c r="C97" s="1"/>
      <c r="D97" s="15"/>
      <c r="E97" s="16"/>
    </row>
    <row r="98" spans="1:12" ht="16.5" customHeight="1" x14ac:dyDescent="0.5">
      <c r="A98" s="1"/>
      <c r="B98" s="1"/>
      <c r="C98" s="1"/>
      <c r="D98" s="15"/>
      <c r="E98" s="16"/>
    </row>
    <row r="99" spans="1:12" ht="16.5" customHeight="1" x14ac:dyDescent="0.5">
      <c r="A99" s="1"/>
      <c r="B99" s="1"/>
      <c r="C99" s="1"/>
      <c r="D99" s="15"/>
      <c r="E99" s="16"/>
    </row>
    <row r="100" spans="1:12" ht="16.5" customHeight="1" x14ac:dyDescent="0.5">
      <c r="A100" s="1"/>
      <c r="B100" s="1"/>
      <c r="C100" s="1"/>
      <c r="D100" s="15"/>
      <c r="E100" s="16"/>
    </row>
    <row r="101" spans="1:12" ht="16.5" customHeight="1" x14ac:dyDescent="0.5">
      <c r="A101" s="1"/>
      <c r="B101" s="1"/>
      <c r="C101" s="1"/>
      <c r="D101" s="15"/>
      <c r="E101" s="16"/>
    </row>
    <row r="102" spans="1:12" ht="16.5" customHeight="1" x14ac:dyDescent="0.5">
      <c r="A102" s="1"/>
      <c r="B102" s="1"/>
      <c r="C102" s="1"/>
      <c r="D102" s="15"/>
      <c r="E102" s="16"/>
    </row>
    <row r="103" spans="1:12" ht="9.75" customHeight="1" x14ac:dyDescent="0.5">
      <c r="A103" s="1"/>
      <c r="B103" s="1"/>
      <c r="C103" s="1"/>
      <c r="D103" s="15"/>
      <c r="E103" s="16"/>
    </row>
    <row r="104" spans="1:12" ht="21.95" customHeight="1" x14ac:dyDescent="0.5">
      <c r="A104" s="6" t="str">
        <f>+A52</f>
        <v>The accompanying notes are an integral part of this interim financial information.</v>
      </c>
      <c r="B104" s="6"/>
      <c r="C104" s="6"/>
      <c r="D104" s="60"/>
      <c r="E104" s="61"/>
      <c r="F104" s="8"/>
      <c r="G104" s="8"/>
      <c r="H104" s="8"/>
      <c r="I104" s="8"/>
      <c r="J104" s="8"/>
      <c r="K104" s="6"/>
      <c r="L104" s="8"/>
    </row>
    <row r="105" spans="1:12" s="1" customFormat="1" ht="16.5" customHeight="1" x14ac:dyDescent="0.5">
      <c r="A105" s="1" t="str">
        <f>A53</f>
        <v>P.S.P. Specialties Public Company Limited</v>
      </c>
      <c r="E105" s="47"/>
      <c r="F105" s="48"/>
      <c r="G105" s="48"/>
      <c r="H105" s="48"/>
      <c r="I105" s="48"/>
      <c r="J105" s="48"/>
      <c r="L105" s="48"/>
    </row>
    <row r="106" spans="1:12" s="1" customFormat="1" ht="16.5" customHeight="1" x14ac:dyDescent="0.5">
      <c r="A106" s="1" t="s">
        <v>39</v>
      </c>
      <c r="E106" s="47"/>
      <c r="F106" s="48"/>
      <c r="G106" s="48"/>
      <c r="H106" s="48"/>
      <c r="I106" s="48"/>
      <c r="J106" s="48"/>
      <c r="L106" s="48"/>
    </row>
    <row r="107" spans="1:12" s="1" customFormat="1" ht="16.5" customHeight="1" x14ac:dyDescent="0.5">
      <c r="A107" s="5" t="str">
        <f>A55</f>
        <v>As at 30 June 2023</v>
      </c>
      <c r="B107" s="5"/>
      <c r="C107" s="5"/>
      <c r="D107" s="5"/>
      <c r="E107" s="49"/>
      <c r="F107" s="50"/>
      <c r="G107" s="50"/>
      <c r="H107" s="50"/>
      <c r="I107" s="50"/>
      <c r="J107" s="50"/>
      <c r="K107" s="5"/>
      <c r="L107" s="50"/>
    </row>
    <row r="108" spans="1:12" s="1" customFormat="1" ht="16.5" customHeight="1" x14ac:dyDescent="0.5">
      <c r="E108" s="47"/>
      <c r="F108" s="48"/>
      <c r="G108" s="48"/>
      <c r="H108" s="48"/>
      <c r="I108" s="48"/>
      <c r="J108" s="48"/>
      <c r="L108" s="48"/>
    </row>
    <row r="109" spans="1:12" s="1" customFormat="1" ht="16.5" customHeight="1" x14ac:dyDescent="0.5">
      <c r="E109" s="47"/>
      <c r="F109" s="48"/>
      <c r="G109" s="48"/>
      <c r="H109" s="48"/>
      <c r="I109" s="48"/>
      <c r="J109" s="48"/>
      <c r="L109" s="48"/>
    </row>
    <row r="110" spans="1:12" s="1" customFormat="1" ht="16.5" customHeight="1" x14ac:dyDescent="0.5">
      <c r="E110" s="47"/>
      <c r="F110" s="9" t="s">
        <v>3</v>
      </c>
      <c r="G110" s="9"/>
      <c r="H110" s="9"/>
      <c r="I110" s="4"/>
      <c r="J110" s="9" t="s">
        <v>4</v>
      </c>
      <c r="K110" s="9"/>
      <c r="L110" s="9"/>
    </row>
    <row r="111" spans="1:12" s="1" customFormat="1" ht="16.5" customHeight="1" x14ac:dyDescent="0.5">
      <c r="E111" s="47"/>
      <c r="F111" s="10" t="s">
        <v>5</v>
      </c>
      <c r="G111" s="10"/>
      <c r="H111" s="10"/>
      <c r="I111" s="4"/>
      <c r="J111" s="10" t="s">
        <v>5</v>
      </c>
      <c r="K111" s="10"/>
      <c r="L111" s="10"/>
    </row>
    <row r="112" spans="1:12" ht="16.5" customHeight="1" x14ac:dyDescent="0.5">
      <c r="A112" s="1"/>
      <c r="B112" s="1"/>
      <c r="C112" s="1"/>
      <c r="F112" s="11" t="s">
        <v>6</v>
      </c>
      <c r="G112" s="12"/>
      <c r="H112" s="11" t="s">
        <v>7</v>
      </c>
      <c r="J112" s="11" t="s">
        <v>6</v>
      </c>
      <c r="K112" s="12"/>
      <c r="L112" s="11" t="s">
        <v>7</v>
      </c>
    </row>
    <row r="113" spans="1:12" s="1" customFormat="1" ht="16.5" customHeight="1" x14ac:dyDescent="0.5">
      <c r="E113" s="47"/>
      <c r="F113" s="13" t="s">
        <v>8</v>
      </c>
      <c r="G113" s="14"/>
      <c r="H113" s="13" t="s">
        <v>9</v>
      </c>
      <c r="I113" s="4"/>
      <c r="J113" s="13" t="s">
        <v>8</v>
      </c>
      <c r="K113" s="14"/>
      <c r="L113" s="13" t="s">
        <v>9</v>
      </c>
    </row>
    <row r="114" spans="1:12" s="1" customFormat="1" ht="16.5" customHeight="1" x14ac:dyDescent="0.5">
      <c r="E114" s="47"/>
      <c r="F114" s="13" t="s">
        <v>10</v>
      </c>
      <c r="G114" s="13"/>
      <c r="H114" s="13" t="s">
        <v>11</v>
      </c>
      <c r="I114" s="4"/>
      <c r="J114" s="13" t="s">
        <v>10</v>
      </c>
      <c r="K114" s="13"/>
      <c r="L114" s="13" t="s">
        <v>11</v>
      </c>
    </row>
    <row r="115" spans="1:12" s="1" customFormat="1" ht="16.5" customHeight="1" x14ac:dyDescent="0.5">
      <c r="D115" s="17" t="s">
        <v>12</v>
      </c>
      <c r="E115" s="47"/>
      <c r="F115" s="18" t="s">
        <v>13</v>
      </c>
      <c r="G115" s="11"/>
      <c r="H115" s="18" t="s">
        <v>13</v>
      </c>
      <c r="I115" s="11"/>
      <c r="J115" s="18" t="s">
        <v>13</v>
      </c>
      <c r="K115" s="11"/>
      <c r="L115" s="18" t="s">
        <v>13</v>
      </c>
    </row>
    <row r="116" spans="1:12" s="1" customFormat="1" ht="16.5" customHeight="1" x14ac:dyDescent="0.5">
      <c r="D116" s="62"/>
      <c r="E116" s="47"/>
      <c r="F116" s="20"/>
      <c r="G116" s="4"/>
      <c r="H116" s="4"/>
      <c r="I116" s="4"/>
      <c r="J116" s="20"/>
      <c r="K116" s="2"/>
      <c r="L116" s="4"/>
    </row>
    <row r="117" spans="1:12" ht="16.5" customHeight="1" x14ac:dyDescent="0.5">
      <c r="A117" s="1" t="s">
        <v>60</v>
      </c>
      <c r="B117" s="1"/>
      <c r="C117" s="1"/>
      <c r="F117" s="20"/>
      <c r="J117" s="20"/>
    </row>
    <row r="118" spans="1:12" ht="16.5" customHeight="1" x14ac:dyDescent="0.5">
      <c r="A118" s="1"/>
      <c r="B118" s="1"/>
      <c r="C118" s="1"/>
      <c r="F118" s="20"/>
      <c r="J118" s="20"/>
    </row>
    <row r="119" spans="1:12" ht="16.5" customHeight="1" x14ac:dyDescent="0.5">
      <c r="A119" s="1" t="s">
        <v>61</v>
      </c>
      <c r="B119" s="1"/>
      <c r="C119" s="1"/>
      <c r="D119" s="15"/>
      <c r="E119" s="16"/>
      <c r="F119" s="20"/>
      <c r="J119" s="20"/>
    </row>
    <row r="120" spans="1:12" ht="16.5" customHeight="1" x14ac:dyDescent="0.5">
      <c r="A120" s="1"/>
      <c r="B120" s="1"/>
      <c r="C120" s="1"/>
      <c r="D120" s="15"/>
      <c r="E120" s="16"/>
      <c r="F120" s="20"/>
      <c r="J120" s="20"/>
    </row>
    <row r="121" spans="1:12" ht="16.5" customHeight="1" x14ac:dyDescent="0.5">
      <c r="A121" s="2" t="s">
        <v>62</v>
      </c>
      <c r="D121" s="15"/>
      <c r="E121" s="16"/>
      <c r="F121" s="20"/>
      <c r="J121" s="20"/>
    </row>
    <row r="122" spans="1:12" ht="16.5" customHeight="1" x14ac:dyDescent="0.5">
      <c r="B122" s="2" t="s">
        <v>63</v>
      </c>
      <c r="E122" s="16"/>
      <c r="F122" s="20"/>
      <c r="J122" s="20"/>
      <c r="K122" s="4"/>
    </row>
    <row r="123" spans="1:12" ht="16.5" customHeight="1" x14ac:dyDescent="0.5">
      <c r="C123" s="2" t="s">
        <v>64</v>
      </c>
      <c r="E123" s="16"/>
      <c r="F123" s="20"/>
      <c r="J123" s="20"/>
      <c r="K123" s="4"/>
    </row>
    <row r="124" spans="1:12" ht="16.5" customHeight="1" x14ac:dyDescent="0.5">
      <c r="B124" s="2" t="s">
        <v>65</v>
      </c>
      <c r="E124" s="16"/>
      <c r="F124" s="20"/>
      <c r="J124" s="20"/>
      <c r="K124" s="4"/>
    </row>
    <row r="125" spans="1:12" ht="16.5" customHeight="1" x14ac:dyDescent="0.5">
      <c r="B125" s="2" t="s">
        <v>66</v>
      </c>
      <c r="E125" s="16"/>
      <c r="F125" s="20"/>
      <c r="J125" s="20"/>
      <c r="K125" s="4"/>
    </row>
    <row r="126" spans="1:12" ht="16.5" customHeight="1" thickBot="1" x14ac:dyDescent="0.55000000000000004">
      <c r="B126" s="2" t="s">
        <v>67</v>
      </c>
      <c r="D126" s="45">
        <v>12</v>
      </c>
      <c r="E126" s="16"/>
      <c r="F126" s="63">
        <v>1400000000</v>
      </c>
      <c r="G126" s="51"/>
      <c r="H126" s="64">
        <v>1000000000</v>
      </c>
      <c r="I126" s="52"/>
      <c r="J126" s="63">
        <v>1400000000</v>
      </c>
      <c r="K126" s="51"/>
      <c r="L126" s="64">
        <v>1000000000</v>
      </c>
    </row>
    <row r="127" spans="1:12" ht="16.5" customHeight="1" thickTop="1" x14ac:dyDescent="0.5">
      <c r="D127" s="45"/>
      <c r="E127" s="16"/>
      <c r="F127" s="20"/>
      <c r="H127" s="41"/>
      <c r="J127" s="20"/>
      <c r="K127" s="4"/>
    </row>
    <row r="128" spans="1:12" ht="16.5" customHeight="1" x14ac:dyDescent="0.5">
      <c r="B128" s="2" t="s">
        <v>68</v>
      </c>
      <c r="D128" s="45"/>
      <c r="E128" s="16"/>
      <c r="F128" s="55"/>
      <c r="G128" s="41"/>
      <c r="I128" s="41"/>
      <c r="J128" s="55"/>
      <c r="K128" s="41"/>
      <c r="L128" s="41"/>
    </row>
    <row r="129" spans="1:12" ht="16.5" customHeight="1" x14ac:dyDescent="0.5">
      <c r="C129" s="2" t="s">
        <v>69</v>
      </c>
      <c r="D129" s="45"/>
      <c r="E129" s="16"/>
      <c r="F129" s="20"/>
      <c r="J129" s="20"/>
      <c r="K129" s="4"/>
    </row>
    <row r="130" spans="1:12" ht="16.5" customHeight="1" x14ac:dyDescent="0.5">
      <c r="B130" s="2" t="s">
        <v>70</v>
      </c>
      <c r="D130" s="45"/>
      <c r="E130" s="16"/>
      <c r="F130" s="20"/>
      <c r="J130" s="20"/>
      <c r="K130" s="4"/>
    </row>
    <row r="131" spans="1:12" ht="16.5" customHeight="1" x14ac:dyDescent="0.5">
      <c r="B131" s="2" t="s">
        <v>66</v>
      </c>
      <c r="D131" s="45"/>
      <c r="E131" s="16"/>
      <c r="F131" s="20"/>
      <c r="J131" s="20"/>
      <c r="K131" s="4"/>
    </row>
    <row r="132" spans="1:12" ht="16.5" customHeight="1" x14ac:dyDescent="0.5">
      <c r="B132" s="2" t="s">
        <v>71</v>
      </c>
      <c r="D132" s="45">
        <v>12</v>
      </c>
      <c r="E132" s="16"/>
      <c r="F132" s="21">
        <v>1050000000</v>
      </c>
      <c r="G132" s="35"/>
      <c r="H132" s="23">
        <v>750000000</v>
      </c>
      <c r="I132" s="52"/>
      <c r="J132" s="21">
        <v>1050000000</v>
      </c>
      <c r="K132" s="35"/>
      <c r="L132" s="23">
        <v>750000000</v>
      </c>
    </row>
    <row r="133" spans="1:12" ht="16.5" customHeight="1" x14ac:dyDescent="0.5">
      <c r="D133" s="45"/>
      <c r="E133" s="16"/>
      <c r="F133" s="20"/>
      <c r="G133" s="41"/>
      <c r="I133" s="41"/>
      <c r="J133" s="55"/>
      <c r="K133" s="41"/>
    </row>
    <row r="134" spans="1:12" ht="16.5" customHeight="1" x14ac:dyDescent="0.5">
      <c r="A134" s="2" t="s">
        <v>72</v>
      </c>
      <c r="D134" s="45"/>
      <c r="E134" s="16"/>
      <c r="F134" s="20"/>
      <c r="G134" s="41"/>
      <c r="I134" s="41"/>
      <c r="J134" s="55"/>
      <c r="K134" s="41"/>
    </row>
    <row r="135" spans="1:12" ht="16.5" customHeight="1" x14ac:dyDescent="0.5">
      <c r="B135" s="2" t="s">
        <v>73</v>
      </c>
      <c r="D135" s="45"/>
      <c r="E135" s="16"/>
      <c r="F135" s="20">
        <v>-1173761396</v>
      </c>
      <c r="G135" s="41"/>
      <c r="H135" s="4">
        <v>-1173761396</v>
      </c>
      <c r="I135" s="41"/>
      <c r="J135" s="55">
        <v>0</v>
      </c>
      <c r="K135" s="41"/>
      <c r="L135" s="4">
        <v>0</v>
      </c>
    </row>
    <row r="136" spans="1:12" ht="16.5" customHeight="1" x14ac:dyDescent="0.5">
      <c r="A136" s="2" t="s">
        <v>74</v>
      </c>
      <c r="D136" s="15"/>
      <c r="E136" s="16"/>
      <c r="F136" s="20"/>
      <c r="G136" s="41"/>
      <c r="I136" s="41"/>
      <c r="J136" s="55"/>
      <c r="K136" s="41"/>
    </row>
    <row r="137" spans="1:12" ht="16.5" customHeight="1" x14ac:dyDescent="0.5">
      <c r="B137" s="2" t="s">
        <v>75</v>
      </c>
      <c r="D137" s="15"/>
      <c r="E137" s="16"/>
      <c r="F137" s="20">
        <v>75000000</v>
      </c>
      <c r="G137" s="41"/>
      <c r="H137" s="4">
        <v>75000000</v>
      </c>
      <c r="I137" s="41"/>
      <c r="J137" s="55">
        <v>75000000</v>
      </c>
      <c r="K137" s="41"/>
      <c r="L137" s="4">
        <v>75000000</v>
      </c>
    </row>
    <row r="138" spans="1:12" ht="16.5" customHeight="1" x14ac:dyDescent="0.5">
      <c r="B138" s="2" t="s">
        <v>76</v>
      </c>
      <c r="D138" s="15"/>
      <c r="E138" s="16"/>
      <c r="F138" s="21">
        <v>997191807</v>
      </c>
      <c r="G138" s="51"/>
      <c r="H138" s="23">
        <v>811972211</v>
      </c>
      <c r="I138" s="52"/>
      <c r="J138" s="21">
        <v>963393315</v>
      </c>
      <c r="K138" s="51"/>
      <c r="L138" s="23">
        <v>705914168</v>
      </c>
    </row>
    <row r="139" spans="1:12" ht="16.5" customHeight="1" x14ac:dyDescent="0.5">
      <c r="B139" s="2" t="s">
        <v>77</v>
      </c>
      <c r="D139" s="15"/>
      <c r="E139" s="2"/>
      <c r="F139" s="28">
        <v>-20268626</v>
      </c>
      <c r="G139" s="51"/>
      <c r="H139" s="29">
        <v>-20517718</v>
      </c>
      <c r="I139" s="52"/>
      <c r="J139" s="28">
        <v>0</v>
      </c>
      <c r="K139" s="51"/>
      <c r="L139" s="29">
        <v>0</v>
      </c>
    </row>
    <row r="140" spans="1:12" ht="16.5" customHeight="1" x14ac:dyDescent="0.5">
      <c r="D140" s="15"/>
      <c r="E140" s="16"/>
      <c r="F140" s="55"/>
      <c r="G140" s="41"/>
      <c r="H140" s="41"/>
      <c r="I140" s="41"/>
      <c r="J140" s="55"/>
      <c r="K140" s="41"/>
      <c r="L140" s="41"/>
    </row>
    <row r="141" spans="1:12" ht="16.5" customHeight="1" x14ac:dyDescent="0.5">
      <c r="A141" s="2" t="s">
        <v>78</v>
      </c>
      <c r="D141" s="15"/>
      <c r="E141" s="16"/>
      <c r="F141" s="55">
        <f>SUM(F132:F139)</f>
        <v>928161785</v>
      </c>
      <c r="G141" s="41"/>
      <c r="H141" s="41">
        <f>SUM(H132:H139)</f>
        <v>442693097</v>
      </c>
      <c r="I141" s="41"/>
      <c r="J141" s="55">
        <f>SUM(J132:J139)</f>
        <v>2088393315</v>
      </c>
      <c r="K141" s="41"/>
      <c r="L141" s="41">
        <f>SUM(L132:L139)</f>
        <v>1530914168</v>
      </c>
    </row>
    <row r="142" spans="1:12" ht="16.5" customHeight="1" x14ac:dyDescent="0.5">
      <c r="A142" s="2" t="s">
        <v>79</v>
      </c>
      <c r="D142" s="15"/>
      <c r="E142" s="16"/>
      <c r="F142" s="56">
        <v>0</v>
      </c>
      <c r="G142" s="41"/>
      <c r="H142" s="57">
        <v>0</v>
      </c>
      <c r="I142" s="41"/>
      <c r="J142" s="56">
        <v>0</v>
      </c>
      <c r="K142" s="41"/>
      <c r="L142" s="57">
        <v>0</v>
      </c>
    </row>
    <row r="143" spans="1:12" ht="16.5" customHeight="1" x14ac:dyDescent="0.5">
      <c r="D143" s="15"/>
      <c r="E143" s="16"/>
      <c r="F143" s="55"/>
      <c r="G143" s="41"/>
      <c r="H143" s="41"/>
      <c r="I143" s="41"/>
      <c r="J143" s="55"/>
      <c r="K143" s="41"/>
      <c r="L143" s="41"/>
    </row>
    <row r="144" spans="1:12" ht="16.5" customHeight="1" x14ac:dyDescent="0.5">
      <c r="A144" s="1" t="s">
        <v>80</v>
      </c>
      <c r="B144" s="1"/>
      <c r="C144" s="1"/>
      <c r="D144" s="15"/>
      <c r="E144" s="16"/>
      <c r="F144" s="56">
        <f>SUM(F141:F142)</f>
        <v>928161785</v>
      </c>
      <c r="G144" s="41"/>
      <c r="H144" s="57">
        <f>SUM(H141:H142)</f>
        <v>442693097</v>
      </c>
      <c r="I144" s="41"/>
      <c r="J144" s="56">
        <f>SUM(J141:J142)</f>
        <v>2088393315</v>
      </c>
      <c r="K144" s="41"/>
      <c r="L144" s="57">
        <f>SUM(L141:L142)</f>
        <v>1530914168</v>
      </c>
    </row>
    <row r="145" spans="1:12" ht="16.5" customHeight="1" x14ac:dyDescent="0.5">
      <c r="A145" s="1"/>
      <c r="B145" s="1"/>
      <c r="C145" s="1"/>
      <c r="D145" s="15"/>
      <c r="E145" s="16"/>
      <c r="F145" s="55"/>
      <c r="G145" s="41"/>
      <c r="H145" s="41"/>
      <c r="I145" s="41"/>
      <c r="J145" s="55"/>
      <c r="K145" s="41"/>
      <c r="L145" s="41"/>
    </row>
    <row r="146" spans="1:12" ht="16.5" customHeight="1" thickBot="1" x14ac:dyDescent="0.55000000000000004">
      <c r="A146" s="1" t="s">
        <v>81</v>
      </c>
      <c r="B146" s="1"/>
      <c r="C146" s="1"/>
      <c r="D146" s="15"/>
      <c r="E146" s="16"/>
      <c r="F146" s="40">
        <f>SUM(F144,F91)</f>
        <v>6812061858</v>
      </c>
      <c r="G146" s="41"/>
      <c r="H146" s="42">
        <f>SUM(H144,H91)</f>
        <v>7326153482</v>
      </c>
      <c r="I146" s="41"/>
      <c r="J146" s="40">
        <f>SUM(J144,J91)</f>
        <v>7795400123</v>
      </c>
      <c r="K146" s="41"/>
      <c r="L146" s="42">
        <f>SUM(L144,L91)</f>
        <v>8334774018</v>
      </c>
    </row>
    <row r="147" spans="1:12" ht="16.5" customHeight="1" thickTop="1" x14ac:dyDescent="0.5">
      <c r="A147" s="1"/>
      <c r="B147" s="1"/>
      <c r="C147" s="1"/>
      <c r="D147" s="15"/>
      <c r="E147" s="16"/>
      <c r="F147" s="41"/>
      <c r="G147" s="41"/>
      <c r="H147" s="41"/>
      <c r="I147" s="41"/>
      <c r="J147" s="41"/>
      <c r="K147" s="41"/>
      <c r="L147" s="41"/>
    </row>
    <row r="148" spans="1:12" ht="16.5" customHeight="1" x14ac:dyDescent="0.5">
      <c r="A148" s="1"/>
      <c r="B148" s="1"/>
      <c r="C148" s="1"/>
      <c r="D148" s="15"/>
      <c r="E148" s="16"/>
      <c r="F148" s="41"/>
      <c r="G148" s="41"/>
      <c r="H148" s="41"/>
      <c r="I148" s="41"/>
      <c r="J148" s="41"/>
      <c r="K148" s="41"/>
      <c r="L148" s="41"/>
    </row>
    <row r="149" spans="1:12" ht="16.5" customHeight="1" x14ac:dyDescent="0.5">
      <c r="A149" s="1"/>
      <c r="B149" s="1"/>
      <c r="C149" s="1"/>
      <c r="D149" s="15"/>
      <c r="E149" s="16"/>
      <c r="F149" s="41"/>
      <c r="G149" s="41"/>
      <c r="H149" s="41"/>
      <c r="I149" s="41"/>
      <c r="J149" s="41"/>
      <c r="K149" s="41"/>
      <c r="L149" s="41"/>
    </row>
    <row r="150" spans="1:12" ht="16.5" customHeight="1" x14ac:dyDescent="0.5">
      <c r="A150" s="1"/>
      <c r="B150" s="1"/>
      <c r="C150" s="1"/>
      <c r="D150" s="15"/>
      <c r="E150" s="16"/>
      <c r="F150" s="41"/>
      <c r="G150" s="41"/>
      <c r="H150" s="41"/>
      <c r="I150" s="41"/>
      <c r="J150" s="41"/>
      <c r="K150" s="41"/>
      <c r="L150" s="41"/>
    </row>
    <row r="151" spans="1:12" ht="16.5" customHeight="1" x14ac:dyDescent="0.5">
      <c r="A151" s="1"/>
      <c r="B151" s="1"/>
      <c r="C151" s="1"/>
      <c r="D151" s="15"/>
      <c r="E151" s="16"/>
      <c r="F151" s="41"/>
      <c r="G151" s="41"/>
      <c r="H151" s="41"/>
      <c r="I151" s="41"/>
      <c r="J151" s="41"/>
      <c r="K151" s="41"/>
      <c r="L151" s="41"/>
    </row>
    <row r="152" spans="1:12" ht="16.5" customHeight="1" x14ac:dyDescent="0.5">
      <c r="A152" s="1"/>
      <c r="B152" s="1"/>
      <c r="C152" s="1"/>
      <c r="D152" s="15"/>
      <c r="E152" s="16"/>
      <c r="F152" s="41"/>
      <c r="G152" s="41"/>
      <c r="H152" s="41"/>
      <c r="I152" s="41"/>
      <c r="J152" s="41"/>
      <c r="K152" s="41"/>
      <c r="L152" s="41"/>
    </row>
    <row r="153" spans="1:12" ht="16.5" customHeight="1" x14ac:dyDescent="0.5">
      <c r="A153" s="1"/>
      <c r="B153" s="1"/>
      <c r="C153" s="1"/>
      <c r="D153" s="15"/>
      <c r="E153" s="16"/>
      <c r="F153" s="41"/>
      <c r="G153" s="41"/>
      <c r="H153" s="41"/>
      <c r="I153" s="41"/>
      <c r="J153" s="41"/>
      <c r="K153" s="41"/>
      <c r="L153" s="41"/>
    </row>
    <row r="154" spans="1:12" ht="16.5" customHeight="1" x14ac:dyDescent="0.5">
      <c r="A154" s="1"/>
      <c r="B154" s="1"/>
      <c r="C154" s="1"/>
      <c r="D154" s="15"/>
      <c r="E154" s="16"/>
      <c r="F154" s="41"/>
      <c r="G154" s="41"/>
      <c r="H154" s="41"/>
      <c r="I154" s="41"/>
      <c r="J154" s="41"/>
      <c r="K154" s="41"/>
      <c r="L154" s="41"/>
    </row>
    <row r="155" spans="1:12" ht="9" customHeight="1" x14ac:dyDescent="0.5">
      <c r="A155" s="1"/>
      <c r="B155" s="1"/>
      <c r="C155" s="1"/>
      <c r="D155" s="15"/>
      <c r="E155" s="16"/>
      <c r="F155" s="41"/>
      <c r="G155" s="41"/>
      <c r="H155" s="41"/>
      <c r="I155" s="41"/>
      <c r="J155" s="41"/>
      <c r="K155" s="41"/>
      <c r="L155" s="41"/>
    </row>
    <row r="156" spans="1:12" ht="21.95" customHeight="1" x14ac:dyDescent="0.5">
      <c r="A156" s="46" t="s">
        <v>38</v>
      </c>
      <c r="B156" s="6"/>
      <c r="C156" s="6"/>
      <c r="D156" s="60"/>
      <c r="E156" s="61"/>
      <c r="F156" s="8"/>
      <c r="G156" s="8"/>
      <c r="H156" s="8"/>
      <c r="I156" s="8"/>
      <c r="J156" s="8"/>
      <c r="K156" s="6"/>
      <c r="L156" s="8"/>
    </row>
    <row r="157" spans="1:12" ht="16.5" customHeight="1" x14ac:dyDescent="0.5">
      <c r="A157" s="1"/>
      <c r="B157" s="1"/>
      <c r="C157" s="1"/>
      <c r="D157" s="15"/>
      <c r="E157" s="16"/>
      <c r="F157" s="65"/>
      <c r="G157" s="65"/>
      <c r="H157" s="65"/>
      <c r="I157" s="65"/>
      <c r="J157" s="65"/>
      <c r="K157" s="65"/>
      <c r="L157" s="65"/>
    </row>
    <row r="158" spans="1:12" ht="16.5" customHeight="1" x14ac:dyDescent="0.5">
      <c r="K158" s="4"/>
    </row>
    <row r="163" spans="1:11" s="4" customFormat="1" ht="16.5" customHeight="1" x14ac:dyDescent="0.5">
      <c r="A163" s="2"/>
      <c r="B163" s="2"/>
      <c r="C163" s="2"/>
      <c r="D163" s="15"/>
      <c r="E163" s="16"/>
      <c r="K163" s="2"/>
    </row>
    <row r="164" spans="1:11" s="4" customFormat="1" ht="16.5" customHeight="1" x14ac:dyDescent="0.5">
      <c r="A164" s="2"/>
      <c r="B164" s="2"/>
      <c r="C164" s="2"/>
      <c r="D164" s="15"/>
      <c r="E164" s="16"/>
      <c r="K164" s="2"/>
    </row>
    <row r="165" spans="1:11" s="4" customFormat="1" ht="16.5" customHeight="1" x14ac:dyDescent="0.5">
      <c r="A165" s="2"/>
      <c r="B165" s="2"/>
      <c r="C165" s="2"/>
      <c r="D165" s="15"/>
      <c r="E165" s="16"/>
      <c r="K165" s="2"/>
    </row>
    <row r="166" spans="1:11" s="4" customFormat="1" ht="16.5" customHeight="1" x14ac:dyDescent="0.5">
      <c r="A166" s="2"/>
      <c r="B166" s="2"/>
      <c r="C166" s="2"/>
      <c r="D166" s="19"/>
      <c r="E166" s="16"/>
      <c r="K166" s="2"/>
    </row>
    <row r="167" spans="1:11" s="4" customFormat="1" ht="16.5" customHeight="1" x14ac:dyDescent="0.5">
      <c r="A167" s="2"/>
      <c r="B167" s="2"/>
      <c r="C167" s="2"/>
      <c r="D167" s="15"/>
      <c r="E167" s="16"/>
      <c r="K167" s="2"/>
    </row>
    <row r="168" spans="1:11" s="4" customFormat="1" ht="16.5" customHeight="1" x14ac:dyDescent="0.5">
      <c r="A168" s="1"/>
      <c r="B168" s="1"/>
      <c r="C168" s="1"/>
      <c r="D168" s="15"/>
      <c r="E168" s="16"/>
      <c r="K168" s="2"/>
    </row>
    <row r="169" spans="1:11" s="4" customFormat="1" ht="16.5" customHeight="1" x14ac:dyDescent="0.5">
      <c r="A169" s="2"/>
      <c r="B169" s="2"/>
      <c r="C169" s="2"/>
      <c r="D169" s="15"/>
      <c r="E169" s="16"/>
      <c r="K169" s="2"/>
    </row>
    <row r="170" spans="1:11" s="4" customFormat="1" ht="16.5" customHeight="1" x14ac:dyDescent="0.5">
      <c r="A170" s="2"/>
      <c r="B170" s="2"/>
      <c r="C170" s="2"/>
      <c r="D170" s="15"/>
      <c r="E170" s="16"/>
      <c r="K170" s="2"/>
    </row>
    <row r="171" spans="1:11" s="4" customFormat="1" ht="16.5" customHeight="1" x14ac:dyDescent="0.5">
      <c r="A171" s="2"/>
      <c r="B171" s="2"/>
      <c r="C171" s="2"/>
      <c r="D171" s="15"/>
      <c r="E171" s="16"/>
      <c r="K171" s="2"/>
    </row>
    <row r="172" spans="1:11" s="4" customFormat="1" ht="16.5" customHeight="1" x14ac:dyDescent="0.5">
      <c r="A172" s="2"/>
      <c r="B172" s="2"/>
      <c r="C172" s="2"/>
      <c r="D172" s="15"/>
      <c r="E172" s="16"/>
      <c r="K172" s="2"/>
    </row>
    <row r="173" spans="1:11" s="4" customFormat="1" ht="16.5" customHeight="1" x14ac:dyDescent="0.5">
      <c r="A173" s="1"/>
      <c r="B173" s="1"/>
      <c r="C173" s="1"/>
      <c r="D173" s="15"/>
      <c r="E173" s="16"/>
      <c r="K173" s="2"/>
    </row>
    <row r="174" spans="1:11" s="4" customFormat="1" ht="16.5" customHeight="1" x14ac:dyDescent="0.5">
      <c r="A174" s="1"/>
      <c r="B174" s="1"/>
      <c r="C174" s="1"/>
      <c r="D174" s="15"/>
      <c r="E174" s="16"/>
      <c r="K174" s="2"/>
    </row>
    <row r="175" spans="1:11" s="4" customFormat="1" ht="16.5" customHeight="1" x14ac:dyDescent="0.5">
      <c r="A175" s="1"/>
      <c r="B175" s="1"/>
      <c r="C175" s="1"/>
      <c r="D175" s="15"/>
      <c r="E175" s="16"/>
      <c r="K175" s="2"/>
    </row>
    <row r="176" spans="1:11" s="4" customFormat="1" ht="16.5" customHeight="1" x14ac:dyDescent="0.5">
      <c r="A176" s="2"/>
      <c r="B176" s="2"/>
      <c r="C176" s="2"/>
      <c r="D176" s="15"/>
      <c r="E176" s="16"/>
      <c r="K176" s="2"/>
    </row>
    <row r="177" spans="1:11" s="4" customFormat="1" ht="16.5" customHeight="1" x14ac:dyDescent="0.5">
      <c r="A177" s="2"/>
      <c r="B177" s="2"/>
      <c r="C177" s="2"/>
      <c r="D177" s="15"/>
      <c r="E177" s="16"/>
      <c r="K177" s="2"/>
    </row>
    <row r="178" spans="1:11" s="4" customFormat="1" ht="16.5" customHeight="1" x14ac:dyDescent="0.5">
      <c r="A178" s="2"/>
      <c r="B178" s="2"/>
      <c r="C178" s="2"/>
      <c r="D178" s="15"/>
      <c r="E178" s="16"/>
      <c r="K178" s="2"/>
    </row>
    <row r="179" spans="1:11" s="4" customFormat="1" ht="16.5" customHeight="1" x14ac:dyDescent="0.5">
      <c r="A179" s="2"/>
      <c r="B179" s="2"/>
      <c r="C179" s="2"/>
      <c r="D179" s="15"/>
      <c r="E179" s="16"/>
      <c r="K179" s="2"/>
    </row>
    <row r="180" spans="1:11" s="4" customFormat="1" ht="16.5" customHeight="1" x14ac:dyDescent="0.5">
      <c r="A180" s="2"/>
      <c r="B180" s="2"/>
      <c r="C180" s="2"/>
      <c r="D180" s="15"/>
      <c r="E180" s="16"/>
      <c r="K180" s="2"/>
    </row>
    <row r="181" spans="1:11" s="4" customFormat="1" ht="16.5" customHeight="1" x14ac:dyDescent="0.5">
      <c r="A181" s="1"/>
      <c r="B181" s="1"/>
      <c r="C181" s="1"/>
      <c r="D181" s="15"/>
      <c r="E181" s="16"/>
      <c r="K181" s="2"/>
    </row>
    <row r="182" spans="1:11" s="4" customFormat="1" ht="16.5" customHeight="1" x14ac:dyDescent="0.5">
      <c r="A182" s="1"/>
      <c r="B182" s="1"/>
      <c r="C182" s="1"/>
      <c r="D182" s="15"/>
      <c r="E182" s="16"/>
      <c r="K182" s="2"/>
    </row>
    <row r="183" spans="1:11" s="4" customFormat="1" ht="16.5" customHeight="1" x14ac:dyDescent="0.5">
      <c r="A183" s="1"/>
      <c r="B183" s="1"/>
      <c r="C183" s="1"/>
      <c r="D183" s="15"/>
      <c r="E183" s="16"/>
      <c r="K183" s="2"/>
    </row>
    <row r="184" spans="1:11" s="4" customFormat="1" ht="16.5" customHeight="1" x14ac:dyDescent="0.5">
      <c r="A184" s="2"/>
      <c r="B184" s="2"/>
      <c r="C184" s="2"/>
      <c r="D184" s="15"/>
      <c r="E184" s="16"/>
      <c r="K184" s="2"/>
    </row>
    <row r="185" spans="1:11" s="4" customFormat="1" ht="16.5" customHeight="1" x14ac:dyDescent="0.5">
      <c r="A185" s="2"/>
      <c r="B185" s="2"/>
      <c r="C185" s="2"/>
      <c r="D185" s="15"/>
      <c r="E185" s="16"/>
      <c r="K185" s="2"/>
    </row>
    <row r="186" spans="1:11" s="4" customFormat="1" ht="16.5" customHeight="1" x14ac:dyDescent="0.5">
      <c r="A186" s="1"/>
      <c r="B186" s="1"/>
      <c r="C186" s="1"/>
      <c r="D186" s="15"/>
      <c r="E186" s="16"/>
      <c r="K186" s="2"/>
    </row>
    <row r="187" spans="1:11" s="4" customFormat="1" ht="16.5" customHeight="1" x14ac:dyDescent="0.5">
      <c r="A187" s="2"/>
      <c r="B187" s="2"/>
      <c r="C187" s="2"/>
      <c r="D187" s="15"/>
      <c r="E187" s="16"/>
      <c r="K187" s="2"/>
    </row>
    <row r="188" spans="1:11" s="4" customFormat="1" ht="16.5" customHeight="1" x14ac:dyDescent="0.5">
      <c r="A188" s="2"/>
      <c r="B188" s="2"/>
      <c r="C188" s="2"/>
      <c r="D188" s="15"/>
      <c r="E188" s="16"/>
      <c r="K188" s="2"/>
    </row>
    <row r="189" spans="1:11" s="4" customFormat="1" ht="16.5" customHeight="1" x14ac:dyDescent="0.5">
      <c r="A189" s="2"/>
      <c r="B189" s="2"/>
      <c r="C189" s="2"/>
      <c r="D189" s="15"/>
      <c r="E189" s="16"/>
      <c r="K189" s="2"/>
    </row>
    <row r="190" spans="1:11" s="4" customFormat="1" ht="16.5" customHeight="1" x14ac:dyDescent="0.5">
      <c r="A190" s="1"/>
      <c r="B190" s="1"/>
      <c r="C190" s="1"/>
      <c r="D190" s="15"/>
      <c r="E190" s="16"/>
      <c r="K190" s="2"/>
    </row>
    <row r="191" spans="1:11" s="4" customFormat="1" ht="16.5" customHeight="1" x14ac:dyDescent="0.5">
      <c r="A191" s="2"/>
      <c r="B191" s="2"/>
      <c r="C191" s="2"/>
      <c r="D191" s="15"/>
      <c r="E191" s="16"/>
      <c r="K191" s="2"/>
    </row>
    <row r="192" spans="1:11" s="4" customFormat="1" ht="16.5" customHeight="1" x14ac:dyDescent="0.5">
      <c r="A192" s="2"/>
      <c r="B192" s="2"/>
      <c r="C192" s="2"/>
      <c r="D192" s="15"/>
      <c r="E192" s="16"/>
      <c r="K192" s="2"/>
    </row>
    <row r="193" spans="1:11" s="4" customFormat="1" ht="16.5" customHeight="1" x14ac:dyDescent="0.5">
      <c r="A193" s="2"/>
      <c r="B193" s="2"/>
      <c r="C193" s="2"/>
      <c r="D193" s="15"/>
      <c r="E193" s="16"/>
      <c r="K193" s="2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0BA7-0EE9-4C07-964C-F18EF9F5E8B5}">
  <dimension ref="A1:P99"/>
  <sheetViews>
    <sheetView topLeftCell="A23" zoomScale="115" zoomScaleNormal="115" zoomScaleSheetLayoutView="110" workbookViewId="0">
      <selection activeCell="J39" sqref="J39"/>
    </sheetView>
  </sheetViews>
  <sheetFormatPr defaultColWidth="9.140625" defaultRowHeight="16.5" customHeight="1" x14ac:dyDescent="0.5"/>
  <cols>
    <col min="1" max="2" width="1.42578125" style="67" customWidth="1"/>
    <col min="3" max="3" width="31.28515625" style="67" customWidth="1"/>
    <col min="4" max="4" width="6.140625" style="68" customWidth="1"/>
    <col min="5" max="5" width="0.7109375" style="67" customWidth="1"/>
    <col min="6" max="6" width="13.7109375" style="69" customWidth="1"/>
    <col min="7" max="7" width="0.7109375" style="70" customWidth="1"/>
    <col min="8" max="8" width="13.7109375" style="69" customWidth="1"/>
    <col min="9" max="9" width="0.7109375" style="67" customWidth="1"/>
    <col min="10" max="10" width="13.7109375" style="69" customWidth="1"/>
    <col min="11" max="11" width="0.7109375" style="70" customWidth="1"/>
    <col min="12" max="12" width="13.7109375" style="69" customWidth="1"/>
    <col min="13" max="13" width="12.42578125" style="70" bestFit="1" customWidth="1"/>
    <col min="14" max="16384" width="9.140625" style="67"/>
  </cols>
  <sheetData>
    <row r="1" spans="1:12" s="70" customFormat="1" ht="16.5" customHeight="1" x14ac:dyDescent="0.5">
      <c r="A1" s="66" t="str">
        <f>'2-4'!A1</f>
        <v>P.S.P. Specialties Public Company Limited</v>
      </c>
      <c r="B1" s="67"/>
      <c r="C1" s="67"/>
      <c r="D1" s="68"/>
      <c r="E1" s="67"/>
      <c r="F1" s="69"/>
      <c r="H1" s="69"/>
      <c r="I1" s="67"/>
      <c r="J1" s="69"/>
      <c r="L1" s="69"/>
    </row>
    <row r="2" spans="1:12" s="70" customFormat="1" ht="16.5" customHeight="1" x14ac:dyDescent="0.5">
      <c r="A2" s="66" t="s">
        <v>82</v>
      </c>
      <c r="B2" s="67"/>
      <c r="C2" s="67"/>
      <c r="D2" s="68"/>
      <c r="E2" s="67"/>
      <c r="F2" s="69"/>
      <c r="H2" s="69"/>
      <c r="I2" s="67"/>
      <c r="J2" s="69"/>
      <c r="L2" s="69"/>
    </row>
    <row r="3" spans="1:12" s="70" customFormat="1" ht="16.5" customHeight="1" x14ac:dyDescent="0.5">
      <c r="A3" s="71" t="s">
        <v>83</v>
      </c>
      <c r="B3" s="72"/>
      <c r="C3" s="72"/>
      <c r="D3" s="73"/>
      <c r="E3" s="72"/>
      <c r="F3" s="74"/>
      <c r="G3" s="75"/>
      <c r="H3" s="74"/>
      <c r="I3" s="72"/>
      <c r="J3" s="74"/>
      <c r="K3" s="75"/>
      <c r="L3" s="74"/>
    </row>
    <row r="6" spans="1:12" s="70" customFormat="1" ht="16.5" customHeight="1" x14ac:dyDescent="0.5">
      <c r="A6" s="67"/>
      <c r="B6" s="67"/>
      <c r="C6" s="67"/>
      <c r="D6" s="68"/>
      <c r="E6" s="67"/>
      <c r="F6" s="9" t="s">
        <v>3</v>
      </c>
      <c r="G6" s="9"/>
      <c r="H6" s="9"/>
      <c r="I6" s="4"/>
      <c r="J6" s="9" t="s">
        <v>4</v>
      </c>
      <c r="K6" s="9"/>
      <c r="L6" s="9"/>
    </row>
    <row r="7" spans="1:12" s="70" customFormat="1" ht="16.5" customHeight="1" x14ac:dyDescent="0.5">
      <c r="A7" s="67"/>
      <c r="B7" s="67"/>
      <c r="C7" s="67"/>
      <c r="D7" s="68"/>
      <c r="E7" s="67"/>
      <c r="F7" s="10" t="s">
        <v>5</v>
      </c>
      <c r="G7" s="10"/>
      <c r="H7" s="10"/>
      <c r="I7" s="4"/>
      <c r="J7" s="10" t="s">
        <v>5</v>
      </c>
      <c r="K7" s="10"/>
      <c r="L7" s="10"/>
    </row>
    <row r="8" spans="1:12" s="70" customFormat="1" ht="16.5" customHeight="1" x14ac:dyDescent="0.5">
      <c r="A8" s="67"/>
      <c r="B8" s="67"/>
      <c r="C8" s="67"/>
      <c r="D8" s="68"/>
      <c r="E8" s="67"/>
      <c r="F8" s="76" t="s">
        <v>8</v>
      </c>
      <c r="G8" s="77"/>
      <c r="H8" s="76" t="s">
        <v>8</v>
      </c>
      <c r="I8" s="14"/>
      <c r="J8" s="76" t="s">
        <v>8</v>
      </c>
      <c r="K8" s="77"/>
      <c r="L8" s="76" t="s">
        <v>8</v>
      </c>
    </row>
    <row r="9" spans="1:12" s="70" customFormat="1" ht="16.5" customHeight="1" x14ac:dyDescent="0.5">
      <c r="A9" s="67"/>
      <c r="B9" s="67"/>
      <c r="C9" s="67"/>
      <c r="D9" s="78" t="s">
        <v>84</v>
      </c>
      <c r="E9" s="66"/>
      <c r="F9" s="13" t="s">
        <v>10</v>
      </c>
      <c r="G9" s="13"/>
      <c r="H9" s="13" t="s">
        <v>11</v>
      </c>
      <c r="I9" s="79"/>
      <c r="J9" s="13" t="s">
        <v>10</v>
      </c>
      <c r="K9" s="13"/>
      <c r="L9" s="13" t="s">
        <v>11</v>
      </c>
    </row>
    <row r="10" spans="1:12" s="70" customFormat="1" ht="16.5" customHeight="1" x14ac:dyDescent="0.5">
      <c r="A10" s="67"/>
      <c r="B10" s="67"/>
      <c r="C10" s="67"/>
      <c r="D10" s="78" t="s">
        <v>84</v>
      </c>
      <c r="E10" s="66"/>
      <c r="F10" s="18" t="s">
        <v>13</v>
      </c>
      <c r="G10" s="11"/>
      <c r="H10" s="18" t="s">
        <v>13</v>
      </c>
      <c r="I10" s="79"/>
      <c r="J10" s="18" t="s">
        <v>13</v>
      </c>
      <c r="K10" s="11"/>
      <c r="L10" s="18" t="s">
        <v>13</v>
      </c>
    </row>
    <row r="11" spans="1:12" s="70" customFormat="1" ht="16.5" customHeight="1" x14ac:dyDescent="0.5">
      <c r="A11" s="67"/>
      <c r="B11" s="67"/>
      <c r="C11" s="67"/>
      <c r="D11" s="62"/>
      <c r="E11" s="66"/>
      <c r="F11" s="80"/>
      <c r="H11" s="69"/>
      <c r="I11" s="66"/>
      <c r="J11" s="80"/>
      <c r="L11" s="69"/>
    </row>
    <row r="12" spans="1:12" s="70" customFormat="1" ht="16.5" customHeight="1" x14ac:dyDescent="0.5">
      <c r="A12" s="66" t="s">
        <v>85</v>
      </c>
      <c r="B12" s="67"/>
      <c r="C12" s="67"/>
      <c r="D12" s="68"/>
      <c r="E12" s="67"/>
      <c r="F12" s="80"/>
      <c r="H12" s="69"/>
      <c r="I12" s="67"/>
      <c r="J12" s="80"/>
      <c r="L12" s="69"/>
    </row>
    <row r="13" spans="1:12" s="70" customFormat="1" ht="16.5" customHeight="1" x14ac:dyDescent="0.5">
      <c r="A13" s="66"/>
      <c r="B13" s="67"/>
      <c r="C13" s="67"/>
      <c r="D13" s="68"/>
      <c r="E13" s="67"/>
      <c r="F13" s="80"/>
      <c r="H13" s="69"/>
      <c r="I13" s="67"/>
      <c r="J13" s="80"/>
      <c r="L13" s="69"/>
    </row>
    <row r="14" spans="1:12" s="70" customFormat="1" ht="16.5" customHeight="1" x14ac:dyDescent="0.5">
      <c r="A14" s="67" t="s">
        <v>86</v>
      </c>
      <c r="B14" s="67"/>
      <c r="C14" s="67"/>
      <c r="D14" s="68"/>
      <c r="E14" s="67"/>
      <c r="F14" s="30">
        <v>2845719411</v>
      </c>
      <c r="G14" s="4"/>
      <c r="H14" s="27">
        <v>3577796426</v>
      </c>
      <c r="I14" s="67"/>
      <c r="J14" s="20">
        <v>2638036994</v>
      </c>
      <c r="K14" s="4"/>
      <c r="L14" s="4">
        <v>3379834433</v>
      </c>
    </row>
    <row r="15" spans="1:12" s="70" customFormat="1" ht="16.5" customHeight="1" x14ac:dyDescent="0.5">
      <c r="A15" s="67" t="s">
        <v>87</v>
      </c>
      <c r="B15" s="67"/>
      <c r="C15" s="67"/>
      <c r="D15" s="68"/>
      <c r="E15" s="67"/>
      <c r="F15" s="31">
        <v>125041969</v>
      </c>
      <c r="G15" s="4"/>
      <c r="H15" s="33">
        <v>136395336</v>
      </c>
      <c r="I15" s="67"/>
      <c r="J15" s="59">
        <v>96874872</v>
      </c>
      <c r="K15" s="4"/>
      <c r="L15" s="8">
        <v>110481888</v>
      </c>
    </row>
    <row r="16" spans="1:12" ht="16.5" customHeight="1" x14ac:dyDescent="0.5">
      <c r="F16" s="20"/>
      <c r="G16" s="67"/>
      <c r="H16" s="4"/>
      <c r="J16" s="20"/>
      <c r="K16" s="67"/>
      <c r="L16" s="4"/>
    </row>
    <row r="17" spans="1:16" ht="16.5" customHeight="1" x14ac:dyDescent="0.5">
      <c r="A17" s="81" t="s">
        <v>88</v>
      </c>
      <c r="F17" s="59">
        <f>SUM(F14:F16)</f>
        <v>2970761380</v>
      </c>
      <c r="G17" s="4"/>
      <c r="H17" s="8">
        <f>SUM(H14:H16)</f>
        <v>3714191762</v>
      </c>
      <c r="J17" s="59">
        <f>SUM(J14:J16)</f>
        <v>2734911866</v>
      </c>
      <c r="K17" s="4"/>
      <c r="L17" s="8">
        <f>SUM(L14:L16)</f>
        <v>3490316321</v>
      </c>
    </row>
    <row r="18" spans="1:16" ht="16.5" customHeight="1" x14ac:dyDescent="0.5">
      <c r="A18" s="66"/>
      <c r="F18" s="80"/>
      <c r="J18" s="80"/>
      <c r="N18" s="4"/>
      <c r="O18" s="4"/>
      <c r="P18" s="4"/>
    </row>
    <row r="19" spans="1:16" ht="16.5" customHeight="1" x14ac:dyDescent="0.5">
      <c r="A19" s="66" t="s">
        <v>89</v>
      </c>
      <c r="F19" s="80"/>
      <c r="J19" s="80"/>
    </row>
    <row r="20" spans="1:16" ht="16.5" customHeight="1" x14ac:dyDescent="0.5">
      <c r="A20" s="66"/>
      <c r="F20" s="80"/>
      <c r="J20" s="80"/>
    </row>
    <row r="21" spans="1:16" ht="16.5" customHeight="1" x14ac:dyDescent="0.5">
      <c r="A21" s="82" t="s">
        <v>90</v>
      </c>
      <c r="F21" s="30">
        <v>2548322480</v>
      </c>
      <c r="G21" s="83"/>
      <c r="H21" s="27">
        <v>3137970829</v>
      </c>
      <c r="I21" s="83"/>
      <c r="J21" s="84">
        <v>2410667276</v>
      </c>
      <c r="K21" s="83"/>
      <c r="L21" s="85">
        <v>3006206506</v>
      </c>
      <c r="M21" s="67"/>
    </row>
    <row r="22" spans="1:16" ht="16.5" customHeight="1" x14ac:dyDescent="0.5">
      <c r="A22" s="82" t="s">
        <v>91</v>
      </c>
      <c r="F22" s="31">
        <v>72320191</v>
      </c>
      <c r="G22" s="4"/>
      <c r="H22" s="33">
        <v>97170207</v>
      </c>
      <c r="I22" s="83"/>
      <c r="J22" s="59">
        <v>49878761</v>
      </c>
      <c r="K22" s="4"/>
      <c r="L22" s="8">
        <v>71759814</v>
      </c>
    </row>
    <row r="23" spans="1:16" ht="16.5" customHeight="1" x14ac:dyDescent="0.5">
      <c r="F23" s="20"/>
      <c r="G23" s="67"/>
      <c r="H23" s="4"/>
      <c r="J23" s="20"/>
      <c r="K23" s="67"/>
      <c r="L23" s="4"/>
    </row>
    <row r="24" spans="1:16" ht="16.5" customHeight="1" x14ac:dyDescent="0.5">
      <c r="A24" s="81" t="s">
        <v>92</v>
      </c>
      <c r="F24" s="59">
        <f>SUM(F20:F23)</f>
        <v>2620642671</v>
      </c>
      <c r="G24" s="4"/>
      <c r="H24" s="8">
        <f>SUM(H20:H23)</f>
        <v>3235141036</v>
      </c>
      <c r="J24" s="59">
        <f>SUM(J20:J23)</f>
        <v>2460546037</v>
      </c>
      <c r="K24" s="8"/>
      <c r="L24" s="8">
        <f>SUM(L20:L23)</f>
        <v>3077966320</v>
      </c>
    </row>
    <row r="25" spans="1:16" ht="16.5" customHeight="1" x14ac:dyDescent="0.5">
      <c r="A25" s="66"/>
      <c r="F25" s="80"/>
      <c r="J25" s="80"/>
    </row>
    <row r="26" spans="1:16" ht="16.5" customHeight="1" x14ac:dyDescent="0.5">
      <c r="A26" s="66" t="s">
        <v>93</v>
      </c>
      <c r="F26" s="86">
        <f>F17-F24</f>
        <v>350118709</v>
      </c>
      <c r="G26" s="83"/>
      <c r="H26" s="87">
        <f>H17-H24</f>
        <v>479050726</v>
      </c>
      <c r="I26" s="83"/>
      <c r="J26" s="86">
        <f>J17-J24</f>
        <v>274365829</v>
      </c>
      <c r="K26" s="83"/>
      <c r="L26" s="87">
        <f>L17-L24</f>
        <v>412350001</v>
      </c>
    </row>
    <row r="27" spans="1:16" ht="16.5" hidden="1" customHeight="1" x14ac:dyDescent="0.5">
      <c r="A27" s="66"/>
      <c r="F27" s="86"/>
      <c r="G27" s="83"/>
      <c r="H27" s="87"/>
      <c r="I27" s="83"/>
      <c r="J27" s="86"/>
      <c r="K27" s="83"/>
      <c r="L27" s="87"/>
    </row>
    <row r="28" spans="1:16" s="70" customFormat="1" ht="16.5" customHeight="1" x14ac:dyDescent="0.5">
      <c r="A28" s="67" t="s">
        <v>94</v>
      </c>
      <c r="B28" s="67"/>
      <c r="C28" s="67"/>
      <c r="D28" s="68"/>
      <c r="E28" s="67"/>
      <c r="F28" s="88">
        <v>5156623</v>
      </c>
      <c r="G28" s="4"/>
      <c r="H28" s="89">
        <v>4759633</v>
      </c>
      <c r="I28" s="83"/>
      <c r="J28" s="88">
        <v>107979329</v>
      </c>
      <c r="K28" s="4"/>
      <c r="L28" s="89">
        <v>19515386</v>
      </c>
    </row>
    <row r="29" spans="1:16" s="70" customFormat="1" ht="16.5" customHeight="1" x14ac:dyDescent="0.5">
      <c r="A29" s="67" t="s">
        <v>95</v>
      </c>
      <c r="B29" s="67"/>
      <c r="C29" s="67"/>
      <c r="D29" s="68"/>
      <c r="E29" s="67"/>
      <c r="F29" s="88">
        <v>13513132</v>
      </c>
      <c r="G29" s="4"/>
      <c r="H29" s="89">
        <v>13147425</v>
      </c>
      <c r="I29" s="83"/>
      <c r="J29" s="84">
        <v>12357867</v>
      </c>
      <c r="K29" s="83"/>
      <c r="L29" s="85">
        <v>-33555736</v>
      </c>
    </row>
    <row r="30" spans="1:16" ht="16.5" customHeight="1" x14ac:dyDescent="0.5">
      <c r="A30" s="67" t="s">
        <v>96</v>
      </c>
      <c r="F30" s="86">
        <v>-49222317</v>
      </c>
      <c r="G30" s="83"/>
      <c r="H30" s="87">
        <v>-68592636</v>
      </c>
      <c r="I30" s="83"/>
      <c r="J30" s="84">
        <v>-50936211</v>
      </c>
      <c r="K30" s="83"/>
      <c r="L30" s="85">
        <v>-68090337</v>
      </c>
      <c r="M30" s="90"/>
    </row>
    <row r="31" spans="1:16" ht="16.5" customHeight="1" x14ac:dyDescent="0.5">
      <c r="A31" s="67" t="s">
        <v>97</v>
      </c>
      <c r="F31" s="86">
        <v>-88011814</v>
      </c>
      <c r="G31" s="83"/>
      <c r="H31" s="87">
        <v>-128606178</v>
      </c>
      <c r="I31" s="83"/>
      <c r="J31" s="84">
        <v>-84828906</v>
      </c>
      <c r="K31" s="83"/>
      <c r="L31" s="85">
        <v>-127016836</v>
      </c>
      <c r="M31" s="90"/>
    </row>
    <row r="32" spans="1:16" ht="16.5" customHeight="1" x14ac:dyDescent="0.5">
      <c r="A32" s="2" t="s">
        <v>98</v>
      </c>
      <c r="F32" s="86"/>
      <c r="H32" s="87"/>
      <c r="I32" s="83"/>
      <c r="J32" s="84"/>
      <c r="K32" s="83"/>
      <c r="L32" s="85"/>
    </row>
    <row r="33" spans="1:12" ht="16.5" customHeight="1" x14ac:dyDescent="0.5">
      <c r="A33" s="2" t="s">
        <v>99</v>
      </c>
      <c r="F33" s="86">
        <v>-2766425</v>
      </c>
      <c r="H33" s="87">
        <v>-9381227</v>
      </c>
      <c r="I33" s="83"/>
      <c r="J33" s="84">
        <v>0</v>
      </c>
      <c r="K33" s="83"/>
      <c r="L33" s="85">
        <v>0</v>
      </c>
    </row>
    <row r="34" spans="1:12" ht="16.5" customHeight="1" x14ac:dyDescent="0.5">
      <c r="A34" s="67" t="s">
        <v>100</v>
      </c>
      <c r="F34" s="91">
        <v>-50307776</v>
      </c>
      <c r="G34" s="83"/>
      <c r="H34" s="92">
        <v>-11662722</v>
      </c>
      <c r="I34" s="83"/>
      <c r="J34" s="93">
        <v>-50103984</v>
      </c>
      <c r="K34" s="83"/>
      <c r="L34" s="94">
        <v>-11662722</v>
      </c>
    </row>
    <row r="35" spans="1:12" ht="16.5" customHeight="1" x14ac:dyDescent="0.5">
      <c r="F35" s="20"/>
      <c r="G35" s="95"/>
      <c r="H35" s="4"/>
      <c r="J35" s="20"/>
      <c r="K35" s="95"/>
      <c r="L35" s="4"/>
    </row>
    <row r="36" spans="1:12" ht="16.5" customHeight="1" x14ac:dyDescent="0.5">
      <c r="A36" s="81" t="s">
        <v>101</v>
      </c>
      <c r="F36" s="20">
        <f>SUM(F25:F35)</f>
        <v>178480132</v>
      </c>
      <c r="G36" s="83"/>
      <c r="H36" s="4">
        <f>SUM(H25:H35)</f>
        <v>278715021</v>
      </c>
      <c r="I36" s="83"/>
      <c r="J36" s="20">
        <f>SUM(J25:J34)</f>
        <v>208833924</v>
      </c>
      <c r="K36" s="83"/>
      <c r="L36" s="4">
        <f>SUM(L25:L34)</f>
        <v>191539756</v>
      </c>
    </row>
    <row r="37" spans="1:12" ht="16.5" customHeight="1" x14ac:dyDescent="0.5">
      <c r="A37" s="67" t="s">
        <v>102</v>
      </c>
      <c r="F37" s="91">
        <v>-35397031</v>
      </c>
      <c r="G37" s="83"/>
      <c r="H37" s="92">
        <v>-75729978</v>
      </c>
      <c r="I37" s="83"/>
      <c r="J37" s="91">
        <v>-20579494</v>
      </c>
      <c r="K37" s="83"/>
      <c r="L37" s="92">
        <v>-63395566</v>
      </c>
    </row>
    <row r="38" spans="1:12" ht="16.5" customHeight="1" x14ac:dyDescent="0.5">
      <c r="F38" s="80"/>
      <c r="J38" s="80"/>
    </row>
    <row r="39" spans="1:12" ht="16.5" customHeight="1" thickBot="1" x14ac:dyDescent="0.55000000000000004">
      <c r="A39" s="66" t="s">
        <v>103</v>
      </c>
      <c r="F39" s="96">
        <f>SUM(F36:F38)</f>
        <v>143083101</v>
      </c>
      <c r="G39" s="4"/>
      <c r="H39" s="97">
        <f>SUM(H36:H38)</f>
        <v>202985043</v>
      </c>
      <c r="J39" s="96">
        <f>SUM(J36:J38)</f>
        <v>188254430</v>
      </c>
      <c r="K39" s="4"/>
      <c r="L39" s="97">
        <f>SUM(L36:L38)</f>
        <v>128144190</v>
      </c>
    </row>
    <row r="40" spans="1:12" ht="16.5" customHeight="1" thickTop="1" x14ac:dyDescent="0.5"/>
    <row r="50" spans="1:13" ht="22.15" customHeight="1" x14ac:dyDescent="0.5">
      <c r="A50" s="46" t="s">
        <v>38</v>
      </c>
      <c r="B50" s="72"/>
      <c r="C50" s="72"/>
      <c r="D50" s="73"/>
      <c r="E50" s="72"/>
      <c r="F50" s="74"/>
      <c r="G50" s="75"/>
      <c r="H50" s="74"/>
      <c r="I50" s="72"/>
      <c r="J50" s="74"/>
      <c r="K50" s="75"/>
      <c r="L50" s="74"/>
    </row>
    <row r="51" spans="1:13" s="70" customFormat="1" ht="16.5" customHeight="1" x14ac:dyDescent="0.5">
      <c r="A51" s="66" t="str">
        <f>+A1</f>
        <v>P.S.P. Specialties Public Company Limited</v>
      </c>
      <c r="B51" s="67"/>
      <c r="C51" s="67"/>
      <c r="D51" s="68"/>
      <c r="E51" s="67"/>
      <c r="F51" s="69"/>
      <c r="H51" s="69"/>
      <c r="I51" s="67"/>
      <c r="J51" s="69"/>
      <c r="L51" s="69"/>
    </row>
    <row r="52" spans="1:13" s="70" customFormat="1" ht="16.5" customHeight="1" x14ac:dyDescent="0.5">
      <c r="A52" s="66" t="s">
        <v>104</v>
      </c>
      <c r="B52" s="67"/>
      <c r="C52" s="67"/>
      <c r="D52" s="68"/>
      <c r="E52" s="67"/>
      <c r="F52" s="69"/>
      <c r="H52" s="69"/>
      <c r="I52" s="67"/>
      <c r="J52" s="69"/>
      <c r="L52" s="69"/>
    </row>
    <row r="53" spans="1:13" s="70" customFormat="1" ht="16.5" customHeight="1" x14ac:dyDescent="0.5">
      <c r="A53" s="71" t="str">
        <f>A3</f>
        <v>For the three-month period ended 30 June 2023</v>
      </c>
      <c r="B53" s="72"/>
      <c r="C53" s="72"/>
      <c r="D53" s="73"/>
      <c r="E53" s="72"/>
      <c r="F53" s="74"/>
      <c r="G53" s="75"/>
      <c r="H53" s="74"/>
      <c r="I53" s="72"/>
      <c r="J53" s="74"/>
      <c r="K53" s="75"/>
      <c r="L53" s="74"/>
    </row>
    <row r="56" spans="1:13" s="70" customFormat="1" ht="16.5" customHeight="1" x14ac:dyDescent="0.5">
      <c r="A56" s="67"/>
      <c r="B56" s="67"/>
      <c r="C56" s="67"/>
      <c r="D56" s="68"/>
      <c r="E56" s="67"/>
      <c r="F56" s="9" t="s">
        <v>3</v>
      </c>
      <c r="G56" s="9"/>
      <c r="H56" s="9"/>
      <c r="I56" s="4"/>
      <c r="J56" s="9" t="s">
        <v>4</v>
      </c>
      <c r="K56" s="9"/>
      <c r="L56" s="9"/>
    </row>
    <row r="57" spans="1:13" s="70" customFormat="1" ht="16.5" customHeight="1" x14ac:dyDescent="0.5">
      <c r="A57" s="67"/>
      <c r="B57" s="67"/>
      <c r="C57" s="67"/>
      <c r="D57" s="68"/>
      <c r="E57" s="67"/>
      <c r="F57" s="10" t="s">
        <v>5</v>
      </c>
      <c r="G57" s="10"/>
      <c r="H57" s="10"/>
      <c r="I57" s="4"/>
      <c r="J57" s="10" t="s">
        <v>5</v>
      </c>
      <c r="K57" s="10"/>
      <c r="L57" s="10"/>
    </row>
    <row r="58" spans="1:13" s="70" customFormat="1" ht="16.5" customHeight="1" x14ac:dyDescent="0.5">
      <c r="A58" s="67"/>
      <c r="B58" s="67"/>
      <c r="C58" s="67"/>
      <c r="D58" s="68"/>
      <c r="E58" s="67"/>
      <c r="F58" s="76" t="s">
        <v>8</v>
      </c>
      <c r="G58" s="77"/>
      <c r="H58" s="76" t="s">
        <v>8</v>
      </c>
      <c r="I58" s="14"/>
      <c r="J58" s="76" t="s">
        <v>8</v>
      </c>
      <c r="K58" s="77"/>
      <c r="L58" s="76" t="s">
        <v>8</v>
      </c>
    </row>
    <row r="59" spans="1:13" s="70" customFormat="1" ht="16.5" customHeight="1" x14ac:dyDescent="0.5">
      <c r="A59" s="67"/>
      <c r="B59" s="67"/>
      <c r="C59" s="98"/>
      <c r="D59" s="78"/>
      <c r="E59" s="66"/>
      <c r="F59" s="13" t="s">
        <v>10</v>
      </c>
      <c r="G59" s="13"/>
      <c r="H59" s="13" t="s">
        <v>11</v>
      </c>
      <c r="I59" s="79"/>
      <c r="J59" s="13" t="s">
        <v>10</v>
      </c>
      <c r="K59" s="13"/>
      <c r="L59" s="13" t="s">
        <v>11</v>
      </c>
    </row>
    <row r="60" spans="1:13" s="70" customFormat="1" ht="16.5" customHeight="1" x14ac:dyDescent="0.5">
      <c r="A60" s="67"/>
      <c r="B60" s="67"/>
      <c r="C60" s="67"/>
      <c r="D60" s="99" t="s">
        <v>105</v>
      </c>
      <c r="E60" s="66"/>
      <c r="F60" s="18" t="s">
        <v>13</v>
      </c>
      <c r="G60" s="11"/>
      <c r="H60" s="18" t="s">
        <v>13</v>
      </c>
      <c r="I60" s="79"/>
      <c r="J60" s="18" t="s">
        <v>13</v>
      </c>
      <c r="K60" s="11"/>
      <c r="L60" s="18" t="s">
        <v>13</v>
      </c>
    </row>
    <row r="61" spans="1:13" s="70" customFormat="1" ht="16.5" customHeight="1" x14ac:dyDescent="0.5">
      <c r="A61" s="67"/>
      <c r="B61" s="67"/>
      <c r="C61" s="67"/>
      <c r="D61" s="62"/>
      <c r="E61" s="66"/>
      <c r="F61" s="80"/>
      <c r="H61" s="69"/>
      <c r="I61" s="66"/>
      <c r="J61" s="80"/>
      <c r="L61" s="69"/>
    </row>
    <row r="62" spans="1:13" ht="16.5" customHeight="1" x14ac:dyDescent="0.5">
      <c r="A62" s="1" t="s">
        <v>106</v>
      </c>
      <c r="B62" s="2"/>
      <c r="C62" s="2"/>
      <c r="F62" s="100"/>
      <c r="H62" s="67"/>
      <c r="J62" s="101"/>
      <c r="K62" s="67"/>
      <c r="L62" s="67"/>
      <c r="M62" s="67"/>
    </row>
    <row r="63" spans="1:13" ht="16.5" customHeight="1" x14ac:dyDescent="0.5">
      <c r="A63" s="2" t="s">
        <v>107</v>
      </c>
      <c r="B63" s="2"/>
      <c r="C63" s="2"/>
      <c r="F63" s="100"/>
      <c r="H63" s="67"/>
      <c r="J63" s="101"/>
      <c r="K63" s="67"/>
      <c r="L63" s="67"/>
      <c r="M63" s="67"/>
    </row>
    <row r="64" spans="1:13" ht="16.5" customHeight="1" x14ac:dyDescent="0.5">
      <c r="A64" s="2"/>
      <c r="B64" s="2" t="s">
        <v>108</v>
      </c>
      <c r="C64" s="2"/>
      <c r="F64" s="80"/>
      <c r="J64" s="101"/>
      <c r="K64" s="67"/>
      <c r="L64" s="67"/>
    </row>
    <row r="65" spans="1:13" ht="16.5" customHeight="1" x14ac:dyDescent="0.5">
      <c r="A65" s="2"/>
      <c r="C65" s="67" t="s">
        <v>109</v>
      </c>
      <c r="F65" s="102">
        <v>321830</v>
      </c>
      <c r="G65" s="83"/>
      <c r="H65" s="74">
        <v>679193</v>
      </c>
      <c r="I65" s="83"/>
      <c r="J65" s="102">
        <v>0</v>
      </c>
      <c r="K65" s="83"/>
      <c r="L65" s="74">
        <v>0</v>
      </c>
    </row>
    <row r="66" spans="1:13" ht="16.5" customHeight="1" x14ac:dyDescent="0.5">
      <c r="A66" s="2"/>
      <c r="B66" s="2"/>
      <c r="C66" s="2"/>
      <c r="F66" s="80"/>
      <c r="J66" s="80"/>
    </row>
    <row r="67" spans="1:13" ht="16.5" customHeight="1" x14ac:dyDescent="0.5">
      <c r="A67" s="1" t="s">
        <v>110</v>
      </c>
      <c r="B67" s="1"/>
      <c r="C67" s="1"/>
      <c r="F67" s="80"/>
      <c r="G67" s="69"/>
      <c r="I67" s="66"/>
      <c r="J67" s="80"/>
      <c r="K67" s="69"/>
    </row>
    <row r="68" spans="1:13" ht="16.5" customHeight="1" x14ac:dyDescent="0.5">
      <c r="B68" s="1" t="s">
        <v>111</v>
      </c>
      <c r="C68" s="1"/>
      <c r="F68" s="102">
        <f>SUM(F63:G65)</f>
        <v>321830</v>
      </c>
      <c r="G68" s="69"/>
      <c r="H68" s="74">
        <f>SUM(H63:I65)</f>
        <v>679193</v>
      </c>
      <c r="I68" s="69"/>
      <c r="J68" s="102">
        <f>SUM(J63:K65)</f>
        <v>0</v>
      </c>
      <c r="K68" s="69"/>
      <c r="L68" s="74">
        <f>SUM(L63:M65)</f>
        <v>0</v>
      </c>
    </row>
    <row r="69" spans="1:13" ht="16.5" customHeight="1" x14ac:dyDescent="0.5">
      <c r="A69" s="1"/>
      <c r="B69" s="1"/>
      <c r="C69" s="1"/>
      <c r="F69" s="80"/>
      <c r="J69" s="80"/>
    </row>
    <row r="70" spans="1:13" ht="16.5" customHeight="1" x14ac:dyDescent="0.5">
      <c r="A70" s="1" t="s">
        <v>112</v>
      </c>
      <c r="B70" s="1"/>
      <c r="C70" s="2"/>
      <c r="F70" s="100"/>
      <c r="G70" s="67"/>
      <c r="H70" s="70"/>
      <c r="J70" s="100"/>
      <c r="K70" s="67"/>
      <c r="L70" s="70"/>
      <c r="M70" s="90"/>
    </row>
    <row r="71" spans="1:13" ht="16.5" customHeight="1" thickBot="1" x14ac:dyDescent="0.55000000000000004">
      <c r="A71" s="1"/>
      <c r="B71" s="1" t="s">
        <v>113</v>
      </c>
      <c r="C71" s="2"/>
      <c r="F71" s="103">
        <f>F39+F68</f>
        <v>143404931</v>
      </c>
      <c r="G71" s="69"/>
      <c r="H71" s="104">
        <f>H39+H68</f>
        <v>203664236</v>
      </c>
      <c r="J71" s="103">
        <f>J39+J68</f>
        <v>188254430</v>
      </c>
      <c r="K71" s="69"/>
      <c r="L71" s="104">
        <f>L39+L68</f>
        <v>128144190</v>
      </c>
      <c r="M71" s="90"/>
    </row>
    <row r="72" spans="1:13" ht="16.5" customHeight="1" thickTop="1" x14ac:dyDescent="0.5">
      <c r="F72" s="80"/>
      <c r="J72" s="80"/>
    </row>
    <row r="73" spans="1:13" ht="16.5" customHeight="1" x14ac:dyDescent="0.5">
      <c r="F73" s="80"/>
      <c r="J73" s="80"/>
    </row>
    <row r="74" spans="1:13" ht="16.5" customHeight="1" x14ac:dyDescent="0.5">
      <c r="A74" s="105" t="s">
        <v>114</v>
      </c>
      <c r="F74" s="80"/>
      <c r="J74" s="80"/>
    </row>
    <row r="75" spans="1:13" ht="16.5" customHeight="1" x14ac:dyDescent="0.5">
      <c r="A75" s="106" t="s">
        <v>115</v>
      </c>
      <c r="F75" s="84">
        <v>143083101</v>
      </c>
      <c r="G75" s="107"/>
      <c r="H75" s="85">
        <v>202985043</v>
      </c>
      <c r="I75" s="107"/>
      <c r="J75" s="84">
        <v>188254430</v>
      </c>
      <c r="K75" s="107"/>
      <c r="L75" s="85">
        <v>128144190</v>
      </c>
    </row>
    <row r="76" spans="1:13" ht="16.5" customHeight="1" x14ac:dyDescent="0.5">
      <c r="A76" s="106" t="s">
        <v>79</v>
      </c>
      <c r="F76" s="91">
        <v>0</v>
      </c>
      <c r="G76" s="83"/>
      <c r="H76" s="92">
        <v>0</v>
      </c>
      <c r="I76" s="83"/>
      <c r="J76" s="91">
        <v>0</v>
      </c>
      <c r="K76" s="83"/>
      <c r="L76" s="92">
        <v>0</v>
      </c>
    </row>
    <row r="77" spans="1:13" ht="16.5" customHeight="1" x14ac:dyDescent="0.5">
      <c r="A77" s="106"/>
      <c r="F77" s="80"/>
      <c r="J77" s="80"/>
    </row>
    <row r="78" spans="1:13" ht="16.5" customHeight="1" thickBot="1" x14ac:dyDescent="0.55000000000000004">
      <c r="A78" s="1" t="s">
        <v>103</v>
      </c>
      <c r="F78" s="103">
        <f>SUM(F75:F77)</f>
        <v>143083101</v>
      </c>
      <c r="H78" s="104">
        <f>SUM(H75:H77)</f>
        <v>202985043</v>
      </c>
      <c r="J78" s="103">
        <f>SUM(J75:J77)</f>
        <v>188254430</v>
      </c>
      <c r="L78" s="104">
        <f>SUM(L75:L77)</f>
        <v>128144190</v>
      </c>
    </row>
    <row r="79" spans="1:13" ht="16.5" customHeight="1" thickTop="1" x14ac:dyDescent="0.5">
      <c r="F79" s="80"/>
      <c r="J79" s="80"/>
    </row>
    <row r="80" spans="1:13" ht="16.5" customHeight="1" x14ac:dyDescent="0.5">
      <c r="A80" s="105" t="s">
        <v>114</v>
      </c>
      <c r="F80" s="80"/>
      <c r="J80" s="80"/>
    </row>
    <row r="81" spans="1:12" ht="16.5" customHeight="1" x14ac:dyDescent="0.5">
      <c r="A81" s="106" t="s">
        <v>115</v>
      </c>
      <c r="F81" s="84">
        <v>143404931</v>
      </c>
      <c r="G81" s="107"/>
      <c r="H81" s="85">
        <v>203664236</v>
      </c>
      <c r="I81" s="107"/>
      <c r="J81" s="84">
        <v>188254430</v>
      </c>
      <c r="K81" s="107"/>
      <c r="L81" s="85">
        <v>128144190</v>
      </c>
    </row>
    <row r="82" spans="1:12" ht="16.5" customHeight="1" x14ac:dyDescent="0.5">
      <c r="A82" s="106" t="s">
        <v>79</v>
      </c>
      <c r="F82" s="108">
        <v>0</v>
      </c>
      <c r="G82" s="83"/>
      <c r="H82" s="109">
        <v>0</v>
      </c>
      <c r="I82" s="83"/>
      <c r="J82" s="91">
        <v>0</v>
      </c>
      <c r="K82" s="83"/>
      <c r="L82" s="92">
        <v>0</v>
      </c>
    </row>
    <row r="83" spans="1:12" ht="16.5" customHeight="1" x14ac:dyDescent="0.5">
      <c r="A83" s="106"/>
      <c r="F83" s="80"/>
      <c r="J83" s="80"/>
    </row>
    <row r="84" spans="1:12" ht="16.5" customHeight="1" x14ac:dyDescent="0.5">
      <c r="A84" s="105" t="s">
        <v>112</v>
      </c>
      <c r="B84" s="1"/>
      <c r="F84" s="80"/>
      <c r="G84" s="67"/>
      <c r="J84" s="80"/>
      <c r="K84" s="67"/>
    </row>
    <row r="85" spans="1:12" ht="16.5" customHeight="1" thickBot="1" x14ac:dyDescent="0.55000000000000004">
      <c r="B85" s="66" t="s">
        <v>113</v>
      </c>
      <c r="F85" s="103">
        <f>SUM(F81:F84)</f>
        <v>143404931</v>
      </c>
      <c r="H85" s="104">
        <f>SUM(H81:H84)</f>
        <v>203664236</v>
      </c>
      <c r="J85" s="103">
        <f>SUM(J81:J84)</f>
        <v>188254430</v>
      </c>
      <c r="L85" s="104">
        <f>SUM(L81:L84)</f>
        <v>128144190</v>
      </c>
    </row>
    <row r="86" spans="1:12" ht="16.5" customHeight="1" thickTop="1" x14ac:dyDescent="0.5">
      <c r="F86" s="80"/>
      <c r="J86" s="80"/>
    </row>
    <row r="87" spans="1:12" ht="16.5" customHeight="1" x14ac:dyDescent="0.5">
      <c r="F87" s="80"/>
      <c r="J87" s="80"/>
    </row>
    <row r="88" spans="1:12" ht="16.5" customHeight="1" x14ac:dyDescent="0.5">
      <c r="A88" s="110" t="s">
        <v>116</v>
      </c>
      <c r="F88" s="80"/>
      <c r="J88" s="80"/>
    </row>
    <row r="89" spans="1:12" ht="16.5" customHeight="1" x14ac:dyDescent="0.5">
      <c r="A89" s="111" t="s">
        <v>84</v>
      </c>
      <c r="B89" s="66" t="s">
        <v>117</v>
      </c>
      <c r="F89" s="112"/>
      <c r="G89" s="113"/>
      <c r="H89" s="113"/>
      <c r="I89" s="114"/>
      <c r="J89" s="112"/>
      <c r="K89" s="113"/>
      <c r="L89" s="113"/>
    </row>
    <row r="90" spans="1:12" ht="16.5" customHeight="1" x14ac:dyDescent="0.5">
      <c r="A90" s="115" t="s">
        <v>118</v>
      </c>
      <c r="D90" s="68">
        <v>16</v>
      </c>
      <c r="F90" s="116">
        <v>0.14000000000000001</v>
      </c>
      <c r="G90" s="117"/>
      <c r="H90" s="118">
        <v>0.89</v>
      </c>
      <c r="I90" s="107"/>
      <c r="J90" s="116">
        <v>0.18</v>
      </c>
      <c r="K90" s="107"/>
      <c r="L90" s="118">
        <v>0.56000000000000005</v>
      </c>
    </row>
    <row r="91" spans="1:12" ht="16.5" customHeight="1" x14ac:dyDescent="0.5">
      <c r="A91" s="115"/>
      <c r="F91" s="118"/>
      <c r="G91" s="117"/>
      <c r="H91" s="118"/>
      <c r="I91" s="107"/>
      <c r="J91" s="118"/>
      <c r="K91" s="107"/>
      <c r="L91" s="118"/>
    </row>
    <row r="92" spans="1:12" ht="16.5" customHeight="1" x14ac:dyDescent="0.5">
      <c r="A92" s="115"/>
      <c r="F92" s="118"/>
      <c r="G92" s="117"/>
      <c r="H92" s="118"/>
      <c r="I92" s="107"/>
      <c r="J92" s="118"/>
      <c r="K92" s="107"/>
      <c r="L92" s="118"/>
    </row>
    <row r="93" spans="1:12" ht="16.5" customHeight="1" x14ac:dyDescent="0.5">
      <c r="A93" s="115"/>
      <c r="F93" s="118"/>
      <c r="G93" s="117"/>
      <c r="H93" s="118"/>
      <c r="I93" s="107"/>
      <c r="J93" s="118"/>
      <c r="K93" s="107"/>
      <c r="L93" s="118"/>
    </row>
    <row r="94" spans="1:12" ht="16.5" customHeight="1" x14ac:dyDescent="0.5">
      <c r="A94" s="115"/>
      <c r="F94" s="118"/>
      <c r="G94" s="117"/>
      <c r="H94" s="118"/>
      <c r="I94" s="107"/>
      <c r="J94" s="118"/>
      <c r="K94" s="107"/>
      <c r="L94" s="118"/>
    </row>
    <row r="95" spans="1:12" ht="16.5" customHeight="1" x14ac:dyDescent="0.5">
      <c r="A95" s="115"/>
      <c r="F95" s="118"/>
      <c r="G95" s="117"/>
      <c r="H95" s="118"/>
      <c r="I95" s="107"/>
      <c r="J95" s="118"/>
      <c r="K95" s="107"/>
      <c r="L95" s="118"/>
    </row>
    <row r="96" spans="1:12" ht="16.5" customHeight="1" x14ac:dyDescent="0.5">
      <c r="A96" s="115"/>
      <c r="F96" s="118"/>
      <c r="G96" s="117"/>
      <c r="H96" s="118"/>
      <c r="I96" s="107"/>
      <c r="J96" s="118"/>
      <c r="K96" s="107"/>
      <c r="L96" s="118"/>
    </row>
    <row r="97" spans="1:12" ht="16.5" customHeight="1" x14ac:dyDescent="0.5">
      <c r="A97" s="115"/>
      <c r="F97" s="118"/>
      <c r="G97" s="117"/>
      <c r="H97" s="118"/>
      <c r="I97" s="107"/>
      <c r="J97" s="118"/>
      <c r="K97" s="107"/>
      <c r="L97" s="118"/>
    </row>
    <row r="98" spans="1:12" ht="16.5" customHeight="1" x14ac:dyDescent="0.5">
      <c r="A98" s="115"/>
      <c r="F98" s="118"/>
      <c r="G98" s="117"/>
      <c r="H98" s="118"/>
      <c r="I98" s="107"/>
      <c r="J98" s="118"/>
      <c r="K98" s="107"/>
      <c r="L98" s="118"/>
    </row>
    <row r="99" spans="1:12" s="70" customFormat="1" ht="22.15" customHeight="1" x14ac:dyDescent="0.5">
      <c r="A99" s="46" t="s">
        <v>38</v>
      </c>
      <c r="B99" s="72"/>
      <c r="C99" s="72"/>
      <c r="D99" s="73"/>
      <c r="E99" s="72"/>
      <c r="F99" s="74"/>
      <c r="G99" s="75"/>
      <c r="H99" s="74"/>
      <c r="I99" s="72"/>
      <c r="J99" s="74"/>
      <c r="K99" s="75"/>
      <c r="L99" s="74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0A5E4-FBB8-4773-B3EA-B275958D0035}">
  <dimension ref="A1:Q98"/>
  <sheetViews>
    <sheetView tabSelected="1" topLeftCell="A70" zoomScaleNormal="100" zoomScaleSheetLayoutView="90" zoomScalePageLayoutView="70" workbookViewId="0">
      <selection activeCell="R72" sqref="R72"/>
    </sheetView>
  </sheetViews>
  <sheetFormatPr defaultColWidth="9.140625" defaultRowHeight="16.5" customHeight="1" x14ac:dyDescent="0.5"/>
  <cols>
    <col min="1" max="2" width="1.42578125" style="67" customWidth="1"/>
    <col min="3" max="3" width="32.5703125" style="67" customWidth="1"/>
    <col min="4" max="4" width="6.140625" style="68" customWidth="1"/>
    <col min="5" max="5" width="0.7109375" style="67" customWidth="1"/>
    <col min="6" max="6" width="13.42578125" style="69" customWidth="1"/>
    <col min="7" max="7" width="0.7109375" style="70" customWidth="1"/>
    <col min="8" max="8" width="13.42578125" style="69" customWidth="1"/>
    <col min="9" max="9" width="0.7109375" style="67" customWidth="1"/>
    <col min="10" max="10" width="13.42578125" style="69" customWidth="1"/>
    <col min="11" max="11" width="0.7109375" style="70" customWidth="1"/>
    <col min="12" max="12" width="13.42578125" style="69" customWidth="1"/>
    <col min="13" max="13" width="12.42578125" style="70" bestFit="1" customWidth="1"/>
    <col min="14" max="15" width="9.140625" style="67"/>
    <col min="16" max="16" width="9.85546875" style="67" bestFit="1" customWidth="1"/>
    <col min="17" max="16384" width="9.140625" style="67"/>
  </cols>
  <sheetData>
    <row r="1" spans="1:12" s="70" customFormat="1" ht="16.5" customHeight="1" x14ac:dyDescent="0.5">
      <c r="A1" s="66" t="str">
        <f>'2-4'!A1</f>
        <v>P.S.P. Specialties Public Company Limited</v>
      </c>
      <c r="B1" s="67"/>
      <c r="C1" s="67"/>
      <c r="D1" s="68"/>
      <c r="E1" s="67"/>
      <c r="F1" s="69"/>
      <c r="H1" s="69"/>
      <c r="I1" s="67"/>
      <c r="J1" s="69"/>
      <c r="L1" s="69"/>
    </row>
    <row r="2" spans="1:12" s="70" customFormat="1" ht="16.5" customHeight="1" x14ac:dyDescent="0.5">
      <c r="A2" s="66" t="s">
        <v>82</v>
      </c>
      <c r="B2" s="67"/>
      <c r="C2" s="67"/>
      <c r="D2" s="68"/>
      <c r="E2" s="67"/>
      <c r="F2" s="69"/>
      <c r="H2" s="69"/>
      <c r="I2" s="67"/>
      <c r="J2" s="69"/>
      <c r="L2" s="69"/>
    </row>
    <row r="3" spans="1:12" s="70" customFormat="1" ht="16.5" customHeight="1" x14ac:dyDescent="0.5">
      <c r="A3" s="71" t="s">
        <v>119</v>
      </c>
      <c r="B3" s="72"/>
      <c r="C3" s="72"/>
      <c r="D3" s="73"/>
      <c r="E3" s="72"/>
      <c r="F3" s="74"/>
      <c r="G3" s="75"/>
      <c r="H3" s="74"/>
      <c r="I3" s="72"/>
      <c r="J3" s="74"/>
      <c r="K3" s="75"/>
      <c r="L3" s="74"/>
    </row>
    <row r="6" spans="1:12" s="70" customFormat="1" ht="16.5" customHeight="1" x14ac:dyDescent="0.5">
      <c r="A6" s="67"/>
      <c r="B6" s="67"/>
      <c r="C6" s="67"/>
      <c r="D6" s="68"/>
      <c r="E6" s="67"/>
      <c r="F6" s="9" t="s">
        <v>3</v>
      </c>
      <c r="G6" s="9"/>
      <c r="H6" s="9"/>
      <c r="I6" s="4"/>
      <c r="J6" s="9" t="s">
        <v>4</v>
      </c>
      <c r="K6" s="9"/>
      <c r="L6" s="9"/>
    </row>
    <row r="7" spans="1:12" s="70" customFormat="1" ht="16.5" customHeight="1" x14ac:dyDescent="0.5">
      <c r="A7" s="67"/>
      <c r="B7" s="67"/>
      <c r="C7" s="67"/>
      <c r="D7" s="68"/>
      <c r="E7" s="67"/>
      <c r="F7" s="10" t="s">
        <v>5</v>
      </c>
      <c r="G7" s="10"/>
      <c r="H7" s="10"/>
      <c r="I7" s="4"/>
      <c r="J7" s="10" t="s">
        <v>5</v>
      </c>
      <c r="K7" s="10"/>
      <c r="L7" s="10"/>
    </row>
    <row r="8" spans="1:12" s="70" customFormat="1" ht="16.5" customHeight="1" x14ac:dyDescent="0.5">
      <c r="A8" s="67"/>
      <c r="B8" s="67"/>
      <c r="C8" s="67"/>
      <c r="D8" s="68"/>
      <c r="E8" s="67"/>
      <c r="F8" s="76" t="s">
        <v>8</v>
      </c>
      <c r="G8" s="77"/>
      <c r="H8" s="76" t="s">
        <v>8</v>
      </c>
      <c r="I8" s="14"/>
      <c r="J8" s="76" t="s">
        <v>8</v>
      </c>
      <c r="K8" s="77"/>
      <c r="L8" s="76" t="s">
        <v>8</v>
      </c>
    </row>
    <row r="9" spans="1:12" s="70" customFormat="1" ht="16.5" customHeight="1" x14ac:dyDescent="0.5">
      <c r="A9" s="67"/>
      <c r="B9" s="67"/>
      <c r="C9" s="67"/>
      <c r="D9" s="78" t="s">
        <v>84</v>
      </c>
      <c r="E9" s="66"/>
      <c r="F9" s="13" t="s">
        <v>10</v>
      </c>
      <c r="G9" s="13"/>
      <c r="H9" s="13" t="s">
        <v>11</v>
      </c>
      <c r="I9" s="79"/>
      <c r="J9" s="13" t="s">
        <v>10</v>
      </c>
      <c r="K9" s="13"/>
      <c r="L9" s="13" t="s">
        <v>11</v>
      </c>
    </row>
    <row r="10" spans="1:12" s="70" customFormat="1" ht="16.5" customHeight="1" x14ac:dyDescent="0.5">
      <c r="A10" s="67"/>
      <c r="B10" s="67"/>
      <c r="C10" s="67"/>
      <c r="D10" s="17" t="s">
        <v>12</v>
      </c>
      <c r="E10" s="66"/>
      <c r="F10" s="18" t="s">
        <v>13</v>
      </c>
      <c r="G10" s="11"/>
      <c r="H10" s="18" t="s">
        <v>13</v>
      </c>
      <c r="I10" s="79"/>
      <c r="J10" s="18" t="s">
        <v>13</v>
      </c>
      <c r="K10" s="11"/>
      <c r="L10" s="18" t="s">
        <v>13</v>
      </c>
    </row>
    <row r="11" spans="1:12" s="70" customFormat="1" ht="16.5" customHeight="1" x14ac:dyDescent="0.5">
      <c r="A11" s="67"/>
      <c r="B11" s="67"/>
      <c r="C11" s="67"/>
      <c r="D11" s="62"/>
      <c r="E11" s="66"/>
      <c r="F11" s="80"/>
      <c r="H11" s="69"/>
      <c r="I11" s="66"/>
      <c r="J11" s="80"/>
      <c r="L11" s="69"/>
    </row>
    <row r="12" spans="1:12" s="70" customFormat="1" ht="16.5" customHeight="1" x14ac:dyDescent="0.5">
      <c r="A12" s="66" t="s">
        <v>85</v>
      </c>
      <c r="B12" s="67"/>
      <c r="C12" s="67"/>
      <c r="D12" s="68"/>
      <c r="E12" s="67"/>
      <c r="F12" s="80"/>
      <c r="H12" s="69"/>
      <c r="I12" s="67"/>
      <c r="J12" s="80"/>
      <c r="L12" s="69"/>
    </row>
    <row r="13" spans="1:12" s="70" customFormat="1" ht="16.5" customHeight="1" x14ac:dyDescent="0.5">
      <c r="A13" s="66"/>
      <c r="B13" s="67"/>
      <c r="C13" s="67"/>
      <c r="D13" s="68"/>
      <c r="E13" s="67"/>
      <c r="F13" s="80"/>
      <c r="H13" s="69"/>
      <c r="I13" s="67"/>
      <c r="J13" s="80"/>
      <c r="L13" s="69"/>
    </row>
    <row r="14" spans="1:12" s="70" customFormat="1" ht="16.5" customHeight="1" x14ac:dyDescent="0.5">
      <c r="A14" s="67" t="s">
        <v>86</v>
      </c>
      <c r="B14" s="67"/>
      <c r="C14" s="67"/>
      <c r="D14" s="68"/>
      <c r="E14" s="67"/>
      <c r="F14" s="30">
        <v>5738077953</v>
      </c>
      <c r="G14" s="4"/>
      <c r="H14" s="27">
        <v>6527436330</v>
      </c>
      <c r="I14" s="67"/>
      <c r="J14" s="20">
        <v>5393149327</v>
      </c>
      <c r="K14" s="4"/>
      <c r="L14" s="4">
        <v>6199341964</v>
      </c>
    </row>
    <row r="15" spans="1:12" s="70" customFormat="1" ht="16.5" customHeight="1" x14ac:dyDescent="0.5">
      <c r="A15" s="67" t="s">
        <v>87</v>
      </c>
      <c r="B15" s="67"/>
      <c r="C15" s="67"/>
      <c r="D15" s="68"/>
      <c r="E15" s="67"/>
      <c r="F15" s="31">
        <v>308549258</v>
      </c>
      <c r="G15" s="4"/>
      <c r="H15" s="33">
        <v>273426940</v>
      </c>
      <c r="I15" s="67"/>
      <c r="J15" s="59">
        <v>216288005</v>
      </c>
      <c r="K15" s="4"/>
      <c r="L15" s="8">
        <v>215483702</v>
      </c>
    </row>
    <row r="16" spans="1:12" ht="16.5" customHeight="1" x14ac:dyDescent="0.5">
      <c r="F16" s="20"/>
      <c r="G16" s="67"/>
      <c r="H16" s="4"/>
      <c r="J16" s="20"/>
      <c r="K16" s="67"/>
      <c r="L16" s="4"/>
    </row>
    <row r="17" spans="1:16" ht="16.5" customHeight="1" x14ac:dyDescent="0.5">
      <c r="A17" s="81" t="s">
        <v>88</v>
      </c>
      <c r="F17" s="59">
        <f>SUM(F14:F16)</f>
        <v>6046627211</v>
      </c>
      <c r="G17" s="4"/>
      <c r="H17" s="8">
        <f>SUM(H14:H16)</f>
        <v>6800863270</v>
      </c>
      <c r="J17" s="59">
        <f>SUM(J14:J16)</f>
        <v>5609437332</v>
      </c>
      <c r="K17" s="4"/>
      <c r="L17" s="8">
        <f>SUM(L14:L16)</f>
        <v>6414825666</v>
      </c>
    </row>
    <row r="18" spans="1:16" ht="16.5" customHeight="1" x14ac:dyDescent="0.5">
      <c r="A18" s="66"/>
      <c r="F18" s="80"/>
      <c r="J18" s="80"/>
      <c r="N18" s="4"/>
      <c r="O18" s="4"/>
      <c r="P18" s="4"/>
    </row>
    <row r="19" spans="1:16" ht="16.5" customHeight="1" x14ac:dyDescent="0.5">
      <c r="A19" s="66" t="s">
        <v>89</v>
      </c>
      <c r="F19" s="80"/>
      <c r="J19" s="80"/>
    </row>
    <row r="20" spans="1:16" ht="16.5" customHeight="1" x14ac:dyDescent="0.5">
      <c r="A20" s="66"/>
      <c r="F20" s="80"/>
      <c r="J20" s="80"/>
    </row>
    <row r="21" spans="1:16" ht="16.5" customHeight="1" x14ac:dyDescent="0.5">
      <c r="A21" s="82" t="s">
        <v>90</v>
      </c>
      <c r="F21" s="30">
        <v>5232972244</v>
      </c>
      <c r="G21" s="83"/>
      <c r="H21" s="27">
        <v>5740002611</v>
      </c>
      <c r="I21" s="83"/>
      <c r="J21" s="84">
        <v>4999727191</v>
      </c>
      <c r="K21" s="83"/>
      <c r="L21" s="85">
        <v>5527033472</v>
      </c>
      <c r="M21" s="67"/>
    </row>
    <row r="22" spans="1:16" ht="16.5" customHeight="1" x14ac:dyDescent="0.5">
      <c r="A22" s="82" t="s">
        <v>91</v>
      </c>
      <c r="F22" s="31">
        <v>179772231</v>
      </c>
      <c r="G22" s="4"/>
      <c r="H22" s="33">
        <v>187221035</v>
      </c>
      <c r="I22" s="83"/>
      <c r="J22" s="59">
        <v>106250707</v>
      </c>
      <c r="K22" s="4"/>
      <c r="L22" s="8">
        <v>137589131</v>
      </c>
    </row>
    <row r="23" spans="1:16" ht="16.5" customHeight="1" x14ac:dyDescent="0.5">
      <c r="F23" s="20"/>
      <c r="G23" s="67"/>
      <c r="H23" s="4"/>
      <c r="J23" s="20"/>
      <c r="K23" s="67"/>
      <c r="L23" s="4"/>
    </row>
    <row r="24" spans="1:16" ht="16.5" customHeight="1" x14ac:dyDescent="0.5">
      <c r="A24" s="81" t="s">
        <v>92</v>
      </c>
      <c r="F24" s="59">
        <f>SUM(F20:F23)</f>
        <v>5412744475</v>
      </c>
      <c r="G24" s="4"/>
      <c r="H24" s="8">
        <f>SUM(H20:H23)</f>
        <v>5927223646</v>
      </c>
      <c r="J24" s="59">
        <f>SUM(J20:J23)</f>
        <v>5105977898</v>
      </c>
      <c r="K24" s="8"/>
      <c r="L24" s="8">
        <f>SUM(L20:L23)</f>
        <v>5664622603</v>
      </c>
    </row>
    <row r="25" spans="1:16" ht="16.5" customHeight="1" x14ac:dyDescent="0.5">
      <c r="A25" s="66"/>
      <c r="F25" s="80"/>
      <c r="J25" s="80"/>
    </row>
    <row r="26" spans="1:16" ht="16.5" customHeight="1" x14ac:dyDescent="0.5">
      <c r="A26" s="66" t="s">
        <v>93</v>
      </c>
      <c r="F26" s="86">
        <f>F17-F24</f>
        <v>633882736</v>
      </c>
      <c r="G26" s="83"/>
      <c r="H26" s="87">
        <f>H17-H24</f>
        <v>873639624</v>
      </c>
      <c r="I26" s="83"/>
      <c r="J26" s="86">
        <f>J17-J24</f>
        <v>503459434</v>
      </c>
      <c r="K26" s="83"/>
      <c r="L26" s="87">
        <f>L17-L24</f>
        <v>750203063</v>
      </c>
    </row>
    <row r="27" spans="1:16" ht="16.5" customHeight="1" x14ac:dyDescent="0.5">
      <c r="A27" s="66"/>
      <c r="F27" s="86"/>
      <c r="G27" s="83"/>
      <c r="H27" s="87"/>
      <c r="I27" s="83"/>
      <c r="J27" s="86"/>
      <c r="K27" s="83"/>
      <c r="L27" s="87"/>
    </row>
    <row r="28" spans="1:16" s="70" customFormat="1" ht="16.5" customHeight="1" x14ac:dyDescent="0.5">
      <c r="A28" s="67" t="s">
        <v>94</v>
      </c>
      <c r="B28" s="67"/>
      <c r="C28" s="67"/>
      <c r="D28" s="68">
        <v>14</v>
      </c>
      <c r="E28" s="67"/>
      <c r="F28" s="88">
        <v>9530113</v>
      </c>
      <c r="G28" s="4"/>
      <c r="H28" s="89">
        <v>10364125</v>
      </c>
      <c r="I28" s="83"/>
      <c r="J28" s="88">
        <v>176926278</v>
      </c>
      <c r="K28" s="4"/>
      <c r="L28" s="89">
        <v>28594998</v>
      </c>
    </row>
    <row r="29" spans="1:16" s="70" customFormat="1" ht="16.5" customHeight="1" x14ac:dyDescent="0.5">
      <c r="A29" s="67" t="s">
        <v>120</v>
      </c>
      <c r="B29" s="67"/>
      <c r="C29" s="67"/>
      <c r="D29" s="68">
        <v>15</v>
      </c>
      <c r="E29" s="67"/>
      <c r="F29" s="88">
        <v>24177471</v>
      </c>
      <c r="G29" s="4"/>
      <c r="H29" s="89">
        <v>18937055</v>
      </c>
      <c r="I29" s="83"/>
      <c r="J29" s="84">
        <v>22241838</v>
      </c>
      <c r="K29" s="83"/>
      <c r="L29" s="85">
        <v>-29480779</v>
      </c>
    </row>
    <row r="30" spans="1:16" ht="16.5" customHeight="1" x14ac:dyDescent="0.5">
      <c r="A30" s="67" t="s">
        <v>96</v>
      </c>
      <c r="F30" s="86">
        <v>-91835724</v>
      </c>
      <c r="G30" s="83"/>
      <c r="H30" s="87">
        <v>-126074038.15000001</v>
      </c>
      <c r="I30" s="83"/>
      <c r="J30" s="84">
        <v>-99926925</v>
      </c>
      <c r="K30" s="83"/>
      <c r="L30" s="85">
        <v>-125732529.15000001</v>
      </c>
      <c r="M30" s="90"/>
    </row>
    <row r="31" spans="1:16" ht="16.5" customHeight="1" x14ac:dyDescent="0.5">
      <c r="A31" s="67" t="s">
        <v>97</v>
      </c>
      <c r="F31" s="86">
        <v>-227838704</v>
      </c>
      <c r="G31" s="83"/>
      <c r="H31" s="87">
        <v>-249018226</v>
      </c>
      <c r="I31" s="83"/>
      <c r="J31" s="84">
        <v>-220486474</v>
      </c>
      <c r="K31" s="83"/>
      <c r="L31" s="85">
        <v>-245766102.31091678</v>
      </c>
      <c r="M31" s="90"/>
    </row>
    <row r="32" spans="1:16" ht="16.5" customHeight="1" x14ac:dyDescent="0.5">
      <c r="A32" s="2" t="s">
        <v>98</v>
      </c>
      <c r="F32" s="86"/>
      <c r="H32" s="87"/>
      <c r="I32" s="83"/>
      <c r="J32" s="84"/>
      <c r="K32" s="83"/>
      <c r="L32" s="85"/>
    </row>
    <row r="33" spans="1:17" ht="16.5" customHeight="1" x14ac:dyDescent="0.5">
      <c r="A33" s="2" t="s">
        <v>99</v>
      </c>
      <c r="D33" s="68">
        <v>9</v>
      </c>
      <c r="F33" s="86">
        <v>-13357470</v>
      </c>
      <c r="H33" s="87">
        <v>-16944075</v>
      </c>
      <c r="I33" s="83"/>
      <c r="J33" s="84">
        <v>0</v>
      </c>
      <c r="K33" s="83"/>
      <c r="L33" s="85">
        <v>0</v>
      </c>
    </row>
    <row r="34" spans="1:17" ht="16.5" customHeight="1" x14ac:dyDescent="0.5">
      <c r="A34" s="67" t="s">
        <v>100</v>
      </c>
      <c r="F34" s="91">
        <v>-98590286</v>
      </c>
      <c r="G34" s="83"/>
      <c r="H34" s="92">
        <v>-17261681</v>
      </c>
      <c r="I34" s="83"/>
      <c r="J34" s="93">
        <v>-98202056</v>
      </c>
      <c r="K34" s="83"/>
      <c r="L34" s="94">
        <v>-17261681</v>
      </c>
    </row>
    <row r="35" spans="1:17" ht="16.5" customHeight="1" x14ac:dyDescent="0.5">
      <c r="F35" s="20"/>
      <c r="G35" s="95"/>
      <c r="H35" s="4"/>
      <c r="J35" s="20"/>
      <c r="K35" s="95"/>
      <c r="L35" s="4"/>
    </row>
    <row r="36" spans="1:17" ht="16.5" customHeight="1" x14ac:dyDescent="0.5">
      <c r="A36" s="81" t="s">
        <v>101</v>
      </c>
      <c r="F36" s="20">
        <f>SUM(F25:F35)</f>
        <v>235968136</v>
      </c>
      <c r="G36" s="83"/>
      <c r="H36" s="4">
        <f>SUM(H25:H35)</f>
        <v>493642783.85000002</v>
      </c>
      <c r="I36" s="83"/>
      <c r="J36" s="20">
        <f>SUM(J25:J34)</f>
        <v>284012095</v>
      </c>
      <c r="K36" s="83"/>
      <c r="L36" s="4">
        <f>SUM(L25:L34)</f>
        <v>360556969.53908324</v>
      </c>
    </row>
    <row r="37" spans="1:17" ht="16.5" customHeight="1" x14ac:dyDescent="0.5">
      <c r="A37" s="67" t="s">
        <v>102</v>
      </c>
      <c r="D37" s="68">
        <v>17</v>
      </c>
      <c r="F37" s="91">
        <v>-50748540</v>
      </c>
      <c r="G37" s="83"/>
      <c r="H37" s="92">
        <v>-122360455</v>
      </c>
      <c r="I37" s="83"/>
      <c r="J37" s="59">
        <v>-26532948</v>
      </c>
      <c r="K37" s="83"/>
      <c r="L37" s="92">
        <v>-98958524</v>
      </c>
    </row>
    <row r="38" spans="1:17" ht="16.5" customHeight="1" x14ac:dyDescent="0.5">
      <c r="F38" s="80"/>
      <c r="J38" s="80"/>
      <c r="Q38" s="119"/>
    </row>
    <row r="39" spans="1:17" ht="16.5" customHeight="1" thickBot="1" x14ac:dyDescent="0.55000000000000004">
      <c r="A39" s="66" t="s">
        <v>103</v>
      </c>
      <c r="F39" s="96">
        <f>SUM(F36:F38)</f>
        <v>185219596</v>
      </c>
      <c r="G39" s="4"/>
      <c r="H39" s="97">
        <f>SUM(H36:H38)</f>
        <v>371282328.85000002</v>
      </c>
      <c r="J39" s="96">
        <f>SUM(J36:J38)</f>
        <v>257479147</v>
      </c>
      <c r="K39" s="4"/>
      <c r="L39" s="97">
        <f>SUM(L36:L38)</f>
        <v>261598445.53908324</v>
      </c>
    </row>
    <row r="40" spans="1:17" ht="16.5" customHeight="1" thickTop="1" x14ac:dyDescent="0.5"/>
    <row r="49" spans="1:13" ht="21.95" customHeight="1" x14ac:dyDescent="0.5">
      <c r="A49" s="46" t="s">
        <v>38</v>
      </c>
      <c r="B49" s="72"/>
      <c r="C49" s="72"/>
      <c r="D49" s="73"/>
      <c r="E49" s="72"/>
      <c r="F49" s="74"/>
      <c r="G49" s="75"/>
      <c r="H49" s="74"/>
      <c r="I49" s="72"/>
      <c r="J49" s="74"/>
      <c r="K49" s="75"/>
      <c r="L49" s="74"/>
    </row>
    <row r="50" spans="1:13" s="70" customFormat="1" ht="16.5" customHeight="1" x14ac:dyDescent="0.5">
      <c r="A50" s="66" t="str">
        <f>+A1</f>
        <v>P.S.P. Specialties Public Company Limited</v>
      </c>
      <c r="B50" s="67"/>
      <c r="C50" s="67"/>
      <c r="D50" s="68"/>
      <c r="E50" s="67"/>
      <c r="F50" s="69"/>
      <c r="H50" s="69"/>
      <c r="I50" s="67"/>
      <c r="J50" s="69"/>
      <c r="L50" s="69"/>
    </row>
    <row r="51" spans="1:13" s="70" customFormat="1" ht="16.5" customHeight="1" x14ac:dyDescent="0.5">
      <c r="A51" s="66" t="s">
        <v>104</v>
      </c>
      <c r="B51" s="67"/>
      <c r="C51" s="67"/>
      <c r="D51" s="68"/>
      <c r="E51" s="67"/>
      <c r="F51" s="69"/>
      <c r="H51" s="69"/>
      <c r="I51" s="67"/>
      <c r="J51" s="69"/>
      <c r="L51" s="69"/>
    </row>
    <row r="52" spans="1:13" s="70" customFormat="1" ht="16.5" customHeight="1" x14ac:dyDescent="0.5">
      <c r="A52" s="71" t="str">
        <f>A3</f>
        <v>For the six-month period ended 30 June 2023</v>
      </c>
      <c r="B52" s="72"/>
      <c r="C52" s="72"/>
      <c r="D52" s="73"/>
      <c r="E52" s="72"/>
      <c r="F52" s="74"/>
      <c r="G52" s="75"/>
      <c r="H52" s="74"/>
      <c r="I52" s="72"/>
      <c r="J52" s="74"/>
      <c r="K52" s="75"/>
      <c r="L52" s="74"/>
    </row>
    <row r="55" spans="1:13" s="70" customFormat="1" ht="16.5" customHeight="1" x14ac:dyDescent="0.5">
      <c r="A55" s="67"/>
      <c r="B55" s="67"/>
      <c r="C55" s="67"/>
      <c r="D55" s="68"/>
      <c r="E55" s="67"/>
      <c r="F55" s="9" t="s">
        <v>3</v>
      </c>
      <c r="G55" s="9"/>
      <c r="H55" s="9"/>
      <c r="I55" s="4"/>
      <c r="J55" s="9" t="s">
        <v>4</v>
      </c>
      <c r="K55" s="9"/>
      <c r="L55" s="9"/>
    </row>
    <row r="56" spans="1:13" s="70" customFormat="1" ht="16.5" customHeight="1" x14ac:dyDescent="0.5">
      <c r="A56" s="67"/>
      <c r="B56" s="67"/>
      <c r="C56" s="67"/>
      <c r="D56" s="68"/>
      <c r="E56" s="67"/>
      <c r="F56" s="10" t="s">
        <v>5</v>
      </c>
      <c r="G56" s="10"/>
      <c r="H56" s="10"/>
      <c r="I56" s="4"/>
      <c r="J56" s="10" t="s">
        <v>5</v>
      </c>
      <c r="K56" s="10"/>
      <c r="L56" s="10"/>
    </row>
    <row r="57" spans="1:13" s="70" customFormat="1" ht="16.5" customHeight="1" x14ac:dyDescent="0.5">
      <c r="A57" s="67"/>
      <c r="B57" s="67"/>
      <c r="C57" s="67"/>
      <c r="D57" s="68"/>
      <c r="E57" s="67"/>
      <c r="F57" s="76" t="s">
        <v>8</v>
      </c>
      <c r="G57" s="77"/>
      <c r="H57" s="76" t="s">
        <v>8</v>
      </c>
      <c r="I57" s="14"/>
      <c r="J57" s="76" t="s">
        <v>8</v>
      </c>
      <c r="K57" s="77"/>
      <c r="L57" s="76" t="s">
        <v>8</v>
      </c>
    </row>
    <row r="58" spans="1:13" s="70" customFormat="1" ht="16.5" customHeight="1" x14ac:dyDescent="0.5">
      <c r="A58" s="67"/>
      <c r="B58" s="67"/>
      <c r="C58" s="98"/>
      <c r="D58" s="78"/>
      <c r="E58" s="66"/>
      <c r="F58" s="13" t="s">
        <v>10</v>
      </c>
      <c r="G58" s="13"/>
      <c r="H58" s="13" t="s">
        <v>11</v>
      </c>
      <c r="I58" s="79"/>
      <c r="J58" s="13" t="s">
        <v>10</v>
      </c>
      <c r="K58" s="13"/>
      <c r="L58" s="13" t="s">
        <v>11</v>
      </c>
    </row>
    <row r="59" spans="1:13" s="70" customFormat="1" ht="16.5" customHeight="1" x14ac:dyDescent="0.5">
      <c r="A59" s="67"/>
      <c r="B59" s="67"/>
      <c r="C59" s="67"/>
      <c r="D59" s="99" t="s">
        <v>12</v>
      </c>
      <c r="E59" s="66"/>
      <c r="F59" s="18" t="s">
        <v>13</v>
      </c>
      <c r="G59" s="11"/>
      <c r="H59" s="18" t="s">
        <v>13</v>
      </c>
      <c r="I59" s="79"/>
      <c r="J59" s="18" t="s">
        <v>13</v>
      </c>
      <c r="K59" s="11"/>
      <c r="L59" s="18" t="s">
        <v>13</v>
      </c>
    </row>
    <row r="60" spans="1:13" s="70" customFormat="1" ht="16.5" customHeight="1" x14ac:dyDescent="0.5">
      <c r="A60" s="67"/>
      <c r="B60" s="67"/>
      <c r="C60" s="67"/>
      <c r="D60" s="62"/>
      <c r="E60" s="66"/>
      <c r="F60" s="80"/>
      <c r="H60" s="69"/>
      <c r="I60" s="66"/>
      <c r="J60" s="80"/>
      <c r="L60" s="69"/>
    </row>
    <row r="61" spans="1:13" ht="16.5" customHeight="1" x14ac:dyDescent="0.5">
      <c r="A61" s="1" t="s">
        <v>106</v>
      </c>
      <c r="B61" s="2"/>
      <c r="C61" s="2"/>
      <c r="F61" s="100"/>
      <c r="H61" s="67"/>
      <c r="J61" s="101"/>
      <c r="K61" s="67"/>
      <c r="L61" s="67"/>
      <c r="M61" s="67"/>
    </row>
    <row r="62" spans="1:13" ht="16.5" customHeight="1" x14ac:dyDescent="0.5">
      <c r="A62" s="2" t="s">
        <v>107</v>
      </c>
      <c r="B62" s="2"/>
      <c r="C62" s="2"/>
      <c r="F62" s="100"/>
      <c r="H62" s="67"/>
      <c r="J62" s="101"/>
      <c r="K62" s="67"/>
      <c r="L62" s="67"/>
      <c r="M62" s="67"/>
    </row>
    <row r="63" spans="1:13" ht="16.5" customHeight="1" x14ac:dyDescent="0.5">
      <c r="A63" s="2"/>
      <c r="B63" s="2" t="s">
        <v>108</v>
      </c>
      <c r="C63" s="2"/>
      <c r="F63" s="80"/>
      <c r="J63" s="101"/>
      <c r="K63" s="67"/>
      <c r="L63" s="67"/>
    </row>
    <row r="64" spans="1:13" ht="16.5" customHeight="1" x14ac:dyDescent="0.5">
      <c r="A64" s="2"/>
      <c r="C64" s="67" t="s">
        <v>109</v>
      </c>
      <c r="D64" s="68">
        <v>9</v>
      </c>
      <c r="F64" s="102">
        <v>249092</v>
      </c>
      <c r="G64" s="83"/>
      <c r="H64" s="74">
        <v>529782</v>
      </c>
      <c r="I64" s="83"/>
      <c r="J64" s="102">
        <v>0</v>
      </c>
      <c r="K64" s="83"/>
      <c r="L64" s="74">
        <v>0</v>
      </c>
    </row>
    <row r="65" spans="1:13" ht="16.5" customHeight="1" x14ac:dyDescent="0.5">
      <c r="A65" s="2"/>
      <c r="B65" s="2"/>
      <c r="C65" s="2"/>
      <c r="F65" s="80"/>
      <c r="J65" s="80"/>
    </row>
    <row r="66" spans="1:13" ht="16.5" customHeight="1" x14ac:dyDescent="0.5">
      <c r="A66" s="1" t="s">
        <v>110</v>
      </c>
      <c r="B66" s="1"/>
      <c r="C66" s="1"/>
      <c r="F66" s="80"/>
      <c r="G66" s="69"/>
      <c r="I66" s="66"/>
      <c r="J66" s="80"/>
      <c r="K66" s="69"/>
    </row>
    <row r="67" spans="1:13" ht="16.5" customHeight="1" x14ac:dyDescent="0.5">
      <c r="B67" s="1" t="s">
        <v>111</v>
      </c>
      <c r="C67" s="1"/>
      <c r="F67" s="102">
        <f>SUM(F62:G64)</f>
        <v>249092</v>
      </c>
      <c r="G67" s="69"/>
      <c r="H67" s="74">
        <f>SUM(H62:I64)</f>
        <v>529782</v>
      </c>
      <c r="J67" s="102">
        <f>SUM(J62:K64)</f>
        <v>0</v>
      </c>
      <c r="K67" s="69"/>
      <c r="L67" s="74">
        <f>SUM(L62:M64)</f>
        <v>0</v>
      </c>
    </row>
    <row r="68" spans="1:13" ht="16.5" customHeight="1" x14ac:dyDescent="0.5">
      <c r="A68" s="1"/>
      <c r="B68" s="1"/>
      <c r="C68" s="1"/>
      <c r="F68" s="80"/>
      <c r="J68" s="80"/>
    </row>
    <row r="69" spans="1:13" ht="16.5" customHeight="1" x14ac:dyDescent="0.5">
      <c r="A69" s="1" t="s">
        <v>112</v>
      </c>
      <c r="B69" s="1"/>
      <c r="C69" s="2"/>
      <c r="F69" s="100"/>
      <c r="G69" s="67"/>
      <c r="H69" s="70"/>
      <c r="J69" s="100"/>
      <c r="K69" s="67"/>
      <c r="L69" s="70"/>
      <c r="M69" s="90"/>
    </row>
    <row r="70" spans="1:13" ht="16.5" customHeight="1" thickBot="1" x14ac:dyDescent="0.55000000000000004">
      <c r="A70" s="1"/>
      <c r="B70" s="1" t="s">
        <v>113</v>
      </c>
      <c r="C70" s="2"/>
      <c r="F70" s="103">
        <f>F39+F67</f>
        <v>185468688</v>
      </c>
      <c r="G70" s="69"/>
      <c r="H70" s="104">
        <f>H39+H67</f>
        <v>371812110.85000002</v>
      </c>
      <c r="J70" s="103">
        <f>J39+J67</f>
        <v>257479147</v>
      </c>
      <c r="K70" s="69"/>
      <c r="L70" s="104">
        <f>L39+L67</f>
        <v>261598445.53908324</v>
      </c>
      <c r="M70" s="90"/>
    </row>
    <row r="71" spans="1:13" ht="16.5" customHeight="1" thickTop="1" x14ac:dyDescent="0.5">
      <c r="F71" s="80"/>
      <c r="J71" s="80"/>
    </row>
    <row r="72" spans="1:13" ht="16.5" customHeight="1" x14ac:dyDescent="0.5">
      <c r="F72" s="80"/>
      <c r="J72" s="80"/>
    </row>
    <row r="73" spans="1:13" ht="16.5" customHeight="1" x14ac:dyDescent="0.5">
      <c r="A73" s="105" t="s">
        <v>114</v>
      </c>
      <c r="F73" s="80"/>
      <c r="J73" s="80"/>
    </row>
    <row r="74" spans="1:13" ht="16.5" customHeight="1" x14ac:dyDescent="0.5">
      <c r="A74" s="106" t="s">
        <v>115</v>
      </c>
      <c r="F74" s="84">
        <v>185219596</v>
      </c>
      <c r="G74" s="107"/>
      <c r="H74" s="85">
        <v>362175507</v>
      </c>
      <c r="I74" s="107"/>
      <c r="J74" s="84">
        <v>257479147</v>
      </c>
      <c r="K74" s="107"/>
      <c r="L74" s="85">
        <v>261598445.53908324</v>
      </c>
    </row>
    <row r="75" spans="1:13" ht="16.5" customHeight="1" x14ac:dyDescent="0.5">
      <c r="A75" s="106" t="s">
        <v>79</v>
      </c>
      <c r="F75" s="91">
        <v>0</v>
      </c>
      <c r="G75" s="83"/>
      <c r="H75" s="92">
        <v>9106822</v>
      </c>
      <c r="I75" s="83"/>
      <c r="J75" s="91">
        <v>0</v>
      </c>
      <c r="K75" s="83"/>
      <c r="L75" s="92">
        <v>0</v>
      </c>
    </row>
    <row r="76" spans="1:13" ht="16.5" customHeight="1" x14ac:dyDescent="0.5">
      <c r="A76" s="106"/>
      <c r="F76" s="80"/>
      <c r="J76" s="80"/>
    </row>
    <row r="77" spans="1:13" ht="16.5" customHeight="1" thickBot="1" x14ac:dyDescent="0.55000000000000004">
      <c r="A77" s="1" t="s">
        <v>103</v>
      </c>
      <c r="F77" s="103">
        <f>SUM(F74:F76)</f>
        <v>185219596</v>
      </c>
      <c r="H77" s="104">
        <f>SUM(H74:H76)</f>
        <v>371282329</v>
      </c>
      <c r="J77" s="103">
        <f>SUM(J74:J75)</f>
        <v>257479147</v>
      </c>
      <c r="L77" s="104">
        <f>SUM(L74:L75)</f>
        <v>261598445.53908324</v>
      </c>
    </row>
    <row r="78" spans="1:13" ht="16.5" customHeight="1" thickTop="1" x14ac:dyDescent="0.5">
      <c r="F78" s="80"/>
      <c r="J78" s="80"/>
    </row>
    <row r="79" spans="1:13" ht="16.5" customHeight="1" x14ac:dyDescent="0.5">
      <c r="A79" s="105" t="s">
        <v>114</v>
      </c>
      <c r="F79" s="80"/>
      <c r="J79" s="80"/>
    </row>
    <row r="80" spans="1:13" ht="16.5" customHeight="1" x14ac:dyDescent="0.5">
      <c r="A80" s="106" t="s">
        <v>115</v>
      </c>
      <c r="F80" s="84">
        <v>185468688</v>
      </c>
      <c r="G80" s="107"/>
      <c r="H80" s="85">
        <v>362705289</v>
      </c>
      <c r="I80" s="107"/>
      <c r="J80" s="84">
        <v>257479147</v>
      </c>
      <c r="K80" s="107"/>
      <c r="L80" s="85">
        <v>261598445.53908324</v>
      </c>
    </row>
    <row r="81" spans="1:12" ht="16.5" customHeight="1" x14ac:dyDescent="0.5">
      <c r="A81" s="106" t="s">
        <v>79</v>
      </c>
      <c r="F81" s="108">
        <v>0</v>
      </c>
      <c r="G81" s="83"/>
      <c r="H81" s="109">
        <v>9106822</v>
      </c>
      <c r="I81" s="83"/>
      <c r="J81" s="91">
        <v>0</v>
      </c>
      <c r="K81" s="83"/>
      <c r="L81" s="92">
        <v>0</v>
      </c>
    </row>
    <row r="82" spans="1:12" ht="16.5" customHeight="1" x14ac:dyDescent="0.5">
      <c r="A82" s="106"/>
      <c r="F82" s="80"/>
      <c r="J82" s="80"/>
    </row>
    <row r="83" spans="1:12" ht="16.5" customHeight="1" x14ac:dyDescent="0.5">
      <c r="A83" s="105" t="s">
        <v>112</v>
      </c>
      <c r="B83" s="1"/>
      <c r="F83" s="80"/>
      <c r="G83" s="67"/>
      <c r="J83" s="80"/>
      <c r="K83" s="67"/>
    </row>
    <row r="84" spans="1:12" ht="16.5" customHeight="1" thickBot="1" x14ac:dyDescent="0.55000000000000004">
      <c r="B84" s="66" t="s">
        <v>113</v>
      </c>
      <c r="F84" s="103">
        <f>SUM(F80:F83)</f>
        <v>185468688</v>
      </c>
      <c r="H84" s="104">
        <f>SUM(H80:H83)</f>
        <v>371812111</v>
      </c>
      <c r="J84" s="103">
        <f>SUM(J80:J81)</f>
        <v>257479147</v>
      </c>
      <c r="L84" s="104">
        <f>SUM(L80:L81)</f>
        <v>261598445.53908324</v>
      </c>
    </row>
    <row r="85" spans="1:12" ht="16.5" customHeight="1" thickTop="1" x14ac:dyDescent="0.5">
      <c r="F85" s="80"/>
      <c r="J85" s="80"/>
    </row>
    <row r="86" spans="1:12" ht="16.5" customHeight="1" x14ac:dyDescent="0.5">
      <c r="F86" s="80"/>
      <c r="J86" s="80"/>
    </row>
    <row r="87" spans="1:12" ht="16.5" customHeight="1" x14ac:dyDescent="0.5">
      <c r="A87" s="110" t="s">
        <v>116</v>
      </c>
      <c r="F87" s="80"/>
      <c r="J87" s="80"/>
    </row>
    <row r="88" spans="1:12" ht="16.5" customHeight="1" x14ac:dyDescent="0.5">
      <c r="A88" s="111" t="s">
        <v>84</v>
      </c>
      <c r="B88" s="66" t="s">
        <v>117</v>
      </c>
      <c r="F88" s="112"/>
      <c r="G88" s="113"/>
      <c r="H88" s="113"/>
      <c r="I88" s="114"/>
      <c r="J88" s="112"/>
      <c r="K88" s="113"/>
      <c r="L88" s="113"/>
    </row>
    <row r="89" spans="1:12" ht="16.5" customHeight="1" x14ac:dyDescent="0.5">
      <c r="A89" s="115" t="s">
        <v>118</v>
      </c>
      <c r="D89" s="68">
        <v>16</v>
      </c>
      <c r="F89" s="116">
        <v>0.19</v>
      </c>
      <c r="G89" s="117"/>
      <c r="H89" s="118">
        <v>1.59</v>
      </c>
      <c r="I89" s="118"/>
      <c r="J89" s="116">
        <v>0.26</v>
      </c>
      <c r="K89" s="107"/>
      <c r="L89" s="118">
        <v>1.1499999999999999</v>
      </c>
    </row>
    <row r="90" spans="1:12" ht="16.5" customHeight="1" x14ac:dyDescent="0.5">
      <c r="A90" s="115"/>
      <c r="F90" s="118"/>
      <c r="G90" s="117"/>
      <c r="H90" s="118"/>
      <c r="I90" s="107"/>
      <c r="J90" s="118"/>
      <c r="K90" s="107"/>
      <c r="L90" s="118"/>
    </row>
    <row r="91" spans="1:12" ht="16.5" customHeight="1" x14ac:dyDescent="0.5">
      <c r="A91" s="115"/>
      <c r="F91" s="118"/>
      <c r="G91" s="117"/>
      <c r="H91" s="118"/>
      <c r="I91" s="107"/>
      <c r="J91" s="118"/>
      <c r="K91" s="107"/>
      <c r="L91" s="118"/>
    </row>
    <row r="92" spans="1:12" ht="16.5" customHeight="1" x14ac:dyDescent="0.5">
      <c r="A92" s="115"/>
      <c r="F92" s="118"/>
      <c r="G92" s="117"/>
      <c r="H92" s="118"/>
      <c r="I92" s="107"/>
      <c r="J92" s="118"/>
      <c r="K92" s="107"/>
      <c r="L92" s="118"/>
    </row>
    <row r="93" spans="1:12" ht="16.5" customHeight="1" x14ac:dyDescent="0.5">
      <c r="A93" s="115"/>
      <c r="F93" s="118"/>
      <c r="G93" s="117"/>
      <c r="H93" s="118"/>
      <c r="I93" s="107"/>
      <c r="J93" s="118"/>
      <c r="K93" s="107"/>
      <c r="L93" s="118"/>
    </row>
    <row r="94" spans="1:12" ht="16.5" customHeight="1" x14ac:dyDescent="0.5">
      <c r="A94" s="115"/>
      <c r="F94" s="118"/>
      <c r="G94" s="117"/>
      <c r="H94" s="118"/>
      <c r="I94" s="107"/>
      <c r="J94" s="118"/>
      <c r="K94" s="107"/>
      <c r="L94" s="118"/>
    </row>
    <row r="95" spans="1:12" ht="16.5" customHeight="1" x14ac:dyDescent="0.5">
      <c r="A95" s="115"/>
      <c r="F95" s="118"/>
      <c r="G95" s="117"/>
      <c r="H95" s="118"/>
      <c r="I95" s="107"/>
      <c r="J95" s="118"/>
      <c r="K95" s="107"/>
      <c r="L95" s="118"/>
    </row>
    <row r="96" spans="1:12" ht="16.5" customHeight="1" x14ac:dyDescent="0.5">
      <c r="A96" s="115"/>
      <c r="F96" s="118"/>
      <c r="G96" s="117"/>
      <c r="H96" s="118"/>
      <c r="I96" s="107"/>
      <c r="J96" s="118"/>
      <c r="K96" s="107"/>
      <c r="L96" s="118"/>
    </row>
    <row r="97" spans="1:12" ht="16.5" customHeight="1" x14ac:dyDescent="0.5">
      <c r="A97" s="115"/>
      <c r="F97" s="118"/>
      <c r="G97" s="117"/>
      <c r="H97" s="118"/>
      <c r="I97" s="107"/>
      <c r="J97" s="118"/>
      <c r="K97" s="107"/>
      <c r="L97" s="118"/>
    </row>
    <row r="98" spans="1:12" s="70" customFormat="1" ht="21.95" customHeight="1" x14ac:dyDescent="0.5">
      <c r="A98" s="46" t="s">
        <v>38</v>
      </c>
      <c r="B98" s="72"/>
      <c r="C98" s="72"/>
      <c r="D98" s="73"/>
      <c r="E98" s="72"/>
      <c r="F98" s="74"/>
      <c r="G98" s="75"/>
      <c r="H98" s="74"/>
      <c r="I98" s="72"/>
      <c r="J98" s="74"/>
      <c r="K98" s="75"/>
      <c r="L98" s="74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67BF-6591-40C7-9BC2-F67B23E0F943}">
  <dimension ref="A1:Z39"/>
  <sheetViews>
    <sheetView zoomScaleNormal="100" zoomScaleSheetLayoutView="90" workbookViewId="0">
      <selection activeCell="L24" sqref="L24"/>
    </sheetView>
  </sheetViews>
  <sheetFormatPr defaultColWidth="9.140625" defaultRowHeight="16.5" customHeight="1" x14ac:dyDescent="0.5"/>
  <cols>
    <col min="1" max="2" width="1.7109375" style="67" customWidth="1"/>
    <col min="3" max="3" width="34" style="67" customWidth="1"/>
    <col min="4" max="4" width="5.7109375" style="70" bestFit="1" customWidth="1"/>
    <col min="5" max="5" width="0.85546875" style="70" customWidth="1"/>
    <col min="6" max="6" width="12.28515625" style="69" bestFit="1" customWidth="1"/>
    <col min="7" max="7" width="0.85546875" style="69" customWidth="1"/>
    <col min="8" max="8" width="16.28515625" style="69" bestFit="1" customWidth="1"/>
    <col min="9" max="9" width="0.85546875" style="69" customWidth="1"/>
    <col min="10" max="10" width="12.7109375" style="69" customWidth="1"/>
    <col min="11" max="11" width="0.85546875" style="69" customWidth="1"/>
    <col min="12" max="12" width="13.7109375" style="69" bestFit="1" customWidth="1"/>
    <col min="13" max="13" width="0.85546875" style="69" customWidth="1"/>
    <col min="14" max="14" width="25.5703125" style="69" bestFit="1" customWidth="1"/>
    <col min="15" max="15" width="0.85546875" style="69" customWidth="1"/>
    <col min="16" max="16" width="13.5703125" style="69" bestFit="1" customWidth="1"/>
    <col min="17" max="17" width="0.85546875" style="67" customWidth="1"/>
    <col min="18" max="18" width="22.7109375" style="68" customWidth="1"/>
    <col min="19" max="19" width="0.85546875" style="68" customWidth="1"/>
    <col min="20" max="20" width="13.5703125" style="67" bestFit="1" customWidth="1"/>
    <col min="21" max="21" width="12.5703125" style="67" customWidth="1"/>
    <col min="22" max="24" width="14.5703125" style="67" customWidth="1"/>
    <col min="25" max="16384" width="9.140625" style="67"/>
  </cols>
  <sheetData>
    <row r="1" spans="1:26" ht="16.5" customHeight="1" x14ac:dyDescent="0.5">
      <c r="A1" s="66" t="str">
        <f>'7-8 (6M)'!A1</f>
        <v>P.S.P. Specialties Public Company Limited</v>
      </c>
    </row>
    <row r="2" spans="1:26" ht="16.5" customHeight="1" x14ac:dyDescent="0.5">
      <c r="A2" s="66" t="s">
        <v>121</v>
      </c>
    </row>
    <row r="3" spans="1:26" ht="16.5" customHeight="1" x14ac:dyDescent="0.5">
      <c r="A3" s="71" t="str">
        <f>'7-8 (6M)'!A3</f>
        <v>For the six-month period ended 30 June 2023</v>
      </c>
      <c r="B3" s="72"/>
      <c r="C3" s="72"/>
      <c r="D3" s="75"/>
      <c r="E3" s="75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6" ht="16.5" customHeight="1" x14ac:dyDescent="0.5">
      <c r="A4" s="66"/>
    </row>
    <row r="5" spans="1:26" ht="16.5" customHeight="1" x14ac:dyDescent="0.5">
      <c r="A5" s="66"/>
    </row>
    <row r="6" spans="1:26" ht="16.5" customHeight="1" x14ac:dyDescent="0.5">
      <c r="A6" s="66"/>
      <c r="F6" s="10" t="s">
        <v>122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6" ht="16.5" customHeight="1" x14ac:dyDescent="0.5">
      <c r="A7" s="66"/>
      <c r="F7" s="120" t="s">
        <v>123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  <c r="R7" s="121" t="s">
        <v>79</v>
      </c>
      <c r="S7" s="12"/>
    </row>
    <row r="8" spans="1:26" ht="16.5" customHeight="1" x14ac:dyDescent="0.5">
      <c r="E8" s="79"/>
      <c r="G8" s="11"/>
      <c r="H8" s="11" t="s">
        <v>124</v>
      </c>
      <c r="I8" s="11"/>
      <c r="J8" s="11"/>
      <c r="K8" s="11"/>
      <c r="L8" s="67"/>
      <c r="M8" s="11"/>
      <c r="N8" s="121" t="s">
        <v>106</v>
      </c>
      <c r="O8" s="11"/>
      <c r="P8" s="11"/>
      <c r="R8" s="11" t="s">
        <v>125</v>
      </c>
    </row>
    <row r="9" spans="1:26" ht="16.5" customHeight="1" x14ac:dyDescent="0.5">
      <c r="E9" s="79"/>
      <c r="G9" s="11"/>
      <c r="H9" s="11" t="s">
        <v>126</v>
      </c>
      <c r="I9" s="11"/>
      <c r="J9" s="11"/>
      <c r="K9" s="11"/>
      <c r="L9" s="11" t="s">
        <v>76</v>
      </c>
      <c r="M9" s="11"/>
      <c r="N9" s="11"/>
      <c r="O9" s="11"/>
      <c r="P9" s="11" t="s">
        <v>127</v>
      </c>
      <c r="R9" s="11" t="s">
        <v>128</v>
      </c>
      <c r="T9" s="11"/>
    </row>
    <row r="10" spans="1:26" ht="16.5" customHeight="1" x14ac:dyDescent="0.5">
      <c r="D10" s="79"/>
      <c r="E10" s="79"/>
      <c r="F10" s="11" t="s">
        <v>129</v>
      </c>
      <c r="G10" s="11"/>
      <c r="H10" s="11" t="s">
        <v>130</v>
      </c>
      <c r="I10" s="11"/>
      <c r="J10" s="11" t="s">
        <v>131</v>
      </c>
      <c r="K10" s="11"/>
      <c r="L10" s="11" t="s">
        <v>132</v>
      </c>
      <c r="M10" s="11"/>
      <c r="N10" s="11" t="s">
        <v>133</v>
      </c>
      <c r="O10" s="11"/>
      <c r="P10" s="11" t="s">
        <v>134</v>
      </c>
      <c r="R10" s="11" t="s">
        <v>130</v>
      </c>
      <c r="T10" s="11"/>
      <c r="U10" s="68"/>
      <c r="W10" s="68"/>
      <c r="X10" s="68"/>
      <c r="Y10" s="68"/>
      <c r="Z10" s="68"/>
    </row>
    <row r="11" spans="1:26" ht="16.5" customHeight="1" x14ac:dyDescent="0.5">
      <c r="D11" s="79"/>
      <c r="E11" s="79"/>
      <c r="F11" s="11" t="s">
        <v>135</v>
      </c>
      <c r="G11" s="11"/>
      <c r="H11" s="11" t="s">
        <v>73</v>
      </c>
      <c r="I11" s="11"/>
      <c r="J11" s="11" t="s">
        <v>136</v>
      </c>
      <c r="K11" s="11"/>
      <c r="L11" s="11" t="s">
        <v>137</v>
      </c>
      <c r="M11" s="11"/>
      <c r="N11" s="11" t="s">
        <v>5</v>
      </c>
      <c r="O11" s="11"/>
      <c r="P11" s="79" t="s">
        <v>138</v>
      </c>
      <c r="R11" s="11" t="s">
        <v>73</v>
      </c>
      <c r="T11" s="79" t="s">
        <v>80</v>
      </c>
      <c r="U11" s="68"/>
      <c r="W11" s="68"/>
      <c r="X11" s="68"/>
      <c r="Y11" s="68"/>
      <c r="Z11" s="68"/>
    </row>
    <row r="12" spans="1:26" ht="16.5" customHeight="1" x14ac:dyDescent="0.5">
      <c r="D12" s="99" t="s">
        <v>12</v>
      </c>
      <c r="E12" s="79"/>
      <c r="F12" s="18" t="s">
        <v>13</v>
      </c>
      <c r="G12" s="11"/>
      <c r="H12" s="18" t="s">
        <v>13</v>
      </c>
      <c r="I12" s="11"/>
      <c r="J12" s="18" t="s">
        <v>13</v>
      </c>
      <c r="K12" s="11"/>
      <c r="L12" s="18" t="s">
        <v>13</v>
      </c>
      <c r="M12" s="11"/>
      <c r="N12" s="18" t="s">
        <v>13</v>
      </c>
      <c r="O12" s="11"/>
      <c r="P12" s="18" t="s">
        <v>13</v>
      </c>
      <c r="R12" s="18" t="s">
        <v>13</v>
      </c>
      <c r="T12" s="18" t="s">
        <v>13</v>
      </c>
      <c r="U12" s="68"/>
      <c r="V12" s="68"/>
      <c r="W12" s="68"/>
      <c r="X12" s="68"/>
      <c r="Y12" s="68"/>
      <c r="Z12" s="68"/>
    </row>
    <row r="13" spans="1:26" ht="16.5" customHeight="1" x14ac:dyDescent="0.5">
      <c r="D13" s="79"/>
      <c r="E13" s="7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R13" s="69"/>
      <c r="T13" s="68"/>
      <c r="U13" s="68"/>
      <c r="V13" s="68"/>
      <c r="W13" s="68"/>
      <c r="X13" s="68"/>
      <c r="Y13" s="68"/>
      <c r="Z13" s="68"/>
    </row>
    <row r="14" spans="1:26" ht="16.5" customHeight="1" x14ac:dyDescent="0.5">
      <c r="A14" s="66" t="s">
        <v>139</v>
      </c>
      <c r="B14" s="122"/>
      <c r="C14" s="122"/>
      <c r="D14" s="68"/>
      <c r="F14" s="123">
        <v>228000000</v>
      </c>
      <c r="G14" s="124"/>
      <c r="H14" s="123">
        <v>0</v>
      </c>
      <c r="I14" s="123"/>
      <c r="J14" s="124">
        <v>22800000</v>
      </c>
      <c r="K14" s="123"/>
      <c r="L14" s="124">
        <v>3442491673.8000002</v>
      </c>
      <c r="M14" s="123"/>
      <c r="N14" s="124">
        <v>-18164818</v>
      </c>
      <c r="O14" s="123"/>
      <c r="P14" s="124">
        <v>3675126855.8000002</v>
      </c>
      <c r="R14" s="69">
        <v>269129038</v>
      </c>
      <c r="T14" s="69">
        <f>SUM(P14:R14)</f>
        <v>3944255893.8000002</v>
      </c>
      <c r="U14" s="68"/>
      <c r="V14" s="68"/>
      <c r="W14" s="68"/>
      <c r="X14" s="68"/>
      <c r="Y14" s="68"/>
      <c r="Z14" s="68"/>
    </row>
    <row r="15" spans="1:26" ht="16.5" customHeight="1" x14ac:dyDescent="0.5">
      <c r="A15" s="67" t="s">
        <v>140</v>
      </c>
      <c r="B15" s="122"/>
      <c r="C15" s="122"/>
      <c r="D15" s="68"/>
      <c r="F15" s="124">
        <v>0</v>
      </c>
      <c r="G15" s="123"/>
      <c r="H15" s="123">
        <v>0</v>
      </c>
      <c r="I15" s="123"/>
      <c r="J15" s="124">
        <v>0</v>
      </c>
      <c r="K15" s="123"/>
      <c r="L15" s="124">
        <v>0</v>
      </c>
      <c r="M15" s="123"/>
      <c r="N15" s="124">
        <v>0</v>
      </c>
      <c r="O15" s="123"/>
      <c r="P15" s="124">
        <v>0</v>
      </c>
      <c r="R15" s="4">
        <v>-80000000</v>
      </c>
      <c r="T15" s="69">
        <f>SUM(P15:R15)</f>
        <v>-80000000</v>
      </c>
      <c r="U15" s="68"/>
      <c r="V15" s="68"/>
      <c r="W15" s="68"/>
      <c r="X15" s="68"/>
      <c r="Y15" s="68"/>
      <c r="Z15" s="68"/>
    </row>
    <row r="16" spans="1:26" ht="16.5" customHeight="1" x14ac:dyDescent="0.5">
      <c r="A16" s="67" t="s">
        <v>141</v>
      </c>
      <c r="B16" s="122"/>
      <c r="C16" s="122"/>
      <c r="D16" s="68"/>
      <c r="F16" s="124"/>
      <c r="G16" s="123"/>
      <c r="H16" s="123"/>
      <c r="I16" s="123"/>
      <c r="J16" s="124"/>
      <c r="K16" s="123"/>
      <c r="L16" s="124"/>
      <c r="M16" s="123"/>
      <c r="N16" s="124"/>
      <c r="O16" s="123"/>
      <c r="P16" s="124"/>
      <c r="R16" s="4"/>
      <c r="T16" s="69"/>
      <c r="U16" s="68"/>
      <c r="V16" s="68"/>
      <c r="W16" s="68"/>
      <c r="X16" s="68"/>
      <c r="Y16" s="68"/>
      <c r="Z16" s="68"/>
    </row>
    <row r="17" spans="1:26" ht="16.5" customHeight="1" x14ac:dyDescent="0.5">
      <c r="B17" s="122" t="s">
        <v>73</v>
      </c>
      <c r="C17" s="122"/>
      <c r="D17" s="68"/>
      <c r="F17" s="124">
        <v>0</v>
      </c>
      <c r="G17" s="123"/>
      <c r="H17" s="123">
        <v>-1173761396</v>
      </c>
      <c r="I17" s="123"/>
      <c r="J17" s="124">
        <v>0</v>
      </c>
      <c r="K17" s="123"/>
      <c r="L17" s="124">
        <v>0</v>
      </c>
      <c r="M17" s="123"/>
      <c r="N17" s="124">
        <v>0</v>
      </c>
      <c r="O17" s="123"/>
      <c r="P17" s="124">
        <v>-1173761396</v>
      </c>
      <c r="R17" s="4">
        <v>-198235860</v>
      </c>
      <c r="T17" s="69">
        <f>SUM(P17:R17)</f>
        <v>-1371997256</v>
      </c>
      <c r="U17" s="68"/>
      <c r="V17" s="68"/>
      <c r="W17" s="68"/>
      <c r="X17" s="68"/>
      <c r="Y17" s="68"/>
      <c r="Z17" s="68"/>
    </row>
    <row r="18" spans="1:26" ht="16.5" customHeight="1" x14ac:dyDescent="0.5">
      <c r="A18" s="67" t="s">
        <v>142</v>
      </c>
      <c r="B18" s="122"/>
      <c r="C18" s="122"/>
      <c r="D18" s="68">
        <v>13</v>
      </c>
      <c r="F18" s="123">
        <v>0</v>
      </c>
      <c r="G18" s="67"/>
      <c r="H18" s="123">
        <v>0</v>
      </c>
      <c r="I18" s="67"/>
      <c r="J18" s="123">
        <v>0</v>
      </c>
      <c r="K18" s="67"/>
      <c r="L18" s="123">
        <v>-600096200</v>
      </c>
      <c r="M18" s="67"/>
      <c r="N18" s="123">
        <v>0</v>
      </c>
      <c r="O18" s="67"/>
      <c r="P18" s="124">
        <f>SUM(F18:N18)</f>
        <v>-600096200</v>
      </c>
      <c r="R18" s="69">
        <v>0</v>
      </c>
      <c r="S18" s="67"/>
      <c r="T18" s="69">
        <f>SUM(P18:R18)</f>
        <v>-600096200</v>
      </c>
      <c r="U18" s="68"/>
      <c r="V18" s="68"/>
      <c r="W18" s="68"/>
      <c r="X18" s="68"/>
      <c r="Y18" s="68"/>
      <c r="Z18" s="68"/>
    </row>
    <row r="19" spans="1:26" ht="16.5" customHeight="1" x14ac:dyDescent="0.5">
      <c r="A19" s="67" t="s">
        <v>143</v>
      </c>
      <c r="B19" s="122"/>
      <c r="C19" s="122"/>
      <c r="D19" s="68"/>
      <c r="F19" s="74">
        <v>0</v>
      </c>
      <c r="G19" s="123"/>
      <c r="H19" s="74">
        <v>0</v>
      </c>
      <c r="I19" s="123"/>
      <c r="J19" s="74">
        <v>0</v>
      </c>
      <c r="K19" s="123"/>
      <c r="L19" s="74">
        <v>362175507</v>
      </c>
      <c r="M19" s="123"/>
      <c r="N19" s="74">
        <v>529782</v>
      </c>
      <c r="O19" s="123"/>
      <c r="P19" s="109">
        <f>SUM(F19:N19)</f>
        <v>362705289</v>
      </c>
      <c r="R19" s="74">
        <v>9106822</v>
      </c>
      <c r="T19" s="74">
        <f>SUM(P19:R19)</f>
        <v>371812111</v>
      </c>
      <c r="U19" s="68"/>
      <c r="V19" s="68"/>
      <c r="W19" s="68"/>
      <c r="X19" s="68"/>
      <c r="Y19" s="68"/>
      <c r="Z19" s="68"/>
    </row>
    <row r="20" spans="1:26" ht="16.5" customHeight="1" x14ac:dyDescent="0.5">
      <c r="D20" s="125"/>
      <c r="F20" s="125"/>
      <c r="H20" s="125"/>
      <c r="J20" s="125"/>
      <c r="L20" s="125"/>
      <c r="N20" s="126"/>
      <c r="P20" s="126"/>
      <c r="R20" s="126"/>
      <c r="T20" s="126"/>
      <c r="U20" s="68"/>
      <c r="V20" s="68"/>
      <c r="W20" s="68"/>
      <c r="X20" s="68"/>
      <c r="Y20" s="68"/>
      <c r="Z20" s="68"/>
    </row>
    <row r="21" spans="1:26" ht="16.5" customHeight="1" thickBot="1" x14ac:dyDescent="0.55000000000000004">
      <c r="A21" s="66" t="s">
        <v>144</v>
      </c>
      <c r="B21" s="127"/>
      <c r="D21" s="68"/>
      <c r="F21" s="104">
        <f>SUM(F14:F19)</f>
        <v>228000000</v>
      </c>
      <c r="H21" s="104">
        <f>SUM(H14:H19)</f>
        <v>-1173761396</v>
      </c>
      <c r="J21" s="104">
        <f>SUM(J14:J19)</f>
        <v>22800000</v>
      </c>
      <c r="L21" s="104">
        <f>SUM(L14:L19)</f>
        <v>3204570980.8000002</v>
      </c>
      <c r="N21" s="104">
        <f>SUM(N14:N19)</f>
        <v>-17635036</v>
      </c>
      <c r="P21" s="104">
        <f>SUM(P14:P19)</f>
        <v>2263974548.8000002</v>
      </c>
      <c r="R21" s="104">
        <f>SUM(R14:R19)</f>
        <v>0</v>
      </c>
      <c r="T21" s="104">
        <f>SUM(T14:T19)</f>
        <v>2263974548.8000002</v>
      </c>
      <c r="U21" s="68"/>
      <c r="V21" s="68"/>
      <c r="W21" s="68"/>
      <c r="X21" s="68"/>
      <c r="Y21" s="68"/>
      <c r="Z21" s="68"/>
    </row>
    <row r="22" spans="1:26" ht="16.5" customHeight="1" thickTop="1" x14ac:dyDescent="0.5">
      <c r="T22" s="68"/>
      <c r="U22" s="68"/>
      <c r="V22" s="68"/>
      <c r="W22" s="68"/>
      <c r="X22" s="68"/>
      <c r="Y22" s="68"/>
      <c r="Z22" s="68"/>
    </row>
    <row r="23" spans="1:26" ht="16.5" customHeight="1" x14ac:dyDescent="0.5">
      <c r="T23" s="68"/>
      <c r="U23" s="68"/>
      <c r="V23" s="68"/>
      <c r="W23" s="68"/>
      <c r="X23" s="68"/>
      <c r="Y23" s="68"/>
      <c r="Z23" s="68"/>
    </row>
    <row r="24" spans="1:26" ht="16.5" customHeight="1" x14ac:dyDescent="0.5">
      <c r="A24" s="66" t="s">
        <v>145</v>
      </c>
      <c r="B24" s="122"/>
      <c r="C24" s="122"/>
      <c r="D24" s="68"/>
      <c r="F24" s="128">
        <v>750000000</v>
      </c>
      <c r="G24" s="123"/>
      <c r="H24" s="128">
        <v>-1173761396</v>
      </c>
      <c r="I24" s="123"/>
      <c r="J24" s="128">
        <v>75000000</v>
      </c>
      <c r="K24" s="123"/>
      <c r="L24" s="128">
        <v>811972211</v>
      </c>
      <c r="M24" s="123"/>
      <c r="N24" s="128">
        <v>-20517718</v>
      </c>
      <c r="O24" s="123"/>
      <c r="P24" s="128">
        <v>442693097</v>
      </c>
      <c r="R24" s="128">
        <v>0</v>
      </c>
      <c r="T24" s="80">
        <v>442693097</v>
      </c>
      <c r="U24" s="68"/>
      <c r="V24" s="68"/>
      <c r="W24" s="68"/>
      <c r="X24" s="68"/>
      <c r="Y24" s="68"/>
      <c r="Z24" s="68"/>
    </row>
    <row r="25" spans="1:26" ht="16.5" customHeight="1" x14ac:dyDescent="0.5">
      <c r="A25" s="67" t="s">
        <v>146</v>
      </c>
      <c r="B25" s="122"/>
      <c r="C25" s="122"/>
      <c r="D25" s="68">
        <v>12</v>
      </c>
      <c r="F25" s="128">
        <v>300000000</v>
      </c>
      <c r="G25" s="123"/>
      <c r="H25" s="129">
        <v>0</v>
      </c>
      <c r="I25" s="123"/>
      <c r="J25" s="128">
        <v>0</v>
      </c>
      <c r="K25" s="123"/>
      <c r="L25" s="128">
        <v>0</v>
      </c>
      <c r="M25" s="123"/>
      <c r="N25" s="128">
        <v>0</v>
      </c>
      <c r="O25" s="123"/>
      <c r="P25" s="128">
        <v>300000000</v>
      </c>
      <c r="R25" s="128"/>
      <c r="T25" s="80">
        <v>300000000</v>
      </c>
      <c r="U25" s="68"/>
      <c r="V25" s="68"/>
      <c r="W25" s="68"/>
      <c r="X25" s="68"/>
      <c r="Y25" s="68"/>
      <c r="Z25" s="68"/>
    </row>
    <row r="26" spans="1:26" ht="16.5" customHeight="1" x14ac:dyDescent="0.5">
      <c r="A26" s="67" t="s">
        <v>143</v>
      </c>
      <c r="B26" s="122"/>
      <c r="C26" s="122"/>
      <c r="D26" s="68"/>
      <c r="F26" s="108">
        <v>0</v>
      </c>
      <c r="G26" s="123"/>
      <c r="H26" s="130">
        <v>0</v>
      </c>
      <c r="I26" s="123"/>
      <c r="J26" s="108">
        <v>0</v>
      </c>
      <c r="K26" s="123"/>
      <c r="L26" s="108">
        <v>185219596</v>
      </c>
      <c r="M26" s="123"/>
      <c r="N26" s="108">
        <v>249092</v>
      </c>
      <c r="O26" s="123"/>
      <c r="P26" s="108">
        <v>185468688</v>
      </c>
      <c r="R26" s="108"/>
      <c r="T26" s="102">
        <v>185468688</v>
      </c>
      <c r="U26" s="68"/>
      <c r="V26" s="68"/>
      <c r="W26" s="68"/>
      <c r="X26" s="68"/>
      <c r="Y26" s="68"/>
      <c r="Z26" s="68"/>
    </row>
    <row r="27" spans="1:26" ht="16.5" customHeight="1" x14ac:dyDescent="0.5">
      <c r="D27" s="125"/>
      <c r="F27" s="131"/>
      <c r="H27" s="131"/>
      <c r="J27" s="131"/>
      <c r="L27" s="131"/>
      <c r="N27" s="132"/>
      <c r="P27" s="132"/>
      <c r="R27" s="132"/>
      <c r="T27" s="132"/>
      <c r="U27" s="68"/>
      <c r="V27" s="68"/>
      <c r="W27" s="68"/>
      <c r="X27" s="68"/>
      <c r="Y27" s="68"/>
      <c r="Z27" s="68"/>
    </row>
    <row r="28" spans="1:26" ht="16.5" customHeight="1" thickBot="1" x14ac:dyDescent="0.55000000000000004">
      <c r="A28" s="66" t="s">
        <v>147</v>
      </c>
      <c r="B28" s="127"/>
      <c r="D28" s="68"/>
      <c r="F28" s="103">
        <f>SUM(F24:F26)</f>
        <v>1050000000</v>
      </c>
      <c r="H28" s="103">
        <f>SUM(H24:H26)</f>
        <v>-1173761396</v>
      </c>
      <c r="J28" s="103">
        <f>SUM(J24:J26)</f>
        <v>75000000</v>
      </c>
      <c r="L28" s="103">
        <f>SUM(L24:L26)</f>
        <v>997191807</v>
      </c>
      <c r="N28" s="103">
        <f>SUM(N24:N26)</f>
        <v>-20268626</v>
      </c>
      <c r="P28" s="103">
        <f>SUM(P24:P26)</f>
        <v>928161785</v>
      </c>
      <c r="R28" s="103">
        <f>SUM(R24:R26)</f>
        <v>0</v>
      </c>
      <c r="T28" s="103">
        <f>SUM(T24:T26)</f>
        <v>928161785</v>
      </c>
      <c r="U28" s="68"/>
      <c r="V28" s="68"/>
      <c r="W28" s="68"/>
      <c r="X28" s="68"/>
      <c r="Y28" s="68"/>
      <c r="Z28" s="68"/>
    </row>
    <row r="29" spans="1:26" ht="16.5" customHeight="1" thickTop="1" x14ac:dyDescent="0.5"/>
    <row r="39" spans="1:20" ht="21.95" customHeight="1" x14ac:dyDescent="0.5">
      <c r="A39" s="46" t="s">
        <v>38</v>
      </c>
      <c r="B39" s="72"/>
      <c r="C39" s="72"/>
      <c r="D39" s="75"/>
      <c r="E39" s="75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</row>
  </sheetData>
  <pageMargins left="0.4" right="0.4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8D95-DFF4-4FD3-9133-2484724A79F9}">
  <dimension ref="A1:N49"/>
  <sheetViews>
    <sheetView zoomScale="98" zoomScaleNormal="98" zoomScaleSheetLayoutView="90" workbookViewId="0">
      <selection activeCell="N19" sqref="N19"/>
    </sheetView>
  </sheetViews>
  <sheetFormatPr defaultColWidth="9.140625" defaultRowHeight="16.5" customHeight="1" x14ac:dyDescent="0.5"/>
  <cols>
    <col min="1" max="2" width="1.42578125" style="67" customWidth="1"/>
    <col min="3" max="3" width="32.5703125" style="67" customWidth="1"/>
    <col min="4" max="4" width="6.5703125" style="70" bestFit="1" customWidth="1"/>
    <col min="5" max="5" width="0.85546875" style="70" customWidth="1"/>
    <col min="6" max="6" width="12.7109375" style="69" customWidth="1"/>
    <col min="7" max="7" width="0.85546875" style="69" customWidth="1"/>
    <col min="8" max="8" width="12" style="69" customWidth="1"/>
    <col min="9" max="9" width="0.85546875" style="69" customWidth="1"/>
    <col min="10" max="10" width="14.28515625" style="69" customWidth="1"/>
    <col min="11" max="11" width="0.85546875" style="133" customWidth="1"/>
    <col min="12" max="12" width="13.7109375" style="69" bestFit="1" customWidth="1"/>
    <col min="13" max="13" width="15" style="67" customWidth="1"/>
    <col min="14" max="14" width="19" style="67" customWidth="1"/>
    <col min="15" max="16384" width="9.140625" style="67"/>
  </cols>
  <sheetData>
    <row r="1" spans="1:14" ht="16.5" customHeight="1" x14ac:dyDescent="0.5">
      <c r="A1" s="66" t="str">
        <f>'9'!A1</f>
        <v>P.S.P. Specialties Public Company Limited</v>
      </c>
    </row>
    <row r="2" spans="1:14" ht="16.5" customHeight="1" x14ac:dyDescent="0.5">
      <c r="A2" s="66" t="s">
        <v>121</v>
      </c>
    </row>
    <row r="3" spans="1:14" ht="16.5" customHeight="1" x14ac:dyDescent="0.5">
      <c r="A3" s="71" t="str">
        <f>'9'!A3</f>
        <v>For the six-month period ended 30 June 2023</v>
      </c>
      <c r="B3" s="72"/>
      <c r="C3" s="72"/>
      <c r="D3" s="75"/>
      <c r="E3" s="75"/>
      <c r="F3" s="74"/>
      <c r="G3" s="74"/>
      <c r="H3" s="74"/>
      <c r="I3" s="74"/>
      <c r="J3" s="74"/>
      <c r="K3" s="134"/>
      <c r="L3" s="74"/>
    </row>
    <row r="4" spans="1:14" ht="16.5" customHeight="1" x14ac:dyDescent="0.5">
      <c r="A4" s="66"/>
    </row>
    <row r="5" spans="1:14" ht="16.5" customHeight="1" x14ac:dyDescent="0.5">
      <c r="A5" s="66"/>
    </row>
    <row r="6" spans="1:14" ht="16.5" customHeight="1" x14ac:dyDescent="0.5">
      <c r="D6" s="79"/>
      <c r="E6" s="79"/>
      <c r="F6" s="10" t="s">
        <v>148</v>
      </c>
      <c r="G6" s="10"/>
      <c r="H6" s="10"/>
      <c r="I6" s="10"/>
      <c r="J6" s="10"/>
      <c r="K6" s="10"/>
      <c r="L6" s="10"/>
      <c r="N6" s="2"/>
    </row>
    <row r="7" spans="1:14" ht="16.5" customHeight="1" x14ac:dyDescent="0.5">
      <c r="D7" s="79"/>
      <c r="E7" s="79"/>
      <c r="G7" s="11"/>
      <c r="H7" s="11"/>
      <c r="I7" s="11"/>
      <c r="J7" s="11" t="s">
        <v>76</v>
      </c>
      <c r="N7" s="62"/>
    </row>
    <row r="8" spans="1:14" ht="16.5" customHeight="1" x14ac:dyDescent="0.5">
      <c r="D8" s="79"/>
      <c r="E8" s="79"/>
      <c r="F8" s="11" t="s">
        <v>129</v>
      </c>
      <c r="G8" s="11"/>
      <c r="H8" s="11" t="s">
        <v>131</v>
      </c>
      <c r="I8" s="11"/>
      <c r="J8" s="11" t="s">
        <v>132</v>
      </c>
      <c r="L8" s="67"/>
    </row>
    <row r="9" spans="1:14" ht="16.5" customHeight="1" x14ac:dyDescent="0.5">
      <c r="D9" s="79"/>
      <c r="E9" s="79"/>
      <c r="F9" s="11" t="s">
        <v>135</v>
      </c>
      <c r="G9" s="11"/>
      <c r="H9" s="11" t="s">
        <v>136</v>
      </c>
      <c r="I9" s="11"/>
      <c r="J9" s="11" t="s">
        <v>137</v>
      </c>
      <c r="L9" s="11" t="s">
        <v>127</v>
      </c>
    </row>
    <row r="10" spans="1:14" ht="16.5" customHeight="1" x14ac:dyDescent="0.5">
      <c r="D10" s="99" t="s">
        <v>12</v>
      </c>
      <c r="E10" s="79"/>
      <c r="F10" s="18" t="s">
        <v>13</v>
      </c>
      <c r="G10" s="11"/>
      <c r="H10" s="18" t="s">
        <v>13</v>
      </c>
      <c r="I10" s="11"/>
      <c r="J10" s="18" t="s">
        <v>13</v>
      </c>
      <c r="L10" s="18" t="s">
        <v>13</v>
      </c>
    </row>
    <row r="11" spans="1:14" ht="16.5" customHeight="1" x14ac:dyDescent="0.5">
      <c r="D11" s="79"/>
      <c r="E11" s="79"/>
      <c r="F11" s="11"/>
      <c r="G11" s="11"/>
      <c r="H11" s="11"/>
      <c r="I11" s="11"/>
      <c r="J11" s="11"/>
      <c r="L11" s="11"/>
    </row>
    <row r="12" spans="1:14" ht="16.5" customHeight="1" x14ac:dyDescent="0.5">
      <c r="A12" s="66" t="s">
        <v>139</v>
      </c>
      <c r="B12" s="135"/>
      <c r="C12" s="135"/>
      <c r="F12" s="69">
        <v>228000000</v>
      </c>
      <c r="H12" s="69">
        <v>22800000</v>
      </c>
      <c r="J12" s="69">
        <v>3541455836</v>
      </c>
      <c r="L12" s="69">
        <f>SUM(F12:J12)</f>
        <v>3792255836</v>
      </c>
      <c r="M12" s="136"/>
    </row>
    <row r="13" spans="1:14" ht="16.5" customHeight="1" x14ac:dyDescent="0.5">
      <c r="A13" s="67" t="s">
        <v>142</v>
      </c>
      <c r="B13" s="135"/>
      <c r="C13" s="135"/>
      <c r="D13" s="68">
        <v>13</v>
      </c>
      <c r="F13" s="69">
        <v>0</v>
      </c>
      <c r="H13" s="69">
        <v>0</v>
      </c>
      <c r="J13" s="69">
        <v>-600096000</v>
      </c>
      <c r="L13" s="69">
        <f t="shared" ref="L13:L14" si="0">SUM(F13:J13)</f>
        <v>-600096000</v>
      </c>
      <c r="M13" s="136"/>
    </row>
    <row r="14" spans="1:14" ht="16.5" customHeight="1" x14ac:dyDescent="0.5">
      <c r="A14" s="67" t="s">
        <v>143</v>
      </c>
      <c r="B14" s="135"/>
      <c r="C14" s="135"/>
      <c r="F14" s="74">
        <v>0</v>
      </c>
      <c r="H14" s="74">
        <v>0</v>
      </c>
      <c r="J14" s="137">
        <v>261598446</v>
      </c>
      <c r="L14" s="74">
        <f t="shared" si="0"/>
        <v>261598446</v>
      </c>
      <c r="M14" s="136"/>
    </row>
    <row r="15" spans="1:14" ht="16.5" customHeight="1" x14ac:dyDescent="0.5">
      <c r="D15" s="125"/>
      <c r="F15" s="138"/>
      <c r="H15" s="138"/>
      <c r="J15" s="138"/>
    </row>
    <row r="16" spans="1:14" ht="16.5" customHeight="1" thickBot="1" x14ac:dyDescent="0.55000000000000004">
      <c r="A16" s="66" t="s">
        <v>144</v>
      </c>
      <c r="B16" s="127"/>
      <c r="D16" s="68"/>
      <c r="F16" s="104">
        <f>SUM(F12:F14)</f>
        <v>228000000</v>
      </c>
      <c r="H16" s="104">
        <f>SUM(H12:H14)</f>
        <v>22800000</v>
      </c>
      <c r="J16" s="104">
        <f>SUM(J12:J14)</f>
        <v>3202958282</v>
      </c>
      <c r="L16" s="104">
        <f>SUM(L12:L14)</f>
        <v>3453758282</v>
      </c>
    </row>
    <row r="17" spans="1:13" ht="16.5" customHeight="1" thickTop="1" x14ac:dyDescent="0.5">
      <c r="B17" s="127"/>
      <c r="D17" s="68"/>
    </row>
    <row r="18" spans="1:13" ht="16.5" customHeight="1" x14ac:dyDescent="0.5">
      <c r="B18" s="127"/>
      <c r="D18" s="68"/>
    </row>
    <row r="19" spans="1:13" ht="16.5" customHeight="1" x14ac:dyDescent="0.5">
      <c r="A19" s="66" t="s">
        <v>145</v>
      </c>
      <c r="B19" s="135"/>
      <c r="C19" s="135"/>
      <c r="F19" s="139">
        <v>750000000</v>
      </c>
      <c r="G19" s="140"/>
      <c r="H19" s="139">
        <v>75000000</v>
      </c>
      <c r="I19" s="140"/>
      <c r="J19" s="139">
        <v>705914168</v>
      </c>
      <c r="K19" s="140"/>
      <c r="L19" s="80">
        <f>SUM(F19:J19)</f>
        <v>1530914168</v>
      </c>
      <c r="M19" s="136"/>
    </row>
    <row r="20" spans="1:13" ht="16.5" customHeight="1" x14ac:dyDescent="0.5">
      <c r="A20" s="67" t="s">
        <v>146</v>
      </c>
      <c r="B20" s="135"/>
      <c r="C20" s="135"/>
      <c r="D20" s="68">
        <v>12</v>
      </c>
      <c r="F20" s="139">
        <v>300000000</v>
      </c>
      <c r="G20" s="140"/>
      <c r="H20" s="139">
        <v>0</v>
      </c>
      <c r="I20" s="140"/>
      <c r="J20" s="139">
        <v>0</v>
      </c>
      <c r="K20" s="140"/>
      <c r="L20" s="80">
        <f>SUM(F20:J20)</f>
        <v>300000000</v>
      </c>
      <c r="M20" s="136"/>
    </row>
    <row r="21" spans="1:13" ht="16.5" customHeight="1" x14ac:dyDescent="0.5">
      <c r="A21" s="67" t="s">
        <v>143</v>
      </c>
      <c r="B21" s="135"/>
      <c r="C21" s="135"/>
      <c r="F21" s="102">
        <v>0</v>
      </c>
      <c r="H21" s="102">
        <v>0</v>
      </c>
      <c r="J21" s="141">
        <v>257479147</v>
      </c>
      <c r="L21" s="102">
        <f>SUM(F21:J21)</f>
        <v>257479147</v>
      </c>
      <c r="M21" s="136"/>
    </row>
    <row r="22" spans="1:13" ht="16.5" customHeight="1" x14ac:dyDescent="0.5">
      <c r="D22" s="125"/>
      <c r="F22" s="142"/>
      <c r="H22" s="142"/>
      <c r="J22" s="142"/>
      <c r="L22" s="80"/>
    </row>
    <row r="23" spans="1:13" ht="16.5" customHeight="1" thickBot="1" x14ac:dyDescent="0.55000000000000004">
      <c r="A23" s="66" t="s">
        <v>147</v>
      </c>
      <c r="B23" s="127"/>
      <c r="D23" s="68"/>
      <c r="F23" s="103">
        <f>SUM(F19:F21)</f>
        <v>1050000000</v>
      </c>
      <c r="H23" s="103">
        <f>SUM(H19:H21)</f>
        <v>75000000</v>
      </c>
      <c r="J23" s="103">
        <f>SUM(J19:J21)</f>
        <v>963393315</v>
      </c>
      <c r="L23" s="103">
        <f>SUM(L19:L21)</f>
        <v>2088393315</v>
      </c>
    </row>
    <row r="24" spans="1:13" ht="16.5" customHeight="1" thickTop="1" x14ac:dyDescent="0.5">
      <c r="B24" s="127"/>
      <c r="D24" s="68"/>
    </row>
    <row r="25" spans="1:13" ht="16.5" customHeight="1" x14ac:dyDescent="0.5">
      <c r="B25" s="127"/>
      <c r="D25" s="68"/>
    </row>
    <row r="26" spans="1:13" ht="16.5" customHeight="1" x14ac:dyDescent="0.5">
      <c r="B26" s="127"/>
      <c r="D26" s="68"/>
    </row>
    <row r="27" spans="1:13" ht="16.5" customHeight="1" x14ac:dyDescent="0.5">
      <c r="B27" s="127"/>
      <c r="D27" s="68"/>
    </row>
    <row r="28" spans="1:13" ht="16.5" customHeight="1" x14ac:dyDescent="0.5">
      <c r="B28" s="127"/>
      <c r="D28" s="68"/>
    </row>
    <row r="29" spans="1:13" ht="16.5" customHeight="1" x14ac:dyDescent="0.5">
      <c r="B29" s="127"/>
      <c r="D29" s="68"/>
    </row>
    <row r="30" spans="1:13" ht="16.5" customHeight="1" x14ac:dyDescent="0.5">
      <c r="B30" s="127"/>
      <c r="D30" s="68"/>
    </row>
    <row r="31" spans="1:13" ht="16.5" customHeight="1" x14ac:dyDescent="0.5">
      <c r="B31" s="127"/>
      <c r="D31" s="68"/>
    </row>
    <row r="32" spans="1:13" ht="16.5" customHeight="1" x14ac:dyDescent="0.5">
      <c r="B32" s="127"/>
      <c r="D32" s="68"/>
    </row>
    <row r="33" spans="2:4" ht="16.5" customHeight="1" x14ac:dyDescent="0.5">
      <c r="B33" s="127"/>
      <c r="D33" s="68"/>
    </row>
    <row r="34" spans="2:4" ht="16.5" customHeight="1" x14ac:dyDescent="0.5">
      <c r="B34" s="127"/>
      <c r="D34" s="68"/>
    </row>
    <row r="35" spans="2:4" ht="16.5" customHeight="1" x14ac:dyDescent="0.5">
      <c r="B35" s="127"/>
      <c r="D35" s="68"/>
    </row>
    <row r="36" spans="2:4" ht="16.5" customHeight="1" x14ac:dyDescent="0.5">
      <c r="B36" s="127"/>
      <c r="D36" s="68"/>
    </row>
    <row r="37" spans="2:4" ht="16.5" customHeight="1" x14ac:dyDescent="0.5">
      <c r="B37" s="127"/>
      <c r="D37" s="68"/>
    </row>
    <row r="38" spans="2:4" ht="16.5" customHeight="1" x14ac:dyDescent="0.5">
      <c r="B38" s="127"/>
      <c r="D38" s="68"/>
    </row>
    <row r="39" spans="2:4" ht="16.5" customHeight="1" x14ac:dyDescent="0.5">
      <c r="B39" s="127"/>
      <c r="D39" s="68"/>
    </row>
    <row r="40" spans="2:4" ht="16.5" customHeight="1" x14ac:dyDescent="0.5">
      <c r="B40" s="127"/>
      <c r="D40" s="68"/>
    </row>
    <row r="41" spans="2:4" ht="16.5" customHeight="1" x14ac:dyDescent="0.5">
      <c r="B41" s="127"/>
      <c r="D41" s="68"/>
    </row>
    <row r="42" spans="2:4" ht="16.5" customHeight="1" x14ac:dyDescent="0.5">
      <c r="B42" s="127"/>
      <c r="D42" s="68"/>
    </row>
    <row r="43" spans="2:4" ht="16.5" customHeight="1" x14ac:dyDescent="0.5">
      <c r="B43" s="127"/>
      <c r="D43" s="68"/>
    </row>
    <row r="44" spans="2:4" ht="16.5" customHeight="1" x14ac:dyDescent="0.5">
      <c r="B44" s="127"/>
      <c r="D44" s="68"/>
    </row>
    <row r="45" spans="2:4" ht="16.5" customHeight="1" x14ac:dyDescent="0.5">
      <c r="B45" s="127"/>
      <c r="D45" s="68"/>
    </row>
    <row r="46" spans="2:4" ht="16.5" customHeight="1" x14ac:dyDescent="0.5">
      <c r="B46" s="127"/>
      <c r="D46" s="68"/>
    </row>
    <row r="47" spans="2:4" ht="16.5" customHeight="1" x14ac:dyDescent="0.5">
      <c r="B47" s="127"/>
      <c r="D47" s="68"/>
    </row>
    <row r="48" spans="2:4" ht="15.75" customHeight="1" x14ac:dyDescent="0.5">
      <c r="B48" s="127"/>
      <c r="D48" s="68"/>
    </row>
    <row r="49" spans="1:12" ht="21.95" customHeight="1" x14ac:dyDescent="0.5">
      <c r="A49" s="46" t="s">
        <v>38</v>
      </c>
      <c r="B49" s="72"/>
      <c r="C49" s="72"/>
      <c r="D49" s="75"/>
      <c r="E49" s="75"/>
      <c r="F49" s="74"/>
      <c r="G49" s="74"/>
      <c r="H49" s="74"/>
      <c r="I49" s="74"/>
      <c r="J49" s="74"/>
      <c r="K49" s="134"/>
      <c r="L49" s="74"/>
    </row>
  </sheetData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BF17-259B-4A13-BA12-CF3148213D0C}">
  <dimension ref="A1:O134"/>
  <sheetViews>
    <sheetView topLeftCell="A102" zoomScale="90" zoomScaleNormal="90" zoomScaleSheetLayoutView="80" workbookViewId="0">
      <selection activeCell="L24" sqref="L24"/>
    </sheetView>
  </sheetViews>
  <sheetFormatPr defaultColWidth="9.140625" defaultRowHeight="16.5" customHeight="1" x14ac:dyDescent="0.5"/>
  <cols>
    <col min="1" max="2" width="1.42578125" style="2" customWidth="1"/>
    <col min="3" max="3" width="2.140625" style="2" customWidth="1"/>
    <col min="4" max="4" width="45.85546875" style="2" customWidth="1"/>
    <col min="5" max="5" width="6.140625" style="45" customWidth="1"/>
    <col min="6" max="6" width="0.85546875" style="2" customWidth="1"/>
    <col min="7" max="7" width="13.7109375" style="144" customWidth="1"/>
    <col min="8" max="8" width="0.85546875" style="69" customWidth="1"/>
    <col min="9" max="9" width="13.7109375" style="69" customWidth="1"/>
    <col min="10" max="10" width="0.85546875" style="69" customWidth="1"/>
    <col min="11" max="11" width="13.7109375" style="69" customWidth="1"/>
    <col min="12" max="12" width="0.85546875" style="69" customWidth="1"/>
    <col min="13" max="13" width="13.7109375" style="69" customWidth="1"/>
    <col min="14" max="255" width="9.140625" style="2"/>
    <col min="256" max="256" width="1.7109375" style="2" customWidth="1"/>
    <col min="257" max="257" width="40.42578125" style="2" customWidth="1"/>
    <col min="258" max="258" width="5.7109375" style="2" customWidth="1"/>
    <col min="259" max="259" width="0.85546875" style="2" customWidth="1"/>
    <col min="260" max="260" width="13" style="2" customWidth="1"/>
    <col min="261" max="261" width="0.85546875" style="2" customWidth="1"/>
    <col min="262" max="262" width="13" style="2" customWidth="1"/>
    <col min="263" max="263" width="0.85546875" style="2" customWidth="1"/>
    <col min="264" max="264" width="13" style="2" customWidth="1"/>
    <col min="265" max="265" width="0.85546875" style="2" customWidth="1"/>
    <col min="266" max="266" width="13" style="2" customWidth="1"/>
    <col min="267" max="267" width="9.140625" style="2"/>
    <col min="268" max="268" width="12.140625" style="2" bestFit="1" customWidth="1"/>
    <col min="269" max="269" width="10.85546875" style="2" bestFit="1" customWidth="1"/>
    <col min="270" max="511" width="9.140625" style="2"/>
    <col min="512" max="512" width="1.7109375" style="2" customWidth="1"/>
    <col min="513" max="513" width="40.42578125" style="2" customWidth="1"/>
    <col min="514" max="514" width="5.7109375" style="2" customWidth="1"/>
    <col min="515" max="515" width="0.85546875" style="2" customWidth="1"/>
    <col min="516" max="516" width="13" style="2" customWidth="1"/>
    <col min="517" max="517" width="0.85546875" style="2" customWidth="1"/>
    <col min="518" max="518" width="13" style="2" customWidth="1"/>
    <col min="519" max="519" width="0.85546875" style="2" customWidth="1"/>
    <col min="520" max="520" width="13" style="2" customWidth="1"/>
    <col min="521" max="521" width="0.85546875" style="2" customWidth="1"/>
    <col min="522" max="522" width="13" style="2" customWidth="1"/>
    <col min="523" max="523" width="9.140625" style="2"/>
    <col min="524" max="524" width="12.140625" style="2" bestFit="1" customWidth="1"/>
    <col min="525" max="525" width="10.85546875" style="2" bestFit="1" customWidth="1"/>
    <col min="526" max="767" width="9.140625" style="2"/>
    <col min="768" max="768" width="1.7109375" style="2" customWidth="1"/>
    <col min="769" max="769" width="40.42578125" style="2" customWidth="1"/>
    <col min="770" max="770" width="5.7109375" style="2" customWidth="1"/>
    <col min="771" max="771" width="0.85546875" style="2" customWidth="1"/>
    <col min="772" max="772" width="13" style="2" customWidth="1"/>
    <col min="773" max="773" width="0.85546875" style="2" customWidth="1"/>
    <col min="774" max="774" width="13" style="2" customWidth="1"/>
    <col min="775" max="775" width="0.85546875" style="2" customWidth="1"/>
    <col min="776" max="776" width="13" style="2" customWidth="1"/>
    <col min="777" max="777" width="0.85546875" style="2" customWidth="1"/>
    <col min="778" max="778" width="13" style="2" customWidth="1"/>
    <col min="779" max="779" width="9.140625" style="2"/>
    <col min="780" max="780" width="12.140625" style="2" bestFit="1" customWidth="1"/>
    <col min="781" max="781" width="10.85546875" style="2" bestFit="1" customWidth="1"/>
    <col min="782" max="1023" width="9.140625" style="2"/>
    <col min="1024" max="1024" width="1.7109375" style="2" customWidth="1"/>
    <col min="1025" max="1025" width="40.42578125" style="2" customWidth="1"/>
    <col min="1026" max="1026" width="5.7109375" style="2" customWidth="1"/>
    <col min="1027" max="1027" width="0.85546875" style="2" customWidth="1"/>
    <col min="1028" max="1028" width="13" style="2" customWidth="1"/>
    <col min="1029" max="1029" width="0.85546875" style="2" customWidth="1"/>
    <col min="1030" max="1030" width="13" style="2" customWidth="1"/>
    <col min="1031" max="1031" width="0.85546875" style="2" customWidth="1"/>
    <col min="1032" max="1032" width="13" style="2" customWidth="1"/>
    <col min="1033" max="1033" width="0.85546875" style="2" customWidth="1"/>
    <col min="1034" max="1034" width="13" style="2" customWidth="1"/>
    <col min="1035" max="1035" width="9.140625" style="2"/>
    <col min="1036" max="1036" width="12.140625" style="2" bestFit="1" customWidth="1"/>
    <col min="1037" max="1037" width="10.85546875" style="2" bestFit="1" customWidth="1"/>
    <col min="1038" max="1279" width="9.140625" style="2"/>
    <col min="1280" max="1280" width="1.7109375" style="2" customWidth="1"/>
    <col min="1281" max="1281" width="40.42578125" style="2" customWidth="1"/>
    <col min="1282" max="1282" width="5.7109375" style="2" customWidth="1"/>
    <col min="1283" max="1283" width="0.85546875" style="2" customWidth="1"/>
    <col min="1284" max="1284" width="13" style="2" customWidth="1"/>
    <col min="1285" max="1285" width="0.85546875" style="2" customWidth="1"/>
    <col min="1286" max="1286" width="13" style="2" customWidth="1"/>
    <col min="1287" max="1287" width="0.85546875" style="2" customWidth="1"/>
    <col min="1288" max="1288" width="13" style="2" customWidth="1"/>
    <col min="1289" max="1289" width="0.85546875" style="2" customWidth="1"/>
    <col min="1290" max="1290" width="13" style="2" customWidth="1"/>
    <col min="1291" max="1291" width="9.140625" style="2"/>
    <col min="1292" max="1292" width="12.140625" style="2" bestFit="1" customWidth="1"/>
    <col min="1293" max="1293" width="10.85546875" style="2" bestFit="1" customWidth="1"/>
    <col min="1294" max="1535" width="9.140625" style="2"/>
    <col min="1536" max="1536" width="1.7109375" style="2" customWidth="1"/>
    <col min="1537" max="1537" width="40.42578125" style="2" customWidth="1"/>
    <col min="1538" max="1538" width="5.7109375" style="2" customWidth="1"/>
    <col min="1539" max="1539" width="0.85546875" style="2" customWidth="1"/>
    <col min="1540" max="1540" width="13" style="2" customWidth="1"/>
    <col min="1541" max="1541" width="0.85546875" style="2" customWidth="1"/>
    <col min="1542" max="1542" width="13" style="2" customWidth="1"/>
    <col min="1543" max="1543" width="0.85546875" style="2" customWidth="1"/>
    <col min="1544" max="1544" width="13" style="2" customWidth="1"/>
    <col min="1545" max="1545" width="0.85546875" style="2" customWidth="1"/>
    <col min="1546" max="1546" width="13" style="2" customWidth="1"/>
    <col min="1547" max="1547" width="9.140625" style="2"/>
    <col min="1548" max="1548" width="12.140625" style="2" bestFit="1" customWidth="1"/>
    <col min="1549" max="1549" width="10.85546875" style="2" bestFit="1" customWidth="1"/>
    <col min="1550" max="1791" width="9.140625" style="2"/>
    <col min="1792" max="1792" width="1.7109375" style="2" customWidth="1"/>
    <col min="1793" max="1793" width="40.42578125" style="2" customWidth="1"/>
    <col min="1794" max="1794" width="5.7109375" style="2" customWidth="1"/>
    <col min="1795" max="1795" width="0.85546875" style="2" customWidth="1"/>
    <col min="1796" max="1796" width="13" style="2" customWidth="1"/>
    <col min="1797" max="1797" width="0.85546875" style="2" customWidth="1"/>
    <col min="1798" max="1798" width="13" style="2" customWidth="1"/>
    <col min="1799" max="1799" width="0.85546875" style="2" customWidth="1"/>
    <col min="1800" max="1800" width="13" style="2" customWidth="1"/>
    <col min="1801" max="1801" width="0.85546875" style="2" customWidth="1"/>
    <col min="1802" max="1802" width="13" style="2" customWidth="1"/>
    <col min="1803" max="1803" width="9.140625" style="2"/>
    <col min="1804" max="1804" width="12.140625" style="2" bestFit="1" customWidth="1"/>
    <col min="1805" max="1805" width="10.85546875" style="2" bestFit="1" customWidth="1"/>
    <col min="1806" max="2047" width="9.140625" style="2"/>
    <col min="2048" max="2048" width="1.7109375" style="2" customWidth="1"/>
    <col min="2049" max="2049" width="40.42578125" style="2" customWidth="1"/>
    <col min="2050" max="2050" width="5.7109375" style="2" customWidth="1"/>
    <col min="2051" max="2051" width="0.85546875" style="2" customWidth="1"/>
    <col min="2052" max="2052" width="13" style="2" customWidth="1"/>
    <col min="2053" max="2053" width="0.85546875" style="2" customWidth="1"/>
    <col min="2054" max="2054" width="13" style="2" customWidth="1"/>
    <col min="2055" max="2055" width="0.85546875" style="2" customWidth="1"/>
    <col min="2056" max="2056" width="13" style="2" customWidth="1"/>
    <col min="2057" max="2057" width="0.85546875" style="2" customWidth="1"/>
    <col min="2058" max="2058" width="13" style="2" customWidth="1"/>
    <col min="2059" max="2059" width="9.140625" style="2"/>
    <col min="2060" max="2060" width="12.140625" style="2" bestFit="1" customWidth="1"/>
    <col min="2061" max="2061" width="10.85546875" style="2" bestFit="1" customWidth="1"/>
    <col min="2062" max="2303" width="9.140625" style="2"/>
    <col min="2304" max="2304" width="1.7109375" style="2" customWidth="1"/>
    <col min="2305" max="2305" width="40.42578125" style="2" customWidth="1"/>
    <col min="2306" max="2306" width="5.7109375" style="2" customWidth="1"/>
    <col min="2307" max="2307" width="0.85546875" style="2" customWidth="1"/>
    <col min="2308" max="2308" width="13" style="2" customWidth="1"/>
    <col min="2309" max="2309" width="0.85546875" style="2" customWidth="1"/>
    <col min="2310" max="2310" width="13" style="2" customWidth="1"/>
    <col min="2311" max="2311" width="0.85546875" style="2" customWidth="1"/>
    <col min="2312" max="2312" width="13" style="2" customWidth="1"/>
    <col min="2313" max="2313" width="0.85546875" style="2" customWidth="1"/>
    <col min="2314" max="2314" width="13" style="2" customWidth="1"/>
    <col min="2315" max="2315" width="9.140625" style="2"/>
    <col min="2316" max="2316" width="12.140625" style="2" bestFit="1" customWidth="1"/>
    <col min="2317" max="2317" width="10.85546875" style="2" bestFit="1" customWidth="1"/>
    <col min="2318" max="2559" width="9.140625" style="2"/>
    <col min="2560" max="2560" width="1.7109375" style="2" customWidth="1"/>
    <col min="2561" max="2561" width="40.42578125" style="2" customWidth="1"/>
    <col min="2562" max="2562" width="5.7109375" style="2" customWidth="1"/>
    <col min="2563" max="2563" width="0.85546875" style="2" customWidth="1"/>
    <col min="2564" max="2564" width="13" style="2" customWidth="1"/>
    <col min="2565" max="2565" width="0.85546875" style="2" customWidth="1"/>
    <col min="2566" max="2566" width="13" style="2" customWidth="1"/>
    <col min="2567" max="2567" width="0.85546875" style="2" customWidth="1"/>
    <col min="2568" max="2568" width="13" style="2" customWidth="1"/>
    <col min="2569" max="2569" width="0.85546875" style="2" customWidth="1"/>
    <col min="2570" max="2570" width="13" style="2" customWidth="1"/>
    <col min="2571" max="2571" width="9.140625" style="2"/>
    <col min="2572" max="2572" width="12.140625" style="2" bestFit="1" customWidth="1"/>
    <col min="2573" max="2573" width="10.85546875" style="2" bestFit="1" customWidth="1"/>
    <col min="2574" max="2815" width="9.140625" style="2"/>
    <col min="2816" max="2816" width="1.7109375" style="2" customWidth="1"/>
    <col min="2817" max="2817" width="40.42578125" style="2" customWidth="1"/>
    <col min="2818" max="2818" width="5.7109375" style="2" customWidth="1"/>
    <col min="2819" max="2819" width="0.85546875" style="2" customWidth="1"/>
    <col min="2820" max="2820" width="13" style="2" customWidth="1"/>
    <col min="2821" max="2821" width="0.85546875" style="2" customWidth="1"/>
    <col min="2822" max="2822" width="13" style="2" customWidth="1"/>
    <col min="2823" max="2823" width="0.85546875" style="2" customWidth="1"/>
    <col min="2824" max="2824" width="13" style="2" customWidth="1"/>
    <col min="2825" max="2825" width="0.85546875" style="2" customWidth="1"/>
    <col min="2826" max="2826" width="13" style="2" customWidth="1"/>
    <col min="2827" max="2827" width="9.140625" style="2"/>
    <col min="2828" max="2828" width="12.140625" style="2" bestFit="1" customWidth="1"/>
    <col min="2829" max="2829" width="10.85546875" style="2" bestFit="1" customWidth="1"/>
    <col min="2830" max="3071" width="9.140625" style="2"/>
    <col min="3072" max="3072" width="1.7109375" style="2" customWidth="1"/>
    <col min="3073" max="3073" width="40.42578125" style="2" customWidth="1"/>
    <col min="3074" max="3074" width="5.7109375" style="2" customWidth="1"/>
    <col min="3075" max="3075" width="0.85546875" style="2" customWidth="1"/>
    <col min="3076" max="3076" width="13" style="2" customWidth="1"/>
    <col min="3077" max="3077" width="0.85546875" style="2" customWidth="1"/>
    <col min="3078" max="3078" width="13" style="2" customWidth="1"/>
    <col min="3079" max="3079" width="0.85546875" style="2" customWidth="1"/>
    <col min="3080" max="3080" width="13" style="2" customWidth="1"/>
    <col min="3081" max="3081" width="0.85546875" style="2" customWidth="1"/>
    <col min="3082" max="3082" width="13" style="2" customWidth="1"/>
    <col min="3083" max="3083" width="9.140625" style="2"/>
    <col min="3084" max="3084" width="12.140625" style="2" bestFit="1" customWidth="1"/>
    <col min="3085" max="3085" width="10.85546875" style="2" bestFit="1" customWidth="1"/>
    <col min="3086" max="3327" width="9.140625" style="2"/>
    <col min="3328" max="3328" width="1.7109375" style="2" customWidth="1"/>
    <col min="3329" max="3329" width="40.42578125" style="2" customWidth="1"/>
    <col min="3330" max="3330" width="5.7109375" style="2" customWidth="1"/>
    <col min="3331" max="3331" width="0.85546875" style="2" customWidth="1"/>
    <col min="3332" max="3332" width="13" style="2" customWidth="1"/>
    <col min="3333" max="3333" width="0.85546875" style="2" customWidth="1"/>
    <col min="3334" max="3334" width="13" style="2" customWidth="1"/>
    <col min="3335" max="3335" width="0.85546875" style="2" customWidth="1"/>
    <col min="3336" max="3336" width="13" style="2" customWidth="1"/>
    <col min="3337" max="3337" width="0.85546875" style="2" customWidth="1"/>
    <col min="3338" max="3338" width="13" style="2" customWidth="1"/>
    <col min="3339" max="3339" width="9.140625" style="2"/>
    <col min="3340" max="3340" width="12.140625" style="2" bestFit="1" customWidth="1"/>
    <col min="3341" max="3341" width="10.85546875" style="2" bestFit="1" customWidth="1"/>
    <col min="3342" max="3583" width="9.140625" style="2"/>
    <col min="3584" max="3584" width="1.7109375" style="2" customWidth="1"/>
    <col min="3585" max="3585" width="40.42578125" style="2" customWidth="1"/>
    <col min="3586" max="3586" width="5.7109375" style="2" customWidth="1"/>
    <col min="3587" max="3587" width="0.85546875" style="2" customWidth="1"/>
    <col min="3588" max="3588" width="13" style="2" customWidth="1"/>
    <col min="3589" max="3589" width="0.85546875" style="2" customWidth="1"/>
    <col min="3590" max="3590" width="13" style="2" customWidth="1"/>
    <col min="3591" max="3591" width="0.85546875" style="2" customWidth="1"/>
    <col min="3592" max="3592" width="13" style="2" customWidth="1"/>
    <col min="3593" max="3593" width="0.85546875" style="2" customWidth="1"/>
    <col min="3594" max="3594" width="13" style="2" customWidth="1"/>
    <col min="3595" max="3595" width="9.140625" style="2"/>
    <col min="3596" max="3596" width="12.140625" style="2" bestFit="1" customWidth="1"/>
    <col min="3597" max="3597" width="10.85546875" style="2" bestFit="1" customWidth="1"/>
    <col min="3598" max="3839" width="9.140625" style="2"/>
    <col min="3840" max="3840" width="1.7109375" style="2" customWidth="1"/>
    <col min="3841" max="3841" width="40.42578125" style="2" customWidth="1"/>
    <col min="3842" max="3842" width="5.7109375" style="2" customWidth="1"/>
    <col min="3843" max="3843" width="0.85546875" style="2" customWidth="1"/>
    <col min="3844" max="3844" width="13" style="2" customWidth="1"/>
    <col min="3845" max="3845" width="0.85546875" style="2" customWidth="1"/>
    <col min="3846" max="3846" width="13" style="2" customWidth="1"/>
    <col min="3847" max="3847" width="0.85546875" style="2" customWidth="1"/>
    <col min="3848" max="3848" width="13" style="2" customWidth="1"/>
    <col min="3849" max="3849" width="0.85546875" style="2" customWidth="1"/>
    <col min="3850" max="3850" width="13" style="2" customWidth="1"/>
    <col min="3851" max="3851" width="9.140625" style="2"/>
    <col min="3852" max="3852" width="12.140625" style="2" bestFit="1" customWidth="1"/>
    <col min="3853" max="3853" width="10.85546875" style="2" bestFit="1" customWidth="1"/>
    <col min="3854" max="4095" width="9.140625" style="2"/>
    <col min="4096" max="4096" width="1.7109375" style="2" customWidth="1"/>
    <col min="4097" max="4097" width="40.42578125" style="2" customWidth="1"/>
    <col min="4098" max="4098" width="5.7109375" style="2" customWidth="1"/>
    <col min="4099" max="4099" width="0.85546875" style="2" customWidth="1"/>
    <col min="4100" max="4100" width="13" style="2" customWidth="1"/>
    <col min="4101" max="4101" width="0.85546875" style="2" customWidth="1"/>
    <col min="4102" max="4102" width="13" style="2" customWidth="1"/>
    <col min="4103" max="4103" width="0.85546875" style="2" customWidth="1"/>
    <col min="4104" max="4104" width="13" style="2" customWidth="1"/>
    <col min="4105" max="4105" width="0.85546875" style="2" customWidth="1"/>
    <col min="4106" max="4106" width="13" style="2" customWidth="1"/>
    <col min="4107" max="4107" width="9.140625" style="2"/>
    <col min="4108" max="4108" width="12.140625" style="2" bestFit="1" customWidth="1"/>
    <col min="4109" max="4109" width="10.85546875" style="2" bestFit="1" customWidth="1"/>
    <col min="4110" max="4351" width="9.140625" style="2"/>
    <col min="4352" max="4352" width="1.7109375" style="2" customWidth="1"/>
    <col min="4353" max="4353" width="40.42578125" style="2" customWidth="1"/>
    <col min="4354" max="4354" width="5.7109375" style="2" customWidth="1"/>
    <col min="4355" max="4355" width="0.85546875" style="2" customWidth="1"/>
    <col min="4356" max="4356" width="13" style="2" customWidth="1"/>
    <col min="4357" max="4357" width="0.85546875" style="2" customWidth="1"/>
    <col min="4358" max="4358" width="13" style="2" customWidth="1"/>
    <col min="4359" max="4359" width="0.85546875" style="2" customWidth="1"/>
    <col min="4360" max="4360" width="13" style="2" customWidth="1"/>
    <col min="4361" max="4361" width="0.85546875" style="2" customWidth="1"/>
    <col min="4362" max="4362" width="13" style="2" customWidth="1"/>
    <col min="4363" max="4363" width="9.140625" style="2"/>
    <col min="4364" max="4364" width="12.140625" style="2" bestFit="1" customWidth="1"/>
    <col min="4365" max="4365" width="10.85546875" style="2" bestFit="1" customWidth="1"/>
    <col min="4366" max="4607" width="9.140625" style="2"/>
    <col min="4608" max="4608" width="1.7109375" style="2" customWidth="1"/>
    <col min="4609" max="4609" width="40.42578125" style="2" customWidth="1"/>
    <col min="4610" max="4610" width="5.7109375" style="2" customWidth="1"/>
    <col min="4611" max="4611" width="0.85546875" style="2" customWidth="1"/>
    <col min="4612" max="4612" width="13" style="2" customWidth="1"/>
    <col min="4613" max="4613" width="0.85546875" style="2" customWidth="1"/>
    <col min="4614" max="4614" width="13" style="2" customWidth="1"/>
    <col min="4615" max="4615" width="0.85546875" style="2" customWidth="1"/>
    <col min="4616" max="4616" width="13" style="2" customWidth="1"/>
    <col min="4617" max="4617" width="0.85546875" style="2" customWidth="1"/>
    <col min="4618" max="4618" width="13" style="2" customWidth="1"/>
    <col min="4619" max="4619" width="9.140625" style="2"/>
    <col min="4620" max="4620" width="12.140625" style="2" bestFit="1" customWidth="1"/>
    <col min="4621" max="4621" width="10.85546875" style="2" bestFit="1" customWidth="1"/>
    <col min="4622" max="4863" width="9.140625" style="2"/>
    <col min="4864" max="4864" width="1.7109375" style="2" customWidth="1"/>
    <col min="4865" max="4865" width="40.42578125" style="2" customWidth="1"/>
    <col min="4866" max="4866" width="5.7109375" style="2" customWidth="1"/>
    <col min="4867" max="4867" width="0.85546875" style="2" customWidth="1"/>
    <col min="4868" max="4868" width="13" style="2" customWidth="1"/>
    <col min="4869" max="4869" width="0.85546875" style="2" customWidth="1"/>
    <col min="4870" max="4870" width="13" style="2" customWidth="1"/>
    <col min="4871" max="4871" width="0.85546875" style="2" customWidth="1"/>
    <col min="4872" max="4872" width="13" style="2" customWidth="1"/>
    <col min="4873" max="4873" width="0.85546875" style="2" customWidth="1"/>
    <col min="4874" max="4874" width="13" style="2" customWidth="1"/>
    <col min="4875" max="4875" width="9.140625" style="2"/>
    <col min="4876" max="4876" width="12.140625" style="2" bestFit="1" customWidth="1"/>
    <col min="4877" max="4877" width="10.85546875" style="2" bestFit="1" customWidth="1"/>
    <col min="4878" max="5119" width="9.140625" style="2"/>
    <col min="5120" max="5120" width="1.7109375" style="2" customWidth="1"/>
    <col min="5121" max="5121" width="40.42578125" style="2" customWidth="1"/>
    <col min="5122" max="5122" width="5.7109375" style="2" customWidth="1"/>
    <col min="5123" max="5123" width="0.85546875" style="2" customWidth="1"/>
    <col min="5124" max="5124" width="13" style="2" customWidth="1"/>
    <col min="5125" max="5125" width="0.85546875" style="2" customWidth="1"/>
    <col min="5126" max="5126" width="13" style="2" customWidth="1"/>
    <col min="5127" max="5127" width="0.85546875" style="2" customWidth="1"/>
    <col min="5128" max="5128" width="13" style="2" customWidth="1"/>
    <col min="5129" max="5129" width="0.85546875" style="2" customWidth="1"/>
    <col min="5130" max="5130" width="13" style="2" customWidth="1"/>
    <col min="5131" max="5131" width="9.140625" style="2"/>
    <col min="5132" max="5132" width="12.140625" style="2" bestFit="1" customWidth="1"/>
    <col min="5133" max="5133" width="10.85546875" style="2" bestFit="1" customWidth="1"/>
    <col min="5134" max="5375" width="9.140625" style="2"/>
    <col min="5376" max="5376" width="1.7109375" style="2" customWidth="1"/>
    <col min="5377" max="5377" width="40.42578125" style="2" customWidth="1"/>
    <col min="5378" max="5378" width="5.7109375" style="2" customWidth="1"/>
    <col min="5379" max="5379" width="0.85546875" style="2" customWidth="1"/>
    <col min="5380" max="5380" width="13" style="2" customWidth="1"/>
    <col min="5381" max="5381" width="0.85546875" style="2" customWidth="1"/>
    <col min="5382" max="5382" width="13" style="2" customWidth="1"/>
    <col min="5383" max="5383" width="0.85546875" style="2" customWidth="1"/>
    <col min="5384" max="5384" width="13" style="2" customWidth="1"/>
    <col min="5385" max="5385" width="0.85546875" style="2" customWidth="1"/>
    <col min="5386" max="5386" width="13" style="2" customWidth="1"/>
    <col min="5387" max="5387" width="9.140625" style="2"/>
    <col min="5388" max="5388" width="12.140625" style="2" bestFit="1" customWidth="1"/>
    <col min="5389" max="5389" width="10.85546875" style="2" bestFit="1" customWidth="1"/>
    <col min="5390" max="5631" width="9.140625" style="2"/>
    <col min="5632" max="5632" width="1.7109375" style="2" customWidth="1"/>
    <col min="5633" max="5633" width="40.42578125" style="2" customWidth="1"/>
    <col min="5634" max="5634" width="5.7109375" style="2" customWidth="1"/>
    <col min="5635" max="5635" width="0.85546875" style="2" customWidth="1"/>
    <col min="5636" max="5636" width="13" style="2" customWidth="1"/>
    <col min="5637" max="5637" width="0.85546875" style="2" customWidth="1"/>
    <col min="5638" max="5638" width="13" style="2" customWidth="1"/>
    <col min="5639" max="5639" width="0.85546875" style="2" customWidth="1"/>
    <col min="5640" max="5640" width="13" style="2" customWidth="1"/>
    <col min="5641" max="5641" width="0.85546875" style="2" customWidth="1"/>
    <col min="5642" max="5642" width="13" style="2" customWidth="1"/>
    <col min="5643" max="5643" width="9.140625" style="2"/>
    <col min="5644" max="5644" width="12.140625" style="2" bestFit="1" customWidth="1"/>
    <col min="5645" max="5645" width="10.85546875" style="2" bestFit="1" customWidth="1"/>
    <col min="5646" max="5887" width="9.140625" style="2"/>
    <col min="5888" max="5888" width="1.7109375" style="2" customWidth="1"/>
    <col min="5889" max="5889" width="40.42578125" style="2" customWidth="1"/>
    <col min="5890" max="5890" width="5.7109375" style="2" customWidth="1"/>
    <col min="5891" max="5891" width="0.85546875" style="2" customWidth="1"/>
    <col min="5892" max="5892" width="13" style="2" customWidth="1"/>
    <col min="5893" max="5893" width="0.85546875" style="2" customWidth="1"/>
    <col min="5894" max="5894" width="13" style="2" customWidth="1"/>
    <col min="5895" max="5895" width="0.85546875" style="2" customWidth="1"/>
    <col min="5896" max="5896" width="13" style="2" customWidth="1"/>
    <col min="5897" max="5897" width="0.85546875" style="2" customWidth="1"/>
    <col min="5898" max="5898" width="13" style="2" customWidth="1"/>
    <col min="5899" max="5899" width="9.140625" style="2"/>
    <col min="5900" max="5900" width="12.140625" style="2" bestFit="1" customWidth="1"/>
    <col min="5901" max="5901" width="10.85546875" style="2" bestFit="1" customWidth="1"/>
    <col min="5902" max="6143" width="9.140625" style="2"/>
    <col min="6144" max="6144" width="1.7109375" style="2" customWidth="1"/>
    <col min="6145" max="6145" width="40.42578125" style="2" customWidth="1"/>
    <col min="6146" max="6146" width="5.7109375" style="2" customWidth="1"/>
    <col min="6147" max="6147" width="0.85546875" style="2" customWidth="1"/>
    <col min="6148" max="6148" width="13" style="2" customWidth="1"/>
    <col min="6149" max="6149" width="0.85546875" style="2" customWidth="1"/>
    <col min="6150" max="6150" width="13" style="2" customWidth="1"/>
    <col min="6151" max="6151" width="0.85546875" style="2" customWidth="1"/>
    <col min="6152" max="6152" width="13" style="2" customWidth="1"/>
    <col min="6153" max="6153" width="0.85546875" style="2" customWidth="1"/>
    <col min="6154" max="6154" width="13" style="2" customWidth="1"/>
    <col min="6155" max="6155" width="9.140625" style="2"/>
    <col min="6156" max="6156" width="12.140625" style="2" bestFit="1" customWidth="1"/>
    <col min="6157" max="6157" width="10.85546875" style="2" bestFit="1" customWidth="1"/>
    <col min="6158" max="6399" width="9.140625" style="2"/>
    <col min="6400" max="6400" width="1.7109375" style="2" customWidth="1"/>
    <col min="6401" max="6401" width="40.42578125" style="2" customWidth="1"/>
    <col min="6402" max="6402" width="5.7109375" style="2" customWidth="1"/>
    <col min="6403" max="6403" width="0.85546875" style="2" customWidth="1"/>
    <col min="6404" max="6404" width="13" style="2" customWidth="1"/>
    <col min="6405" max="6405" width="0.85546875" style="2" customWidth="1"/>
    <col min="6406" max="6406" width="13" style="2" customWidth="1"/>
    <col min="6407" max="6407" width="0.85546875" style="2" customWidth="1"/>
    <col min="6408" max="6408" width="13" style="2" customWidth="1"/>
    <col min="6409" max="6409" width="0.85546875" style="2" customWidth="1"/>
    <col min="6410" max="6410" width="13" style="2" customWidth="1"/>
    <col min="6411" max="6411" width="9.140625" style="2"/>
    <col min="6412" max="6412" width="12.140625" style="2" bestFit="1" customWidth="1"/>
    <col min="6413" max="6413" width="10.85546875" style="2" bestFit="1" customWidth="1"/>
    <col min="6414" max="6655" width="9.140625" style="2"/>
    <col min="6656" max="6656" width="1.7109375" style="2" customWidth="1"/>
    <col min="6657" max="6657" width="40.42578125" style="2" customWidth="1"/>
    <col min="6658" max="6658" width="5.7109375" style="2" customWidth="1"/>
    <col min="6659" max="6659" width="0.85546875" style="2" customWidth="1"/>
    <col min="6660" max="6660" width="13" style="2" customWidth="1"/>
    <col min="6661" max="6661" width="0.85546875" style="2" customWidth="1"/>
    <col min="6662" max="6662" width="13" style="2" customWidth="1"/>
    <col min="6663" max="6663" width="0.85546875" style="2" customWidth="1"/>
    <col min="6664" max="6664" width="13" style="2" customWidth="1"/>
    <col min="6665" max="6665" width="0.85546875" style="2" customWidth="1"/>
    <col min="6666" max="6666" width="13" style="2" customWidth="1"/>
    <col min="6667" max="6667" width="9.140625" style="2"/>
    <col min="6668" max="6668" width="12.140625" style="2" bestFit="1" customWidth="1"/>
    <col min="6669" max="6669" width="10.85546875" style="2" bestFit="1" customWidth="1"/>
    <col min="6670" max="6911" width="9.140625" style="2"/>
    <col min="6912" max="6912" width="1.7109375" style="2" customWidth="1"/>
    <col min="6913" max="6913" width="40.42578125" style="2" customWidth="1"/>
    <col min="6914" max="6914" width="5.7109375" style="2" customWidth="1"/>
    <col min="6915" max="6915" width="0.85546875" style="2" customWidth="1"/>
    <col min="6916" max="6916" width="13" style="2" customWidth="1"/>
    <col min="6917" max="6917" width="0.85546875" style="2" customWidth="1"/>
    <col min="6918" max="6918" width="13" style="2" customWidth="1"/>
    <col min="6919" max="6919" width="0.85546875" style="2" customWidth="1"/>
    <col min="6920" max="6920" width="13" style="2" customWidth="1"/>
    <col min="6921" max="6921" width="0.85546875" style="2" customWidth="1"/>
    <col min="6922" max="6922" width="13" style="2" customWidth="1"/>
    <col min="6923" max="6923" width="9.140625" style="2"/>
    <col min="6924" max="6924" width="12.140625" style="2" bestFit="1" customWidth="1"/>
    <col min="6925" max="6925" width="10.85546875" style="2" bestFit="1" customWidth="1"/>
    <col min="6926" max="7167" width="9.140625" style="2"/>
    <col min="7168" max="7168" width="1.7109375" style="2" customWidth="1"/>
    <col min="7169" max="7169" width="40.42578125" style="2" customWidth="1"/>
    <col min="7170" max="7170" width="5.7109375" style="2" customWidth="1"/>
    <col min="7171" max="7171" width="0.85546875" style="2" customWidth="1"/>
    <col min="7172" max="7172" width="13" style="2" customWidth="1"/>
    <col min="7173" max="7173" width="0.85546875" style="2" customWidth="1"/>
    <col min="7174" max="7174" width="13" style="2" customWidth="1"/>
    <col min="7175" max="7175" width="0.85546875" style="2" customWidth="1"/>
    <col min="7176" max="7176" width="13" style="2" customWidth="1"/>
    <col min="7177" max="7177" width="0.85546875" style="2" customWidth="1"/>
    <col min="7178" max="7178" width="13" style="2" customWidth="1"/>
    <col min="7179" max="7179" width="9.140625" style="2"/>
    <col min="7180" max="7180" width="12.140625" style="2" bestFit="1" customWidth="1"/>
    <col min="7181" max="7181" width="10.85546875" style="2" bestFit="1" customWidth="1"/>
    <col min="7182" max="7423" width="9.140625" style="2"/>
    <col min="7424" max="7424" width="1.7109375" style="2" customWidth="1"/>
    <col min="7425" max="7425" width="40.42578125" style="2" customWidth="1"/>
    <col min="7426" max="7426" width="5.7109375" style="2" customWidth="1"/>
    <col min="7427" max="7427" width="0.85546875" style="2" customWidth="1"/>
    <col min="7428" max="7428" width="13" style="2" customWidth="1"/>
    <col min="7429" max="7429" width="0.85546875" style="2" customWidth="1"/>
    <col min="7430" max="7430" width="13" style="2" customWidth="1"/>
    <col min="7431" max="7431" width="0.85546875" style="2" customWidth="1"/>
    <col min="7432" max="7432" width="13" style="2" customWidth="1"/>
    <col min="7433" max="7433" width="0.85546875" style="2" customWidth="1"/>
    <col min="7434" max="7434" width="13" style="2" customWidth="1"/>
    <col min="7435" max="7435" width="9.140625" style="2"/>
    <col min="7436" max="7436" width="12.140625" style="2" bestFit="1" customWidth="1"/>
    <col min="7437" max="7437" width="10.85546875" style="2" bestFit="1" customWidth="1"/>
    <col min="7438" max="7679" width="9.140625" style="2"/>
    <col min="7680" max="7680" width="1.7109375" style="2" customWidth="1"/>
    <col min="7681" max="7681" width="40.42578125" style="2" customWidth="1"/>
    <col min="7682" max="7682" width="5.7109375" style="2" customWidth="1"/>
    <col min="7683" max="7683" width="0.85546875" style="2" customWidth="1"/>
    <col min="7684" max="7684" width="13" style="2" customWidth="1"/>
    <col min="7685" max="7685" width="0.85546875" style="2" customWidth="1"/>
    <col min="7686" max="7686" width="13" style="2" customWidth="1"/>
    <col min="7687" max="7687" width="0.85546875" style="2" customWidth="1"/>
    <col min="7688" max="7688" width="13" style="2" customWidth="1"/>
    <col min="7689" max="7689" width="0.85546875" style="2" customWidth="1"/>
    <col min="7690" max="7690" width="13" style="2" customWidth="1"/>
    <col min="7691" max="7691" width="9.140625" style="2"/>
    <col min="7692" max="7692" width="12.140625" style="2" bestFit="1" customWidth="1"/>
    <col min="7693" max="7693" width="10.85546875" style="2" bestFit="1" customWidth="1"/>
    <col min="7694" max="7935" width="9.140625" style="2"/>
    <col min="7936" max="7936" width="1.7109375" style="2" customWidth="1"/>
    <col min="7937" max="7937" width="40.42578125" style="2" customWidth="1"/>
    <col min="7938" max="7938" width="5.7109375" style="2" customWidth="1"/>
    <col min="7939" max="7939" width="0.85546875" style="2" customWidth="1"/>
    <col min="7940" max="7940" width="13" style="2" customWidth="1"/>
    <col min="7941" max="7941" width="0.85546875" style="2" customWidth="1"/>
    <col min="7942" max="7942" width="13" style="2" customWidth="1"/>
    <col min="7943" max="7943" width="0.85546875" style="2" customWidth="1"/>
    <col min="7944" max="7944" width="13" style="2" customWidth="1"/>
    <col min="7945" max="7945" width="0.85546875" style="2" customWidth="1"/>
    <col min="7946" max="7946" width="13" style="2" customWidth="1"/>
    <col min="7947" max="7947" width="9.140625" style="2"/>
    <col min="7948" max="7948" width="12.140625" style="2" bestFit="1" customWidth="1"/>
    <col min="7949" max="7949" width="10.85546875" style="2" bestFit="1" customWidth="1"/>
    <col min="7950" max="8191" width="9.140625" style="2"/>
    <col min="8192" max="8192" width="1.7109375" style="2" customWidth="1"/>
    <col min="8193" max="8193" width="40.42578125" style="2" customWidth="1"/>
    <col min="8194" max="8194" width="5.7109375" style="2" customWidth="1"/>
    <col min="8195" max="8195" width="0.85546875" style="2" customWidth="1"/>
    <col min="8196" max="8196" width="13" style="2" customWidth="1"/>
    <col min="8197" max="8197" width="0.85546875" style="2" customWidth="1"/>
    <col min="8198" max="8198" width="13" style="2" customWidth="1"/>
    <col min="8199" max="8199" width="0.85546875" style="2" customWidth="1"/>
    <col min="8200" max="8200" width="13" style="2" customWidth="1"/>
    <col min="8201" max="8201" width="0.85546875" style="2" customWidth="1"/>
    <col min="8202" max="8202" width="13" style="2" customWidth="1"/>
    <col min="8203" max="8203" width="9.140625" style="2"/>
    <col min="8204" max="8204" width="12.140625" style="2" bestFit="1" customWidth="1"/>
    <col min="8205" max="8205" width="10.85546875" style="2" bestFit="1" customWidth="1"/>
    <col min="8206" max="8447" width="9.140625" style="2"/>
    <col min="8448" max="8448" width="1.7109375" style="2" customWidth="1"/>
    <col min="8449" max="8449" width="40.42578125" style="2" customWidth="1"/>
    <col min="8450" max="8450" width="5.7109375" style="2" customWidth="1"/>
    <col min="8451" max="8451" width="0.85546875" style="2" customWidth="1"/>
    <col min="8452" max="8452" width="13" style="2" customWidth="1"/>
    <col min="8453" max="8453" width="0.85546875" style="2" customWidth="1"/>
    <col min="8454" max="8454" width="13" style="2" customWidth="1"/>
    <col min="8455" max="8455" width="0.85546875" style="2" customWidth="1"/>
    <col min="8456" max="8456" width="13" style="2" customWidth="1"/>
    <col min="8457" max="8457" width="0.85546875" style="2" customWidth="1"/>
    <col min="8458" max="8458" width="13" style="2" customWidth="1"/>
    <col min="8459" max="8459" width="9.140625" style="2"/>
    <col min="8460" max="8460" width="12.140625" style="2" bestFit="1" customWidth="1"/>
    <col min="8461" max="8461" width="10.85546875" style="2" bestFit="1" customWidth="1"/>
    <col min="8462" max="8703" width="9.140625" style="2"/>
    <col min="8704" max="8704" width="1.7109375" style="2" customWidth="1"/>
    <col min="8705" max="8705" width="40.42578125" style="2" customWidth="1"/>
    <col min="8706" max="8706" width="5.7109375" style="2" customWidth="1"/>
    <col min="8707" max="8707" width="0.85546875" style="2" customWidth="1"/>
    <col min="8708" max="8708" width="13" style="2" customWidth="1"/>
    <col min="8709" max="8709" width="0.85546875" style="2" customWidth="1"/>
    <col min="8710" max="8710" width="13" style="2" customWidth="1"/>
    <col min="8711" max="8711" width="0.85546875" style="2" customWidth="1"/>
    <col min="8712" max="8712" width="13" style="2" customWidth="1"/>
    <col min="8713" max="8713" width="0.85546875" style="2" customWidth="1"/>
    <col min="8714" max="8714" width="13" style="2" customWidth="1"/>
    <col min="8715" max="8715" width="9.140625" style="2"/>
    <col min="8716" max="8716" width="12.140625" style="2" bestFit="1" customWidth="1"/>
    <col min="8717" max="8717" width="10.85546875" style="2" bestFit="1" customWidth="1"/>
    <col min="8718" max="8959" width="9.140625" style="2"/>
    <col min="8960" max="8960" width="1.7109375" style="2" customWidth="1"/>
    <col min="8961" max="8961" width="40.42578125" style="2" customWidth="1"/>
    <col min="8962" max="8962" width="5.7109375" style="2" customWidth="1"/>
    <col min="8963" max="8963" width="0.85546875" style="2" customWidth="1"/>
    <col min="8964" max="8964" width="13" style="2" customWidth="1"/>
    <col min="8965" max="8965" width="0.85546875" style="2" customWidth="1"/>
    <col min="8966" max="8966" width="13" style="2" customWidth="1"/>
    <col min="8967" max="8967" width="0.85546875" style="2" customWidth="1"/>
    <col min="8968" max="8968" width="13" style="2" customWidth="1"/>
    <col min="8969" max="8969" width="0.85546875" style="2" customWidth="1"/>
    <col min="8970" max="8970" width="13" style="2" customWidth="1"/>
    <col min="8971" max="8971" width="9.140625" style="2"/>
    <col min="8972" max="8972" width="12.140625" style="2" bestFit="1" customWidth="1"/>
    <col min="8973" max="8973" width="10.85546875" style="2" bestFit="1" customWidth="1"/>
    <col min="8974" max="9215" width="9.140625" style="2"/>
    <col min="9216" max="9216" width="1.7109375" style="2" customWidth="1"/>
    <col min="9217" max="9217" width="40.42578125" style="2" customWidth="1"/>
    <col min="9218" max="9218" width="5.7109375" style="2" customWidth="1"/>
    <col min="9219" max="9219" width="0.85546875" style="2" customWidth="1"/>
    <col min="9220" max="9220" width="13" style="2" customWidth="1"/>
    <col min="9221" max="9221" width="0.85546875" style="2" customWidth="1"/>
    <col min="9222" max="9222" width="13" style="2" customWidth="1"/>
    <col min="9223" max="9223" width="0.85546875" style="2" customWidth="1"/>
    <col min="9224" max="9224" width="13" style="2" customWidth="1"/>
    <col min="9225" max="9225" width="0.85546875" style="2" customWidth="1"/>
    <col min="9226" max="9226" width="13" style="2" customWidth="1"/>
    <col min="9227" max="9227" width="9.140625" style="2"/>
    <col min="9228" max="9228" width="12.140625" style="2" bestFit="1" customWidth="1"/>
    <col min="9229" max="9229" width="10.85546875" style="2" bestFit="1" customWidth="1"/>
    <col min="9230" max="9471" width="9.140625" style="2"/>
    <col min="9472" max="9472" width="1.7109375" style="2" customWidth="1"/>
    <col min="9473" max="9473" width="40.42578125" style="2" customWidth="1"/>
    <col min="9474" max="9474" width="5.7109375" style="2" customWidth="1"/>
    <col min="9475" max="9475" width="0.85546875" style="2" customWidth="1"/>
    <col min="9476" max="9476" width="13" style="2" customWidth="1"/>
    <col min="9477" max="9477" width="0.85546875" style="2" customWidth="1"/>
    <col min="9478" max="9478" width="13" style="2" customWidth="1"/>
    <col min="9479" max="9479" width="0.85546875" style="2" customWidth="1"/>
    <col min="9480" max="9480" width="13" style="2" customWidth="1"/>
    <col min="9481" max="9481" width="0.85546875" style="2" customWidth="1"/>
    <col min="9482" max="9482" width="13" style="2" customWidth="1"/>
    <col min="9483" max="9483" width="9.140625" style="2"/>
    <col min="9484" max="9484" width="12.140625" style="2" bestFit="1" customWidth="1"/>
    <col min="9485" max="9485" width="10.85546875" style="2" bestFit="1" customWidth="1"/>
    <col min="9486" max="9727" width="9.140625" style="2"/>
    <col min="9728" max="9728" width="1.7109375" style="2" customWidth="1"/>
    <col min="9729" max="9729" width="40.42578125" style="2" customWidth="1"/>
    <col min="9730" max="9730" width="5.7109375" style="2" customWidth="1"/>
    <col min="9731" max="9731" width="0.85546875" style="2" customWidth="1"/>
    <col min="9732" max="9732" width="13" style="2" customWidth="1"/>
    <col min="9733" max="9733" width="0.85546875" style="2" customWidth="1"/>
    <col min="9734" max="9734" width="13" style="2" customWidth="1"/>
    <col min="9735" max="9735" width="0.85546875" style="2" customWidth="1"/>
    <col min="9736" max="9736" width="13" style="2" customWidth="1"/>
    <col min="9737" max="9737" width="0.85546875" style="2" customWidth="1"/>
    <col min="9738" max="9738" width="13" style="2" customWidth="1"/>
    <col min="9739" max="9739" width="9.140625" style="2"/>
    <col min="9740" max="9740" width="12.140625" style="2" bestFit="1" customWidth="1"/>
    <col min="9741" max="9741" width="10.85546875" style="2" bestFit="1" customWidth="1"/>
    <col min="9742" max="9983" width="9.140625" style="2"/>
    <col min="9984" max="9984" width="1.7109375" style="2" customWidth="1"/>
    <col min="9985" max="9985" width="40.42578125" style="2" customWidth="1"/>
    <col min="9986" max="9986" width="5.7109375" style="2" customWidth="1"/>
    <col min="9987" max="9987" width="0.85546875" style="2" customWidth="1"/>
    <col min="9988" max="9988" width="13" style="2" customWidth="1"/>
    <col min="9989" max="9989" width="0.85546875" style="2" customWidth="1"/>
    <col min="9990" max="9990" width="13" style="2" customWidth="1"/>
    <col min="9991" max="9991" width="0.85546875" style="2" customWidth="1"/>
    <col min="9992" max="9992" width="13" style="2" customWidth="1"/>
    <col min="9993" max="9993" width="0.85546875" style="2" customWidth="1"/>
    <col min="9994" max="9994" width="13" style="2" customWidth="1"/>
    <col min="9995" max="9995" width="9.140625" style="2"/>
    <col min="9996" max="9996" width="12.140625" style="2" bestFit="1" customWidth="1"/>
    <col min="9997" max="9997" width="10.85546875" style="2" bestFit="1" customWidth="1"/>
    <col min="9998" max="10239" width="9.140625" style="2"/>
    <col min="10240" max="10240" width="1.7109375" style="2" customWidth="1"/>
    <col min="10241" max="10241" width="40.42578125" style="2" customWidth="1"/>
    <col min="10242" max="10242" width="5.7109375" style="2" customWidth="1"/>
    <col min="10243" max="10243" width="0.85546875" style="2" customWidth="1"/>
    <col min="10244" max="10244" width="13" style="2" customWidth="1"/>
    <col min="10245" max="10245" width="0.85546875" style="2" customWidth="1"/>
    <col min="10246" max="10246" width="13" style="2" customWidth="1"/>
    <col min="10247" max="10247" width="0.85546875" style="2" customWidth="1"/>
    <col min="10248" max="10248" width="13" style="2" customWidth="1"/>
    <col min="10249" max="10249" width="0.85546875" style="2" customWidth="1"/>
    <col min="10250" max="10250" width="13" style="2" customWidth="1"/>
    <col min="10251" max="10251" width="9.140625" style="2"/>
    <col min="10252" max="10252" width="12.140625" style="2" bestFit="1" customWidth="1"/>
    <col min="10253" max="10253" width="10.85546875" style="2" bestFit="1" customWidth="1"/>
    <col min="10254" max="10495" width="9.140625" style="2"/>
    <col min="10496" max="10496" width="1.7109375" style="2" customWidth="1"/>
    <col min="10497" max="10497" width="40.42578125" style="2" customWidth="1"/>
    <col min="10498" max="10498" width="5.7109375" style="2" customWidth="1"/>
    <col min="10499" max="10499" width="0.85546875" style="2" customWidth="1"/>
    <col min="10500" max="10500" width="13" style="2" customWidth="1"/>
    <col min="10501" max="10501" width="0.85546875" style="2" customWidth="1"/>
    <col min="10502" max="10502" width="13" style="2" customWidth="1"/>
    <col min="10503" max="10503" width="0.85546875" style="2" customWidth="1"/>
    <col min="10504" max="10504" width="13" style="2" customWidth="1"/>
    <col min="10505" max="10505" width="0.85546875" style="2" customWidth="1"/>
    <col min="10506" max="10506" width="13" style="2" customWidth="1"/>
    <col min="10507" max="10507" width="9.140625" style="2"/>
    <col min="10508" max="10508" width="12.140625" style="2" bestFit="1" customWidth="1"/>
    <col min="10509" max="10509" width="10.85546875" style="2" bestFit="1" customWidth="1"/>
    <col min="10510" max="10751" width="9.140625" style="2"/>
    <col min="10752" max="10752" width="1.7109375" style="2" customWidth="1"/>
    <col min="10753" max="10753" width="40.42578125" style="2" customWidth="1"/>
    <col min="10754" max="10754" width="5.7109375" style="2" customWidth="1"/>
    <col min="10755" max="10755" width="0.85546875" style="2" customWidth="1"/>
    <col min="10756" max="10756" width="13" style="2" customWidth="1"/>
    <col min="10757" max="10757" width="0.85546875" style="2" customWidth="1"/>
    <col min="10758" max="10758" width="13" style="2" customWidth="1"/>
    <col min="10759" max="10759" width="0.85546875" style="2" customWidth="1"/>
    <col min="10760" max="10760" width="13" style="2" customWidth="1"/>
    <col min="10761" max="10761" width="0.85546875" style="2" customWidth="1"/>
    <col min="10762" max="10762" width="13" style="2" customWidth="1"/>
    <col min="10763" max="10763" width="9.140625" style="2"/>
    <col min="10764" max="10764" width="12.140625" style="2" bestFit="1" customWidth="1"/>
    <col min="10765" max="10765" width="10.85546875" style="2" bestFit="1" customWidth="1"/>
    <col min="10766" max="11007" width="9.140625" style="2"/>
    <col min="11008" max="11008" width="1.7109375" style="2" customWidth="1"/>
    <col min="11009" max="11009" width="40.42578125" style="2" customWidth="1"/>
    <col min="11010" max="11010" width="5.7109375" style="2" customWidth="1"/>
    <col min="11011" max="11011" width="0.85546875" style="2" customWidth="1"/>
    <col min="11012" max="11012" width="13" style="2" customWidth="1"/>
    <col min="11013" max="11013" width="0.85546875" style="2" customWidth="1"/>
    <col min="11014" max="11014" width="13" style="2" customWidth="1"/>
    <col min="11015" max="11015" width="0.85546875" style="2" customWidth="1"/>
    <col min="11016" max="11016" width="13" style="2" customWidth="1"/>
    <col min="11017" max="11017" width="0.85546875" style="2" customWidth="1"/>
    <col min="11018" max="11018" width="13" style="2" customWidth="1"/>
    <col min="11019" max="11019" width="9.140625" style="2"/>
    <col min="11020" max="11020" width="12.140625" style="2" bestFit="1" customWidth="1"/>
    <col min="11021" max="11021" width="10.85546875" style="2" bestFit="1" customWidth="1"/>
    <col min="11022" max="11263" width="9.140625" style="2"/>
    <col min="11264" max="11264" width="1.7109375" style="2" customWidth="1"/>
    <col min="11265" max="11265" width="40.42578125" style="2" customWidth="1"/>
    <col min="11266" max="11266" width="5.7109375" style="2" customWidth="1"/>
    <col min="11267" max="11267" width="0.85546875" style="2" customWidth="1"/>
    <col min="11268" max="11268" width="13" style="2" customWidth="1"/>
    <col min="11269" max="11269" width="0.85546875" style="2" customWidth="1"/>
    <col min="11270" max="11270" width="13" style="2" customWidth="1"/>
    <col min="11271" max="11271" width="0.85546875" style="2" customWidth="1"/>
    <col min="11272" max="11272" width="13" style="2" customWidth="1"/>
    <col min="11273" max="11273" width="0.85546875" style="2" customWidth="1"/>
    <col min="11274" max="11274" width="13" style="2" customWidth="1"/>
    <col min="11275" max="11275" width="9.140625" style="2"/>
    <col min="11276" max="11276" width="12.140625" style="2" bestFit="1" customWidth="1"/>
    <col min="11277" max="11277" width="10.85546875" style="2" bestFit="1" customWidth="1"/>
    <col min="11278" max="11519" width="9.140625" style="2"/>
    <col min="11520" max="11520" width="1.7109375" style="2" customWidth="1"/>
    <col min="11521" max="11521" width="40.42578125" style="2" customWidth="1"/>
    <col min="11522" max="11522" width="5.7109375" style="2" customWidth="1"/>
    <col min="11523" max="11523" width="0.85546875" style="2" customWidth="1"/>
    <col min="11524" max="11524" width="13" style="2" customWidth="1"/>
    <col min="11525" max="11525" width="0.85546875" style="2" customWidth="1"/>
    <col min="11526" max="11526" width="13" style="2" customWidth="1"/>
    <col min="11527" max="11527" width="0.85546875" style="2" customWidth="1"/>
    <col min="11528" max="11528" width="13" style="2" customWidth="1"/>
    <col min="11529" max="11529" width="0.85546875" style="2" customWidth="1"/>
    <col min="11530" max="11530" width="13" style="2" customWidth="1"/>
    <col min="11531" max="11531" width="9.140625" style="2"/>
    <col min="11532" max="11532" width="12.140625" style="2" bestFit="1" customWidth="1"/>
    <col min="11533" max="11533" width="10.85546875" style="2" bestFit="1" customWidth="1"/>
    <col min="11534" max="11775" width="9.140625" style="2"/>
    <col min="11776" max="11776" width="1.7109375" style="2" customWidth="1"/>
    <col min="11777" max="11777" width="40.42578125" style="2" customWidth="1"/>
    <col min="11778" max="11778" width="5.7109375" style="2" customWidth="1"/>
    <col min="11779" max="11779" width="0.85546875" style="2" customWidth="1"/>
    <col min="11780" max="11780" width="13" style="2" customWidth="1"/>
    <col min="11781" max="11781" width="0.85546875" style="2" customWidth="1"/>
    <col min="11782" max="11782" width="13" style="2" customWidth="1"/>
    <col min="11783" max="11783" width="0.85546875" style="2" customWidth="1"/>
    <col min="11784" max="11784" width="13" style="2" customWidth="1"/>
    <col min="11785" max="11785" width="0.85546875" style="2" customWidth="1"/>
    <col min="11786" max="11786" width="13" style="2" customWidth="1"/>
    <col min="11787" max="11787" width="9.140625" style="2"/>
    <col min="11788" max="11788" width="12.140625" style="2" bestFit="1" customWidth="1"/>
    <col min="11789" max="11789" width="10.85546875" style="2" bestFit="1" customWidth="1"/>
    <col min="11790" max="12031" width="9.140625" style="2"/>
    <col min="12032" max="12032" width="1.7109375" style="2" customWidth="1"/>
    <col min="12033" max="12033" width="40.42578125" style="2" customWidth="1"/>
    <col min="12034" max="12034" width="5.7109375" style="2" customWidth="1"/>
    <col min="12035" max="12035" width="0.85546875" style="2" customWidth="1"/>
    <col min="12036" max="12036" width="13" style="2" customWidth="1"/>
    <col min="12037" max="12037" width="0.85546875" style="2" customWidth="1"/>
    <col min="12038" max="12038" width="13" style="2" customWidth="1"/>
    <col min="12039" max="12039" width="0.85546875" style="2" customWidth="1"/>
    <col min="12040" max="12040" width="13" style="2" customWidth="1"/>
    <col min="12041" max="12041" width="0.85546875" style="2" customWidth="1"/>
    <col min="12042" max="12042" width="13" style="2" customWidth="1"/>
    <col min="12043" max="12043" width="9.140625" style="2"/>
    <col min="12044" max="12044" width="12.140625" style="2" bestFit="1" customWidth="1"/>
    <col min="12045" max="12045" width="10.85546875" style="2" bestFit="1" customWidth="1"/>
    <col min="12046" max="12287" width="9.140625" style="2"/>
    <col min="12288" max="12288" width="1.7109375" style="2" customWidth="1"/>
    <col min="12289" max="12289" width="40.42578125" style="2" customWidth="1"/>
    <col min="12290" max="12290" width="5.7109375" style="2" customWidth="1"/>
    <col min="12291" max="12291" width="0.85546875" style="2" customWidth="1"/>
    <col min="12292" max="12292" width="13" style="2" customWidth="1"/>
    <col min="12293" max="12293" width="0.85546875" style="2" customWidth="1"/>
    <col min="12294" max="12294" width="13" style="2" customWidth="1"/>
    <col min="12295" max="12295" width="0.85546875" style="2" customWidth="1"/>
    <col min="12296" max="12296" width="13" style="2" customWidth="1"/>
    <col min="12297" max="12297" width="0.85546875" style="2" customWidth="1"/>
    <col min="12298" max="12298" width="13" style="2" customWidth="1"/>
    <col min="12299" max="12299" width="9.140625" style="2"/>
    <col min="12300" max="12300" width="12.140625" style="2" bestFit="1" customWidth="1"/>
    <col min="12301" max="12301" width="10.85546875" style="2" bestFit="1" customWidth="1"/>
    <col min="12302" max="12543" width="9.140625" style="2"/>
    <col min="12544" max="12544" width="1.7109375" style="2" customWidth="1"/>
    <col min="12545" max="12545" width="40.42578125" style="2" customWidth="1"/>
    <col min="12546" max="12546" width="5.7109375" style="2" customWidth="1"/>
    <col min="12547" max="12547" width="0.85546875" style="2" customWidth="1"/>
    <col min="12548" max="12548" width="13" style="2" customWidth="1"/>
    <col min="12549" max="12549" width="0.85546875" style="2" customWidth="1"/>
    <col min="12550" max="12550" width="13" style="2" customWidth="1"/>
    <col min="12551" max="12551" width="0.85546875" style="2" customWidth="1"/>
    <col min="12552" max="12552" width="13" style="2" customWidth="1"/>
    <col min="12553" max="12553" width="0.85546875" style="2" customWidth="1"/>
    <col min="12554" max="12554" width="13" style="2" customWidth="1"/>
    <col min="12555" max="12555" width="9.140625" style="2"/>
    <col min="12556" max="12556" width="12.140625" style="2" bestFit="1" customWidth="1"/>
    <col min="12557" max="12557" width="10.85546875" style="2" bestFit="1" customWidth="1"/>
    <col min="12558" max="12799" width="9.140625" style="2"/>
    <col min="12800" max="12800" width="1.7109375" style="2" customWidth="1"/>
    <col min="12801" max="12801" width="40.42578125" style="2" customWidth="1"/>
    <col min="12802" max="12802" width="5.7109375" style="2" customWidth="1"/>
    <col min="12803" max="12803" width="0.85546875" style="2" customWidth="1"/>
    <col min="12804" max="12804" width="13" style="2" customWidth="1"/>
    <col min="12805" max="12805" width="0.85546875" style="2" customWidth="1"/>
    <col min="12806" max="12806" width="13" style="2" customWidth="1"/>
    <col min="12807" max="12807" width="0.85546875" style="2" customWidth="1"/>
    <col min="12808" max="12808" width="13" style="2" customWidth="1"/>
    <col min="12809" max="12809" width="0.85546875" style="2" customWidth="1"/>
    <col min="12810" max="12810" width="13" style="2" customWidth="1"/>
    <col min="12811" max="12811" width="9.140625" style="2"/>
    <col min="12812" max="12812" width="12.140625" style="2" bestFit="1" customWidth="1"/>
    <col min="12813" max="12813" width="10.85546875" style="2" bestFit="1" customWidth="1"/>
    <col min="12814" max="13055" width="9.140625" style="2"/>
    <col min="13056" max="13056" width="1.7109375" style="2" customWidth="1"/>
    <col min="13057" max="13057" width="40.42578125" style="2" customWidth="1"/>
    <col min="13058" max="13058" width="5.7109375" style="2" customWidth="1"/>
    <col min="13059" max="13059" width="0.85546875" style="2" customWidth="1"/>
    <col min="13060" max="13060" width="13" style="2" customWidth="1"/>
    <col min="13061" max="13061" width="0.85546875" style="2" customWidth="1"/>
    <col min="13062" max="13062" width="13" style="2" customWidth="1"/>
    <col min="13063" max="13063" width="0.85546875" style="2" customWidth="1"/>
    <col min="13064" max="13064" width="13" style="2" customWidth="1"/>
    <col min="13065" max="13065" width="0.85546875" style="2" customWidth="1"/>
    <col min="13066" max="13066" width="13" style="2" customWidth="1"/>
    <col min="13067" max="13067" width="9.140625" style="2"/>
    <col min="13068" max="13068" width="12.140625" style="2" bestFit="1" customWidth="1"/>
    <col min="13069" max="13069" width="10.85546875" style="2" bestFit="1" customWidth="1"/>
    <col min="13070" max="13311" width="9.140625" style="2"/>
    <col min="13312" max="13312" width="1.7109375" style="2" customWidth="1"/>
    <col min="13313" max="13313" width="40.42578125" style="2" customWidth="1"/>
    <col min="13314" max="13314" width="5.7109375" style="2" customWidth="1"/>
    <col min="13315" max="13315" width="0.85546875" style="2" customWidth="1"/>
    <col min="13316" max="13316" width="13" style="2" customWidth="1"/>
    <col min="13317" max="13317" width="0.85546875" style="2" customWidth="1"/>
    <col min="13318" max="13318" width="13" style="2" customWidth="1"/>
    <col min="13319" max="13319" width="0.85546875" style="2" customWidth="1"/>
    <col min="13320" max="13320" width="13" style="2" customWidth="1"/>
    <col min="13321" max="13321" width="0.85546875" style="2" customWidth="1"/>
    <col min="13322" max="13322" width="13" style="2" customWidth="1"/>
    <col min="13323" max="13323" width="9.140625" style="2"/>
    <col min="13324" max="13324" width="12.140625" style="2" bestFit="1" customWidth="1"/>
    <col min="13325" max="13325" width="10.85546875" style="2" bestFit="1" customWidth="1"/>
    <col min="13326" max="13567" width="9.140625" style="2"/>
    <col min="13568" max="13568" width="1.7109375" style="2" customWidth="1"/>
    <col min="13569" max="13569" width="40.42578125" style="2" customWidth="1"/>
    <col min="13570" max="13570" width="5.7109375" style="2" customWidth="1"/>
    <col min="13571" max="13571" width="0.85546875" style="2" customWidth="1"/>
    <col min="13572" max="13572" width="13" style="2" customWidth="1"/>
    <col min="13573" max="13573" width="0.85546875" style="2" customWidth="1"/>
    <col min="13574" max="13574" width="13" style="2" customWidth="1"/>
    <col min="13575" max="13575" width="0.85546875" style="2" customWidth="1"/>
    <col min="13576" max="13576" width="13" style="2" customWidth="1"/>
    <col min="13577" max="13577" width="0.85546875" style="2" customWidth="1"/>
    <col min="13578" max="13578" width="13" style="2" customWidth="1"/>
    <col min="13579" max="13579" width="9.140625" style="2"/>
    <col min="13580" max="13580" width="12.140625" style="2" bestFit="1" customWidth="1"/>
    <col min="13581" max="13581" width="10.85546875" style="2" bestFit="1" customWidth="1"/>
    <col min="13582" max="13823" width="9.140625" style="2"/>
    <col min="13824" max="13824" width="1.7109375" style="2" customWidth="1"/>
    <col min="13825" max="13825" width="40.42578125" style="2" customWidth="1"/>
    <col min="13826" max="13826" width="5.7109375" style="2" customWidth="1"/>
    <col min="13827" max="13827" width="0.85546875" style="2" customWidth="1"/>
    <col min="13828" max="13828" width="13" style="2" customWidth="1"/>
    <col min="13829" max="13829" width="0.85546875" style="2" customWidth="1"/>
    <col min="13830" max="13830" width="13" style="2" customWidth="1"/>
    <col min="13831" max="13831" width="0.85546875" style="2" customWidth="1"/>
    <col min="13832" max="13832" width="13" style="2" customWidth="1"/>
    <col min="13833" max="13833" width="0.85546875" style="2" customWidth="1"/>
    <col min="13834" max="13834" width="13" style="2" customWidth="1"/>
    <col min="13835" max="13835" width="9.140625" style="2"/>
    <col min="13836" max="13836" width="12.140625" style="2" bestFit="1" customWidth="1"/>
    <col min="13837" max="13837" width="10.85546875" style="2" bestFit="1" customWidth="1"/>
    <col min="13838" max="14079" width="9.140625" style="2"/>
    <col min="14080" max="14080" width="1.7109375" style="2" customWidth="1"/>
    <col min="14081" max="14081" width="40.42578125" style="2" customWidth="1"/>
    <col min="14082" max="14082" width="5.7109375" style="2" customWidth="1"/>
    <col min="14083" max="14083" width="0.85546875" style="2" customWidth="1"/>
    <col min="14084" max="14084" width="13" style="2" customWidth="1"/>
    <col min="14085" max="14085" width="0.85546875" style="2" customWidth="1"/>
    <col min="14086" max="14086" width="13" style="2" customWidth="1"/>
    <col min="14087" max="14087" width="0.85546875" style="2" customWidth="1"/>
    <col min="14088" max="14088" width="13" style="2" customWidth="1"/>
    <col min="14089" max="14089" width="0.85546875" style="2" customWidth="1"/>
    <col min="14090" max="14090" width="13" style="2" customWidth="1"/>
    <col min="14091" max="14091" width="9.140625" style="2"/>
    <col min="14092" max="14092" width="12.140625" style="2" bestFit="1" customWidth="1"/>
    <col min="14093" max="14093" width="10.85546875" style="2" bestFit="1" customWidth="1"/>
    <col min="14094" max="14335" width="9.140625" style="2"/>
    <col min="14336" max="14336" width="1.7109375" style="2" customWidth="1"/>
    <col min="14337" max="14337" width="40.42578125" style="2" customWidth="1"/>
    <col min="14338" max="14338" width="5.7109375" style="2" customWidth="1"/>
    <col min="14339" max="14339" width="0.85546875" style="2" customWidth="1"/>
    <col min="14340" max="14340" width="13" style="2" customWidth="1"/>
    <col min="14341" max="14341" width="0.85546875" style="2" customWidth="1"/>
    <col min="14342" max="14342" width="13" style="2" customWidth="1"/>
    <col min="14343" max="14343" width="0.85546875" style="2" customWidth="1"/>
    <col min="14344" max="14344" width="13" style="2" customWidth="1"/>
    <col min="14345" max="14345" width="0.85546875" style="2" customWidth="1"/>
    <col min="14346" max="14346" width="13" style="2" customWidth="1"/>
    <col min="14347" max="14347" width="9.140625" style="2"/>
    <col min="14348" max="14348" width="12.140625" style="2" bestFit="1" customWidth="1"/>
    <col min="14349" max="14349" width="10.85546875" style="2" bestFit="1" customWidth="1"/>
    <col min="14350" max="14591" width="9.140625" style="2"/>
    <col min="14592" max="14592" width="1.7109375" style="2" customWidth="1"/>
    <col min="14593" max="14593" width="40.42578125" style="2" customWidth="1"/>
    <col min="14594" max="14594" width="5.7109375" style="2" customWidth="1"/>
    <col min="14595" max="14595" width="0.85546875" style="2" customWidth="1"/>
    <col min="14596" max="14596" width="13" style="2" customWidth="1"/>
    <col min="14597" max="14597" width="0.85546875" style="2" customWidth="1"/>
    <col min="14598" max="14598" width="13" style="2" customWidth="1"/>
    <col min="14599" max="14599" width="0.85546875" style="2" customWidth="1"/>
    <col min="14600" max="14600" width="13" style="2" customWidth="1"/>
    <col min="14601" max="14601" width="0.85546875" style="2" customWidth="1"/>
    <col min="14602" max="14602" width="13" style="2" customWidth="1"/>
    <col min="14603" max="14603" width="9.140625" style="2"/>
    <col min="14604" max="14604" width="12.140625" style="2" bestFit="1" customWidth="1"/>
    <col min="14605" max="14605" width="10.85546875" style="2" bestFit="1" customWidth="1"/>
    <col min="14606" max="14847" width="9.140625" style="2"/>
    <col min="14848" max="14848" width="1.7109375" style="2" customWidth="1"/>
    <col min="14849" max="14849" width="40.42578125" style="2" customWidth="1"/>
    <col min="14850" max="14850" width="5.7109375" style="2" customWidth="1"/>
    <col min="14851" max="14851" width="0.85546875" style="2" customWidth="1"/>
    <col min="14852" max="14852" width="13" style="2" customWidth="1"/>
    <col min="14853" max="14853" width="0.85546875" style="2" customWidth="1"/>
    <col min="14854" max="14854" width="13" style="2" customWidth="1"/>
    <col min="14855" max="14855" width="0.85546875" style="2" customWidth="1"/>
    <col min="14856" max="14856" width="13" style="2" customWidth="1"/>
    <col min="14857" max="14857" width="0.85546875" style="2" customWidth="1"/>
    <col min="14858" max="14858" width="13" style="2" customWidth="1"/>
    <col min="14859" max="14859" width="9.140625" style="2"/>
    <col min="14860" max="14860" width="12.140625" style="2" bestFit="1" customWidth="1"/>
    <col min="14861" max="14861" width="10.85546875" style="2" bestFit="1" customWidth="1"/>
    <col min="14862" max="15103" width="9.140625" style="2"/>
    <col min="15104" max="15104" width="1.7109375" style="2" customWidth="1"/>
    <col min="15105" max="15105" width="40.42578125" style="2" customWidth="1"/>
    <col min="15106" max="15106" width="5.7109375" style="2" customWidth="1"/>
    <col min="15107" max="15107" width="0.85546875" style="2" customWidth="1"/>
    <col min="15108" max="15108" width="13" style="2" customWidth="1"/>
    <col min="15109" max="15109" width="0.85546875" style="2" customWidth="1"/>
    <col min="15110" max="15110" width="13" style="2" customWidth="1"/>
    <col min="15111" max="15111" width="0.85546875" style="2" customWidth="1"/>
    <col min="15112" max="15112" width="13" style="2" customWidth="1"/>
    <col min="15113" max="15113" width="0.85546875" style="2" customWidth="1"/>
    <col min="15114" max="15114" width="13" style="2" customWidth="1"/>
    <col min="15115" max="15115" width="9.140625" style="2"/>
    <col min="15116" max="15116" width="12.140625" style="2" bestFit="1" customWidth="1"/>
    <col min="15117" max="15117" width="10.85546875" style="2" bestFit="1" customWidth="1"/>
    <col min="15118" max="15359" width="9.140625" style="2"/>
    <col min="15360" max="15360" width="1.7109375" style="2" customWidth="1"/>
    <col min="15361" max="15361" width="40.42578125" style="2" customWidth="1"/>
    <col min="15362" max="15362" width="5.7109375" style="2" customWidth="1"/>
    <col min="15363" max="15363" width="0.85546875" style="2" customWidth="1"/>
    <col min="15364" max="15364" width="13" style="2" customWidth="1"/>
    <col min="15365" max="15365" width="0.85546875" style="2" customWidth="1"/>
    <col min="15366" max="15366" width="13" style="2" customWidth="1"/>
    <col min="15367" max="15367" width="0.85546875" style="2" customWidth="1"/>
    <col min="15368" max="15368" width="13" style="2" customWidth="1"/>
    <col min="15369" max="15369" width="0.85546875" style="2" customWidth="1"/>
    <col min="15370" max="15370" width="13" style="2" customWidth="1"/>
    <col min="15371" max="15371" width="9.140625" style="2"/>
    <col min="15372" max="15372" width="12.140625" style="2" bestFit="1" customWidth="1"/>
    <col min="15373" max="15373" width="10.85546875" style="2" bestFit="1" customWidth="1"/>
    <col min="15374" max="15615" width="9.140625" style="2"/>
    <col min="15616" max="15616" width="1.7109375" style="2" customWidth="1"/>
    <col min="15617" max="15617" width="40.42578125" style="2" customWidth="1"/>
    <col min="15618" max="15618" width="5.7109375" style="2" customWidth="1"/>
    <col min="15619" max="15619" width="0.85546875" style="2" customWidth="1"/>
    <col min="15620" max="15620" width="13" style="2" customWidth="1"/>
    <col min="15621" max="15621" width="0.85546875" style="2" customWidth="1"/>
    <col min="15622" max="15622" width="13" style="2" customWidth="1"/>
    <col min="15623" max="15623" width="0.85546875" style="2" customWidth="1"/>
    <col min="15624" max="15624" width="13" style="2" customWidth="1"/>
    <col min="15625" max="15625" width="0.85546875" style="2" customWidth="1"/>
    <col min="15626" max="15626" width="13" style="2" customWidth="1"/>
    <col min="15627" max="15627" width="9.140625" style="2"/>
    <col min="15628" max="15628" width="12.140625" style="2" bestFit="1" customWidth="1"/>
    <col min="15629" max="15629" width="10.85546875" style="2" bestFit="1" customWidth="1"/>
    <col min="15630" max="15871" width="9.140625" style="2"/>
    <col min="15872" max="15872" width="1.7109375" style="2" customWidth="1"/>
    <col min="15873" max="15873" width="40.42578125" style="2" customWidth="1"/>
    <col min="15874" max="15874" width="5.7109375" style="2" customWidth="1"/>
    <col min="15875" max="15875" width="0.85546875" style="2" customWidth="1"/>
    <col min="15876" max="15876" width="13" style="2" customWidth="1"/>
    <col min="15877" max="15877" width="0.85546875" style="2" customWidth="1"/>
    <col min="15878" max="15878" width="13" style="2" customWidth="1"/>
    <col min="15879" max="15879" width="0.85546875" style="2" customWidth="1"/>
    <col min="15880" max="15880" width="13" style="2" customWidth="1"/>
    <col min="15881" max="15881" width="0.85546875" style="2" customWidth="1"/>
    <col min="15882" max="15882" width="13" style="2" customWidth="1"/>
    <col min="15883" max="15883" width="9.140625" style="2"/>
    <col min="15884" max="15884" width="12.140625" style="2" bestFit="1" customWidth="1"/>
    <col min="15885" max="15885" width="10.85546875" style="2" bestFit="1" customWidth="1"/>
    <col min="15886" max="16127" width="9.140625" style="2"/>
    <col min="16128" max="16128" width="1.7109375" style="2" customWidth="1"/>
    <col min="16129" max="16129" width="40.42578125" style="2" customWidth="1"/>
    <col min="16130" max="16130" width="5.7109375" style="2" customWidth="1"/>
    <col min="16131" max="16131" width="0.85546875" style="2" customWidth="1"/>
    <col min="16132" max="16132" width="13" style="2" customWidth="1"/>
    <col min="16133" max="16133" width="0.85546875" style="2" customWidth="1"/>
    <col min="16134" max="16134" width="13" style="2" customWidth="1"/>
    <col min="16135" max="16135" width="0.85546875" style="2" customWidth="1"/>
    <col min="16136" max="16136" width="13" style="2" customWidth="1"/>
    <col min="16137" max="16137" width="0.85546875" style="2" customWidth="1"/>
    <col min="16138" max="16138" width="13" style="2" customWidth="1"/>
    <col min="16139" max="16139" width="9.140625" style="2"/>
    <col min="16140" max="16140" width="12.140625" style="2" bestFit="1" customWidth="1"/>
    <col min="16141" max="16141" width="10.85546875" style="2" bestFit="1" customWidth="1"/>
    <col min="16142" max="16384" width="9.140625" style="2"/>
  </cols>
  <sheetData>
    <row r="1" spans="1:15" ht="16.5" customHeight="1" x14ac:dyDescent="0.5">
      <c r="A1" s="143" t="str">
        <f>'10'!A1</f>
        <v>P.S.P. Specialties Public Company Limited</v>
      </c>
      <c r="B1" s="143"/>
      <c r="C1" s="143"/>
    </row>
    <row r="2" spans="1:15" ht="16.5" customHeight="1" x14ac:dyDescent="0.5">
      <c r="A2" s="143" t="s">
        <v>149</v>
      </c>
      <c r="B2" s="143"/>
      <c r="C2" s="143"/>
    </row>
    <row r="3" spans="1:15" ht="16.5" customHeight="1" x14ac:dyDescent="0.5">
      <c r="A3" s="71" t="str">
        <f>'7-8 (6M)'!A3</f>
        <v>For the six-month period ended 30 June 2023</v>
      </c>
      <c r="B3" s="145"/>
      <c r="C3" s="145"/>
      <c r="D3" s="6"/>
      <c r="E3" s="146"/>
      <c r="F3" s="6"/>
      <c r="G3" s="147"/>
      <c r="H3" s="74"/>
      <c r="I3" s="148"/>
      <c r="J3" s="74"/>
      <c r="K3" s="148"/>
      <c r="L3" s="74"/>
      <c r="M3" s="148"/>
    </row>
    <row r="4" spans="1:15" ht="16.5" customHeight="1" x14ac:dyDescent="0.5">
      <c r="G4" s="149"/>
      <c r="I4" s="150"/>
      <c r="K4" s="150"/>
      <c r="M4" s="150"/>
    </row>
    <row r="5" spans="1:15" ht="16.5" customHeight="1" x14ac:dyDescent="0.5">
      <c r="G5" s="149"/>
      <c r="I5" s="150"/>
      <c r="K5" s="150"/>
      <c r="M5" s="150"/>
    </row>
    <row r="6" spans="1:15" ht="16.5" customHeight="1" x14ac:dyDescent="0.5">
      <c r="G6" s="9" t="s">
        <v>3</v>
      </c>
      <c r="H6" s="9"/>
      <c r="I6" s="9"/>
      <c r="J6" s="4"/>
      <c r="K6" s="9" t="s">
        <v>4</v>
      </c>
      <c r="L6" s="9"/>
      <c r="M6" s="9"/>
    </row>
    <row r="7" spans="1:15" ht="16.5" customHeight="1" x14ac:dyDescent="0.5">
      <c r="E7" s="2"/>
      <c r="G7" s="10" t="s">
        <v>5</v>
      </c>
      <c r="H7" s="10"/>
      <c r="I7" s="10"/>
      <c r="J7" s="4"/>
      <c r="K7" s="10" t="s">
        <v>5</v>
      </c>
      <c r="L7" s="10"/>
      <c r="M7" s="10"/>
    </row>
    <row r="8" spans="1:15" ht="16.5" customHeight="1" x14ac:dyDescent="0.5">
      <c r="E8" s="3"/>
      <c r="G8" s="76" t="s">
        <v>8</v>
      </c>
      <c r="H8" s="77"/>
      <c r="I8" s="76" t="s">
        <v>8</v>
      </c>
      <c r="J8" s="14"/>
      <c r="K8" s="76" t="s">
        <v>8</v>
      </c>
      <c r="L8" s="77"/>
      <c r="M8" s="76" t="s">
        <v>8</v>
      </c>
      <c r="N8" s="14"/>
    </row>
    <row r="9" spans="1:15" ht="16.5" customHeight="1" x14ac:dyDescent="0.5">
      <c r="E9" s="2"/>
      <c r="G9" s="151" t="s">
        <v>10</v>
      </c>
      <c r="H9" s="11"/>
      <c r="I9" s="13" t="s">
        <v>11</v>
      </c>
      <c r="J9" s="152"/>
      <c r="K9" s="151" t="s">
        <v>10</v>
      </c>
      <c r="L9" s="11"/>
      <c r="M9" s="13" t="s">
        <v>11</v>
      </c>
    </row>
    <row r="10" spans="1:15" ht="16.5" customHeight="1" x14ac:dyDescent="0.5">
      <c r="E10" s="153" t="s">
        <v>12</v>
      </c>
      <c r="F10" s="154"/>
      <c r="G10" s="155" t="s">
        <v>13</v>
      </c>
      <c r="H10" s="11"/>
      <c r="I10" s="18" t="s">
        <v>13</v>
      </c>
      <c r="J10" s="152"/>
      <c r="K10" s="18" t="s">
        <v>13</v>
      </c>
      <c r="L10" s="11"/>
      <c r="M10" s="18" t="s">
        <v>13</v>
      </c>
    </row>
    <row r="11" spans="1:15" ht="16.5" customHeight="1" x14ac:dyDescent="0.5">
      <c r="E11" s="156"/>
      <c r="F11" s="154"/>
      <c r="G11" s="157"/>
      <c r="H11" s="11"/>
      <c r="I11" s="11"/>
      <c r="J11" s="152"/>
      <c r="K11" s="158"/>
      <c r="L11" s="11"/>
      <c r="M11" s="11"/>
    </row>
    <row r="12" spans="1:15" ht="16.5" customHeight="1" x14ac:dyDescent="0.5">
      <c r="A12" s="159" t="s">
        <v>150</v>
      </c>
      <c r="B12" s="159"/>
      <c r="C12" s="159"/>
      <c r="G12" s="160"/>
      <c r="K12" s="80"/>
    </row>
    <row r="13" spans="1:15" ht="16.5" customHeight="1" x14ac:dyDescent="0.5">
      <c r="A13" s="2" t="s">
        <v>151</v>
      </c>
      <c r="G13" s="161">
        <v>235968136</v>
      </c>
      <c r="H13" s="162"/>
      <c r="I13" s="162">
        <v>493642784</v>
      </c>
      <c r="J13" s="149"/>
      <c r="K13" s="161">
        <v>284012095</v>
      </c>
      <c r="L13" s="149"/>
      <c r="M13" s="162">
        <v>360556970</v>
      </c>
      <c r="O13" s="163"/>
    </row>
    <row r="14" spans="1:15" ht="16.5" customHeight="1" x14ac:dyDescent="0.5">
      <c r="A14" s="2" t="s">
        <v>152</v>
      </c>
      <c r="E14" s="62"/>
      <c r="G14" s="164"/>
      <c r="I14" s="165"/>
      <c r="K14" s="166"/>
      <c r="L14" s="149"/>
      <c r="M14" s="149"/>
      <c r="O14" s="163"/>
    </row>
    <row r="15" spans="1:15" ht="16.5" customHeight="1" x14ac:dyDescent="0.5">
      <c r="B15" s="2" t="s">
        <v>153</v>
      </c>
      <c r="E15" s="45">
        <v>10</v>
      </c>
      <c r="G15" s="166">
        <v>80152447</v>
      </c>
      <c r="I15" s="149">
        <v>89574153</v>
      </c>
      <c r="J15" s="149"/>
      <c r="K15" s="166">
        <v>78217552</v>
      </c>
      <c r="L15" s="149"/>
      <c r="M15" s="149">
        <v>88908630</v>
      </c>
      <c r="O15" s="163"/>
    </row>
    <row r="16" spans="1:15" ht="16.5" customHeight="1" x14ac:dyDescent="0.5">
      <c r="B16" s="2" t="s">
        <v>154</v>
      </c>
      <c r="G16" s="166">
        <v>4320318</v>
      </c>
      <c r="I16" s="149">
        <v>3735654</v>
      </c>
      <c r="J16" s="149"/>
      <c r="K16" s="166">
        <v>4178478</v>
      </c>
      <c r="L16" s="149"/>
      <c r="M16" s="149">
        <v>3684452</v>
      </c>
      <c r="O16" s="163"/>
    </row>
    <row r="17" spans="2:15" ht="16.5" customHeight="1" x14ac:dyDescent="0.5">
      <c r="B17" s="2" t="s">
        <v>155</v>
      </c>
      <c r="E17" s="45">
        <v>9</v>
      </c>
      <c r="G17" s="166">
        <v>13357470</v>
      </c>
      <c r="I17" s="149">
        <v>16944075</v>
      </c>
      <c r="K17" s="167">
        <v>0</v>
      </c>
      <c r="L17" s="149"/>
      <c r="M17" s="168">
        <v>0</v>
      </c>
      <c r="N17" s="159"/>
      <c r="O17" s="163"/>
    </row>
    <row r="18" spans="2:15" ht="16.5" customHeight="1" x14ac:dyDescent="0.5">
      <c r="B18" s="2" t="s">
        <v>156</v>
      </c>
      <c r="G18" s="166">
        <v>-4908742</v>
      </c>
      <c r="I18" s="149">
        <v>-65892</v>
      </c>
      <c r="K18" s="167">
        <v>-4908742</v>
      </c>
      <c r="L18" s="149"/>
      <c r="M18" s="168">
        <v>-65892</v>
      </c>
      <c r="N18" s="159"/>
      <c r="O18" s="163"/>
    </row>
    <row r="19" spans="2:15" ht="16.5" customHeight="1" x14ac:dyDescent="0.5">
      <c r="B19" s="2" t="s">
        <v>157</v>
      </c>
      <c r="E19" s="45">
        <v>10</v>
      </c>
      <c r="G19" s="166">
        <v>216828</v>
      </c>
      <c r="I19" s="149">
        <v>43460</v>
      </c>
      <c r="K19" s="167">
        <v>216828</v>
      </c>
      <c r="L19" s="149"/>
      <c r="M19" s="168">
        <v>43436</v>
      </c>
      <c r="N19" s="159"/>
      <c r="O19" s="163"/>
    </row>
    <row r="20" spans="2:15" ht="16.5" customHeight="1" x14ac:dyDescent="0.5">
      <c r="B20" s="2" t="s">
        <v>158</v>
      </c>
      <c r="G20" s="166">
        <v>763</v>
      </c>
      <c r="I20" s="149">
        <v>0</v>
      </c>
      <c r="K20" s="166">
        <v>763</v>
      </c>
      <c r="L20" s="149"/>
      <c r="M20" s="168">
        <v>0</v>
      </c>
      <c r="N20" s="159"/>
      <c r="O20" s="163"/>
    </row>
    <row r="21" spans="2:15" ht="16.5" customHeight="1" x14ac:dyDescent="0.5">
      <c r="B21" s="2" t="s">
        <v>159</v>
      </c>
      <c r="E21" s="62"/>
      <c r="G21" s="164">
        <v>-796016</v>
      </c>
      <c r="I21" s="165">
        <v>41673</v>
      </c>
      <c r="K21" s="166">
        <v>-803832</v>
      </c>
      <c r="L21" s="149"/>
      <c r="M21" s="149">
        <v>-23952</v>
      </c>
      <c r="O21" s="163"/>
    </row>
    <row r="22" spans="2:15" ht="16.5" customHeight="1" x14ac:dyDescent="0.5">
      <c r="B22" s="2" t="s">
        <v>160</v>
      </c>
      <c r="E22" s="62"/>
      <c r="G22" s="164">
        <v>-1308372</v>
      </c>
      <c r="I22" s="165">
        <v>-279003</v>
      </c>
      <c r="K22" s="166">
        <v>-1417622</v>
      </c>
      <c r="L22" s="149"/>
      <c r="M22" s="149">
        <v>-107312</v>
      </c>
      <c r="O22" s="163"/>
    </row>
    <row r="23" spans="2:15" ht="16.5" customHeight="1" x14ac:dyDescent="0.5">
      <c r="B23" s="2" t="s">
        <v>161</v>
      </c>
      <c r="E23" s="45">
        <v>15</v>
      </c>
      <c r="G23" s="164">
        <v>0</v>
      </c>
      <c r="I23" s="165">
        <v>0</v>
      </c>
      <c r="K23" s="166">
        <v>0</v>
      </c>
      <c r="L23" s="149"/>
      <c r="M23" s="149">
        <v>49830425</v>
      </c>
      <c r="O23" s="163"/>
    </row>
    <row r="24" spans="2:15" ht="16.5" customHeight="1" x14ac:dyDescent="0.5">
      <c r="B24" s="2" t="s">
        <v>162</v>
      </c>
      <c r="G24" s="166">
        <v>6905678</v>
      </c>
      <c r="I24" s="149">
        <v>6567983</v>
      </c>
      <c r="K24" s="167">
        <v>6905678</v>
      </c>
      <c r="L24" s="149"/>
      <c r="M24" s="168">
        <v>6567983</v>
      </c>
      <c r="N24" s="159"/>
      <c r="O24" s="163"/>
    </row>
    <row r="25" spans="2:15" ht="16.5" customHeight="1" x14ac:dyDescent="0.5">
      <c r="B25" s="2" t="s">
        <v>163</v>
      </c>
      <c r="G25" s="166">
        <v>-884821</v>
      </c>
      <c r="I25" s="149">
        <v>-6750737</v>
      </c>
      <c r="K25" s="167">
        <v>-6079145</v>
      </c>
      <c r="L25" s="149"/>
      <c r="M25" s="168">
        <v>-7726778</v>
      </c>
      <c r="O25" s="163"/>
    </row>
    <row r="26" spans="2:15" ht="16.5" customHeight="1" x14ac:dyDescent="0.5">
      <c r="B26" s="2" t="s">
        <v>164</v>
      </c>
      <c r="G26" s="166"/>
      <c r="I26" s="149"/>
      <c r="K26" s="167"/>
      <c r="L26" s="149"/>
      <c r="M26" s="168"/>
      <c r="O26" s="163"/>
    </row>
    <row r="27" spans="2:15" ht="16.5" customHeight="1" x14ac:dyDescent="0.5">
      <c r="C27" s="2" t="s">
        <v>165</v>
      </c>
      <c r="E27" s="45">
        <v>15</v>
      </c>
      <c r="G27" s="161">
        <v>-4693878</v>
      </c>
      <c r="I27" s="162">
        <v>-145647</v>
      </c>
      <c r="K27" s="167">
        <v>-717135</v>
      </c>
      <c r="L27" s="149"/>
      <c r="M27" s="168">
        <v>-141161</v>
      </c>
      <c r="O27" s="163"/>
    </row>
    <row r="28" spans="2:15" ht="16.5" customHeight="1" x14ac:dyDescent="0.5">
      <c r="B28" s="169" t="s">
        <v>166</v>
      </c>
      <c r="E28" s="45">
        <v>14</v>
      </c>
      <c r="G28" s="161">
        <v>-668899</v>
      </c>
      <c r="I28" s="162">
        <v>-220837</v>
      </c>
      <c r="K28" s="167">
        <v>-483242</v>
      </c>
      <c r="L28" s="149"/>
      <c r="M28" s="168">
        <v>-262934</v>
      </c>
      <c r="O28" s="163"/>
    </row>
    <row r="29" spans="2:15" ht="16.5" customHeight="1" x14ac:dyDescent="0.5">
      <c r="B29" s="169" t="s">
        <v>167</v>
      </c>
      <c r="E29" s="45">
        <v>14</v>
      </c>
      <c r="G29" s="161">
        <v>0</v>
      </c>
      <c r="I29" s="162">
        <v>0</v>
      </c>
      <c r="K29" s="167">
        <v>-159999680</v>
      </c>
      <c r="L29" s="149"/>
      <c r="M29" s="168">
        <v>-11918573</v>
      </c>
      <c r="O29" s="163"/>
    </row>
    <row r="30" spans="2:15" ht="16.5" customHeight="1" x14ac:dyDescent="0.5">
      <c r="B30" s="2" t="s">
        <v>168</v>
      </c>
      <c r="G30" s="170">
        <v>98590286</v>
      </c>
      <c r="I30" s="171">
        <v>17261681</v>
      </c>
      <c r="K30" s="172">
        <v>98202056</v>
      </c>
      <c r="L30" s="149"/>
      <c r="M30" s="173">
        <v>17261681</v>
      </c>
      <c r="O30" s="163"/>
    </row>
    <row r="31" spans="2:15" ht="16.5" customHeight="1" x14ac:dyDescent="0.5">
      <c r="G31" s="166"/>
      <c r="I31" s="149"/>
      <c r="K31" s="166"/>
      <c r="L31" s="149"/>
      <c r="M31" s="149"/>
      <c r="O31" s="163"/>
    </row>
    <row r="32" spans="2:15" ht="16.5" customHeight="1" x14ac:dyDescent="0.5">
      <c r="G32" s="166">
        <f>SUM(G13:G30)</f>
        <v>426251198</v>
      </c>
      <c r="I32" s="149">
        <f>SUM(I13:I30)</f>
        <v>620349347</v>
      </c>
      <c r="K32" s="166">
        <f>SUM(K13:K30)</f>
        <v>297324052</v>
      </c>
      <c r="L32" s="149"/>
      <c r="M32" s="149">
        <f>SUM(M13:M30)</f>
        <v>506606975</v>
      </c>
      <c r="O32" s="163"/>
    </row>
    <row r="33" spans="1:15" ht="16.5" customHeight="1" x14ac:dyDescent="0.5">
      <c r="A33" s="174" t="s">
        <v>169</v>
      </c>
      <c r="B33" s="174"/>
      <c r="C33" s="174"/>
      <c r="G33" s="166"/>
      <c r="I33" s="149"/>
      <c r="K33" s="166"/>
      <c r="L33" s="149"/>
      <c r="M33" s="149"/>
      <c r="O33" s="163"/>
    </row>
    <row r="34" spans="1:15" ht="16.5" customHeight="1" x14ac:dyDescent="0.5">
      <c r="B34" s="2" t="s">
        <v>19</v>
      </c>
      <c r="G34" s="166">
        <v>-11237987</v>
      </c>
      <c r="I34" s="149">
        <f>-398118363+27000000</f>
        <v>-371118363</v>
      </c>
      <c r="K34" s="166">
        <v>14772674</v>
      </c>
      <c r="L34" s="149"/>
      <c r="M34" s="149">
        <f>-413842169+27000000</f>
        <v>-386842169</v>
      </c>
      <c r="N34" s="174"/>
    </row>
    <row r="35" spans="1:15" ht="16.5" customHeight="1" x14ac:dyDescent="0.5">
      <c r="B35" s="2" t="s">
        <v>20</v>
      </c>
      <c r="G35" s="166">
        <v>534034673</v>
      </c>
      <c r="I35" s="149">
        <v>211570742</v>
      </c>
      <c r="K35" s="166">
        <v>537448515</v>
      </c>
      <c r="L35" s="149"/>
      <c r="M35" s="149">
        <v>180423299</v>
      </c>
      <c r="N35" s="174"/>
    </row>
    <row r="36" spans="1:15" ht="16.5" customHeight="1" x14ac:dyDescent="0.5">
      <c r="B36" s="2" t="s">
        <v>21</v>
      </c>
      <c r="G36" s="166">
        <v>-19854406</v>
      </c>
      <c r="I36" s="149">
        <v>14641976</v>
      </c>
      <c r="K36" s="166">
        <v>-20084623</v>
      </c>
      <c r="L36" s="149"/>
      <c r="M36" s="149">
        <v>15332494</v>
      </c>
      <c r="N36" s="174"/>
    </row>
    <row r="37" spans="1:15" ht="16.5" customHeight="1" x14ac:dyDescent="0.5">
      <c r="B37" s="2" t="s">
        <v>32</v>
      </c>
      <c r="G37" s="166">
        <v>-188364</v>
      </c>
      <c r="I37" s="149">
        <v>-1396441</v>
      </c>
      <c r="K37" s="166">
        <v>-38972</v>
      </c>
      <c r="L37" s="149"/>
      <c r="M37" s="149">
        <v>-1468052</v>
      </c>
    </row>
    <row r="38" spans="1:15" ht="16.5" customHeight="1" x14ac:dyDescent="0.5">
      <c r="B38" s="2" t="s">
        <v>44</v>
      </c>
      <c r="G38" s="166">
        <v>-57346691</v>
      </c>
      <c r="I38" s="149">
        <v>191411440</v>
      </c>
      <c r="K38" s="166">
        <v>-155421885</v>
      </c>
      <c r="L38" s="149"/>
      <c r="M38" s="149">
        <v>127550905</v>
      </c>
    </row>
    <row r="39" spans="1:15" ht="16.5" customHeight="1" x14ac:dyDescent="0.5">
      <c r="B39" s="2" t="s">
        <v>50</v>
      </c>
      <c r="G39" s="166">
        <v>-4837887</v>
      </c>
      <c r="I39" s="149">
        <v>10334998</v>
      </c>
      <c r="K39" s="166">
        <v>-2930655</v>
      </c>
      <c r="L39" s="149"/>
      <c r="M39" s="149">
        <v>206803</v>
      </c>
    </row>
    <row r="40" spans="1:15" ht="16.5" customHeight="1" x14ac:dyDescent="0.5">
      <c r="B40" s="2" t="s">
        <v>48</v>
      </c>
      <c r="G40" s="166">
        <v>-52264920</v>
      </c>
      <c r="I40" s="149">
        <v>57441630</v>
      </c>
      <c r="K40" s="166">
        <v>-52287370</v>
      </c>
      <c r="L40" s="149"/>
      <c r="M40" s="149">
        <v>57441630</v>
      </c>
    </row>
    <row r="41" spans="1:15" ht="16.5" customHeight="1" x14ac:dyDescent="0.5">
      <c r="B41" s="2" t="s">
        <v>170</v>
      </c>
      <c r="G41" s="166">
        <v>-17599117</v>
      </c>
      <c r="I41" s="149">
        <v>-12156493</v>
      </c>
      <c r="K41" s="166">
        <v>-17599117</v>
      </c>
      <c r="L41" s="149"/>
      <c r="M41" s="149">
        <v>-12156493</v>
      </c>
    </row>
    <row r="42" spans="1:15" ht="16.5" customHeight="1" x14ac:dyDescent="0.5">
      <c r="B42" s="2" t="s">
        <v>57</v>
      </c>
      <c r="G42" s="175">
        <v>-519600</v>
      </c>
      <c r="I42" s="176">
        <v>-620798</v>
      </c>
      <c r="K42" s="175">
        <v>-519600</v>
      </c>
      <c r="L42" s="149"/>
      <c r="M42" s="176">
        <v>-620797</v>
      </c>
    </row>
    <row r="43" spans="1:15" ht="16.5" customHeight="1" x14ac:dyDescent="0.5">
      <c r="G43" s="166"/>
      <c r="I43" s="149"/>
      <c r="K43" s="166"/>
      <c r="L43" s="149"/>
      <c r="M43" s="149"/>
    </row>
    <row r="44" spans="1:15" ht="16.5" customHeight="1" x14ac:dyDescent="0.5">
      <c r="A44" s="2" t="s">
        <v>171</v>
      </c>
      <c r="G44" s="166">
        <f>SUM(G32:G42)</f>
        <v>796436899</v>
      </c>
      <c r="I44" s="149">
        <f>SUM(I32:I42)</f>
        <v>720458038</v>
      </c>
      <c r="K44" s="166">
        <f>SUM(K32:K42)</f>
        <v>600663019</v>
      </c>
      <c r="L44" s="149"/>
      <c r="M44" s="149">
        <f>SUM(M32:M42)</f>
        <v>486474595</v>
      </c>
    </row>
    <row r="45" spans="1:15" ht="16.5" customHeight="1" x14ac:dyDescent="0.5">
      <c r="A45" s="177" t="s">
        <v>172</v>
      </c>
      <c r="B45" s="154"/>
      <c r="C45" s="154"/>
      <c r="D45" s="2" t="s">
        <v>173</v>
      </c>
      <c r="G45" s="161">
        <v>-55275328</v>
      </c>
      <c r="I45" s="162">
        <v>-81641625</v>
      </c>
      <c r="K45" s="166">
        <v>-28756582</v>
      </c>
      <c r="L45" s="149"/>
      <c r="M45" s="149">
        <v>-57324783</v>
      </c>
    </row>
    <row r="46" spans="1:15" ht="16.5" customHeight="1" x14ac:dyDescent="0.5">
      <c r="A46" s="154"/>
      <c r="B46" s="154"/>
      <c r="C46" s="154"/>
      <c r="D46" s="2" t="s">
        <v>174</v>
      </c>
      <c r="G46" s="170">
        <v>-91758774</v>
      </c>
      <c r="I46" s="171">
        <v>-17060167</v>
      </c>
      <c r="K46" s="178">
        <v>-91370544</v>
      </c>
      <c r="L46" s="149"/>
      <c r="M46" s="147">
        <v>-17060167</v>
      </c>
    </row>
    <row r="47" spans="1:15" ht="16.5" customHeight="1" x14ac:dyDescent="0.5">
      <c r="G47" s="166"/>
      <c r="I47" s="149"/>
      <c r="K47" s="166"/>
      <c r="L47" s="149"/>
      <c r="M47" s="149"/>
    </row>
    <row r="48" spans="1:15" ht="16.5" customHeight="1" x14ac:dyDescent="0.5">
      <c r="A48" s="2" t="s">
        <v>175</v>
      </c>
      <c r="G48" s="175">
        <f>SUM(G44:G46)</f>
        <v>649402797</v>
      </c>
      <c r="I48" s="176">
        <f>SUM(I44:I46)</f>
        <v>621756246</v>
      </c>
      <c r="K48" s="175">
        <f>SUM(K44:K46)</f>
        <v>480535893</v>
      </c>
      <c r="L48" s="149"/>
      <c r="M48" s="176">
        <f>SUM(M44:M46)</f>
        <v>412089645</v>
      </c>
    </row>
    <row r="49" spans="1:13" ht="16.5" customHeight="1" x14ac:dyDescent="0.5">
      <c r="G49" s="149"/>
      <c r="I49" s="149"/>
      <c r="K49" s="149"/>
      <c r="L49" s="149"/>
      <c r="M49" s="149"/>
    </row>
    <row r="50" spans="1:13" ht="16.5" customHeight="1" x14ac:dyDescent="0.5">
      <c r="G50" s="149"/>
      <c r="I50" s="149"/>
      <c r="K50" s="149"/>
      <c r="L50" s="149"/>
      <c r="M50" s="149"/>
    </row>
    <row r="51" spans="1:13" ht="16.5" customHeight="1" x14ac:dyDescent="0.5">
      <c r="G51" s="149"/>
      <c r="I51" s="149"/>
      <c r="K51" s="149"/>
      <c r="L51" s="149"/>
      <c r="M51" s="149"/>
    </row>
    <row r="52" spans="1:13" ht="16.5" customHeight="1" x14ac:dyDescent="0.5">
      <c r="G52" s="149"/>
      <c r="I52" s="149"/>
      <c r="K52" s="149"/>
      <c r="L52" s="149"/>
      <c r="M52" s="149"/>
    </row>
    <row r="53" spans="1:13" ht="16.5" customHeight="1" x14ac:dyDescent="0.5">
      <c r="G53" s="149"/>
      <c r="I53" s="149"/>
      <c r="K53" s="149"/>
      <c r="L53" s="149"/>
      <c r="M53" s="149"/>
    </row>
    <row r="54" spans="1:13" ht="16.5" customHeight="1" x14ac:dyDescent="0.5">
      <c r="G54" s="149"/>
      <c r="I54" s="149"/>
      <c r="K54" s="149"/>
      <c r="L54" s="149"/>
      <c r="M54" s="149"/>
    </row>
    <row r="55" spans="1:13" ht="16.5" customHeight="1" x14ac:dyDescent="0.5">
      <c r="G55" s="149"/>
      <c r="I55" s="149"/>
      <c r="K55" s="149"/>
      <c r="L55" s="149"/>
      <c r="M55" s="149"/>
    </row>
    <row r="56" spans="1:13" ht="16.5" customHeight="1" x14ac:dyDescent="0.5">
      <c r="G56" s="149"/>
      <c r="I56" s="149"/>
      <c r="K56" s="149"/>
      <c r="L56" s="149"/>
      <c r="M56" s="149"/>
    </row>
    <row r="57" spans="1:13" ht="10.5" customHeight="1" x14ac:dyDescent="0.5">
      <c r="G57" s="149"/>
      <c r="I57" s="149"/>
      <c r="K57" s="149"/>
      <c r="L57" s="149"/>
      <c r="M57" s="149"/>
    </row>
    <row r="58" spans="1:13" ht="21.95" customHeight="1" x14ac:dyDescent="0.5">
      <c r="A58" s="186" t="s">
        <v>38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</row>
    <row r="59" spans="1:13" ht="16.5" customHeight="1" x14ac:dyDescent="0.5">
      <c r="A59" s="143" t="str">
        <f>A1</f>
        <v>P.S.P. Specialties Public Company Limited</v>
      </c>
      <c r="B59" s="143"/>
      <c r="C59" s="143"/>
    </row>
    <row r="60" spans="1:13" ht="16.5" customHeight="1" x14ac:dyDescent="0.5">
      <c r="A60" s="143" t="s">
        <v>176</v>
      </c>
      <c r="B60" s="143"/>
      <c r="C60" s="143"/>
    </row>
    <row r="61" spans="1:13" ht="16.5" customHeight="1" x14ac:dyDescent="0.5">
      <c r="A61" s="145" t="str">
        <f>A3</f>
        <v>For the six-month period ended 30 June 2023</v>
      </c>
      <c r="B61" s="145"/>
      <c r="C61" s="145"/>
      <c r="D61" s="6"/>
      <c r="E61" s="146"/>
      <c r="F61" s="6"/>
      <c r="G61" s="147"/>
      <c r="H61" s="74"/>
      <c r="I61" s="148"/>
      <c r="J61" s="74"/>
      <c r="K61" s="148"/>
      <c r="L61" s="74"/>
      <c r="M61" s="148"/>
    </row>
    <row r="62" spans="1:13" ht="15.95" customHeight="1" x14ac:dyDescent="0.5">
      <c r="G62" s="149"/>
      <c r="I62" s="150"/>
      <c r="K62" s="150"/>
      <c r="M62" s="150"/>
    </row>
    <row r="63" spans="1:13" ht="15.95" customHeight="1" x14ac:dyDescent="0.5">
      <c r="G63" s="149"/>
      <c r="I63" s="150"/>
      <c r="K63" s="150"/>
      <c r="M63" s="150"/>
    </row>
    <row r="64" spans="1:13" ht="15.95" customHeight="1" x14ac:dyDescent="0.5">
      <c r="G64" s="9" t="s">
        <v>3</v>
      </c>
      <c r="H64" s="9"/>
      <c r="I64" s="9"/>
      <c r="J64" s="4"/>
      <c r="K64" s="9" t="s">
        <v>4</v>
      </c>
      <c r="L64" s="9"/>
      <c r="M64" s="9"/>
    </row>
    <row r="65" spans="1:14" ht="15.95" customHeight="1" x14ac:dyDescent="0.5">
      <c r="G65" s="10" t="s">
        <v>5</v>
      </c>
      <c r="H65" s="10"/>
      <c r="I65" s="10"/>
      <c r="J65" s="4"/>
      <c r="K65" s="10" t="s">
        <v>5</v>
      </c>
      <c r="L65" s="10"/>
      <c r="M65" s="10"/>
    </row>
    <row r="66" spans="1:14" ht="15.95" customHeight="1" x14ac:dyDescent="0.5">
      <c r="E66" s="3"/>
      <c r="G66" s="76" t="s">
        <v>8</v>
      </c>
      <c r="H66" s="77"/>
      <c r="I66" s="76" t="s">
        <v>8</v>
      </c>
      <c r="J66" s="14"/>
      <c r="K66" s="76" t="s">
        <v>8</v>
      </c>
      <c r="L66" s="77"/>
      <c r="M66" s="76" t="s">
        <v>8</v>
      </c>
      <c r="N66" s="14"/>
    </row>
    <row r="67" spans="1:14" ht="15.95" customHeight="1" x14ac:dyDescent="0.5">
      <c r="F67" s="179"/>
      <c r="G67" s="151" t="s">
        <v>10</v>
      </c>
      <c r="H67" s="11"/>
      <c r="I67" s="13" t="s">
        <v>11</v>
      </c>
      <c r="J67" s="152"/>
      <c r="K67" s="151" t="s">
        <v>10</v>
      </c>
      <c r="L67" s="11"/>
      <c r="M67" s="13" t="s">
        <v>11</v>
      </c>
    </row>
    <row r="68" spans="1:14" ht="15.95" customHeight="1" x14ac:dyDescent="0.5">
      <c r="E68" s="153" t="s">
        <v>12</v>
      </c>
      <c r="F68" s="154"/>
      <c r="G68" s="155" t="s">
        <v>13</v>
      </c>
      <c r="H68" s="11"/>
      <c r="I68" s="18" t="s">
        <v>13</v>
      </c>
      <c r="J68" s="152"/>
      <c r="K68" s="18" t="s">
        <v>13</v>
      </c>
      <c r="L68" s="11"/>
      <c r="M68" s="18" t="s">
        <v>13</v>
      </c>
    </row>
    <row r="69" spans="1:14" ht="15.95" customHeight="1" x14ac:dyDescent="0.5">
      <c r="D69" s="2" t="s">
        <v>177</v>
      </c>
      <c r="G69" s="166"/>
      <c r="H69" s="149"/>
      <c r="I69" s="168"/>
      <c r="K69" s="166"/>
      <c r="L69" s="149"/>
      <c r="M69" s="149"/>
    </row>
    <row r="70" spans="1:14" ht="15.95" customHeight="1" x14ac:dyDescent="0.5">
      <c r="A70" s="1" t="s">
        <v>178</v>
      </c>
      <c r="B70" s="1"/>
      <c r="C70" s="1"/>
      <c r="G70" s="166"/>
      <c r="H70" s="150"/>
      <c r="I70" s="150"/>
      <c r="K70" s="180"/>
      <c r="L70" s="150"/>
      <c r="M70" s="150"/>
    </row>
    <row r="71" spans="1:14" ht="15.95" customHeight="1" x14ac:dyDescent="0.5">
      <c r="B71" s="2" t="s">
        <v>24</v>
      </c>
      <c r="G71" s="166">
        <v>-122846</v>
      </c>
      <c r="I71" s="149">
        <v>6910012</v>
      </c>
      <c r="K71" s="166">
        <v>-122846</v>
      </c>
      <c r="L71" s="149"/>
      <c r="M71" s="149">
        <v>-76589</v>
      </c>
    </row>
    <row r="72" spans="1:14" ht="15.95" customHeight="1" x14ac:dyDescent="0.5">
      <c r="B72" s="2" t="s">
        <v>179</v>
      </c>
      <c r="G72" s="161">
        <v>0</v>
      </c>
      <c r="H72" s="149"/>
      <c r="I72" s="162">
        <v>-1371997256</v>
      </c>
      <c r="K72" s="166">
        <v>0</v>
      </c>
      <c r="L72" s="149"/>
      <c r="M72" s="149">
        <v>-1382497056</v>
      </c>
    </row>
    <row r="73" spans="1:14" ht="15.95" customHeight="1" x14ac:dyDescent="0.5">
      <c r="B73" s="2" t="s">
        <v>180</v>
      </c>
      <c r="E73" s="2"/>
      <c r="G73" s="161"/>
      <c r="H73" s="149"/>
      <c r="I73" s="162"/>
      <c r="K73" s="166"/>
      <c r="L73" s="149"/>
      <c r="M73" s="149"/>
    </row>
    <row r="74" spans="1:14" ht="15.95" customHeight="1" x14ac:dyDescent="0.5">
      <c r="C74" s="2" t="s">
        <v>181</v>
      </c>
      <c r="E74" s="45">
        <v>6</v>
      </c>
      <c r="G74" s="161">
        <v>-1400500000</v>
      </c>
      <c r="H74" s="149"/>
      <c r="I74" s="162">
        <v>-2177300000</v>
      </c>
      <c r="K74" s="166">
        <v>-1249500000</v>
      </c>
      <c r="L74" s="149"/>
      <c r="M74" s="149">
        <v>-2066300000</v>
      </c>
    </row>
    <row r="75" spans="1:14" ht="15.95" customHeight="1" x14ac:dyDescent="0.5">
      <c r="B75" s="2" t="s">
        <v>182</v>
      </c>
      <c r="G75" s="166"/>
      <c r="H75" s="149"/>
      <c r="I75" s="149"/>
      <c r="K75" s="166"/>
      <c r="L75" s="149"/>
      <c r="M75" s="149"/>
    </row>
    <row r="76" spans="1:14" ht="15.95" customHeight="1" x14ac:dyDescent="0.5">
      <c r="C76" s="2" t="s">
        <v>183</v>
      </c>
      <c r="G76" s="161">
        <v>1421750000</v>
      </c>
      <c r="H76" s="149"/>
      <c r="I76" s="162">
        <f>2060020000-27000000</f>
        <v>2033020000</v>
      </c>
      <c r="K76" s="166">
        <v>1251650000</v>
      </c>
      <c r="L76" s="149"/>
      <c r="M76" s="149">
        <f>1950020000-27000000</f>
        <v>1923020000</v>
      </c>
    </row>
    <row r="77" spans="1:14" ht="15.95" customHeight="1" x14ac:dyDescent="0.5">
      <c r="B77" s="2" t="s">
        <v>184</v>
      </c>
      <c r="G77" s="161">
        <v>-139824324</v>
      </c>
      <c r="H77" s="149"/>
      <c r="I77" s="162">
        <v>-88507466</v>
      </c>
      <c r="K77" s="166">
        <v>-139632527</v>
      </c>
      <c r="L77" s="149"/>
      <c r="M77" s="149">
        <v>-80163322</v>
      </c>
    </row>
    <row r="78" spans="1:14" ht="15.95" customHeight="1" x14ac:dyDescent="0.5">
      <c r="B78" s="2" t="s">
        <v>185</v>
      </c>
      <c r="E78" s="2"/>
      <c r="G78" s="166"/>
      <c r="H78" s="149"/>
      <c r="I78" s="149"/>
      <c r="K78" s="166"/>
      <c r="L78" s="2"/>
      <c r="M78" s="149"/>
    </row>
    <row r="79" spans="1:14" ht="15.95" customHeight="1" x14ac:dyDescent="0.5">
      <c r="C79" s="2" t="s">
        <v>186</v>
      </c>
      <c r="E79" s="2"/>
      <c r="G79" s="166">
        <v>5162923</v>
      </c>
      <c r="H79" s="149"/>
      <c r="I79" s="149">
        <v>236808</v>
      </c>
      <c r="K79" s="166">
        <v>5162923</v>
      </c>
      <c r="L79" s="149"/>
      <c r="M79" s="149">
        <v>236808</v>
      </c>
    </row>
    <row r="80" spans="1:14" ht="15.95" customHeight="1" x14ac:dyDescent="0.5">
      <c r="B80" s="2" t="s">
        <v>187</v>
      </c>
      <c r="G80" s="161">
        <v>-12515568</v>
      </c>
      <c r="H80" s="181"/>
      <c r="I80" s="162">
        <v>-448980</v>
      </c>
      <c r="J80" s="2"/>
      <c r="K80" s="166">
        <v>-12259000</v>
      </c>
      <c r="L80" s="149"/>
      <c r="M80" s="149">
        <v>-448980</v>
      </c>
    </row>
    <row r="81" spans="1:13" ht="15.95" customHeight="1" x14ac:dyDescent="0.5">
      <c r="B81" s="2" t="s">
        <v>188</v>
      </c>
      <c r="G81" s="161">
        <v>0</v>
      </c>
      <c r="H81" s="181"/>
      <c r="I81" s="162">
        <v>0</v>
      </c>
      <c r="J81" s="2"/>
      <c r="K81" s="166">
        <v>0</v>
      </c>
      <c r="L81" s="2"/>
      <c r="M81" s="149">
        <v>-5000000</v>
      </c>
    </row>
    <row r="82" spans="1:13" ht="15.95" customHeight="1" x14ac:dyDescent="0.5">
      <c r="B82" s="2" t="s">
        <v>189</v>
      </c>
      <c r="E82" s="45">
        <v>18</v>
      </c>
      <c r="G82" s="161">
        <v>0</v>
      </c>
      <c r="H82" s="181"/>
      <c r="I82" s="162">
        <v>0</v>
      </c>
      <c r="J82" s="2"/>
      <c r="K82" s="166">
        <v>159999680</v>
      </c>
      <c r="L82" s="2"/>
      <c r="M82" s="149">
        <v>99999800</v>
      </c>
    </row>
    <row r="83" spans="1:13" ht="15.95" customHeight="1" x14ac:dyDescent="0.5">
      <c r="B83" s="2" t="s">
        <v>190</v>
      </c>
      <c r="G83" s="182">
        <v>668899</v>
      </c>
      <c r="H83" s="149"/>
      <c r="I83" s="183">
        <v>220837</v>
      </c>
      <c r="J83" s="2"/>
      <c r="K83" s="178">
        <v>483242</v>
      </c>
      <c r="L83" s="149"/>
      <c r="M83" s="147">
        <v>194383</v>
      </c>
    </row>
    <row r="84" spans="1:13" ht="15.95" customHeight="1" x14ac:dyDescent="0.5">
      <c r="G84" s="166"/>
      <c r="H84" s="149"/>
      <c r="I84" s="149"/>
      <c r="J84" s="149"/>
      <c r="K84" s="166"/>
      <c r="L84" s="149"/>
      <c r="M84" s="149"/>
    </row>
    <row r="85" spans="1:13" ht="15.95" customHeight="1" x14ac:dyDescent="0.5">
      <c r="A85" s="2" t="s">
        <v>191</v>
      </c>
      <c r="G85" s="178">
        <f>SUM(G71:G83)</f>
        <v>-125380916</v>
      </c>
      <c r="H85" s="165"/>
      <c r="I85" s="147">
        <f>SUM(I71:I83)</f>
        <v>-1597866045</v>
      </c>
      <c r="J85" s="165"/>
      <c r="K85" s="178">
        <f>SUM(K71:K83)</f>
        <v>15781472</v>
      </c>
      <c r="L85" s="165"/>
      <c r="M85" s="147">
        <f>SUM(M71:M83)</f>
        <v>-1511034956</v>
      </c>
    </row>
    <row r="86" spans="1:13" ht="15.95" customHeight="1" x14ac:dyDescent="0.5">
      <c r="G86" s="164"/>
      <c r="I86" s="165"/>
      <c r="K86" s="166"/>
      <c r="L86" s="149"/>
      <c r="M86" s="149"/>
    </row>
    <row r="87" spans="1:13" ht="15.95" customHeight="1" x14ac:dyDescent="0.5">
      <c r="A87" s="1" t="s">
        <v>192</v>
      </c>
      <c r="B87" s="1"/>
      <c r="C87" s="1"/>
      <c r="G87" s="164"/>
      <c r="I87" s="165"/>
      <c r="K87" s="164"/>
      <c r="L87" s="149"/>
      <c r="M87" s="165"/>
    </row>
    <row r="88" spans="1:13" ht="15.95" customHeight="1" x14ac:dyDescent="0.5">
      <c r="A88" s="1"/>
      <c r="B88" s="2" t="s">
        <v>193</v>
      </c>
      <c r="C88" s="1"/>
      <c r="G88" s="164">
        <v>0</v>
      </c>
      <c r="I88" s="165">
        <v>-80000000</v>
      </c>
      <c r="K88" s="164">
        <v>0</v>
      </c>
      <c r="L88" s="149"/>
      <c r="M88" s="165">
        <v>0</v>
      </c>
    </row>
    <row r="89" spans="1:13" ht="15.95" customHeight="1" x14ac:dyDescent="0.5">
      <c r="A89" s="1"/>
      <c r="B89" s="2" t="s">
        <v>194</v>
      </c>
      <c r="G89" s="164"/>
      <c r="I89" s="165"/>
      <c r="K89" s="164"/>
      <c r="L89" s="149"/>
      <c r="M89" s="165"/>
    </row>
    <row r="90" spans="1:13" ht="15.95" customHeight="1" x14ac:dyDescent="0.5">
      <c r="A90" s="1"/>
      <c r="C90" s="2" t="s">
        <v>195</v>
      </c>
      <c r="G90" s="164">
        <v>3815829292</v>
      </c>
      <c r="I90" s="165">
        <v>3301286961.3354998</v>
      </c>
      <c r="K90" s="164">
        <v>3750829292</v>
      </c>
      <c r="L90" s="149"/>
      <c r="M90" s="165">
        <v>3301286961.3354998</v>
      </c>
    </row>
    <row r="91" spans="1:13" ht="15.95" customHeight="1" x14ac:dyDescent="0.5">
      <c r="A91" s="1"/>
      <c r="B91" s="2" t="s">
        <v>196</v>
      </c>
      <c r="G91" s="164"/>
      <c r="I91" s="165"/>
      <c r="K91" s="164"/>
      <c r="L91" s="149"/>
      <c r="M91" s="165"/>
    </row>
    <row r="92" spans="1:13" ht="15.95" customHeight="1" x14ac:dyDescent="0.5">
      <c r="A92" s="1"/>
      <c r="C92" s="2" t="s">
        <v>197</v>
      </c>
      <c r="G92" s="164">
        <v>-4301411407</v>
      </c>
      <c r="I92" s="165">
        <v>-2031114932.9955001</v>
      </c>
      <c r="K92" s="164">
        <v>-4236411407</v>
      </c>
      <c r="L92" s="149"/>
      <c r="M92" s="165">
        <v>-2031114932.9955001</v>
      </c>
    </row>
    <row r="93" spans="1:13" ht="15.95" customHeight="1" x14ac:dyDescent="0.5">
      <c r="A93" s="1"/>
      <c r="B93" s="2" t="s">
        <v>198</v>
      </c>
      <c r="G93" s="164"/>
      <c r="I93" s="165"/>
      <c r="K93" s="164"/>
      <c r="L93" s="149"/>
      <c r="M93" s="165"/>
    </row>
    <row r="94" spans="1:13" ht="15.95" customHeight="1" x14ac:dyDescent="0.5">
      <c r="A94" s="1"/>
      <c r="C94" s="2" t="s">
        <v>197</v>
      </c>
      <c r="E94" s="45">
        <v>11</v>
      </c>
      <c r="G94" s="164">
        <v>-323080000</v>
      </c>
      <c r="I94" s="165">
        <v>0</v>
      </c>
      <c r="K94" s="164">
        <v>-323080000</v>
      </c>
      <c r="L94" s="149"/>
      <c r="M94" s="165">
        <v>0</v>
      </c>
    </row>
    <row r="95" spans="1:13" ht="15.95" customHeight="1" x14ac:dyDescent="0.5">
      <c r="A95" s="1"/>
      <c r="B95" s="2" t="s">
        <v>199</v>
      </c>
      <c r="G95" s="164">
        <v>0</v>
      </c>
      <c r="I95" s="165">
        <v>-200</v>
      </c>
      <c r="K95" s="164">
        <v>0</v>
      </c>
      <c r="L95" s="149"/>
      <c r="M95" s="165">
        <v>0</v>
      </c>
    </row>
    <row r="96" spans="1:13" ht="15.95" customHeight="1" x14ac:dyDescent="0.5">
      <c r="A96" s="1"/>
      <c r="B96" s="2" t="s">
        <v>200</v>
      </c>
      <c r="C96" s="1"/>
      <c r="G96" s="161">
        <v>-2881821</v>
      </c>
      <c r="I96" s="162">
        <v>-3862188</v>
      </c>
      <c r="K96" s="166">
        <v>-2881821</v>
      </c>
      <c r="L96" s="149"/>
      <c r="M96" s="149">
        <v>-3862188</v>
      </c>
    </row>
    <row r="97" spans="1:13" ht="15.95" customHeight="1" x14ac:dyDescent="0.5">
      <c r="A97" s="1"/>
      <c r="B97" s="2" t="s">
        <v>201</v>
      </c>
      <c r="E97" s="45">
        <v>12</v>
      </c>
      <c r="G97" s="182">
        <v>300000000</v>
      </c>
      <c r="H97" s="2"/>
      <c r="I97" s="183">
        <v>0</v>
      </c>
      <c r="K97" s="178">
        <v>300000000</v>
      </c>
      <c r="L97" s="149"/>
      <c r="M97" s="147">
        <v>0</v>
      </c>
    </row>
    <row r="98" spans="1:13" ht="15.95" customHeight="1" x14ac:dyDescent="0.5">
      <c r="G98" s="166"/>
      <c r="H98" s="149"/>
      <c r="I98" s="149"/>
      <c r="J98" s="149"/>
      <c r="K98" s="166"/>
      <c r="L98" s="149"/>
      <c r="M98" s="149"/>
    </row>
    <row r="99" spans="1:13" ht="15.95" customHeight="1" x14ac:dyDescent="0.5">
      <c r="A99" s="2" t="s">
        <v>202</v>
      </c>
      <c r="G99" s="175">
        <f>SUM(G88:G97)</f>
        <v>-511543936</v>
      </c>
      <c r="H99" s="149"/>
      <c r="I99" s="176">
        <f>SUM(I88:I97)</f>
        <v>1186309640.3399997</v>
      </c>
      <c r="K99" s="175">
        <f>SUM(K89:K97)</f>
        <v>-511543936</v>
      </c>
      <c r="L99" s="149"/>
      <c r="M99" s="176">
        <f>SUM(M89:M97)</f>
        <v>1266309840.3399997</v>
      </c>
    </row>
    <row r="100" spans="1:13" ht="15.95" customHeight="1" x14ac:dyDescent="0.5">
      <c r="G100" s="166"/>
      <c r="H100" s="149"/>
      <c r="I100" s="149"/>
      <c r="K100" s="166"/>
      <c r="L100" s="149"/>
      <c r="M100" s="149"/>
    </row>
    <row r="101" spans="1:13" ht="15.95" customHeight="1" x14ac:dyDescent="0.5">
      <c r="A101" s="1" t="s">
        <v>203</v>
      </c>
      <c r="B101" s="1"/>
      <c r="C101" s="1"/>
      <c r="G101" s="166">
        <f>G48+G85+G99</f>
        <v>12477945</v>
      </c>
      <c r="H101" s="149"/>
      <c r="I101" s="149">
        <f>I48+I85+I99</f>
        <v>210199841.33999968</v>
      </c>
      <c r="J101" s="149"/>
      <c r="K101" s="166">
        <f>K48+K85+K99</f>
        <v>-15226571</v>
      </c>
      <c r="L101" s="149"/>
      <c r="M101" s="149">
        <f>M48+M85+M99</f>
        <v>167364529.33999968</v>
      </c>
    </row>
    <row r="102" spans="1:13" ht="15.95" customHeight="1" x14ac:dyDescent="0.5">
      <c r="A102" s="2" t="s">
        <v>204</v>
      </c>
      <c r="B102" s="1"/>
      <c r="C102" s="1"/>
      <c r="G102" s="166">
        <v>239153866</v>
      </c>
      <c r="H102" s="149"/>
      <c r="I102" s="149">
        <v>139253846</v>
      </c>
      <c r="J102" s="149"/>
      <c r="K102" s="166">
        <v>153244532</v>
      </c>
      <c r="L102" s="149"/>
      <c r="M102" s="149">
        <v>100938704</v>
      </c>
    </row>
    <row r="103" spans="1:13" ht="15.95" customHeight="1" x14ac:dyDescent="0.5">
      <c r="A103" s="2" t="s">
        <v>205</v>
      </c>
      <c r="G103" s="178">
        <v>1474916</v>
      </c>
      <c r="H103" s="149"/>
      <c r="I103" s="147">
        <v>4504743</v>
      </c>
      <c r="J103" s="149"/>
      <c r="K103" s="178">
        <v>1404759</v>
      </c>
      <c r="L103" s="149"/>
      <c r="M103" s="147">
        <v>3968517</v>
      </c>
    </row>
    <row r="104" spans="1:13" ht="15.95" customHeight="1" x14ac:dyDescent="0.5">
      <c r="G104" s="166"/>
      <c r="H104" s="149"/>
      <c r="I104" s="149"/>
      <c r="J104" s="149"/>
      <c r="K104" s="166"/>
      <c r="L104" s="149"/>
      <c r="M104" s="149"/>
    </row>
    <row r="105" spans="1:13" ht="15.95" customHeight="1" thickBot="1" x14ac:dyDescent="0.55000000000000004">
      <c r="A105" s="1" t="s">
        <v>206</v>
      </c>
      <c r="B105" s="1"/>
      <c r="C105" s="1"/>
      <c r="G105" s="184">
        <f>SUM(G101:G103)</f>
        <v>253106727</v>
      </c>
      <c r="H105" s="149"/>
      <c r="I105" s="185">
        <f>SUM(I101:I103)</f>
        <v>353958430.33999968</v>
      </c>
      <c r="J105" s="149"/>
      <c r="K105" s="184">
        <f>SUM(K101:K103)</f>
        <v>139422720</v>
      </c>
      <c r="L105" s="149"/>
      <c r="M105" s="185">
        <f>SUM(M101:M103)</f>
        <v>272271750.33999968</v>
      </c>
    </row>
    <row r="106" spans="1:13" ht="15.95" customHeight="1" thickTop="1" x14ac:dyDescent="0.5">
      <c r="G106" s="166"/>
      <c r="I106" s="149"/>
      <c r="K106" s="180"/>
      <c r="M106" s="150"/>
    </row>
    <row r="107" spans="1:13" ht="15.95" customHeight="1" x14ac:dyDescent="0.5">
      <c r="G107" s="166"/>
      <c r="I107" s="149"/>
      <c r="J107" s="150"/>
      <c r="K107" s="180"/>
      <c r="L107" s="150"/>
      <c r="M107" s="150"/>
    </row>
    <row r="108" spans="1:13" ht="15.95" customHeight="1" x14ac:dyDescent="0.5">
      <c r="A108" s="1" t="s">
        <v>207</v>
      </c>
      <c r="G108" s="166"/>
      <c r="I108" s="149"/>
      <c r="K108" s="180"/>
      <c r="M108" s="150"/>
    </row>
    <row r="109" spans="1:13" ht="15.95" customHeight="1" x14ac:dyDescent="0.5">
      <c r="A109" s="2" t="s">
        <v>208</v>
      </c>
      <c r="G109" s="166">
        <v>0</v>
      </c>
      <c r="I109" s="149">
        <v>1443635</v>
      </c>
      <c r="K109" s="180">
        <v>0</v>
      </c>
      <c r="M109" s="150">
        <v>1443635</v>
      </c>
    </row>
    <row r="110" spans="1:13" ht="15.95" customHeight="1" x14ac:dyDescent="0.5">
      <c r="A110" s="2" t="s">
        <v>209</v>
      </c>
      <c r="C110" s="1"/>
      <c r="G110" s="38"/>
      <c r="H110" s="2"/>
      <c r="I110" s="2"/>
      <c r="J110" s="2"/>
      <c r="K110" s="38"/>
      <c r="L110" s="2"/>
      <c r="M110" s="2"/>
    </row>
    <row r="111" spans="1:13" ht="15.95" customHeight="1" x14ac:dyDescent="0.5">
      <c r="B111" s="2" t="s">
        <v>210</v>
      </c>
      <c r="C111" s="1"/>
      <c r="G111" s="166">
        <v>25885364</v>
      </c>
      <c r="H111" s="150"/>
      <c r="I111" s="149">
        <v>14787677</v>
      </c>
      <c r="J111" s="150"/>
      <c r="K111" s="180">
        <v>25684739</v>
      </c>
      <c r="L111" s="150"/>
      <c r="M111" s="150">
        <v>14409940.040000001</v>
      </c>
    </row>
    <row r="112" spans="1:13" ht="15.95" customHeight="1" x14ac:dyDescent="0.5">
      <c r="A112" s="2" t="s">
        <v>211</v>
      </c>
      <c r="E112" s="45">
        <v>13</v>
      </c>
      <c r="G112" s="166">
        <v>0</v>
      </c>
      <c r="I112" s="149">
        <v>600096000</v>
      </c>
      <c r="K112" s="180">
        <v>0</v>
      </c>
      <c r="M112" s="150">
        <f>+I112</f>
        <v>600096000</v>
      </c>
    </row>
    <row r="113" spans="1:13" ht="15.95" customHeight="1" x14ac:dyDescent="0.5">
      <c r="A113" s="2" t="s">
        <v>212</v>
      </c>
      <c r="G113" s="166"/>
      <c r="I113" s="149"/>
      <c r="K113" s="180"/>
      <c r="M113" s="150"/>
    </row>
    <row r="114" spans="1:13" ht="15.95" customHeight="1" x14ac:dyDescent="0.5">
      <c r="B114" s="2" t="s">
        <v>213</v>
      </c>
      <c r="G114" s="166">
        <v>0</v>
      </c>
      <c r="I114" s="149">
        <v>27000000</v>
      </c>
      <c r="K114" s="180">
        <v>0</v>
      </c>
      <c r="M114" s="150">
        <v>27000000</v>
      </c>
    </row>
    <row r="115" spans="1:13" ht="15.95" customHeight="1" x14ac:dyDescent="0.5">
      <c r="A115" s="2" t="s">
        <v>214</v>
      </c>
      <c r="G115" s="160">
        <v>1200000000</v>
      </c>
      <c r="I115" s="144">
        <v>0</v>
      </c>
      <c r="K115" s="80">
        <v>1200000000</v>
      </c>
      <c r="M115" s="69">
        <v>0</v>
      </c>
    </row>
    <row r="116" spans="1:13" ht="15.95" customHeight="1" x14ac:dyDescent="0.5">
      <c r="I116" s="144"/>
    </row>
    <row r="117" spans="1:13" ht="8.25" customHeight="1" x14ac:dyDescent="0.5"/>
    <row r="118" spans="1:13" ht="21.95" customHeight="1" x14ac:dyDescent="0.5">
      <c r="A118" s="186" t="s">
        <v>38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</row>
    <row r="129" spans="1:14" s="45" customFormat="1" ht="16.5" customHeight="1" x14ac:dyDescent="0.5">
      <c r="A129" s="2"/>
      <c r="B129" s="2"/>
      <c r="C129" s="2"/>
      <c r="D129" s="174"/>
      <c r="F129" s="2"/>
      <c r="G129" s="144"/>
      <c r="H129" s="69"/>
      <c r="I129" s="69"/>
      <c r="J129" s="69"/>
      <c r="K129" s="69"/>
      <c r="L129" s="69"/>
      <c r="M129" s="69"/>
      <c r="N129" s="2"/>
    </row>
    <row r="130" spans="1:14" s="45" customFormat="1" ht="16.5" customHeight="1" x14ac:dyDescent="0.5">
      <c r="A130" s="2"/>
      <c r="B130" s="2"/>
      <c r="C130" s="2"/>
      <c r="D130" s="174"/>
      <c r="F130" s="2"/>
      <c r="G130" s="144"/>
      <c r="H130" s="69"/>
      <c r="I130" s="69"/>
      <c r="J130" s="69"/>
      <c r="K130" s="69"/>
      <c r="L130" s="69"/>
      <c r="M130" s="69"/>
      <c r="N130" s="2"/>
    </row>
    <row r="133" spans="1:14" s="45" customFormat="1" ht="16.5" customHeight="1" x14ac:dyDescent="0.5">
      <c r="A133" s="2"/>
      <c r="B133" s="2"/>
      <c r="C133" s="2"/>
      <c r="D133" s="174"/>
      <c r="F133" s="2"/>
      <c r="G133" s="144"/>
      <c r="H133" s="69"/>
      <c r="I133" s="69"/>
      <c r="J133" s="69"/>
      <c r="K133" s="69"/>
      <c r="L133" s="69"/>
      <c r="M133" s="69"/>
      <c r="N133" s="2"/>
    </row>
    <row r="134" spans="1:14" s="45" customFormat="1" ht="16.5" customHeight="1" x14ac:dyDescent="0.5">
      <c r="A134" s="2"/>
      <c r="B134" s="2"/>
      <c r="C134" s="2"/>
      <c r="D134" s="174"/>
      <c r="F134" s="2"/>
      <c r="G134" s="144"/>
      <c r="H134" s="69"/>
      <c r="I134" s="69"/>
      <c r="J134" s="69"/>
      <c r="K134" s="69"/>
      <c r="L134" s="69"/>
      <c r="M134" s="69"/>
      <c r="N134" s="2"/>
    </row>
  </sheetData>
  <mergeCells count="2">
    <mergeCell ref="A58:M58"/>
    <mergeCell ref="A118:M11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</cp:lastModifiedBy>
  <cp:lastPrinted>2023-08-04T08:34:22Z</cp:lastPrinted>
  <dcterms:created xsi:type="dcterms:W3CDTF">2023-08-04T08:25:06Z</dcterms:created>
  <dcterms:modified xsi:type="dcterms:W3CDTF">2023-08-04T08:38:45Z</dcterms:modified>
</cp:coreProperties>
</file>