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1 KCG=/2023/Q2'23/FS_Q2'23/Convert file/"/>
    </mc:Choice>
  </mc:AlternateContent>
  <xr:revisionPtr revIDLastSave="0" documentId="13_ncr:1_{1FE1EFCC-D2EE-4F9D-BD96-100B79B1AA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1" r:id="rId1"/>
    <sheet name="PL" sheetId="8" r:id="rId2"/>
    <sheet name="Conso" sheetId="9" r:id="rId3"/>
    <sheet name="Company" sheetId="3" r:id="rId4"/>
    <sheet name="CF" sheetId="7" r:id="rId5"/>
  </sheets>
  <definedNames>
    <definedName name="_xlnm.Print_Area" localSheetId="0">BS!$A$1:$K$89</definedName>
    <definedName name="_xlnm.Print_Area" localSheetId="4">CF!$A$1:$L$78</definedName>
    <definedName name="_xlnm.Print_Area" localSheetId="3">Company!$A$1:$Q$27</definedName>
    <definedName name="_xlnm.Print_Area" localSheetId="2">Conso!$A$1:$Q$27</definedName>
    <definedName name="_xlnm.Print_Area" localSheetId="1">PL!$A$1:$K$118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7" i="8" l="1"/>
  <c r="G18" i="8" l="1"/>
  <c r="I18" i="8"/>
  <c r="E18" i="8"/>
  <c r="K18" i="8"/>
  <c r="E47" i="1" l="1"/>
  <c r="I70" i="8" l="1"/>
  <c r="E70" i="8"/>
  <c r="E79" i="1"/>
  <c r="I75" i="8"/>
  <c r="E75" i="8"/>
  <c r="I99" i="8"/>
  <c r="E99" i="8"/>
  <c r="E15" i="1"/>
  <c r="E14" i="1"/>
  <c r="E22" i="1"/>
  <c r="E23" i="1"/>
  <c r="G66" i="7" l="1"/>
  <c r="K71" i="8"/>
  <c r="I71" i="8"/>
  <c r="G71" i="8"/>
  <c r="E71" i="8"/>
  <c r="D15" i="9"/>
  <c r="D17" i="9" s="1"/>
  <c r="E51" i="1"/>
  <c r="N23" i="9" l="1"/>
  <c r="P23" i="9" s="1"/>
  <c r="N23" i="3"/>
  <c r="P23" i="3" s="1"/>
  <c r="N16" i="3" l="1"/>
  <c r="P16" i="3" s="1"/>
  <c r="N13" i="3"/>
  <c r="N12" i="3"/>
  <c r="P12" i="3" s="1"/>
  <c r="L15" i="3"/>
  <c r="F15" i="3"/>
  <c r="D15" i="3"/>
  <c r="D17" i="3" s="1"/>
  <c r="N16" i="9"/>
  <c r="P16" i="9" s="1"/>
  <c r="N12" i="9"/>
  <c r="P12" i="9" s="1"/>
  <c r="N13" i="9"/>
  <c r="L15" i="9"/>
  <c r="F15" i="9"/>
  <c r="F17" i="9" s="1"/>
  <c r="F17" i="3" l="1"/>
  <c r="L17" i="3"/>
  <c r="N19" i="9"/>
  <c r="P19" i="9" l="1"/>
  <c r="L17" i="9"/>
  <c r="G21" i="7" l="1"/>
  <c r="K101" i="8" l="1"/>
  <c r="K102" i="8" s="1"/>
  <c r="J14" i="3" s="1"/>
  <c r="I101" i="8"/>
  <c r="G101" i="8"/>
  <c r="G102" i="8" s="1"/>
  <c r="J14" i="9" s="1"/>
  <c r="E101" i="8"/>
  <c r="I66" i="8"/>
  <c r="G66" i="8"/>
  <c r="E66" i="8"/>
  <c r="K66" i="8"/>
  <c r="E81" i="1"/>
  <c r="I102" i="8" l="1"/>
  <c r="E102" i="8"/>
  <c r="N14" i="9"/>
  <c r="J15" i="9"/>
  <c r="J17" i="9" s="1"/>
  <c r="J15" i="3"/>
  <c r="J17" i="3" s="1"/>
  <c r="N14" i="3"/>
  <c r="I72" i="8"/>
  <c r="E72" i="8"/>
  <c r="G72" i="8"/>
  <c r="G74" i="8" s="1"/>
  <c r="K72" i="8"/>
  <c r="K74" i="8" s="1"/>
  <c r="I74" i="8" l="1"/>
  <c r="E74" i="8"/>
  <c r="J21" i="3"/>
  <c r="J21" i="9"/>
  <c r="K76" i="8"/>
  <c r="K9" i="7"/>
  <c r="G76" i="8"/>
  <c r="G9" i="7"/>
  <c r="P14" i="3"/>
  <c r="N15" i="3"/>
  <c r="N17" i="3" s="1"/>
  <c r="E9" i="7"/>
  <c r="I76" i="8"/>
  <c r="I9" i="7"/>
  <c r="N15" i="9"/>
  <c r="N17" i="9" s="1"/>
  <c r="P14" i="9"/>
  <c r="E58" i="7"/>
  <c r="E66" i="7"/>
  <c r="E76" i="8" l="1"/>
  <c r="H20" i="9"/>
  <c r="I93" i="8"/>
  <c r="H20" i="3"/>
  <c r="I80" i="8"/>
  <c r="E80" i="8"/>
  <c r="E93" i="8"/>
  <c r="G93" i="8"/>
  <c r="G104" i="8" s="1"/>
  <c r="G80" i="8"/>
  <c r="H13" i="9"/>
  <c r="K93" i="8"/>
  <c r="K104" i="8" s="1"/>
  <c r="K80" i="8"/>
  <c r="H13" i="3"/>
  <c r="I58" i="7"/>
  <c r="I17" i="1"/>
  <c r="I104" i="8" l="1"/>
  <c r="E104" i="8"/>
  <c r="P13" i="3"/>
  <c r="P15" i="3" s="1"/>
  <c r="P17" i="3" s="1"/>
  <c r="H15" i="3"/>
  <c r="H17" i="3" s="1"/>
  <c r="H15" i="9"/>
  <c r="H17" i="9" s="1"/>
  <c r="P13" i="9"/>
  <c r="P15" i="9" s="1"/>
  <c r="P17" i="9" s="1"/>
  <c r="G42" i="1"/>
  <c r="G51" i="1" s="1"/>
  <c r="G59" i="1"/>
  <c r="G80" i="1"/>
  <c r="G81" i="1" s="1"/>
  <c r="K80" i="1"/>
  <c r="G26" i="1"/>
  <c r="G14" i="1"/>
  <c r="N19" i="3"/>
  <c r="P19" i="3" s="1"/>
  <c r="K56" i="1"/>
  <c r="K59" i="1" s="1"/>
  <c r="K51" i="1"/>
  <c r="K27" i="1"/>
  <c r="K17" i="1"/>
  <c r="H25" i="3"/>
  <c r="F25" i="3"/>
  <c r="D25" i="3"/>
  <c r="H25" i="9"/>
  <c r="F25" i="9"/>
  <c r="D25" i="9"/>
  <c r="L22" i="9"/>
  <c r="L24" i="9" s="1"/>
  <c r="F22" i="9"/>
  <c r="D22" i="9"/>
  <c r="D24" i="9" s="1"/>
  <c r="N20" i="9"/>
  <c r="E59" i="1"/>
  <c r="F24" i="9" l="1"/>
  <c r="F26" i="9" s="1"/>
  <c r="K28" i="1"/>
  <c r="D26" i="9"/>
  <c r="E60" i="1"/>
  <c r="N25" i="9"/>
  <c r="N25" i="3"/>
  <c r="E82" i="1" l="1"/>
  <c r="K66" i="7"/>
  <c r="K58" i="7"/>
  <c r="G58" i="7"/>
  <c r="K48" i="8"/>
  <c r="K49" i="8" s="1"/>
  <c r="G48" i="8"/>
  <c r="E48" i="8"/>
  <c r="E13" i="8"/>
  <c r="K81" i="1"/>
  <c r="I81" i="1"/>
  <c r="K60" i="1"/>
  <c r="I51" i="1"/>
  <c r="I59" i="1"/>
  <c r="E27" i="1"/>
  <c r="E17" i="1"/>
  <c r="I27" i="1"/>
  <c r="G27" i="1"/>
  <c r="G17" i="1"/>
  <c r="K13" i="8" l="1"/>
  <c r="K19" i="8" s="1"/>
  <c r="K21" i="8" s="1"/>
  <c r="G49" i="8"/>
  <c r="E49" i="8"/>
  <c r="E28" i="1"/>
  <c r="E83" i="1" s="1"/>
  <c r="K82" i="1"/>
  <c r="K83" i="1" s="1"/>
  <c r="P25" i="3"/>
  <c r="E19" i="8"/>
  <c r="G60" i="1"/>
  <c r="G82" i="1" s="1"/>
  <c r="I60" i="1"/>
  <c r="I82" i="1" s="1"/>
  <c r="G28" i="1"/>
  <c r="I28" i="1"/>
  <c r="E21" i="8" l="1"/>
  <c r="I83" i="1"/>
  <c r="J22" i="9"/>
  <c r="J24" i="9" s="1"/>
  <c r="N21" i="9"/>
  <c r="G83" i="1"/>
  <c r="K23" i="8"/>
  <c r="K27" i="8" s="1"/>
  <c r="K26" i="7"/>
  <c r="K37" i="7" s="1"/>
  <c r="K40" i="7" s="1"/>
  <c r="K67" i="7" s="1"/>
  <c r="K69" i="7" s="1"/>
  <c r="E23" i="8" l="1"/>
  <c r="E40" i="8" s="1"/>
  <c r="E26" i="7"/>
  <c r="P21" i="9"/>
  <c r="N22" i="9"/>
  <c r="K40" i="8"/>
  <c r="K51" i="8" s="1"/>
  <c r="G13" i="8"/>
  <c r="E51" i="8" l="1"/>
  <c r="N24" i="9"/>
  <c r="N26" i="9" s="1"/>
  <c r="E37" i="7"/>
  <c r="E40" i="7" s="1"/>
  <c r="E67" i="7" s="1"/>
  <c r="E69" i="7" s="1"/>
  <c r="E70" i="7" s="1"/>
  <c r="P20" i="9"/>
  <c r="H22" i="9"/>
  <c r="H24" i="9" l="1"/>
  <c r="H26" i="9" s="1"/>
  <c r="P22" i="9"/>
  <c r="P24" i="9" s="1"/>
  <c r="G19" i="8" l="1"/>
  <c r="G21" i="8" l="1"/>
  <c r="G23" i="8"/>
  <c r="G27" i="8" s="1"/>
  <c r="G26" i="7"/>
  <c r="D22" i="3"/>
  <c r="D24" i="3" s="1"/>
  <c r="G37" i="7" l="1"/>
  <c r="G40" i="7" s="1"/>
  <c r="G67" i="7" s="1"/>
  <c r="G69" i="7" s="1"/>
  <c r="G40" i="8"/>
  <c r="G51" i="8" s="1"/>
  <c r="I48" i="8" l="1"/>
  <c r="I13" i="8"/>
  <c r="I49" i="8" l="1"/>
  <c r="I19" i="8"/>
  <c r="I21" i="8" l="1"/>
  <c r="I23" i="8" s="1"/>
  <c r="I27" i="8" l="1"/>
  <c r="I40" i="8"/>
  <c r="I51" i="8" s="1"/>
  <c r="I66" i="7" l="1"/>
  <c r="I26" i="7" l="1"/>
  <c r="I37" i="7" l="1"/>
  <c r="I40" i="7" l="1"/>
  <c r="J22" i="3"/>
  <c r="J24" i="3" s="1"/>
  <c r="I67" i="7" l="1"/>
  <c r="L22" i="3"/>
  <c r="L24" i="3" s="1"/>
  <c r="F22" i="3"/>
  <c r="F24" i="3" s="1"/>
  <c r="D26" i="3"/>
  <c r="N21" i="3"/>
  <c r="P21" i="3" s="1"/>
  <c r="N20" i="3"/>
  <c r="I69" i="7" l="1"/>
  <c r="F26" i="3"/>
  <c r="N22" i="3"/>
  <c r="N24" i="3" s="1"/>
  <c r="P20" i="3"/>
  <c r="P22" i="3" s="1"/>
  <c r="P24" i="3" s="1"/>
  <c r="I70" i="7" l="1"/>
  <c r="N26" i="3"/>
  <c r="H22" i="3"/>
  <c r="H24" i="3" s="1"/>
  <c r="P26" i="3"/>
  <c r="H26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Tananan Siriwut</author>
  </authors>
  <commentList>
    <comment ref="E70" authorId="0" shapeId="0" xr:uid="{428B06CE-5D40-47DA-BD73-F3B526633D28}">
      <text>
        <r>
          <rPr>
            <b/>
            <sz val="9"/>
            <color indexed="81"/>
            <rFont val="Tahoma"/>
            <family val="2"/>
          </rPr>
          <t>Tananan Siriwut: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<sst xmlns="http://schemas.openxmlformats.org/spreadsheetml/2006/main" count="356" uniqueCount="183">
  <si>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</si>
  <si>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</si>
  <si>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</si>
  <si>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</si>
  <si>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</si>
  <si>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</si>
  <si>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</si>
  <si>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</si>
  <si>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</si>
  <si>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</si>
  <si>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</si>
  <si>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</si>
  <si>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</si>
  <si>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</si>
  <si>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</si>
  <si>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ที่ดิน อาคารและอุปกรณ์ 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</si>
  <si>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</si>
  <si>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</si>
  <si>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</si>
  <si>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</si>
  <si>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</si>
  <si>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</si>
  <si>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</si>
  <si>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</si>
  <si>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</si>
  <si>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</si>
  <si>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</si>
  <si>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</si>
  <si>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</si>
  <si>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</si>
  <si>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</si>
  <si>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</si>
  <si>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</si>
  <si>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</si>
  <si>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</si>
  <si>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</si>
  <si>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</si>
  <si>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</si>
  <si>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</si>
  <si>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</si>
  <si>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</si>
  <si>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</si>
  <si>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</si>
  <si>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</si>
  <si>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</si>
  <si>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กำไรขาดทุน:</t>
  </si>
  <si>
    <t>รายได้</t>
  </si>
  <si>
    <t>รายได้จากการขาย</t>
  </si>
  <si>
    <t>รายได้อื่น</t>
  </si>
  <si>
    <t>กำไรจากอัตราแลกเปลี่ยน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</si>
  <si>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</si>
  <si>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</si>
  <si>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</si>
  <si>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</si>
  <si>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</si>
  <si>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</si>
  <si>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กำไรก่อนค่าใช้จ่ายภาษีเงินได้</t>
  </si>
  <si>
    <t>กำไรสำหรับงวด</t>
  </si>
  <si>
    <t xml:space="preserve">กำไรต่อหุ้น </t>
  </si>
  <si>
    <t>กำไรต่อหุ้นขั้นพื้นฐาน</t>
  </si>
  <si>
    <t>งบกำไรขาดทุนเบ็ดเสร็จ</t>
  </si>
  <si>
    <t>กำไรขาดทุนเบ็ดเสร็จอื่น:</t>
  </si>
  <si>
    <t>หัก: ผลกระทบของภาษีเงินได้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</si>
  <si>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</si>
  <si>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</si>
  <si>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</si>
  <si>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</si>
  <si>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</si>
  <si>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</si>
  <si>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</si>
  <si>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</si>
  <si>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</si>
  <si>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</si>
  <si>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</si>
  <si>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</si>
  <si>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</si>
  <si>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</si>
  <si>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</si>
  <si>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</si>
  <si>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</si>
  <si>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</si>
  <si>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เงินสดจ่ายผลประโยชน์ระยะยาวของพนักงาน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</si>
  <si>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</si>
  <si>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</si>
  <si>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</si>
  <si>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</si>
  <si>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</si>
  <si>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</si>
  <si>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</si>
  <si>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</si>
  <si>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</si>
  <si>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</si>
  <si>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</si>
  <si>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งบแสดงการเปลี่ยนแปลงส่วนของผู้ถือหุ้น</t>
  </si>
  <si>
    <t>ส่วนเกินทุน</t>
  </si>
  <si>
    <t>รวม</t>
  </si>
  <si>
    <t>ที่ออกและ</t>
  </si>
  <si>
    <t>จากการตีราคา</t>
  </si>
  <si>
    <t>องค์ประกอบอื่น</t>
  </si>
  <si>
    <t>ชำระแล้ว</t>
  </si>
  <si>
    <t>ยังไม่ได้จัดสรร</t>
  </si>
  <si>
    <t>ของส่วนของผู้ถือหุ้น</t>
  </si>
  <si>
    <t>สินทรัพย์ทางการเงินไม่หมุนเวียนอื่น</t>
  </si>
  <si>
    <t>สินทรัพย์สิทธิการใช้</t>
  </si>
  <si>
    <t>สินทรัพย์ทางการเงินหมุนเวียนอื่น</t>
  </si>
  <si>
    <t>ต้นทุนทางการเงิน</t>
  </si>
  <si>
    <t>หนี้สินทางการเงินหมุนเวียนอื่น</t>
  </si>
  <si>
    <t>รายการปรับกระทบยอดกำไรก่อนภาษีเป็นเงินสดรับ (จ่าย)</t>
  </si>
  <si>
    <t xml:space="preserve">   เงินปันผลรับ</t>
  </si>
  <si>
    <t xml:space="preserve">   ต้นทุนทางการเงิน</t>
  </si>
  <si>
    <t xml:space="preserve">   เงินสดรับจากดอกเบี้ย</t>
  </si>
  <si>
    <t>เงินสดรับจากเงินปันผล</t>
  </si>
  <si>
    <t>ชำระคืนเงินต้นของหนี้สินตามสัญญาเช่า</t>
  </si>
  <si>
    <t xml:space="preserve">   สินทรัพย์สิทธิการใช้เพิ่มขี้น</t>
  </si>
  <si>
    <t>กำไรจากการดำเนินงาน</t>
  </si>
  <si>
    <t>กำไรขาดทุนเบ็ดเสร็จอื่น</t>
  </si>
  <si>
    <t>รายการที่ไม่ใช่เงินสด</t>
  </si>
  <si>
    <t>ยอดคงเหลือ ณ วันที่ 1 มกราคม 2565</t>
  </si>
  <si>
    <t>งบการเงินรวม</t>
  </si>
  <si>
    <t>งบการเงินเฉพาะกิจการ</t>
  </si>
  <si>
    <t>รายการที่จะไม่ถูกบันทึกในส่วนของกำไรหรือขาดทุน</t>
  </si>
  <si>
    <t xml:space="preserve">   ในภายหลัง</t>
  </si>
  <si>
    <t xml:space="preserve">   วัดมูลค่าด้วยมูลค่ายุติธรรมผ่านกำไรขาดทุนเบ็ดเสร็จอื่น</t>
  </si>
  <si>
    <t xml:space="preserve">      ทางการเงินไม่หมุนเวียนอื่น</t>
  </si>
  <si>
    <t>เงินลงทุนในบริษัทย่อย</t>
  </si>
  <si>
    <t>ค่าใช้จ่ายภาษีเงินได้</t>
  </si>
  <si>
    <t xml:space="preserve">เงินสดจ่ายค่าหุ้นในบริษัทย่อย </t>
  </si>
  <si>
    <t xml:space="preserve">   ขาดทุน (กำไร) จากอัตราแลกเปลี่ยนที่ยังไม่เกิดขึ้นจริง</t>
  </si>
  <si>
    <t>31 ธันวาคม 2565</t>
  </si>
  <si>
    <t>ค่าความนิยม</t>
  </si>
  <si>
    <t xml:space="preserve">      หุ้นสามัญ 560,000,000 หุ้น มูลค่าหุ้นละ 1 บาท</t>
  </si>
  <si>
    <t xml:space="preserve">      หุ้นสามัญ 390,000,000 หุ้น มูลค่าหุ้นละ 1 บาท</t>
  </si>
  <si>
    <t>ยอดคงเหลือ ณ วันที่ 1 มกราคม 2566</t>
  </si>
  <si>
    <t>บริษัท เคซีจี คอร์ปอเรชั่น จำกัด (มหาชน) และบริษัทย่อย</t>
  </si>
  <si>
    <t>สำรองสำหรับ</t>
  </si>
  <si>
    <t>มูลค่ายุติธรรม</t>
  </si>
  <si>
    <t xml:space="preserve">   ขาดทุนจากการตัดจำหน่ายอุปกรณ์</t>
  </si>
  <si>
    <t xml:space="preserve">   ค่าใช้จ่ายผลประโยชน์ระยะยาวของพนักงาน</t>
  </si>
  <si>
    <t>งบแสดงการเปลี่ยนแปลงส่วนของผู้ถือหุ้น (ต่อ)</t>
  </si>
  <si>
    <t>2, 3</t>
  </si>
  <si>
    <t xml:space="preserve">   การปรับลดสินค้าคงเหลือเป็นมูลค่าสุทธิที่จะได้รับ</t>
  </si>
  <si>
    <t xml:space="preserve">   ผลขาดทุนด้านเครดิตที่คาดว่าจะเกิดขึ้น (โอนกลับ)</t>
  </si>
  <si>
    <t xml:space="preserve">   ขาดทุนจากการยกเลิกสัญญาเช่า</t>
  </si>
  <si>
    <t xml:space="preserve">   โอนกลับค่าเผื่อการรับคืนสินค้า </t>
  </si>
  <si>
    <t xml:space="preserve">   กำไรจากการจำหน่ายอุปกรณ์</t>
  </si>
  <si>
    <t>(หน่วย: บาท)</t>
  </si>
  <si>
    <t>เงินเบิกเกินบัญชีและเงินกู้ยืมระยะสั้นจาก</t>
  </si>
  <si>
    <t>เงินให้กู้ยืมระยะสั้นแก่บริษัทย่อย</t>
  </si>
  <si>
    <t>หมายเหตุประกอบงบการเงินรวมระหว่างกาลเป็นส่วนหนึ่งของงบการเงินนี้</t>
  </si>
  <si>
    <t xml:space="preserve">   ธนาคาร</t>
  </si>
  <si>
    <t>ส่วนของเงินกู้ยืมระยะยาวจากธนาคาร</t>
  </si>
  <si>
    <t xml:space="preserve">   ที่ถึงกำหนดชำระภายในหนึ่งปี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</si>
  <si>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</si>
  <si>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</si>
  <si>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เงินกู้ยืมระยะยาวจากธนาคาร - สุทธิจากส่วน</t>
  </si>
  <si>
    <t>หนี้สินตามสัญญาเช่า - สุทธิจากส่วนที่ถึงกำหนด</t>
  </si>
  <si>
    <t>สำรองตามกฎหมาย</t>
  </si>
  <si>
    <t>จัดสรรแล้ว -</t>
  </si>
  <si>
    <t>เงินสดจ่ายซื้ออุปกรณ์</t>
  </si>
  <si>
    <t>เงินสดจ่ายซื้อสินทรัพย์ไม่มีตัวตน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</si>
  <si>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</si>
  <si>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</si>
  <si>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</si>
  <si>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</si>
  <si>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</si>
  <si>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</si>
  <si>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 xml:space="preserve">   เงินสดจ่ายเงินชดเชยพนักงาน</t>
  </si>
  <si>
    <t>เงินสดรับจากเงินกู้ยืมระยะยาว</t>
  </si>
  <si>
    <t>ชำระคืนเงินกู้ยืมระยะยาว</t>
  </si>
  <si>
    <t>จ่ายเงินปันผล</t>
  </si>
  <si>
    <t xml:space="preserve">เงินปันผลจ่าย </t>
  </si>
  <si>
    <t>เงินปันผลจ่าย</t>
  </si>
  <si>
    <t>กำไร (ขาดทุน) จากเงินลงทุนในตราสารทุนที่กำหนดให้</t>
  </si>
  <si>
    <t>เงินสดสุทธิจาก (ใช้ไปใน) กิจกรรมดำเนินงาน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</si>
  <si>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</si>
  <si>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</si>
  <si>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ขาดทุน (กำไร) จากการวัดมูลค่าสินทรัพย์</t>
  </si>
  <si>
    <t xml:space="preserve">   เงินค้างจ่ายค่าซื้ออุปกรณ์ลดลง (เพิ่มขึ้น)</t>
  </si>
  <si>
    <t>เงินสดจาก (ใช้ไปใน) กิจกรรมดำเนินงาน</t>
  </si>
  <si>
    <t>เงินกู้ยืมระยะสั้นจากธนาคารเพิ่มขึ้น (ลดลง)</t>
  </si>
  <si>
    <t>โอนกลับผลขาดทุนจากการด้อยค่าของสินทรัพย์</t>
  </si>
  <si>
    <t>กำไรจากเงินลงทุนในตราสารทุนที่กำหนดให้</t>
  </si>
  <si>
    <t xml:space="preserve">   ในภายหลัง - สุทธิจากภาษีเงินได้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</si>
</sst>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\-??_);_(@_)"/>
    <numFmt numFmtId="166" formatCode="_([$€-2]\ * #,##0.00_);_([$€-2]\ * \(#,##0.00\);_([$€-2]\ * &quot;-&quot;??_);_(@_)"/>
    <numFmt numFmtId="167" formatCode="_-* #,##0.00_-;\-* #,##0.00_-;_-* &quot;-&quot;??_-;_-@_-"/>
  </numFmts>
  <fonts count="2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i/>
      <sz val="16"/>
      <color rgb="FFFF0000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name val="ApFont"/>
      <charset val="222"/>
    </font>
    <font>
      <b/>
      <sz val="15"/>
      <name val="Angsana New"/>
      <family val="1"/>
    </font>
    <font>
      <i/>
      <strike/>
      <sz val="15"/>
      <name val="Angsana New"/>
      <family val="1"/>
    </font>
    <font>
      <i/>
      <strike/>
      <sz val="16"/>
      <name val="Angsana New"/>
      <family val="1"/>
    </font>
    <font>
      <strike/>
      <sz val="16"/>
      <name val="Angsana New"/>
      <family val="1"/>
    </font>
    <font>
      <sz val="16"/>
      <color rgb="FF0070C0"/>
      <name val="Angsana New"/>
      <family val="1"/>
    </font>
    <font>
      <u/>
      <sz val="16"/>
      <color rgb="FF0070C0"/>
      <name val="Angsana New"/>
      <family val="1"/>
    </font>
    <font>
      <sz val="11"/>
      <name val="Arial"/>
      <family val="2"/>
    </font>
    <font>
      <i/>
      <sz val="15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0" fontId="9" fillId="0" borderId="0"/>
    <xf numFmtId="43" fontId="6" fillId="0" borderId="0" applyFont="0" applyFill="0" applyBorder="0" applyAlignment="0" applyProtection="0"/>
    <xf numFmtId="0" fontId="5" fillId="0" borderId="0"/>
    <xf numFmtId="0" fontId="17" fillId="0" borderId="0"/>
    <xf numFmtId="0" fontId="4" fillId="0" borderId="0"/>
    <xf numFmtId="0" fontId="3" fillId="0" borderId="0"/>
    <xf numFmtId="0" fontId="3" fillId="0" borderId="0"/>
    <xf numFmtId="0" fontId="2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</cellStyleXfs>
  <cellXfs count="151">
    <xf numFmtId="0" fontId="0" fillId="0" borderId="0" xfId="0"/>
    <xf numFmtId="37" fontId="8" fillId="0" borderId="0" xfId="0" applyNumberFormat="1" applyFont="1" applyFill="1" applyAlignment="1">
      <alignment vertical="center"/>
    </xf>
    <xf numFmtId="37" fontId="18" fillId="0" borderId="0" xfId="4" applyNumberFormat="1" applyFont="1" applyFill="1" applyAlignment="1">
      <alignment horizontal="left" vertical="center"/>
    </xf>
    <xf numFmtId="37" fontId="13" fillId="0" borderId="0" xfId="4" applyNumberFormat="1" applyFont="1" applyFill="1" applyAlignment="1">
      <alignment horizontal="centerContinuous" vertical="center"/>
    </xf>
    <xf numFmtId="37" fontId="13" fillId="0" borderId="0" xfId="4" applyNumberFormat="1" applyFont="1" applyFill="1" applyAlignment="1">
      <alignment horizontal="right" vertical="center"/>
    </xf>
    <xf numFmtId="37" fontId="13" fillId="0" borderId="0" xfId="4" applyNumberFormat="1" applyFont="1" applyFill="1" applyAlignment="1">
      <alignment vertical="center"/>
    </xf>
    <xf numFmtId="37" fontId="18" fillId="0" borderId="0" xfId="4" applyNumberFormat="1" applyFont="1" applyFill="1" applyAlignment="1">
      <alignment vertical="center"/>
    </xf>
    <xf numFmtId="37" fontId="13" fillId="0" borderId="0" xfId="4" applyNumberFormat="1" applyFont="1" applyFill="1" applyBorder="1" applyAlignment="1">
      <alignment horizontal="centerContinuous" vertical="center"/>
    </xf>
    <xf numFmtId="37" fontId="18" fillId="0" borderId="0" xfId="4" applyNumberFormat="1" applyFont="1" applyFill="1" applyBorder="1" applyAlignment="1">
      <alignment horizontal="left" vertical="center"/>
    </xf>
    <xf numFmtId="37" fontId="13" fillId="0" borderId="0" xfId="4" applyNumberFormat="1" applyFont="1" applyFill="1" applyBorder="1" applyAlignment="1">
      <alignment horizontal="right" vertical="center"/>
    </xf>
    <xf numFmtId="37" fontId="13" fillId="0" borderId="0" xfId="4" applyNumberFormat="1" applyFont="1" applyFill="1" applyBorder="1" applyAlignment="1">
      <alignment horizontal="center" vertical="center"/>
    </xf>
    <xf numFmtId="37" fontId="13" fillId="0" borderId="0" xfId="4" applyNumberFormat="1" applyFont="1" applyFill="1" applyAlignment="1">
      <alignment horizontal="center" vertical="center"/>
    </xf>
    <xf numFmtId="0" fontId="13" fillId="0" borderId="0" xfId="4" applyNumberFormat="1" applyFont="1" applyFill="1" applyAlignment="1">
      <alignment horizontal="center" vertical="center"/>
    </xf>
    <xf numFmtId="37" fontId="13" fillId="0" borderId="0" xfId="4" applyNumberFormat="1" applyFont="1" applyFill="1" applyBorder="1" applyAlignment="1">
      <alignment vertical="center"/>
    </xf>
    <xf numFmtId="41" fontId="13" fillId="0" borderId="0" xfId="4" applyNumberFormat="1" applyFont="1" applyFill="1" applyAlignment="1">
      <alignment vertical="center"/>
    </xf>
    <xf numFmtId="41" fontId="13" fillId="0" borderId="0" xfId="4" applyNumberFormat="1" applyFont="1" applyFill="1" applyAlignment="1">
      <alignment horizontal="right" vertical="center"/>
    </xf>
    <xf numFmtId="41" fontId="13" fillId="0" borderId="0" xfId="4" applyNumberFormat="1" applyFont="1" applyFill="1" applyBorder="1" applyAlignment="1">
      <alignment horizontal="center" vertical="center"/>
    </xf>
    <xf numFmtId="41" fontId="13" fillId="0" borderId="1" xfId="4" applyNumberFormat="1" applyFont="1" applyFill="1" applyBorder="1" applyAlignment="1">
      <alignment vertical="center"/>
    </xf>
    <xf numFmtId="41" fontId="13" fillId="0" borderId="1" xfId="4" applyNumberFormat="1" applyFont="1" applyFill="1" applyBorder="1" applyAlignment="1">
      <alignment horizontal="right" vertical="center"/>
    </xf>
    <xf numFmtId="41" fontId="13" fillId="0" borderId="0" xfId="4" applyNumberFormat="1" applyFont="1" applyFill="1" applyBorder="1" applyAlignment="1">
      <alignment vertical="center"/>
    </xf>
    <xf numFmtId="164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right" vertical="center"/>
    </xf>
    <xf numFmtId="164" fontId="8" fillId="0" borderId="0" xfId="0" quotePrefix="1" applyNumberFormat="1" applyFont="1" applyFill="1" applyAlignment="1">
      <alignment horizontal="centerContinuous" vertical="center"/>
    </xf>
    <xf numFmtId="164" fontId="8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164" fontId="8" fillId="0" borderId="0" xfId="0" quotePrefix="1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right" vertical="center"/>
    </xf>
    <xf numFmtId="0" fontId="8" fillId="0" borderId="1" xfId="0" applyNumberFormat="1" applyFont="1" applyFill="1" applyBorder="1" applyAlignment="1">
      <alignment horizontal="center" vertical="center"/>
    </xf>
    <xf numFmtId="1" fontId="10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7" fillId="0" borderId="0" xfId="0" quotePrefix="1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centerContinuous" vertical="center"/>
    </xf>
    <xf numFmtId="164" fontId="8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left" vertical="center"/>
    </xf>
    <xf numFmtId="37" fontId="8" fillId="0" borderId="0" xfId="1" applyNumberFormat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1" fontId="8" fillId="0" borderId="0" xfId="0" applyNumberFormat="1" applyFont="1" applyFill="1" applyAlignment="1">
      <alignment vertical="center"/>
    </xf>
    <xf numFmtId="0" fontId="8" fillId="0" borderId="1" xfId="0" quotePrefix="1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8" fillId="0" borderId="0" xfId="0" quotePrefix="1" applyNumberFormat="1" applyFont="1" applyFill="1" applyAlignment="1">
      <alignment horizontal="left" vertical="center"/>
    </xf>
    <xf numFmtId="164" fontId="8" fillId="0" borderId="2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7" fillId="0" borderId="0" xfId="0" quotePrefix="1" applyFont="1" applyFill="1" applyAlignment="1">
      <alignment horizontal="left" vertical="center"/>
    </xf>
    <xf numFmtId="0" fontId="8" fillId="0" borderId="0" xfId="0" applyFont="1" applyFill="1" applyAlignment="1">
      <alignment horizontal="centerContinuous" vertical="center"/>
    </xf>
    <xf numFmtId="37" fontId="13" fillId="0" borderId="0" xfId="0" applyNumberFormat="1" applyFont="1" applyFill="1" applyAlignment="1">
      <alignment vertical="center"/>
    </xf>
    <xf numFmtId="166" fontId="14" fillId="0" borderId="0" xfId="0" applyNumberFormat="1" applyFont="1" applyFill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1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8" fillId="0" borderId="0" xfId="0" quotePrefix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64" fontId="8" fillId="0" borderId="6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64" fontId="8" fillId="0" borderId="3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Alignment="1">
      <alignment vertical="center"/>
    </xf>
    <xf numFmtId="1" fontId="14" fillId="0" borderId="0" xfId="0" applyNumberFormat="1" applyFont="1" applyFill="1" applyAlignment="1">
      <alignment horizontal="center" vertical="center"/>
    </xf>
    <xf numFmtId="41" fontId="14" fillId="0" borderId="1" xfId="0" applyNumberFormat="1" applyFont="1" applyFill="1" applyBorder="1" applyAlignment="1">
      <alignment horizontal="right" vertical="center"/>
    </xf>
    <xf numFmtId="166" fontId="15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horizontal="right" vertical="center"/>
    </xf>
    <xf numFmtId="49" fontId="16" fillId="0" borderId="0" xfId="0" applyNumberFormat="1" applyFont="1" applyFill="1" applyAlignment="1">
      <alignment vertical="center"/>
    </xf>
    <xf numFmtId="41" fontId="8" fillId="0" borderId="0" xfId="8" applyNumberFormat="1" applyFont="1" applyFill="1" applyAlignment="1">
      <alignment horizontal="center" vertical="center"/>
    </xf>
    <xf numFmtId="41" fontId="8" fillId="0" borderId="1" xfId="8" applyNumberFormat="1" applyFont="1" applyFill="1" applyBorder="1" applyAlignment="1">
      <alignment horizontal="center" vertical="center"/>
    </xf>
    <xf numFmtId="49" fontId="8" fillId="0" borderId="0" xfId="8" applyNumberFormat="1" applyFont="1" applyFill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1" fontId="15" fillId="0" borderId="0" xfId="0" applyNumberFormat="1" applyFont="1" applyFill="1" applyAlignment="1">
      <alignment horizontal="center" vertical="center"/>
    </xf>
    <xf numFmtId="166" fontId="14" fillId="0" borderId="0" xfId="0" applyNumberFormat="1" applyFont="1" applyFill="1" applyAlignment="1">
      <alignment vertical="center"/>
    </xf>
    <xf numFmtId="41" fontId="14" fillId="0" borderId="4" xfId="0" applyNumberFormat="1" applyFont="1" applyFill="1" applyBorder="1" applyAlignment="1">
      <alignment horizontal="right" vertical="center"/>
    </xf>
    <xf numFmtId="49" fontId="15" fillId="0" borderId="0" xfId="0" applyNumberFormat="1" applyFont="1" applyFill="1" applyAlignment="1">
      <alignment vertical="center"/>
    </xf>
    <xf numFmtId="3" fontId="8" fillId="0" borderId="0" xfId="0" applyNumberFormat="1" applyFont="1" applyFill="1" applyAlignment="1">
      <alignment vertical="center"/>
    </xf>
    <xf numFmtId="41" fontId="13" fillId="0" borderId="6" xfId="4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right" vertical="top"/>
    </xf>
    <xf numFmtId="0" fontId="7" fillId="0" borderId="0" xfId="0" applyFont="1" applyFill="1" applyAlignment="1">
      <alignment vertical="top"/>
    </xf>
    <xf numFmtId="164" fontId="8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0" fontId="11" fillId="0" borderId="0" xfId="0" applyFont="1" applyFill="1" applyAlignment="1">
      <alignment horizontal="center" vertical="top"/>
    </xf>
    <xf numFmtId="41" fontId="11" fillId="0" borderId="0" xfId="0" applyNumberFormat="1" applyFont="1" applyFill="1" applyAlignment="1">
      <alignment horizontal="right" vertical="top"/>
    </xf>
    <xf numFmtId="0" fontId="8" fillId="0" borderId="0" xfId="0" quotePrefix="1" applyFont="1" applyFill="1" applyAlignment="1">
      <alignment horizontal="left" vertical="top"/>
    </xf>
    <xf numFmtId="164" fontId="8" fillId="0" borderId="0" xfId="0" quotePrefix="1" applyNumberFormat="1" applyFont="1" applyFill="1" applyAlignment="1">
      <alignment horizontal="left" vertical="top"/>
    </xf>
    <xf numFmtId="164" fontId="8" fillId="0" borderId="2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left" vertical="top"/>
    </xf>
    <xf numFmtId="41" fontId="8" fillId="0" borderId="1" xfId="0" applyNumberFormat="1" applyFont="1" applyFill="1" applyBorder="1" applyAlignment="1">
      <alignment horizontal="right" vertical="top"/>
    </xf>
    <xf numFmtId="41" fontId="8" fillId="0" borderId="3" xfId="0" applyNumberFormat="1" applyFont="1" applyFill="1" applyBorder="1" applyAlignment="1">
      <alignment horizontal="right" vertical="top"/>
    </xf>
    <xf numFmtId="164" fontId="8" fillId="0" borderId="0" xfId="0" applyNumberFormat="1" applyFont="1" applyFill="1" applyAlignment="1">
      <alignment horizontal="center" vertical="top"/>
    </xf>
    <xf numFmtId="164" fontId="8" fillId="0" borderId="1" xfId="0" applyNumberFormat="1" applyFont="1" applyFill="1" applyBorder="1" applyAlignment="1">
      <alignment horizontal="center" vertical="top"/>
    </xf>
    <xf numFmtId="164" fontId="8" fillId="0" borderId="0" xfId="0" applyNumberFormat="1" applyFont="1" applyFill="1" applyAlignment="1">
      <alignment horizontal="right" vertical="top"/>
    </xf>
    <xf numFmtId="164" fontId="8" fillId="0" borderId="4" xfId="0" applyNumberFormat="1" applyFont="1" applyFill="1" applyBorder="1" applyAlignment="1">
      <alignment horizontal="right" vertical="top"/>
    </xf>
    <xf numFmtId="164" fontId="8" fillId="0" borderId="0" xfId="0" applyNumberFormat="1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164" fontId="8" fillId="0" borderId="1" xfId="0" applyNumberFormat="1" applyFont="1" applyFill="1" applyBorder="1" applyAlignment="1">
      <alignment horizontal="right" vertical="top"/>
    </xf>
    <xf numFmtId="0" fontId="8" fillId="0" borderId="0" xfId="0" quotePrefix="1" applyFont="1" applyFill="1" applyAlignment="1">
      <alignment horizontal="center" vertical="top"/>
    </xf>
    <xf numFmtId="0" fontId="8" fillId="0" borderId="5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41" fontId="13" fillId="0" borderId="1" xfId="4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37" fontId="19" fillId="0" borderId="0" xfId="4" applyNumberFormat="1" applyFont="1" applyFill="1" applyAlignment="1">
      <alignment horizontal="center" vertical="center"/>
    </xf>
    <xf numFmtId="41" fontId="8" fillId="0" borderId="0" xfId="0" quotePrefix="1" applyNumberFormat="1" applyFont="1" applyFill="1" applyAlignment="1">
      <alignment horizontal="right" vertical="top"/>
    </xf>
    <xf numFmtId="9" fontId="22" fillId="0" borderId="0" xfId="9" applyFont="1" applyFill="1" applyAlignment="1">
      <alignment horizontal="center" vertical="center"/>
    </xf>
    <xf numFmtId="3" fontId="8" fillId="0" borderId="0" xfId="0" applyNumberFormat="1" applyFont="1" applyFill="1"/>
    <xf numFmtId="37" fontId="22" fillId="0" borderId="0" xfId="0" applyNumberFormat="1" applyFont="1" applyFill="1" applyAlignment="1">
      <alignment vertical="center"/>
    </xf>
    <xf numFmtId="164" fontId="22" fillId="0" borderId="0" xfId="0" applyNumberFormat="1" applyFont="1" applyFill="1" applyAlignment="1">
      <alignment horizontal="centerContinuous" vertical="center"/>
    </xf>
    <xf numFmtId="1" fontId="23" fillId="0" borderId="0" xfId="0" applyNumberFormat="1" applyFont="1" applyFill="1" applyBorder="1" applyAlignment="1">
      <alignment horizontal="center" vertical="center"/>
    </xf>
    <xf numFmtId="164" fontId="22" fillId="0" borderId="0" xfId="0" applyNumberFormat="1" applyFont="1" applyFill="1" applyAlignment="1">
      <alignment vertical="center"/>
    </xf>
    <xf numFmtId="164" fontId="22" fillId="0" borderId="0" xfId="0" quotePrefix="1" applyNumberFormat="1" applyFont="1" applyFill="1" applyAlignment="1">
      <alignment horizontal="center" vertical="center"/>
    </xf>
    <xf numFmtId="164" fontId="22" fillId="0" borderId="0" xfId="0" quotePrefix="1" applyNumberFormat="1" applyFont="1" applyFill="1" applyAlignment="1">
      <alignment vertical="center"/>
    </xf>
    <xf numFmtId="164" fontId="22" fillId="0" borderId="0" xfId="0" applyNumberFormat="1" applyFont="1" applyFill="1" applyAlignment="1">
      <alignment horizontal="center" vertical="center"/>
    </xf>
    <xf numFmtId="164" fontId="22" fillId="0" borderId="0" xfId="0" applyNumberFormat="1" applyFont="1" applyFill="1" applyBorder="1" applyAlignment="1">
      <alignment horizontal="center" vertical="center"/>
    </xf>
    <xf numFmtId="164" fontId="22" fillId="0" borderId="0" xfId="0" applyNumberFormat="1" applyFont="1" applyFill="1" applyAlignment="1">
      <alignment horizontal="right" vertical="center"/>
    </xf>
    <xf numFmtId="39" fontId="8" fillId="0" borderId="4" xfId="2" applyNumberFormat="1" applyFont="1" applyFill="1" applyBorder="1" applyAlignment="1">
      <alignment horizontal="right" vertical="center"/>
    </xf>
    <xf numFmtId="164" fontId="21" fillId="0" borderId="0" xfId="0" applyNumberFormat="1" applyFont="1" applyFill="1" applyAlignment="1">
      <alignment vertical="center"/>
    </xf>
    <xf numFmtId="0" fontId="21" fillId="0" borderId="0" xfId="0" applyNumberFormat="1" applyFont="1" applyFill="1" applyAlignment="1">
      <alignment horizontal="center" vertical="center"/>
    </xf>
    <xf numFmtId="0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center" vertical="center"/>
    </xf>
    <xf numFmtId="41" fontId="13" fillId="0" borderId="4" xfId="4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41" fontId="13" fillId="0" borderId="0" xfId="3" applyNumberFormat="1" applyFont="1" applyFill="1" applyAlignment="1">
      <alignment horizontal="center" vertical="center"/>
    </xf>
    <xf numFmtId="41" fontId="13" fillId="0" borderId="1" xfId="0" applyNumberFormat="1" applyFont="1" applyFill="1" applyBorder="1" applyAlignment="1">
      <alignment horizontal="center" vertical="center"/>
    </xf>
    <xf numFmtId="41" fontId="13" fillId="0" borderId="1" xfId="3" applyNumberFormat="1" applyFont="1" applyFill="1" applyBorder="1" applyAlignment="1">
      <alignment horizontal="center" vertical="center"/>
    </xf>
    <xf numFmtId="41" fontId="24" fillId="0" borderId="0" xfId="0" applyNumberFormat="1" applyFont="1" applyFill="1" applyAlignment="1">
      <alignment horizontal="center" vertical="center"/>
    </xf>
    <xf numFmtId="37" fontId="25" fillId="0" borderId="0" xfId="4" applyNumberFormat="1" applyFont="1" applyFill="1" applyBorder="1" applyAlignment="1">
      <alignment horizontal="center" vertical="center"/>
    </xf>
    <xf numFmtId="37" fontId="25" fillId="0" borderId="0" xfId="4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41" fontId="13" fillId="0" borderId="3" xfId="4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left" vertical="center" indent="1"/>
    </xf>
    <xf numFmtId="0" fontId="8" fillId="0" borderId="0" xfId="0" quotePrefix="1" applyFont="1" applyFill="1" applyAlignment="1">
      <alignment horizontal="left" vertical="center"/>
    </xf>
    <xf numFmtId="164" fontId="8" fillId="0" borderId="1" xfId="0" applyNumberFormat="1" applyFont="1" applyFill="1" applyBorder="1" applyAlignment="1">
      <alignment horizontal="center" vertical="center"/>
    </xf>
    <xf numFmtId="41" fontId="8" fillId="0" borderId="0" xfId="14" applyNumberFormat="1" applyFont="1" applyFill="1" applyAlignment="1">
      <alignment horizontal="center" vertical="center"/>
    </xf>
    <xf numFmtId="41" fontId="8" fillId="0" borderId="1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center" vertical="top"/>
    </xf>
    <xf numFmtId="164" fontId="8" fillId="0" borderId="1" xfId="0" applyNumberFormat="1" applyFont="1" applyFill="1" applyBorder="1" applyAlignment="1">
      <alignment horizontal="center" vertical="center"/>
    </xf>
    <xf numFmtId="37" fontId="13" fillId="0" borderId="1" xfId="4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1" xfId="0" quotePrefix="1" applyNumberFormat="1" applyFont="1" applyFill="1" applyBorder="1" applyAlignment="1">
      <alignment horizontal="center" vertical="center"/>
    </xf>
    <xf numFmtId="37" fontId="13" fillId="0" borderId="1" xfId="4" applyNumberFormat="1" applyFont="1" applyFill="1" applyBorder="1" applyAlignment="1">
      <alignment horizontal="center" vertical="center"/>
    </xf>
    <xf numFmtId="37" fontId="13" fillId="0" borderId="2" xfId="4" applyNumberFormat="1" applyFont="1" applyFill="1" applyBorder="1" applyAlignment="1">
      <alignment horizontal="center" vertical="center"/>
    </xf>
  </cellXfs>
  <cellStyles count="19">
    <cellStyle name="Comma 2" xfId="2" xr:uid="{00000000-0005-0000-0000-000000000000}"/>
    <cellStyle name="Comma 3" xfId="15" xr:uid="{749D1A48-0FB3-4267-953B-4A47886ADB08}"/>
    <cellStyle name="Comma 4" xfId="16" xr:uid="{D141D167-4782-4419-B6CB-589FDA4CBBC7}"/>
    <cellStyle name="Comma 5" xfId="17" xr:uid="{A425A23A-58D9-4871-8F5F-9FAEAADE062E}"/>
    <cellStyle name="Normal" xfId="0" builtinId="0"/>
    <cellStyle name="Normal 2" xfId="3" xr:uid="{00000000-0005-0000-0000-000002000000}"/>
    <cellStyle name="Normal 2 2" xfId="4" xr:uid="{00000000-0005-0000-0000-000003000000}"/>
    <cellStyle name="Normal 2 3" xfId="5" xr:uid="{00000000-0005-0000-0000-000004000000}"/>
    <cellStyle name="Normal 2 3 2" xfId="7" xr:uid="{9F75D342-9E70-45B3-8CE2-6400037B8106}"/>
    <cellStyle name="Normal 2 3 2 2" xfId="13" xr:uid="{50B82604-71BD-4F55-AAD8-F561E3BC4BB4}"/>
    <cellStyle name="Normal 2 3 3" xfId="8" xr:uid="{D61A9FD8-BB0C-4FCB-A0D4-E2F13123DBF1}"/>
    <cellStyle name="Normal 2 3 3 2" xfId="14" xr:uid="{C599548D-AB6F-4042-8FEC-A38DA6688712}"/>
    <cellStyle name="Normal 2 3 4" xfId="11" xr:uid="{1633EBAE-4D6D-4D20-B6F9-61A6A6A9D08A}"/>
    <cellStyle name="Normal 2 4" xfId="6" xr:uid="{BF3896F9-3ABA-4B0F-9769-42E53A475369}"/>
    <cellStyle name="Normal 2 4 2" xfId="12" xr:uid="{85EF32CB-86FF-4ED9-BF78-1AE63FE5DFAF}"/>
    <cellStyle name="Normal 2 5" xfId="10" xr:uid="{C799AF67-46D6-473D-8220-EF61C78D854F}"/>
    <cellStyle name="Normal 3" xfId="18" xr:uid="{ACD084D9-8461-4D60-92A5-125772006FF7}"/>
    <cellStyle name="Normal_BS&amp;PLT Q1'2006" xfId="1" xr:uid="{00000000-0005-0000-0000-000005000000}"/>
    <cellStyle name="Percent" xfId="9" builtinId="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9"/>
  <sheetViews>
    <sheetView showGridLines="0" tabSelected="1" view="pageBreakPreview" zoomScale="80" zoomScaleNormal="100" zoomScaleSheetLayoutView="80" workbookViewId="0">
      <selection activeCell="Z25" sqref="Z25"/>
    </sheetView>
  </sheetViews>
  <sheetFormatPr defaultColWidth="10.7109375" defaultRowHeight="21.75" customHeight="1"/>
  <cols>
    <col min="1" max="1" width="35.7109375" style="35" customWidth="1"/>
    <col min="2" max="2" width="1.7109375" style="20" customWidth="1"/>
    <col min="3" max="3" width="6.85546875" style="35" customWidth="1"/>
    <col min="4" max="4" width="1.7109375" style="20" customWidth="1"/>
    <col min="5" max="5" width="14.7109375" style="20" customWidth="1"/>
    <col min="6" max="6" width="1.7109375" style="20" customWidth="1"/>
    <col min="7" max="7" width="14.7109375" style="20" customWidth="1"/>
    <col min="8" max="8" width="1.7109375" style="20" customWidth="1"/>
    <col min="9" max="9" width="14.7109375" style="20" customWidth="1"/>
    <col min="10" max="10" width="1.7109375" style="20" customWidth="1"/>
    <col min="11" max="11" width="14.7109375" style="20" customWidth="1"/>
    <col min="12" max="16384" width="10.7109375" style="20"/>
  </cols>
  <sheetData>
    <row r="1" spans="1:11" s="23" customFormat="1" ht="21.75" customHeight="1">
      <c r="A1" s="30" t="s">
        <v>133</v>
      </c>
      <c r="B1" s="22"/>
      <c r="C1" s="31"/>
      <c r="D1" s="32"/>
      <c r="E1" s="32"/>
      <c r="F1" s="32"/>
      <c r="G1" s="32"/>
      <c r="H1" s="32"/>
      <c r="I1" s="32"/>
      <c r="J1" s="32"/>
      <c r="K1" s="32"/>
    </row>
    <row r="2" spans="1:11" s="23" customFormat="1" ht="21.75" customHeight="1">
      <c r="A2" s="33" t="s">
        <v>0</v>
      </c>
      <c r="B2" s="22"/>
      <c r="C2" s="31"/>
      <c r="D2" s="32"/>
      <c r="E2" s="32"/>
      <c r="F2" s="32"/>
      <c r="G2" s="32"/>
      <c r="H2" s="32"/>
      <c r="I2" s="22"/>
      <c r="J2" s="32"/>
      <c r="K2" s="22"/>
    </row>
    <row r="3" spans="1:11" s="34" customFormat="1" ht="21.75" customHeight="1">
      <c r="A3" s="24" t="s">
        <v>160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21.75" customHeight="1">
      <c r="A4" s="31"/>
      <c r="B4" s="32"/>
      <c r="C4" s="31"/>
      <c r="D4" s="32"/>
      <c r="E4" s="32"/>
      <c r="F4" s="32"/>
      <c r="G4" s="32"/>
      <c r="H4" s="32"/>
      <c r="I4" s="32"/>
      <c r="J4" s="32"/>
      <c r="K4" s="26" t="s">
        <v>1</v>
      </c>
    </row>
    <row r="5" spans="1:11" ht="21.75" customHeight="1">
      <c r="A5" s="31"/>
      <c r="B5" s="32"/>
      <c r="C5" s="31"/>
      <c r="D5" s="32"/>
      <c r="E5" s="147" t="s">
        <v>118</v>
      </c>
      <c r="F5" s="147"/>
      <c r="G5" s="147"/>
      <c r="H5" s="32"/>
      <c r="I5" s="147" t="s">
        <v>119</v>
      </c>
      <c r="J5" s="147"/>
      <c r="K5" s="147"/>
    </row>
    <row r="6" spans="1:11" ht="21.75" customHeight="1">
      <c r="C6" s="27" t="s">
        <v>2</v>
      </c>
      <c r="D6" s="36"/>
      <c r="E6" s="37" t="s">
        <v>161</v>
      </c>
      <c r="F6" s="36"/>
      <c r="G6" s="37" t="s">
        <v>128</v>
      </c>
      <c r="H6" s="36"/>
      <c r="I6" s="37" t="s">
        <v>161</v>
      </c>
      <c r="J6" s="28"/>
      <c r="K6" s="37" t="s">
        <v>128</v>
      </c>
    </row>
    <row r="7" spans="1:11" ht="21.75" customHeight="1">
      <c r="C7" s="29"/>
      <c r="D7" s="36"/>
      <c r="E7" s="38" t="s">
        <v>3</v>
      </c>
      <c r="F7" s="36"/>
      <c r="G7" s="38" t="s">
        <v>4</v>
      </c>
      <c r="H7" s="36"/>
      <c r="I7" s="38" t="s">
        <v>3</v>
      </c>
      <c r="J7" s="28"/>
      <c r="K7" s="38" t="s">
        <v>4</v>
      </c>
    </row>
    <row r="8" spans="1:11" ht="21.75" customHeight="1">
      <c r="C8" s="29"/>
      <c r="D8" s="36"/>
      <c r="E8" s="38" t="s">
        <v>5</v>
      </c>
      <c r="F8" s="36"/>
      <c r="G8" s="38"/>
      <c r="H8" s="36"/>
      <c r="I8" s="38" t="s">
        <v>5</v>
      </c>
      <c r="J8" s="28"/>
      <c r="K8" s="38"/>
    </row>
    <row r="9" spans="1:11" s="89" customFormat="1" ht="23.25">
      <c r="A9" s="88" t="s">
        <v>6</v>
      </c>
      <c r="C9" s="90"/>
    </row>
    <row r="10" spans="1:11" s="89" customFormat="1" ht="23.25">
      <c r="A10" s="88" t="s">
        <v>7</v>
      </c>
      <c r="C10" s="91"/>
    </row>
    <row r="11" spans="1:11" s="89" customFormat="1" ht="23.25">
      <c r="A11" s="90" t="s">
        <v>8</v>
      </c>
      <c r="C11" s="91"/>
      <c r="D11" s="87"/>
      <c r="E11" s="87">
        <v>198903</v>
      </c>
      <c r="F11" s="87"/>
      <c r="G11" s="87">
        <v>374503</v>
      </c>
      <c r="H11" s="87"/>
      <c r="I11" s="87">
        <v>191510</v>
      </c>
      <c r="J11" s="87"/>
      <c r="K11" s="87">
        <v>370631</v>
      </c>
    </row>
    <row r="12" spans="1:11" s="89" customFormat="1" ht="23.25">
      <c r="A12" s="90" t="s">
        <v>9</v>
      </c>
      <c r="C12" s="67" t="s">
        <v>139</v>
      </c>
      <c r="D12" s="92"/>
      <c r="E12" s="87">
        <v>998219</v>
      </c>
      <c r="F12" s="92"/>
      <c r="G12" s="87">
        <v>1302094</v>
      </c>
      <c r="H12" s="92"/>
      <c r="I12" s="87">
        <v>989368</v>
      </c>
      <c r="J12" s="92"/>
      <c r="K12" s="87">
        <v>1290547</v>
      </c>
    </row>
    <row r="13" spans="1:11" s="89" customFormat="1" ht="23.25">
      <c r="A13" s="90" t="s">
        <v>147</v>
      </c>
      <c r="C13" s="67">
        <v>2</v>
      </c>
      <c r="D13" s="92"/>
      <c r="E13" s="87">
        <v>0</v>
      </c>
      <c r="F13" s="87"/>
      <c r="G13" s="87">
        <v>0</v>
      </c>
      <c r="H13" s="92"/>
      <c r="I13" s="87">
        <v>15000</v>
      </c>
      <c r="J13" s="87"/>
      <c r="K13" s="87">
        <v>0</v>
      </c>
    </row>
    <row r="14" spans="1:11" s="89" customFormat="1" ht="23.25">
      <c r="A14" s="93" t="s">
        <v>10</v>
      </c>
      <c r="B14" s="94"/>
      <c r="C14" s="67">
        <v>4</v>
      </c>
      <c r="D14" s="87"/>
      <c r="E14" s="87">
        <f>1431249</f>
        <v>1431249</v>
      </c>
      <c r="F14" s="87"/>
      <c r="G14" s="87">
        <f>1530920+1</f>
        <v>1530921</v>
      </c>
      <c r="H14" s="87"/>
      <c r="I14" s="87">
        <v>1413376</v>
      </c>
      <c r="J14" s="87"/>
      <c r="K14" s="87">
        <v>1516218</v>
      </c>
    </row>
    <row r="15" spans="1:11" s="89" customFormat="1" ht="23.25">
      <c r="A15" s="93" t="s">
        <v>104</v>
      </c>
      <c r="B15" s="94"/>
      <c r="C15" s="91"/>
      <c r="D15" s="87"/>
      <c r="E15" s="87">
        <f>5324+2</f>
        <v>5326</v>
      </c>
      <c r="F15" s="87"/>
      <c r="G15" s="87">
        <v>4373</v>
      </c>
      <c r="H15" s="87"/>
      <c r="I15" s="87">
        <v>5315</v>
      </c>
      <c r="J15" s="87"/>
      <c r="K15" s="87">
        <v>4373</v>
      </c>
    </row>
    <row r="16" spans="1:11" s="89" customFormat="1" ht="23.25">
      <c r="A16" s="90" t="s">
        <v>11</v>
      </c>
      <c r="C16" s="91"/>
      <c r="D16" s="87"/>
      <c r="E16" s="87">
        <v>100361</v>
      </c>
      <c r="F16" s="87"/>
      <c r="G16" s="87">
        <v>120223</v>
      </c>
      <c r="H16" s="87"/>
      <c r="I16" s="87">
        <v>99671</v>
      </c>
      <c r="J16" s="87"/>
      <c r="K16" s="87">
        <v>119594</v>
      </c>
    </row>
    <row r="17" spans="1:11" s="89" customFormat="1" ht="23.25">
      <c r="A17" s="88" t="s">
        <v>12</v>
      </c>
      <c r="C17" s="91"/>
      <c r="D17" s="87"/>
      <c r="E17" s="95">
        <f>SUM(E11:E16)</f>
        <v>2734058</v>
      </c>
      <c r="F17" s="87"/>
      <c r="G17" s="95">
        <f>SUM(G11:G16)</f>
        <v>3332114</v>
      </c>
      <c r="H17" s="87"/>
      <c r="I17" s="95">
        <f>SUM(I11:I16)</f>
        <v>2714240</v>
      </c>
      <c r="J17" s="87"/>
      <c r="K17" s="95">
        <f>SUM(K11:K16)</f>
        <v>3301363</v>
      </c>
    </row>
    <row r="18" spans="1:11" s="89" customFormat="1" ht="23.25">
      <c r="A18" s="88" t="s">
        <v>13</v>
      </c>
      <c r="C18" s="91"/>
      <c r="D18" s="87"/>
      <c r="E18" s="87"/>
      <c r="F18" s="87"/>
      <c r="G18" s="87"/>
      <c r="H18" s="87"/>
      <c r="I18" s="87"/>
      <c r="J18" s="87"/>
      <c r="K18" s="87"/>
    </row>
    <row r="19" spans="1:11" s="89" customFormat="1" ht="23.25">
      <c r="A19" s="90" t="s">
        <v>14</v>
      </c>
      <c r="C19" s="67">
        <v>5</v>
      </c>
      <c r="D19" s="87"/>
      <c r="E19" s="87">
        <v>1111</v>
      </c>
      <c r="F19" s="87"/>
      <c r="G19" s="87">
        <v>1107</v>
      </c>
      <c r="H19" s="87"/>
      <c r="I19" s="87">
        <v>1111</v>
      </c>
      <c r="J19" s="87"/>
      <c r="K19" s="87">
        <v>1107</v>
      </c>
    </row>
    <row r="20" spans="1:11" s="89" customFormat="1" ht="23.25">
      <c r="A20" s="96" t="s">
        <v>124</v>
      </c>
      <c r="B20" s="94"/>
      <c r="C20" s="67"/>
      <c r="D20" s="87"/>
      <c r="E20" s="87">
        <v>0</v>
      </c>
      <c r="F20" s="87"/>
      <c r="G20" s="87">
        <v>0</v>
      </c>
      <c r="H20" s="87"/>
      <c r="I20" s="87">
        <v>17319</v>
      </c>
      <c r="J20" s="87"/>
      <c r="K20" s="87">
        <v>17319</v>
      </c>
    </row>
    <row r="21" spans="1:11" s="89" customFormat="1" ht="23.25">
      <c r="A21" s="90" t="s">
        <v>102</v>
      </c>
      <c r="C21" s="67"/>
      <c r="D21" s="87"/>
      <c r="E21" s="87">
        <v>13341</v>
      </c>
      <c r="F21" s="87"/>
      <c r="G21" s="87">
        <v>12997</v>
      </c>
      <c r="H21" s="87"/>
      <c r="I21" s="87">
        <v>13341</v>
      </c>
      <c r="J21" s="87"/>
      <c r="K21" s="87">
        <v>12997</v>
      </c>
    </row>
    <row r="22" spans="1:11" s="89" customFormat="1" ht="23.25">
      <c r="A22" s="93" t="s">
        <v>15</v>
      </c>
      <c r="B22" s="94"/>
      <c r="C22" s="67">
        <v>6</v>
      </c>
      <c r="D22" s="87"/>
      <c r="E22" s="87">
        <f>2135089-2</f>
        <v>2135087</v>
      </c>
      <c r="F22" s="87"/>
      <c r="G22" s="87">
        <v>1881476</v>
      </c>
      <c r="H22" s="87"/>
      <c r="I22" s="87">
        <v>2131145</v>
      </c>
      <c r="J22" s="87"/>
      <c r="K22" s="87">
        <v>1877758</v>
      </c>
    </row>
    <row r="23" spans="1:11" s="89" customFormat="1" ht="23.25">
      <c r="A23" s="96" t="s">
        <v>103</v>
      </c>
      <c r="B23" s="94"/>
      <c r="C23" s="67">
        <v>9</v>
      </c>
      <c r="D23" s="87"/>
      <c r="E23" s="87">
        <f>114839+1</f>
        <v>114840</v>
      </c>
      <c r="F23" s="87"/>
      <c r="G23" s="87">
        <v>136589</v>
      </c>
      <c r="H23" s="87"/>
      <c r="I23" s="87">
        <v>114436</v>
      </c>
      <c r="J23" s="87"/>
      <c r="K23" s="87">
        <v>135999</v>
      </c>
    </row>
    <row r="24" spans="1:11" s="89" customFormat="1" ht="23.25">
      <c r="A24" s="96" t="s">
        <v>129</v>
      </c>
      <c r="B24" s="94"/>
      <c r="C24" s="110"/>
      <c r="D24" s="87"/>
      <c r="E24" s="87">
        <v>23839</v>
      </c>
      <c r="F24" s="87"/>
      <c r="G24" s="87">
        <v>23839</v>
      </c>
      <c r="H24" s="87"/>
      <c r="I24" s="87">
        <v>0</v>
      </c>
      <c r="J24" s="87"/>
      <c r="K24" s="87">
        <v>0</v>
      </c>
    </row>
    <row r="25" spans="1:11" s="89" customFormat="1" ht="23.25">
      <c r="A25" s="96" t="s">
        <v>16</v>
      </c>
      <c r="B25" s="94"/>
      <c r="C25" s="91"/>
      <c r="D25" s="87"/>
      <c r="E25" s="87">
        <v>32890</v>
      </c>
      <c r="F25" s="87"/>
      <c r="G25" s="87">
        <v>35601</v>
      </c>
      <c r="H25" s="112"/>
      <c r="I25" s="87">
        <v>32886</v>
      </c>
      <c r="J25" s="87"/>
      <c r="K25" s="87">
        <v>35543</v>
      </c>
    </row>
    <row r="26" spans="1:11" s="89" customFormat="1" ht="23.25">
      <c r="A26" s="90" t="s">
        <v>17</v>
      </c>
      <c r="C26" s="91"/>
      <c r="D26" s="87"/>
      <c r="E26" s="97">
        <v>21055</v>
      </c>
      <c r="F26" s="87"/>
      <c r="G26" s="97">
        <f>115877+1</f>
        <v>115878</v>
      </c>
      <c r="H26" s="87"/>
      <c r="I26" s="97">
        <v>20007</v>
      </c>
      <c r="J26" s="87"/>
      <c r="K26" s="97">
        <v>115220</v>
      </c>
    </row>
    <row r="27" spans="1:11" s="89" customFormat="1" ht="23.25">
      <c r="A27" s="88" t="s">
        <v>18</v>
      </c>
      <c r="C27" s="91"/>
      <c r="D27" s="87"/>
      <c r="E27" s="87">
        <f>SUM(E19:E26)</f>
        <v>2342163</v>
      </c>
      <c r="F27" s="87"/>
      <c r="G27" s="87">
        <f>SUM(G19:G26)</f>
        <v>2207487</v>
      </c>
      <c r="H27" s="87"/>
      <c r="I27" s="87">
        <f>SUM(I19:I26)</f>
        <v>2330245</v>
      </c>
      <c r="J27" s="87"/>
      <c r="K27" s="87">
        <f>SUM(K19:K26)</f>
        <v>2195943</v>
      </c>
    </row>
    <row r="28" spans="1:11" s="89" customFormat="1" ht="24" thickBot="1">
      <c r="A28" s="88" t="s">
        <v>19</v>
      </c>
      <c r="C28" s="90"/>
      <c r="D28" s="87"/>
      <c r="E28" s="98">
        <f>E17+E27</f>
        <v>5076221</v>
      </c>
      <c r="F28" s="87"/>
      <c r="G28" s="98">
        <f>G17+G27</f>
        <v>5539601</v>
      </c>
      <c r="H28" s="87"/>
      <c r="I28" s="98">
        <f>I17+I27</f>
        <v>5044485</v>
      </c>
      <c r="J28" s="87"/>
      <c r="K28" s="98">
        <f>K17+K27</f>
        <v>5497306</v>
      </c>
    </row>
    <row r="29" spans="1:11" ht="21.75" customHeight="1" thickTop="1"/>
    <row r="30" spans="1:11" ht="21.75" customHeight="1">
      <c r="A30" s="35" t="s">
        <v>148</v>
      </c>
    </row>
    <row r="31" spans="1:11" s="23" customFormat="1" ht="21.75" customHeight="1">
      <c r="A31" s="30" t="s">
        <v>133</v>
      </c>
      <c r="B31" s="22"/>
      <c r="C31" s="31"/>
      <c r="D31" s="32"/>
      <c r="E31" s="32"/>
      <c r="F31" s="32"/>
      <c r="G31" s="32"/>
      <c r="H31" s="32"/>
      <c r="I31" s="32"/>
      <c r="J31" s="32"/>
      <c r="K31" s="32"/>
    </row>
    <row r="32" spans="1:11" s="23" customFormat="1" ht="21.75" customHeight="1">
      <c r="A32" s="43" t="s">
        <v>20</v>
      </c>
      <c r="B32" s="22"/>
      <c r="C32" s="31"/>
      <c r="D32" s="32"/>
      <c r="E32" s="32"/>
      <c r="F32" s="32"/>
      <c r="G32" s="32"/>
      <c r="H32" s="32"/>
      <c r="I32" s="22"/>
      <c r="J32" s="32"/>
      <c r="K32" s="22"/>
    </row>
    <row r="33" spans="1:11" s="34" customFormat="1" ht="21.75" customHeight="1">
      <c r="A33" s="24" t="s">
        <v>160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21.75" customHeight="1">
      <c r="A34" s="31"/>
      <c r="B34" s="32"/>
      <c r="C34" s="31"/>
      <c r="D34" s="32"/>
      <c r="E34" s="32"/>
      <c r="F34" s="32"/>
      <c r="G34" s="32"/>
      <c r="H34" s="32"/>
      <c r="I34" s="32"/>
      <c r="J34" s="32"/>
      <c r="K34" s="26" t="s">
        <v>1</v>
      </c>
    </row>
    <row r="35" spans="1:11" ht="21.75" customHeight="1">
      <c r="A35" s="31"/>
      <c r="B35" s="32"/>
      <c r="C35" s="31"/>
      <c r="D35" s="32"/>
      <c r="E35" s="147" t="s">
        <v>118</v>
      </c>
      <c r="F35" s="147"/>
      <c r="G35" s="147"/>
      <c r="H35" s="32"/>
      <c r="I35" s="147" t="s">
        <v>119</v>
      </c>
      <c r="J35" s="147"/>
      <c r="K35" s="147"/>
    </row>
    <row r="36" spans="1:11" ht="21.75" customHeight="1">
      <c r="C36" s="27" t="s">
        <v>2</v>
      </c>
      <c r="D36" s="36"/>
      <c r="E36" s="37" t="s">
        <v>161</v>
      </c>
      <c r="F36" s="36"/>
      <c r="G36" s="37" t="s">
        <v>128</v>
      </c>
      <c r="H36" s="36"/>
      <c r="I36" s="37" t="s">
        <v>161</v>
      </c>
      <c r="J36" s="28"/>
      <c r="K36" s="37" t="s">
        <v>128</v>
      </c>
    </row>
    <row r="37" spans="1:11" ht="21.75" customHeight="1">
      <c r="C37" s="29"/>
      <c r="D37" s="36"/>
      <c r="E37" s="38" t="s">
        <v>3</v>
      </c>
      <c r="F37" s="36"/>
      <c r="G37" s="38" t="s">
        <v>4</v>
      </c>
      <c r="H37" s="36"/>
      <c r="I37" s="38" t="s">
        <v>3</v>
      </c>
      <c r="J37" s="28"/>
      <c r="K37" s="38" t="s">
        <v>4</v>
      </c>
    </row>
    <row r="38" spans="1:11" ht="21.75" customHeight="1">
      <c r="C38" s="29"/>
      <c r="D38" s="36"/>
      <c r="E38" s="38" t="s">
        <v>5</v>
      </c>
      <c r="F38" s="36"/>
      <c r="G38" s="38"/>
      <c r="H38" s="36"/>
      <c r="I38" s="38" t="s">
        <v>5</v>
      </c>
      <c r="J38" s="28"/>
      <c r="K38" s="38"/>
    </row>
    <row r="39" spans="1:11" s="89" customFormat="1" ht="23.25">
      <c r="A39" s="88" t="s">
        <v>21</v>
      </c>
      <c r="C39" s="90"/>
    </row>
    <row r="40" spans="1:11" s="89" customFormat="1" ht="23.25">
      <c r="A40" s="88" t="s">
        <v>22</v>
      </c>
      <c r="C40" s="90"/>
    </row>
    <row r="41" spans="1:11" s="89" customFormat="1" ht="23.25">
      <c r="A41" s="93" t="s">
        <v>146</v>
      </c>
      <c r="C41" s="90"/>
    </row>
    <row r="42" spans="1:11" s="89" customFormat="1" ht="23.25">
      <c r="A42" s="93" t="s">
        <v>149</v>
      </c>
      <c r="B42" s="94"/>
      <c r="C42" s="67">
        <v>7</v>
      </c>
      <c r="D42" s="99"/>
      <c r="E42" s="99">
        <v>2354559</v>
      </c>
      <c r="F42" s="99"/>
      <c r="G42" s="99">
        <f>2512795+1</f>
        <v>2512796</v>
      </c>
      <c r="H42" s="99"/>
      <c r="I42" s="99">
        <v>2334087</v>
      </c>
      <c r="J42" s="99"/>
      <c r="K42" s="99">
        <v>2490418</v>
      </c>
    </row>
    <row r="43" spans="1:11" s="89" customFormat="1" ht="23.25">
      <c r="A43" s="93" t="s">
        <v>23</v>
      </c>
      <c r="B43" s="94"/>
      <c r="C43" s="91"/>
      <c r="D43" s="99"/>
      <c r="E43" s="99">
        <v>972203</v>
      </c>
      <c r="F43" s="99"/>
      <c r="G43" s="99">
        <v>1136714</v>
      </c>
      <c r="H43" s="99"/>
      <c r="I43" s="99">
        <v>969080</v>
      </c>
      <c r="J43" s="99"/>
      <c r="K43" s="99">
        <v>1130198</v>
      </c>
    </row>
    <row r="44" spans="1:11" s="89" customFormat="1" ht="23.25">
      <c r="A44" s="96" t="s">
        <v>150</v>
      </c>
      <c r="B44" s="94"/>
      <c r="C44" s="91"/>
      <c r="D44" s="99"/>
      <c r="E44" s="99"/>
      <c r="F44" s="99"/>
      <c r="G44" s="99"/>
      <c r="H44" s="99"/>
      <c r="I44" s="99"/>
      <c r="J44" s="99"/>
      <c r="K44" s="99"/>
    </row>
    <row r="45" spans="1:11" s="89" customFormat="1" ht="23.25">
      <c r="A45" s="96" t="s">
        <v>151</v>
      </c>
      <c r="B45" s="94"/>
      <c r="C45" s="67">
        <v>8</v>
      </c>
      <c r="D45" s="99"/>
      <c r="E45" s="99">
        <v>245079</v>
      </c>
      <c r="F45" s="99"/>
      <c r="G45" s="99">
        <v>114862</v>
      </c>
      <c r="H45" s="99"/>
      <c r="I45" s="99">
        <v>238925</v>
      </c>
      <c r="J45" s="99"/>
      <c r="K45" s="99">
        <v>109261</v>
      </c>
    </row>
    <row r="46" spans="1:11" s="89" customFormat="1" ht="23.25">
      <c r="A46" s="96" t="s">
        <v>152</v>
      </c>
      <c r="B46" s="94"/>
      <c r="C46" s="91"/>
      <c r="D46" s="99"/>
      <c r="E46" s="99"/>
      <c r="F46" s="99"/>
      <c r="G46" s="99"/>
      <c r="H46" s="99"/>
      <c r="I46" s="99"/>
      <c r="J46" s="99"/>
      <c r="K46" s="99"/>
    </row>
    <row r="47" spans="1:11" s="89" customFormat="1" ht="23.25">
      <c r="A47" s="96" t="s">
        <v>153</v>
      </c>
      <c r="B47" s="94"/>
      <c r="C47" s="67">
        <v>9</v>
      </c>
      <c r="D47" s="99"/>
      <c r="E47" s="99">
        <f>52224+1</f>
        <v>52225</v>
      </c>
      <c r="F47" s="99"/>
      <c r="G47" s="99">
        <v>58725</v>
      </c>
      <c r="H47" s="99"/>
      <c r="I47" s="99">
        <v>51683</v>
      </c>
      <c r="J47" s="99"/>
      <c r="K47" s="99">
        <v>58193</v>
      </c>
    </row>
    <row r="48" spans="1:11" s="89" customFormat="1" ht="23.25">
      <c r="A48" s="96" t="s">
        <v>24</v>
      </c>
      <c r="B48" s="94"/>
      <c r="C48" s="91"/>
      <c r="D48" s="99"/>
      <c r="E48" s="99">
        <v>28334</v>
      </c>
      <c r="F48" s="99"/>
      <c r="G48" s="99">
        <v>16267</v>
      </c>
      <c r="H48" s="99"/>
      <c r="I48" s="99">
        <v>28334</v>
      </c>
      <c r="J48" s="99"/>
      <c r="K48" s="99">
        <v>16267</v>
      </c>
    </row>
    <row r="49" spans="1:11" s="89" customFormat="1" ht="23.25">
      <c r="A49" s="96" t="s">
        <v>106</v>
      </c>
      <c r="B49" s="94"/>
      <c r="C49" s="91"/>
      <c r="D49" s="99"/>
      <c r="E49" s="99">
        <v>293</v>
      </c>
      <c r="F49" s="99"/>
      <c r="G49" s="99">
        <v>2292</v>
      </c>
      <c r="H49" s="99"/>
      <c r="I49" s="99">
        <v>293</v>
      </c>
      <c r="J49" s="99"/>
      <c r="K49" s="99">
        <v>2269</v>
      </c>
    </row>
    <row r="50" spans="1:11" s="89" customFormat="1" ht="23.25">
      <c r="A50" s="90" t="s">
        <v>25</v>
      </c>
      <c r="C50" s="91"/>
      <c r="D50" s="99"/>
      <c r="E50" s="99">
        <v>21921</v>
      </c>
      <c r="F50" s="99"/>
      <c r="G50" s="99">
        <v>64003</v>
      </c>
      <c r="H50" s="99"/>
      <c r="I50" s="99">
        <v>21857</v>
      </c>
      <c r="J50" s="99"/>
      <c r="K50" s="99">
        <v>61934</v>
      </c>
    </row>
    <row r="51" spans="1:11" s="89" customFormat="1" ht="23.25">
      <c r="A51" s="88" t="s">
        <v>26</v>
      </c>
      <c r="C51" s="91"/>
      <c r="D51" s="99"/>
      <c r="E51" s="95">
        <f>SUM(E42:E50)</f>
        <v>3674614</v>
      </c>
      <c r="F51" s="99"/>
      <c r="G51" s="95">
        <f>SUM(G42:G50)</f>
        <v>3905659</v>
      </c>
      <c r="H51" s="99"/>
      <c r="I51" s="95">
        <f>SUM(I42:I50)</f>
        <v>3644259</v>
      </c>
      <c r="J51" s="99"/>
      <c r="K51" s="95">
        <f>SUM(K42:K50)</f>
        <v>3868540</v>
      </c>
    </row>
    <row r="52" spans="1:11" s="89" customFormat="1" ht="23.25">
      <c r="A52" s="88" t="s">
        <v>27</v>
      </c>
      <c r="C52" s="91"/>
      <c r="D52" s="99"/>
      <c r="E52" s="99"/>
      <c r="F52" s="99"/>
      <c r="G52" s="99"/>
      <c r="H52" s="99"/>
      <c r="I52" s="99"/>
      <c r="J52" s="99"/>
      <c r="K52" s="99"/>
    </row>
    <row r="53" spans="1:11" s="89" customFormat="1" ht="23.25">
      <c r="A53" s="90" t="s">
        <v>154</v>
      </c>
      <c r="D53" s="99"/>
      <c r="E53" s="99"/>
      <c r="F53" s="99"/>
      <c r="G53" s="99"/>
      <c r="H53" s="99"/>
      <c r="I53" s="99"/>
      <c r="J53" s="99"/>
      <c r="K53" s="99"/>
    </row>
    <row r="54" spans="1:11" s="89" customFormat="1" ht="23.25">
      <c r="A54" s="90" t="s">
        <v>151</v>
      </c>
      <c r="C54" s="67">
        <v>8</v>
      </c>
      <c r="D54" s="99"/>
      <c r="E54" s="99">
        <v>8484</v>
      </c>
      <c r="F54" s="99"/>
      <c r="G54" s="99">
        <v>202689</v>
      </c>
      <c r="H54" s="99"/>
      <c r="I54" s="144">
        <v>0</v>
      </c>
      <c r="J54" s="99"/>
      <c r="K54" s="99">
        <v>190925</v>
      </c>
    </row>
    <row r="55" spans="1:11" s="89" customFormat="1" ht="23.25">
      <c r="A55" s="90" t="s">
        <v>155</v>
      </c>
      <c r="C55" s="91"/>
      <c r="D55" s="99"/>
      <c r="E55" s="99"/>
      <c r="F55" s="99"/>
      <c r="G55" s="99"/>
      <c r="H55" s="99"/>
      <c r="I55" s="99"/>
      <c r="J55" s="99"/>
      <c r="K55" s="99"/>
    </row>
    <row r="56" spans="1:11" s="89" customFormat="1" ht="23.25">
      <c r="A56" s="90" t="s">
        <v>153</v>
      </c>
      <c r="C56" s="67">
        <v>9</v>
      </c>
      <c r="D56" s="99"/>
      <c r="E56" s="99">
        <v>64720</v>
      </c>
      <c r="F56" s="99"/>
      <c r="G56" s="99">
        <v>80228</v>
      </c>
      <c r="H56" s="99"/>
      <c r="I56" s="99">
        <v>64674</v>
      </c>
      <c r="J56" s="99"/>
      <c r="K56" s="99">
        <f>79908+1</f>
        <v>79909</v>
      </c>
    </row>
    <row r="57" spans="1:11" s="89" customFormat="1" ht="23.25">
      <c r="A57" s="90" t="s">
        <v>28</v>
      </c>
      <c r="C57" s="91"/>
      <c r="D57" s="99"/>
      <c r="E57" s="99">
        <v>77389</v>
      </c>
      <c r="F57" s="99"/>
      <c r="G57" s="99">
        <v>87914</v>
      </c>
      <c r="H57" s="99"/>
      <c r="I57" s="99">
        <v>76848</v>
      </c>
      <c r="J57" s="99"/>
      <c r="K57" s="99">
        <v>86941</v>
      </c>
    </row>
    <row r="58" spans="1:11" s="89" customFormat="1" ht="23.25">
      <c r="A58" s="1" t="s">
        <v>29</v>
      </c>
      <c r="C58" s="91"/>
      <c r="D58" s="99"/>
      <c r="E58" s="100">
        <v>82822</v>
      </c>
      <c r="F58" s="99"/>
      <c r="G58" s="100">
        <v>79588</v>
      </c>
      <c r="H58" s="99"/>
      <c r="I58" s="100">
        <v>82497</v>
      </c>
      <c r="J58" s="99"/>
      <c r="K58" s="100">
        <v>79263</v>
      </c>
    </row>
    <row r="59" spans="1:11" s="89" customFormat="1" ht="23.25">
      <c r="A59" s="88" t="s">
        <v>30</v>
      </c>
      <c r="C59" s="91"/>
      <c r="D59" s="99"/>
      <c r="E59" s="99">
        <f>SUM(E54:E58)</f>
        <v>233415</v>
      </c>
      <c r="F59" s="99"/>
      <c r="G59" s="99">
        <f>SUM(G54:G58)</f>
        <v>450419</v>
      </c>
      <c r="H59" s="99"/>
      <c r="I59" s="99">
        <f>SUM(I54:I58)</f>
        <v>224019</v>
      </c>
      <c r="J59" s="99"/>
      <c r="K59" s="99">
        <f>SUM(K54:K58)</f>
        <v>437038</v>
      </c>
    </row>
    <row r="60" spans="1:11" s="89" customFormat="1" ht="23.25">
      <c r="A60" s="88" t="s">
        <v>31</v>
      </c>
      <c r="C60" s="90"/>
      <c r="D60" s="99"/>
      <c r="E60" s="95">
        <f>E51+E59</f>
        <v>3908029</v>
      </c>
      <c r="F60" s="99"/>
      <c r="G60" s="95">
        <f>G51+G59</f>
        <v>4356078</v>
      </c>
      <c r="H60" s="99"/>
      <c r="I60" s="95">
        <f>I51+I59</f>
        <v>3868278</v>
      </c>
      <c r="J60" s="99"/>
      <c r="K60" s="95">
        <f>K51+K59</f>
        <v>4305578</v>
      </c>
    </row>
    <row r="61" spans="1:11" ht="21.75" customHeight="1">
      <c r="I61" s="46"/>
      <c r="J61" s="46"/>
      <c r="K61" s="46"/>
    </row>
    <row r="62" spans="1:11" ht="21.75" customHeight="1">
      <c r="A62" s="35" t="s">
        <v>148</v>
      </c>
      <c r="I62" s="46"/>
      <c r="J62" s="46"/>
      <c r="K62" s="46"/>
    </row>
    <row r="63" spans="1:11" s="23" customFormat="1" ht="21.75" customHeight="1">
      <c r="A63" s="30" t="s">
        <v>133</v>
      </c>
      <c r="B63" s="22"/>
      <c r="C63" s="31"/>
      <c r="D63" s="32"/>
      <c r="E63" s="32"/>
      <c r="F63" s="32"/>
      <c r="G63" s="32"/>
      <c r="H63" s="32"/>
      <c r="I63" s="32"/>
      <c r="J63" s="32"/>
      <c r="K63" s="32"/>
    </row>
    <row r="64" spans="1:11" s="23" customFormat="1" ht="21.75" customHeight="1">
      <c r="A64" s="30" t="s">
        <v>20</v>
      </c>
      <c r="B64" s="22"/>
      <c r="C64" s="31"/>
      <c r="D64" s="32"/>
      <c r="E64" s="32"/>
      <c r="F64" s="32"/>
      <c r="G64" s="32"/>
      <c r="H64" s="32"/>
      <c r="I64" s="22"/>
      <c r="J64" s="32"/>
      <c r="K64" s="22"/>
    </row>
    <row r="65" spans="1:11" s="34" customFormat="1" ht="21.75" customHeight="1">
      <c r="A65" s="24" t="s">
        <v>160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</row>
    <row r="66" spans="1:11" ht="21.75" customHeight="1">
      <c r="A66" s="31"/>
      <c r="B66" s="32"/>
      <c r="C66" s="31"/>
      <c r="D66" s="32"/>
      <c r="E66" s="32"/>
      <c r="F66" s="32"/>
      <c r="G66" s="32"/>
      <c r="H66" s="32"/>
      <c r="I66" s="32"/>
      <c r="J66" s="32"/>
      <c r="K66" s="26" t="s">
        <v>1</v>
      </c>
    </row>
    <row r="67" spans="1:11" ht="21.75" customHeight="1">
      <c r="A67" s="31"/>
      <c r="B67" s="32"/>
      <c r="C67" s="31"/>
      <c r="D67" s="32"/>
      <c r="E67" s="147" t="s">
        <v>118</v>
      </c>
      <c r="F67" s="147"/>
      <c r="G67" s="147"/>
      <c r="H67" s="32"/>
      <c r="I67" s="147" t="s">
        <v>119</v>
      </c>
      <c r="J67" s="147"/>
      <c r="K67" s="147"/>
    </row>
    <row r="68" spans="1:11" ht="21.75" customHeight="1">
      <c r="C68" s="24"/>
      <c r="D68" s="36"/>
      <c r="E68" s="37" t="s">
        <v>161</v>
      </c>
      <c r="F68" s="36"/>
      <c r="G68" s="37" t="s">
        <v>128</v>
      </c>
      <c r="H68" s="36"/>
      <c r="I68" s="37" t="s">
        <v>161</v>
      </c>
      <c r="J68" s="28"/>
      <c r="K68" s="37" t="s">
        <v>128</v>
      </c>
    </row>
    <row r="69" spans="1:11" ht="21.75" customHeight="1">
      <c r="C69" s="29"/>
      <c r="D69" s="36"/>
      <c r="E69" s="38" t="s">
        <v>3</v>
      </c>
      <c r="F69" s="36"/>
      <c r="G69" s="38" t="s">
        <v>4</v>
      </c>
      <c r="H69" s="36"/>
      <c r="I69" s="38" t="s">
        <v>3</v>
      </c>
      <c r="J69" s="28"/>
      <c r="K69" s="38" t="s">
        <v>4</v>
      </c>
    </row>
    <row r="70" spans="1:11" ht="21.75" customHeight="1">
      <c r="C70" s="29"/>
      <c r="D70" s="36"/>
      <c r="E70" s="38" t="s">
        <v>5</v>
      </c>
      <c r="F70" s="36"/>
      <c r="G70" s="38"/>
      <c r="H70" s="36"/>
      <c r="I70" s="38" t="s">
        <v>5</v>
      </c>
      <c r="J70" s="28"/>
      <c r="K70" s="38"/>
    </row>
    <row r="71" spans="1:11" s="89" customFormat="1" ht="23.25">
      <c r="A71" s="88" t="s">
        <v>32</v>
      </c>
      <c r="C71" s="90"/>
      <c r="E71" s="101"/>
      <c r="F71" s="101"/>
      <c r="G71" s="101"/>
      <c r="H71" s="101"/>
      <c r="I71" s="101"/>
      <c r="J71" s="101"/>
    </row>
    <row r="72" spans="1:11" s="89" customFormat="1" ht="23.25">
      <c r="A72" s="90" t="s">
        <v>33</v>
      </c>
      <c r="C72" s="91"/>
      <c r="E72" s="101"/>
      <c r="F72" s="101"/>
      <c r="G72" s="101"/>
      <c r="H72" s="101"/>
      <c r="I72" s="101"/>
      <c r="J72" s="101"/>
    </row>
    <row r="73" spans="1:11" s="89" customFormat="1" ht="23.25">
      <c r="A73" s="96" t="s">
        <v>34</v>
      </c>
      <c r="B73" s="94"/>
      <c r="C73" s="91"/>
      <c r="E73" s="101"/>
      <c r="F73" s="101"/>
      <c r="G73" s="101"/>
      <c r="H73" s="101"/>
      <c r="I73" s="101"/>
      <c r="J73" s="101"/>
    </row>
    <row r="74" spans="1:11" s="89" customFormat="1" ht="24" thickBot="1">
      <c r="A74" s="96" t="s">
        <v>130</v>
      </c>
      <c r="B74" s="94"/>
      <c r="C74" s="91"/>
      <c r="E74" s="102">
        <v>560000</v>
      </c>
      <c r="F74" s="101"/>
      <c r="G74" s="102">
        <v>560000</v>
      </c>
      <c r="H74" s="101"/>
      <c r="I74" s="102">
        <v>560000</v>
      </c>
      <c r="J74" s="101"/>
      <c r="K74" s="102">
        <v>560000</v>
      </c>
    </row>
    <row r="75" spans="1:11" s="89" customFormat="1" ht="24" thickTop="1">
      <c r="A75" s="96" t="s">
        <v>35</v>
      </c>
      <c r="B75" s="103"/>
      <c r="C75" s="91"/>
      <c r="E75" s="101"/>
      <c r="F75" s="101"/>
      <c r="G75" s="101"/>
      <c r="H75" s="101"/>
      <c r="I75" s="101"/>
      <c r="J75" s="101"/>
      <c r="K75" s="101"/>
    </row>
    <row r="76" spans="1:11" s="89" customFormat="1" ht="23.25">
      <c r="A76" s="96" t="s">
        <v>131</v>
      </c>
      <c r="B76" s="103"/>
      <c r="C76" s="91"/>
      <c r="E76" s="101">
        <v>390000</v>
      </c>
      <c r="F76" s="101"/>
      <c r="G76" s="101">
        <v>390000</v>
      </c>
      <c r="H76" s="101"/>
      <c r="I76" s="101">
        <v>390000</v>
      </c>
      <c r="J76" s="101"/>
      <c r="K76" s="101">
        <v>390000</v>
      </c>
    </row>
    <row r="77" spans="1:11" s="89" customFormat="1" ht="23.25">
      <c r="A77" s="96" t="s">
        <v>36</v>
      </c>
      <c r="B77" s="94"/>
      <c r="C77" s="90"/>
      <c r="E77" s="101"/>
      <c r="F77" s="101"/>
      <c r="G77" s="101"/>
      <c r="H77" s="101"/>
      <c r="I77" s="101"/>
      <c r="J77" s="101"/>
      <c r="K77" s="101"/>
    </row>
    <row r="78" spans="1:11" s="89" customFormat="1" ht="23.25">
      <c r="A78" s="96" t="s">
        <v>37</v>
      </c>
      <c r="B78" s="103"/>
      <c r="C78" s="91"/>
      <c r="E78" s="101">
        <v>51500</v>
      </c>
      <c r="F78" s="101"/>
      <c r="G78" s="101">
        <v>51500</v>
      </c>
      <c r="H78" s="101"/>
      <c r="I78" s="101">
        <v>51500</v>
      </c>
      <c r="J78" s="101"/>
      <c r="K78" s="101">
        <v>51500</v>
      </c>
    </row>
    <row r="79" spans="1:11" s="89" customFormat="1" ht="23.25">
      <c r="A79" s="96" t="s">
        <v>38</v>
      </c>
      <c r="B79" s="103"/>
      <c r="C79" s="90"/>
      <c r="E79" s="101">
        <f>245823</f>
        <v>245823</v>
      </c>
      <c r="F79" s="101"/>
      <c r="G79" s="101">
        <v>261430</v>
      </c>
      <c r="H79" s="101"/>
      <c r="I79" s="101">
        <v>253838</v>
      </c>
      <c r="J79" s="101"/>
      <c r="K79" s="101">
        <v>269635</v>
      </c>
    </row>
    <row r="80" spans="1:11" s="89" customFormat="1" ht="23.25">
      <c r="A80" s="96" t="s">
        <v>39</v>
      </c>
      <c r="B80" s="103"/>
      <c r="C80" s="90"/>
      <c r="E80" s="105">
        <v>480869</v>
      </c>
      <c r="F80" s="101"/>
      <c r="G80" s="105">
        <f>480594-1</f>
        <v>480593</v>
      </c>
      <c r="H80" s="101"/>
      <c r="I80" s="105">
        <v>480869</v>
      </c>
      <c r="J80" s="101"/>
      <c r="K80" s="105">
        <f>480594-1</f>
        <v>480593</v>
      </c>
    </row>
    <row r="81" spans="1:11" s="89" customFormat="1" ht="23.25" customHeight="1">
      <c r="A81" s="104" t="s">
        <v>40</v>
      </c>
      <c r="B81" s="103"/>
      <c r="C81" s="90"/>
      <c r="E81" s="105">
        <f>SUM(E76:E80)</f>
        <v>1168192</v>
      </c>
      <c r="F81" s="101"/>
      <c r="G81" s="105">
        <f>SUM(G76:G80)</f>
        <v>1183523</v>
      </c>
      <c r="H81" s="101"/>
      <c r="I81" s="105">
        <f>SUM(I76:I80)</f>
        <v>1176207</v>
      </c>
      <c r="J81" s="101"/>
      <c r="K81" s="105">
        <f>SUM(K76:K80)</f>
        <v>1191728</v>
      </c>
    </row>
    <row r="82" spans="1:11" s="89" customFormat="1" ht="23.25" customHeight="1" thickBot="1">
      <c r="A82" s="88" t="s">
        <v>41</v>
      </c>
      <c r="C82" s="90"/>
      <c r="E82" s="102">
        <f>E60+E81</f>
        <v>5076221</v>
      </c>
      <c r="F82" s="101"/>
      <c r="G82" s="102">
        <f>SUM(G81,G60)</f>
        <v>5539601</v>
      </c>
      <c r="H82" s="101"/>
      <c r="I82" s="102">
        <f>I60+I81</f>
        <v>5044485</v>
      </c>
      <c r="J82" s="101"/>
      <c r="K82" s="102">
        <f>SUM(K81,K60)</f>
        <v>5497306</v>
      </c>
    </row>
    <row r="83" spans="1:11" s="89" customFormat="1" ht="23.25" customHeight="1" thickTop="1">
      <c r="A83" s="90"/>
      <c r="C83" s="106"/>
      <c r="E83" s="101">
        <f>E28-E82</f>
        <v>0</v>
      </c>
      <c r="G83" s="101">
        <f>G28-G82</f>
        <v>0</v>
      </c>
      <c r="I83" s="101">
        <f>I28-I82</f>
        <v>0</v>
      </c>
      <c r="K83" s="101">
        <f>K28-K82</f>
        <v>0</v>
      </c>
    </row>
    <row r="84" spans="1:11" s="89" customFormat="1" ht="23.25" customHeight="1">
      <c r="A84" s="35" t="s">
        <v>148</v>
      </c>
      <c r="C84" s="106"/>
      <c r="E84" s="101"/>
      <c r="G84" s="101"/>
      <c r="I84" s="101"/>
      <c r="K84" s="101"/>
    </row>
    <row r="85" spans="1:11" s="89" customFormat="1" ht="23.25" customHeight="1">
      <c r="A85" s="90"/>
      <c r="C85" s="106"/>
      <c r="E85" s="101"/>
      <c r="G85" s="101"/>
      <c r="I85" s="101"/>
      <c r="K85" s="101"/>
    </row>
    <row r="86" spans="1:11" s="89" customFormat="1" ht="23.25" customHeight="1">
      <c r="A86" s="107"/>
      <c r="B86" s="107"/>
      <c r="C86" s="107"/>
      <c r="D86" s="107"/>
      <c r="E86" s="107"/>
      <c r="G86" s="101"/>
      <c r="I86" s="101"/>
      <c r="K86" s="101"/>
    </row>
    <row r="87" spans="1:11" s="89" customFormat="1" ht="23.25" customHeight="1">
      <c r="A87" s="108"/>
      <c r="C87" s="106"/>
      <c r="E87" s="101"/>
      <c r="G87" s="101"/>
      <c r="I87" s="101"/>
      <c r="K87" s="101"/>
    </row>
    <row r="88" spans="1:11" ht="21.75" customHeight="1">
      <c r="F88" s="42" t="s">
        <v>42</v>
      </c>
    </row>
    <row r="89" spans="1:11" ht="21.75" customHeight="1">
      <c r="A89" s="107"/>
      <c r="B89" s="107"/>
      <c r="C89" s="107"/>
      <c r="D89" s="107"/>
      <c r="E89" s="107"/>
    </row>
  </sheetData>
  <mergeCells count="6">
    <mergeCell ref="I5:K5"/>
    <mergeCell ref="I35:K35"/>
    <mergeCell ref="I67:K67"/>
    <mergeCell ref="E5:G5"/>
    <mergeCell ref="E35:G35"/>
    <mergeCell ref="E67:G67"/>
  </mergeCells>
  <pageMargins left="0.62" right="0.39370078740157483" top="0.78740157480314965" bottom="0.39370078740157483" header="0.19685039370078741" footer="0.19685039370078741"/>
  <pageSetup paperSize="9" scale="85" fitToWidth="0" fitToHeight="0" orientation="portrait" r:id="rId1"/>
  <headerFooter>
    <evenHeader>&amp;R&amp;"Arial,Italic"&amp;12For internal use only</evenHeader>
  </headerFooter>
  <rowBreaks count="2" manualBreakCount="2">
    <brk id="30" max="9" man="1"/>
    <brk id="6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9AFE2-7B5A-4588-A160-BCA94A084B07}">
  <dimension ref="A1:K110"/>
  <sheetViews>
    <sheetView showGridLines="0" view="pageBreakPreview" zoomScale="80" zoomScaleNormal="100" zoomScaleSheetLayoutView="80" workbookViewId="0">
      <selection activeCell="M116" sqref="M116"/>
    </sheetView>
  </sheetViews>
  <sheetFormatPr defaultColWidth="10.7109375" defaultRowHeight="21.75" customHeight="1"/>
  <cols>
    <col min="1" max="1" width="32.5703125" style="56" customWidth="1"/>
    <col min="2" max="2" width="1.42578125" style="20" customWidth="1"/>
    <col min="3" max="3" width="10.85546875" style="56" customWidth="1"/>
    <col min="4" max="4" width="1.42578125" style="20" customWidth="1"/>
    <col min="5" max="5" width="12.5703125" style="20" customWidth="1"/>
    <col min="6" max="6" width="2.28515625" style="20" customWidth="1"/>
    <col min="7" max="7" width="12.5703125" style="20" customWidth="1"/>
    <col min="8" max="8" width="2.28515625" style="20" customWidth="1"/>
    <col min="9" max="9" width="12.5703125" style="20" customWidth="1"/>
    <col min="10" max="10" width="2.28515625" style="20" customWidth="1"/>
    <col min="11" max="11" width="12.5703125" style="20" customWidth="1"/>
    <col min="12" max="16384" width="10.7109375" style="20"/>
  </cols>
  <sheetData>
    <row r="1" spans="1:11" ht="21.75" customHeight="1">
      <c r="K1" s="21" t="s">
        <v>43</v>
      </c>
    </row>
    <row r="2" spans="1:11" s="23" customFormat="1" ht="21.75" customHeight="1">
      <c r="A2" s="57" t="s">
        <v>133</v>
      </c>
      <c r="B2" s="22"/>
      <c r="C2" s="58"/>
      <c r="D2" s="32"/>
      <c r="E2" s="32"/>
      <c r="F2" s="32"/>
      <c r="G2" s="32"/>
      <c r="H2" s="32"/>
      <c r="I2" s="32"/>
      <c r="J2" s="32"/>
      <c r="K2" s="32"/>
    </row>
    <row r="3" spans="1:11" s="23" customFormat="1" ht="21.75" customHeight="1">
      <c r="A3" s="57" t="s">
        <v>44</v>
      </c>
      <c r="B3" s="22"/>
      <c r="C3" s="58"/>
      <c r="D3" s="32"/>
      <c r="E3" s="32"/>
      <c r="F3" s="32"/>
      <c r="G3" s="32"/>
      <c r="H3" s="32"/>
      <c r="I3" s="32"/>
      <c r="J3" s="32"/>
      <c r="K3" s="32"/>
    </row>
    <row r="4" spans="1:11" s="23" customFormat="1" ht="21.75" customHeight="1">
      <c r="A4" s="57" t="s">
        <v>162</v>
      </c>
      <c r="B4" s="22"/>
      <c r="C4" s="58"/>
      <c r="D4" s="32"/>
      <c r="E4" s="32"/>
      <c r="F4" s="32"/>
      <c r="G4" s="32"/>
      <c r="H4" s="32"/>
      <c r="I4" s="32"/>
      <c r="J4" s="32"/>
      <c r="K4" s="32"/>
    </row>
    <row r="5" spans="1:11" s="59" customFormat="1" ht="21.75" customHeight="1">
      <c r="C5" s="60"/>
      <c r="D5" s="32"/>
      <c r="E5" s="32"/>
      <c r="F5" s="32"/>
      <c r="G5" s="32"/>
      <c r="H5" s="32"/>
      <c r="I5" s="22"/>
      <c r="J5" s="32"/>
      <c r="K5" s="26" t="s">
        <v>1</v>
      </c>
    </row>
    <row r="6" spans="1:11" s="59" customFormat="1" ht="21.75" customHeight="1">
      <c r="C6" s="60"/>
      <c r="D6" s="32"/>
      <c r="E6" s="147" t="s">
        <v>118</v>
      </c>
      <c r="F6" s="147"/>
      <c r="G6" s="147"/>
      <c r="H6" s="32"/>
      <c r="I6" s="148" t="s">
        <v>119</v>
      </c>
      <c r="J6" s="148"/>
      <c r="K6" s="148"/>
    </row>
    <row r="7" spans="1:11" ht="21.75" customHeight="1">
      <c r="C7" s="61" t="s">
        <v>2</v>
      </c>
      <c r="D7" s="51"/>
      <c r="E7" s="61">
        <v>2566</v>
      </c>
      <c r="F7" s="62"/>
      <c r="G7" s="61">
        <v>2565</v>
      </c>
      <c r="H7" s="51"/>
      <c r="I7" s="61">
        <v>2566</v>
      </c>
      <c r="J7" s="62"/>
      <c r="K7" s="61">
        <v>2565</v>
      </c>
    </row>
    <row r="8" spans="1:11" ht="21.75" customHeight="1">
      <c r="A8" s="24" t="s">
        <v>45</v>
      </c>
      <c r="C8" s="63"/>
      <c r="D8" s="51"/>
      <c r="E8" s="63"/>
      <c r="F8" s="51"/>
      <c r="G8" s="63"/>
      <c r="H8" s="51"/>
      <c r="I8" s="63"/>
      <c r="J8" s="62"/>
      <c r="K8" s="64"/>
    </row>
    <row r="9" spans="1:11" ht="21.75" customHeight="1">
      <c r="A9" s="24" t="s">
        <v>46</v>
      </c>
    </row>
    <row r="10" spans="1:11" ht="21.75" customHeight="1">
      <c r="A10" s="65" t="s">
        <v>47</v>
      </c>
      <c r="B10" s="25"/>
      <c r="C10" s="66"/>
      <c r="E10" s="44">
        <v>1561042</v>
      </c>
      <c r="G10" s="44">
        <v>1355972</v>
      </c>
      <c r="I10" s="44">
        <v>1541568</v>
      </c>
      <c r="J10" s="44"/>
      <c r="K10" s="44">
        <v>1332833</v>
      </c>
    </row>
    <row r="11" spans="1:11" ht="21.75" customHeight="1">
      <c r="A11" s="65" t="s">
        <v>48</v>
      </c>
      <c r="B11" s="25"/>
      <c r="C11" s="66"/>
      <c r="E11" s="44">
        <v>9630</v>
      </c>
      <c r="G11" s="137">
        <v>0</v>
      </c>
      <c r="I11" s="44">
        <v>9831</v>
      </c>
      <c r="J11" s="44"/>
      <c r="K11" s="137">
        <v>0</v>
      </c>
    </row>
    <row r="12" spans="1:11" ht="21.75" customHeight="1">
      <c r="A12" s="65" t="s">
        <v>49</v>
      </c>
      <c r="B12" s="25"/>
      <c r="C12" s="67"/>
      <c r="E12" s="137">
        <v>0</v>
      </c>
      <c r="G12" s="44">
        <v>22775</v>
      </c>
      <c r="I12" s="44">
        <v>34</v>
      </c>
      <c r="J12" s="44"/>
      <c r="K12" s="44">
        <v>23685</v>
      </c>
    </row>
    <row r="13" spans="1:11" ht="21.75" customHeight="1">
      <c r="A13" s="24" t="s">
        <v>50</v>
      </c>
      <c r="E13" s="41">
        <f>SUM(E10:E12)</f>
        <v>1570672</v>
      </c>
      <c r="G13" s="41">
        <f>SUM(G10:G12)</f>
        <v>1378747</v>
      </c>
      <c r="I13" s="41">
        <f>SUM(I10:I12)</f>
        <v>1551433</v>
      </c>
      <c r="J13" s="44"/>
      <c r="K13" s="41">
        <f>SUM(K10:K12)</f>
        <v>1356518</v>
      </c>
    </row>
    <row r="14" spans="1:11" ht="21.75" customHeight="1">
      <c r="A14" s="24" t="s">
        <v>51</v>
      </c>
      <c r="E14" s="44"/>
      <c r="F14" s="113"/>
      <c r="G14" s="44"/>
      <c r="H14" s="113"/>
      <c r="I14" s="44"/>
      <c r="J14" s="113"/>
      <c r="K14" s="44"/>
    </row>
    <row r="15" spans="1:11" ht="21.75" customHeight="1">
      <c r="A15" s="65" t="s">
        <v>52</v>
      </c>
      <c r="B15" s="25"/>
      <c r="C15" s="66"/>
      <c r="E15" s="44">
        <v>1098365</v>
      </c>
      <c r="F15" s="113"/>
      <c r="G15" s="44">
        <v>974809</v>
      </c>
      <c r="H15" s="113"/>
      <c r="I15" s="44">
        <v>1083197</v>
      </c>
      <c r="J15" s="113"/>
      <c r="K15" s="44">
        <v>955464</v>
      </c>
    </row>
    <row r="16" spans="1:11" ht="21.75" customHeight="1">
      <c r="A16" s="65" t="s">
        <v>53</v>
      </c>
      <c r="B16" s="25"/>
      <c r="C16" s="67"/>
      <c r="E16" s="44">
        <v>243216</v>
      </c>
      <c r="F16" s="113"/>
      <c r="G16" s="44">
        <v>200032</v>
      </c>
      <c r="H16" s="113"/>
      <c r="I16" s="44">
        <v>241562</v>
      </c>
      <c r="J16" s="113"/>
      <c r="K16" s="44">
        <v>199671</v>
      </c>
    </row>
    <row r="17" spans="1:11" ht="21.75" customHeight="1">
      <c r="A17" s="65" t="s">
        <v>54</v>
      </c>
      <c r="B17" s="25"/>
      <c r="C17" s="67"/>
      <c r="E17" s="44">
        <v>139528</v>
      </c>
      <c r="F17" s="113"/>
      <c r="G17" s="44">
        <v>135116</v>
      </c>
      <c r="H17" s="113"/>
      <c r="I17" s="44">
        <v>137200</v>
      </c>
      <c r="J17" s="113"/>
      <c r="K17" s="44">
        <v>129389</v>
      </c>
    </row>
    <row r="18" spans="1:11" ht="21.75" customHeight="1">
      <c r="A18" s="24" t="s">
        <v>55</v>
      </c>
      <c r="E18" s="68">
        <f>SUM(E15:E17)</f>
        <v>1481109</v>
      </c>
      <c r="F18" s="113"/>
      <c r="G18" s="68">
        <f>SUM(G15:G17)</f>
        <v>1309957</v>
      </c>
      <c r="H18" s="113"/>
      <c r="I18" s="68">
        <f>SUM(I15:I17)</f>
        <v>1461959</v>
      </c>
      <c r="J18" s="113"/>
      <c r="K18" s="68">
        <f>SUM(K15:K17)</f>
        <v>1284524</v>
      </c>
    </row>
    <row r="19" spans="1:11" ht="21.75" customHeight="1">
      <c r="A19" s="69" t="s">
        <v>114</v>
      </c>
      <c r="B19" s="23"/>
      <c r="E19" s="68">
        <f>E13-E18</f>
        <v>89563</v>
      </c>
      <c r="F19" s="113"/>
      <c r="G19" s="68">
        <f>G13-G18</f>
        <v>68790</v>
      </c>
      <c r="H19" s="113"/>
      <c r="I19" s="68">
        <f>I13-I18</f>
        <v>89474</v>
      </c>
      <c r="J19" s="113"/>
      <c r="K19" s="68">
        <f>K13-K18</f>
        <v>71994</v>
      </c>
    </row>
    <row r="20" spans="1:11" ht="21.75" customHeight="1">
      <c r="A20" s="65" t="s">
        <v>105</v>
      </c>
      <c r="B20" s="23"/>
      <c r="E20" s="145">
        <v>-22915</v>
      </c>
      <c r="F20" s="113"/>
      <c r="G20" s="145">
        <v>-11513</v>
      </c>
      <c r="H20" s="113"/>
      <c r="I20" s="145">
        <v>-22573</v>
      </c>
      <c r="J20" s="113"/>
      <c r="K20" s="145">
        <v>-11171</v>
      </c>
    </row>
    <row r="21" spans="1:11" ht="21.75" customHeight="1">
      <c r="A21" s="69" t="s">
        <v>56</v>
      </c>
      <c r="B21" s="23"/>
      <c r="E21" s="44">
        <f>E19+E20</f>
        <v>66648</v>
      </c>
      <c r="F21" s="113"/>
      <c r="G21" s="44">
        <f>G19+G20</f>
        <v>57277</v>
      </c>
      <c r="H21" s="113"/>
      <c r="I21" s="44">
        <f>I19+I20</f>
        <v>66901</v>
      </c>
      <c r="J21" s="113"/>
      <c r="K21" s="44">
        <f>K19+K20</f>
        <v>60823</v>
      </c>
    </row>
    <row r="22" spans="1:11" ht="21.75" customHeight="1">
      <c r="A22" s="65" t="s">
        <v>125</v>
      </c>
      <c r="B22" s="23"/>
      <c r="C22" s="67">
        <v>10</v>
      </c>
      <c r="E22" s="145">
        <v>-15890</v>
      </c>
      <c r="F22" s="113"/>
      <c r="G22" s="145">
        <v>-12358</v>
      </c>
      <c r="H22" s="113"/>
      <c r="I22" s="145">
        <v>-15890</v>
      </c>
      <c r="J22" s="113"/>
      <c r="K22" s="145">
        <v>-12688</v>
      </c>
    </row>
    <row r="23" spans="1:11" ht="21.75" customHeight="1" thickBot="1">
      <c r="A23" s="24" t="s">
        <v>57</v>
      </c>
      <c r="E23" s="70">
        <f>E21+E22</f>
        <v>50758</v>
      </c>
      <c r="F23" s="113"/>
      <c r="G23" s="70">
        <f>G21+G22</f>
        <v>44919</v>
      </c>
      <c r="H23" s="113"/>
      <c r="I23" s="70">
        <f>I21+I22</f>
        <v>51011</v>
      </c>
      <c r="J23" s="113"/>
      <c r="K23" s="70">
        <f>K21+K22</f>
        <v>48135</v>
      </c>
    </row>
    <row r="24" spans="1:11" ht="21.75" customHeight="1" thickTop="1">
      <c r="E24" s="44"/>
      <c r="G24" s="44"/>
      <c r="I24" s="44"/>
      <c r="J24" s="44"/>
      <c r="K24" s="44"/>
    </row>
    <row r="25" spans="1:11" ht="21.75" customHeight="1">
      <c r="E25" s="44"/>
      <c r="G25" s="44"/>
      <c r="I25" s="44"/>
      <c r="J25" s="44"/>
      <c r="K25" s="26" t="s">
        <v>145</v>
      </c>
    </row>
    <row r="26" spans="1:11" ht="21.75" customHeight="1">
      <c r="A26" s="24" t="s">
        <v>58</v>
      </c>
      <c r="C26" s="67">
        <v>11</v>
      </c>
      <c r="E26" s="47"/>
      <c r="G26" s="47"/>
      <c r="I26" s="47"/>
      <c r="J26" s="47"/>
      <c r="K26" s="47"/>
    </row>
    <row r="27" spans="1:11" ht="21.75" customHeight="1" thickBot="1">
      <c r="A27" s="65" t="s">
        <v>59</v>
      </c>
      <c r="B27" s="25"/>
      <c r="C27" s="67"/>
      <c r="E27" s="124">
        <f>E23/390000</f>
        <v>0.13014871794871796</v>
      </c>
      <c r="G27" s="124">
        <f>G23/390000</f>
        <v>0.11517692307692308</v>
      </c>
      <c r="I27" s="124">
        <f>I23/390000</f>
        <v>0.13079743589743589</v>
      </c>
      <c r="J27" s="47"/>
      <c r="K27" s="124">
        <f>K23/390000</f>
        <v>0.12342307692307693</v>
      </c>
    </row>
    <row r="28" spans="1:11" ht="21.75" customHeight="1" thickTop="1">
      <c r="A28" s="65"/>
      <c r="B28" s="23"/>
      <c r="I28" s="47"/>
      <c r="J28" s="47"/>
      <c r="K28" s="47"/>
    </row>
    <row r="29" spans="1:11" ht="21.75" customHeight="1">
      <c r="A29" s="35" t="s">
        <v>148</v>
      </c>
      <c r="C29" s="64"/>
      <c r="I29" s="47"/>
      <c r="J29" s="47"/>
      <c r="K29" s="47"/>
    </row>
    <row r="30" spans="1:11" ht="21.75" customHeight="1">
      <c r="C30" s="64"/>
      <c r="I30" s="47"/>
      <c r="J30" s="47"/>
      <c r="K30" s="47"/>
    </row>
    <row r="31" spans="1:11" s="59" customFormat="1" ht="21.75" customHeight="1">
      <c r="I31" s="1"/>
      <c r="J31" s="1"/>
      <c r="K31" s="26"/>
    </row>
    <row r="32" spans="1:11" s="59" customFormat="1" ht="21.75" customHeight="1">
      <c r="I32" s="1"/>
      <c r="J32" s="1"/>
      <c r="K32" s="21" t="s">
        <v>43</v>
      </c>
    </row>
    <row r="33" spans="1:11" s="59" customFormat="1" ht="21.75" customHeight="1">
      <c r="A33" s="57" t="s">
        <v>133</v>
      </c>
      <c r="I33" s="1"/>
      <c r="J33" s="1"/>
      <c r="K33" s="26"/>
    </row>
    <row r="34" spans="1:11" s="59" customFormat="1" ht="21.75" customHeight="1">
      <c r="A34" s="57" t="s">
        <v>60</v>
      </c>
      <c r="I34" s="1"/>
      <c r="J34" s="1"/>
      <c r="K34" s="26"/>
    </row>
    <row r="35" spans="1:11" s="59" customFormat="1" ht="21.75" customHeight="1">
      <c r="A35" s="57" t="s">
        <v>162</v>
      </c>
      <c r="I35" s="1"/>
      <c r="J35" s="1"/>
      <c r="K35" s="26"/>
    </row>
    <row r="36" spans="1:11" s="59" customFormat="1" ht="21.75" customHeight="1">
      <c r="C36" s="60"/>
      <c r="D36" s="32"/>
      <c r="E36" s="32"/>
      <c r="F36" s="32"/>
      <c r="G36" s="32"/>
      <c r="H36" s="32"/>
      <c r="I36" s="22"/>
      <c r="J36" s="32"/>
      <c r="K36" s="26" t="s">
        <v>1</v>
      </c>
    </row>
    <row r="37" spans="1:11" s="59" customFormat="1" ht="21.75" customHeight="1">
      <c r="C37" s="60"/>
      <c r="D37" s="32"/>
      <c r="E37" s="147" t="s">
        <v>118</v>
      </c>
      <c r="F37" s="147"/>
      <c r="G37" s="147"/>
      <c r="H37" s="32"/>
      <c r="I37" s="148" t="s">
        <v>119</v>
      </c>
      <c r="J37" s="148"/>
      <c r="K37" s="148"/>
    </row>
    <row r="38" spans="1:11" ht="21.75" customHeight="1">
      <c r="C38" s="60"/>
      <c r="D38" s="51"/>
      <c r="E38" s="61">
        <v>2566</v>
      </c>
      <c r="F38" s="62"/>
      <c r="G38" s="61">
        <v>2565</v>
      </c>
      <c r="H38" s="51"/>
      <c r="I38" s="61">
        <v>2566</v>
      </c>
      <c r="J38" s="62"/>
      <c r="K38" s="61">
        <v>2565</v>
      </c>
    </row>
    <row r="39" spans="1:11" s="59" customFormat="1" ht="21.75" customHeight="1">
      <c r="C39" s="60"/>
      <c r="D39" s="51"/>
      <c r="E39" s="63"/>
      <c r="F39" s="51"/>
      <c r="G39" s="63"/>
      <c r="H39" s="51"/>
      <c r="I39" s="63"/>
      <c r="J39" s="62"/>
      <c r="K39" s="64"/>
    </row>
    <row r="40" spans="1:11" s="59" customFormat="1" ht="21.75" customHeight="1">
      <c r="A40" s="71" t="s">
        <v>57</v>
      </c>
      <c r="C40" s="60"/>
      <c r="D40" s="72"/>
      <c r="E40" s="73">
        <f>E23</f>
        <v>50758</v>
      </c>
      <c r="F40" s="72"/>
      <c r="G40" s="73">
        <f>G23</f>
        <v>44919</v>
      </c>
      <c r="H40" s="72"/>
      <c r="I40" s="73">
        <f>I23</f>
        <v>51011</v>
      </c>
      <c r="J40" s="74"/>
      <c r="K40" s="73">
        <f>K23</f>
        <v>48135</v>
      </c>
    </row>
    <row r="41" spans="1:11" s="59" customFormat="1" ht="21.75" customHeight="1">
      <c r="A41" s="71" t="s">
        <v>61</v>
      </c>
      <c r="C41" s="60"/>
      <c r="D41" s="72"/>
      <c r="E41" s="75"/>
      <c r="F41" s="72"/>
      <c r="G41" s="75"/>
      <c r="H41" s="72"/>
      <c r="I41" s="75"/>
      <c r="J41" s="74"/>
      <c r="K41" s="75"/>
    </row>
    <row r="42" spans="1:11" s="59" customFormat="1" ht="21.75" customHeight="1">
      <c r="A42" s="76" t="s">
        <v>120</v>
      </c>
      <c r="C42" s="60"/>
      <c r="D42" s="72"/>
      <c r="E42" s="75"/>
      <c r="F42" s="72"/>
      <c r="G42" s="75"/>
      <c r="H42" s="72"/>
      <c r="I42" s="75"/>
      <c r="J42" s="74"/>
      <c r="K42" s="75"/>
    </row>
    <row r="43" spans="1:11" s="59" customFormat="1" ht="21.75" customHeight="1">
      <c r="A43" s="76" t="s">
        <v>121</v>
      </c>
      <c r="C43" s="60"/>
      <c r="D43" s="72"/>
      <c r="E43" s="77"/>
      <c r="F43" s="72"/>
      <c r="G43" s="77"/>
      <c r="H43" s="72"/>
      <c r="I43" s="77"/>
      <c r="J43" s="77"/>
      <c r="K43" s="77"/>
    </row>
    <row r="44" spans="1:11" s="59" customFormat="1" ht="21.75" customHeight="1">
      <c r="A44" s="1" t="s">
        <v>181</v>
      </c>
      <c r="C44" s="60"/>
      <c r="D44" s="72"/>
      <c r="E44" s="77"/>
      <c r="F44" s="72"/>
      <c r="G44" s="77"/>
      <c r="H44" s="72"/>
      <c r="I44" s="77"/>
      <c r="J44" s="77"/>
      <c r="K44" s="77"/>
    </row>
    <row r="45" spans="1:11" s="59" customFormat="1" ht="21.75" customHeight="1">
      <c r="A45" s="1" t="s">
        <v>122</v>
      </c>
      <c r="C45" s="60"/>
      <c r="D45" s="72"/>
      <c r="E45" s="77">
        <v>673</v>
      </c>
      <c r="F45" s="72"/>
      <c r="G45" s="77">
        <v>325</v>
      </c>
      <c r="H45" s="72"/>
      <c r="I45" s="77">
        <v>673</v>
      </c>
      <c r="J45" s="77"/>
      <c r="K45" s="77">
        <v>325</v>
      </c>
    </row>
    <row r="46" spans="1:11" s="59" customFormat="1" ht="21.75" customHeight="1">
      <c r="A46" s="1" t="s">
        <v>62</v>
      </c>
      <c r="C46" s="60"/>
      <c r="D46" s="72"/>
      <c r="E46" s="78">
        <v>-134</v>
      </c>
      <c r="F46" s="72"/>
      <c r="G46" s="78">
        <v>-65</v>
      </c>
      <c r="H46" s="72"/>
      <c r="I46" s="78">
        <v>-134</v>
      </c>
      <c r="J46" s="77"/>
      <c r="K46" s="78">
        <v>-65</v>
      </c>
    </row>
    <row r="47" spans="1:11" s="59" customFormat="1" ht="21.75" customHeight="1">
      <c r="A47" s="1" t="s">
        <v>120</v>
      </c>
      <c r="C47" s="60"/>
      <c r="D47" s="72"/>
      <c r="F47" s="72"/>
      <c r="H47" s="72"/>
    </row>
    <row r="48" spans="1:11" s="59" customFormat="1" ht="21.75" customHeight="1">
      <c r="A48" s="1" t="s">
        <v>182</v>
      </c>
      <c r="C48" s="60"/>
      <c r="D48" s="72"/>
      <c r="E48" s="78">
        <f>+SUM(E45:E46)</f>
        <v>539</v>
      </c>
      <c r="F48" s="72"/>
      <c r="G48" s="78">
        <f>+SUM(G45:G46)</f>
        <v>260</v>
      </c>
      <c r="H48" s="72"/>
      <c r="I48" s="78">
        <f>+SUM(I45:I46)</f>
        <v>539</v>
      </c>
      <c r="J48" s="77"/>
      <c r="K48" s="78">
        <f>+SUM(K45:K46)</f>
        <v>260</v>
      </c>
    </row>
    <row r="49" spans="1:11" s="59" customFormat="1" ht="21.75" customHeight="1">
      <c r="A49" s="79" t="s">
        <v>63</v>
      </c>
      <c r="C49" s="80"/>
      <c r="D49" s="81"/>
      <c r="E49" s="78">
        <f>SUM(E48)</f>
        <v>539</v>
      </c>
      <c r="F49" s="81"/>
      <c r="G49" s="78">
        <f>SUM(G48)</f>
        <v>260</v>
      </c>
      <c r="H49" s="81"/>
      <c r="I49" s="78">
        <f>SUM(I48)</f>
        <v>539</v>
      </c>
      <c r="J49" s="77"/>
      <c r="K49" s="78">
        <f>SUM(K48)</f>
        <v>260</v>
      </c>
    </row>
    <row r="50" spans="1:11" s="59" customFormat="1" ht="21.75" customHeight="1">
      <c r="A50" s="71"/>
      <c r="C50" s="82"/>
      <c r="D50" s="72"/>
      <c r="E50" s="75"/>
      <c r="F50" s="72"/>
      <c r="G50" s="75"/>
      <c r="H50" s="72"/>
      <c r="I50" s="75"/>
      <c r="J50" s="74"/>
      <c r="K50" s="75"/>
    </row>
    <row r="51" spans="1:11" s="59" customFormat="1" ht="21.75" customHeight="1" thickBot="1">
      <c r="A51" s="71" t="s">
        <v>64</v>
      </c>
      <c r="C51" s="82"/>
      <c r="D51" s="72"/>
      <c r="E51" s="83">
        <f>+E40+E49</f>
        <v>51297</v>
      </c>
      <c r="F51" s="72"/>
      <c r="G51" s="83">
        <f>+G40+G49</f>
        <v>45179</v>
      </c>
      <c r="H51" s="72"/>
      <c r="I51" s="83">
        <f>+I40+I49</f>
        <v>51550</v>
      </c>
      <c r="J51" s="74"/>
      <c r="K51" s="83">
        <f>+K40+K49</f>
        <v>48395</v>
      </c>
    </row>
    <row r="52" spans="1:11" s="59" customFormat="1" ht="21.75" customHeight="1" thickTop="1">
      <c r="A52" s="84"/>
      <c r="C52" s="74"/>
      <c r="D52" s="81"/>
      <c r="E52" s="81"/>
      <c r="F52" s="81"/>
      <c r="G52" s="81"/>
      <c r="H52" s="81"/>
      <c r="I52" s="75"/>
      <c r="J52" s="74"/>
      <c r="K52" s="75"/>
    </row>
    <row r="53" spans="1:11" s="59" customFormat="1" ht="21.75" customHeight="1">
      <c r="A53" s="35" t="s">
        <v>148</v>
      </c>
      <c r="I53" s="1"/>
      <c r="J53" s="1"/>
      <c r="K53" s="26"/>
    </row>
    <row r="54" spans="1:11" ht="21.75" customHeight="1">
      <c r="K54" s="21" t="s">
        <v>43</v>
      </c>
    </row>
    <row r="55" spans="1:11" ht="21.75" customHeight="1">
      <c r="A55" s="57" t="s">
        <v>133</v>
      </c>
      <c r="B55" s="22"/>
      <c r="C55" s="58"/>
      <c r="D55" s="32"/>
      <c r="E55" s="32"/>
      <c r="F55" s="32"/>
      <c r="G55" s="32"/>
      <c r="H55" s="32"/>
      <c r="I55" s="32"/>
      <c r="J55" s="32"/>
      <c r="K55" s="32"/>
    </row>
    <row r="56" spans="1:11" ht="21.75" customHeight="1">
      <c r="A56" s="57" t="s">
        <v>44</v>
      </c>
      <c r="B56" s="22"/>
      <c r="C56" s="58"/>
      <c r="D56" s="32"/>
      <c r="E56" s="32"/>
      <c r="F56" s="32"/>
      <c r="G56" s="32"/>
      <c r="H56" s="32"/>
      <c r="I56" s="32"/>
      <c r="J56" s="32"/>
      <c r="K56" s="32"/>
    </row>
    <row r="57" spans="1:11" ht="21.75" customHeight="1">
      <c r="A57" s="57" t="s">
        <v>163</v>
      </c>
      <c r="B57" s="22"/>
      <c r="C57" s="58"/>
      <c r="D57" s="32"/>
      <c r="E57" s="32"/>
      <c r="F57" s="32"/>
      <c r="G57" s="32"/>
      <c r="H57" s="32"/>
      <c r="I57" s="32"/>
      <c r="J57" s="32"/>
      <c r="K57" s="32"/>
    </row>
    <row r="58" spans="1:11" ht="21.75" customHeight="1">
      <c r="A58" s="59"/>
      <c r="B58" s="59"/>
      <c r="C58" s="60"/>
      <c r="D58" s="32"/>
      <c r="E58" s="32"/>
      <c r="F58" s="32"/>
      <c r="G58" s="32"/>
      <c r="H58" s="32"/>
      <c r="I58" s="22"/>
      <c r="J58" s="32"/>
      <c r="K58" s="26" t="s">
        <v>1</v>
      </c>
    </row>
    <row r="59" spans="1:11" s="56" customFormat="1" ht="21.75" customHeight="1">
      <c r="A59" s="59"/>
      <c r="B59" s="59"/>
      <c r="C59" s="60"/>
      <c r="D59" s="32"/>
      <c r="E59" s="147" t="s">
        <v>118</v>
      </c>
      <c r="F59" s="147"/>
      <c r="G59" s="147"/>
      <c r="H59" s="32"/>
      <c r="I59" s="148" t="s">
        <v>119</v>
      </c>
      <c r="J59" s="148"/>
      <c r="K59" s="148"/>
    </row>
    <row r="60" spans="1:11" s="56" customFormat="1" ht="21.75" customHeight="1">
      <c r="B60" s="20"/>
      <c r="C60" s="61" t="s">
        <v>2</v>
      </c>
      <c r="D60" s="51"/>
      <c r="E60" s="61">
        <v>2566</v>
      </c>
      <c r="F60" s="62"/>
      <c r="G60" s="61">
        <v>2565</v>
      </c>
      <c r="H60" s="51"/>
      <c r="I60" s="61">
        <v>2566</v>
      </c>
      <c r="J60" s="62"/>
      <c r="K60" s="61">
        <v>2565</v>
      </c>
    </row>
    <row r="61" spans="1:11" s="56" customFormat="1" ht="21.75" customHeight="1">
      <c r="A61" s="24" t="s">
        <v>45</v>
      </c>
      <c r="B61" s="20"/>
      <c r="C61" s="63"/>
      <c r="D61" s="51"/>
      <c r="E61" s="63"/>
      <c r="F61" s="51"/>
      <c r="G61" s="63"/>
      <c r="H61" s="51"/>
      <c r="I61" s="63"/>
      <c r="J61" s="62"/>
      <c r="K61" s="64"/>
    </row>
    <row r="62" spans="1:11" s="56" customFormat="1" ht="21.75" customHeight="1">
      <c r="A62" s="24" t="s">
        <v>46</v>
      </c>
      <c r="B62" s="20"/>
      <c r="D62" s="20"/>
      <c r="E62" s="20"/>
      <c r="F62" s="20"/>
      <c r="G62" s="20"/>
      <c r="H62" s="20"/>
      <c r="I62" s="20"/>
      <c r="J62" s="20"/>
      <c r="K62" s="20"/>
    </row>
    <row r="63" spans="1:11" s="56" customFormat="1" ht="21.75" customHeight="1">
      <c r="A63" s="65" t="s">
        <v>47</v>
      </c>
      <c r="B63" s="25"/>
      <c r="C63" s="66"/>
      <c r="D63" s="20"/>
      <c r="E63" s="44">
        <v>3268946</v>
      </c>
      <c r="F63" s="20"/>
      <c r="G63" s="44">
        <v>2653078</v>
      </c>
      <c r="H63" s="20"/>
      <c r="I63" s="44">
        <v>3229142</v>
      </c>
      <c r="J63" s="44"/>
      <c r="K63" s="44">
        <v>2621572</v>
      </c>
    </row>
    <row r="64" spans="1:11" s="56" customFormat="1" ht="21.75" customHeight="1">
      <c r="A64" s="65" t="s">
        <v>48</v>
      </c>
      <c r="B64" s="25"/>
      <c r="C64" s="66"/>
      <c r="D64" s="20"/>
      <c r="E64" s="44">
        <v>19046</v>
      </c>
      <c r="F64" s="20"/>
      <c r="G64" s="44">
        <v>14189</v>
      </c>
      <c r="H64" s="20"/>
      <c r="I64" s="44">
        <v>18933</v>
      </c>
      <c r="J64" s="44"/>
      <c r="K64" s="44">
        <v>14121</v>
      </c>
    </row>
    <row r="65" spans="1:11" s="56" customFormat="1" ht="21.75" customHeight="1">
      <c r="A65" s="65" t="s">
        <v>49</v>
      </c>
      <c r="B65" s="25"/>
      <c r="C65" s="67"/>
      <c r="D65" s="20"/>
      <c r="E65" s="44">
        <v>5875</v>
      </c>
      <c r="F65" s="20"/>
      <c r="G65" s="44">
        <v>29372</v>
      </c>
      <c r="H65" s="20"/>
      <c r="I65" s="44">
        <v>5180</v>
      </c>
      <c r="J65" s="44"/>
      <c r="K65" s="44">
        <v>30860</v>
      </c>
    </row>
    <row r="66" spans="1:11" s="56" customFormat="1" ht="21.75" customHeight="1">
      <c r="A66" s="24" t="s">
        <v>50</v>
      </c>
      <c r="B66" s="20"/>
      <c r="D66" s="20"/>
      <c r="E66" s="41">
        <f>SUM(E63:E65)</f>
        <v>3293867</v>
      </c>
      <c r="F66" s="20"/>
      <c r="G66" s="41">
        <f>SUM(G63:G65)</f>
        <v>2696639</v>
      </c>
      <c r="H66" s="20"/>
      <c r="I66" s="41">
        <f>SUM(I63:I65)</f>
        <v>3253255</v>
      </c>
      <c r="J66" s="44"/>
      <c r="K66" s="41">
        <f>SUM(K63:K65)</f>
        <v>2666553</v>
      </c>
    </row>
    <row r="67" spans="1:11" s="56" customFormat="1" ht="21.75" customHeight="1">
      <c r="A67" s="24" t="s">
        <v>51</v>
      </c>
      <c r="B67" s="20"/>
      <c r="D67" s="20"/>
      <c r="E67" s="44"/>
      <c r="F67" s="113"/>
      <c r="G67" s="44"/>
      <c r="H67" s="113"/>
      <c r="I67" s="44"/>
      <c r="J67" s="113"/>
      <c r="K67" s="44"/>
    </row>
    <row r="68" spans="1:11" s="56" customFormat="1" ht="21.75" customHeight="1">
      <c r="A68" s="65" t="s">
        <v>52</v>
      </c>
      <c r="B68" s="25"/>
      <c r="C68" s="66"/>
      <c r="D68" s="20"/>
      <c r="E68" s="44">
        <v>2345348</v>
      </c>
      <c r="F68" s="113"/>
      <c r="G68" s="44">
        <v>1873746</v>
      </c>
      <c r="H68" s="20"/>
      <c r="I68" s="44">
        <v>2314023</v>
      </c>
      <c r="J68" s="113"/>
      <c r="K68" s="44">
        <v>1847229</v>
      </c>
    </row>
    <row r="69" spans="1:11" s="56" customFormat="1" ht="21.75" customHeight="1">
      <c r="A69" s="65" t="s">
        <v>53</v>
      </c>
      <c r="B69" s="25"/>
      <c r="C69" s="67"/>
      <c r="D69" s="20"/>
      <c r="E69" s="44">
        <v>487994</v>
      </c>
      <c r="F69" s="113"/>
      <c r="G69" s="44">
        <v>439488</v>
      </c>
      <c r="H69" s="20"/>
      <c r="I69" s="44">
        <v>484567</v>
      </c>
      <c r="J69" s="113"/>
      <c r="K69" s="44">
        <v>439000</v>
      </c>
    </row>
    <row r="70" spans="1:11" s="56" customFormat="1" ht="21.75" customHeight="1">
      <c r="A70" s="65" t="s">
        <v>54</v>
      </c>
      <c r="B70" s="25"/>
      <c r="C70" s="111"/>
      <c r="D70" s="20"/>
      <c r="E70" s="44">
        <f>273945-1</f>
        <v>273944</v>
      </c>
      <c r="F70" s="113"/>
      <c r="G70" s="44">
        <v>261187</v>
      </c>
      <c r="H70" s="20"/>
      <c r="I70" s="44">
        <f>269094-1</f>
        <v>269093</v>
      </c>
      <c r="J70" s="113"/>
      <c r="K70" s="44">
        <v>254042</v>
      </c>
    </row>
    <row r="71" spans="1:11" s="56" customFormat="1" ht="21.75" customHeight="1">
      <c r="A71" s="24" t="s">
        <v>55</v>
      </c>
      <c r="B71" s="20"/>
      <c r="D71" s="20"/>
      <c r="E71" s="68">
        <f>SUM(E68:E70)</f>
        <v>3107286</v>
      </c>
      <c r="F71" s="113"/>
      <c r="G71" s="68">
        <f>SUM(G68:G70)</f>
        <v>2574421</v>
      </c>
      <c r="H71" s="113"/>
      <c r="I71" s="68">
        <f>SUM(I68:I70)</f>
        <v>3067683</v>
      </c>
      <c r="J71" s="113"/>
      <c r="K71" s="68">
        <f>SUM(K68:K70)</f>
        <v>2540271</v>
      </c>
    </row>
    <row r="72" spans="1:11" s="56" customFormat="1" ht="21.75" customHeight="1">
      <c r="A72" s="69" t="s">
        <v>114</v>
      </c>
      <c r="B72" s="23"/>
      <c r="D72" s="20"/>
      <c r="E72" s="68">
        <f>E66-E71</f>
        <v>186581</v>
      </c>
      <c r="F72" s="113"/>
      <c r="G72" s="68">
        <f>G66-G71</f>
        <v>122218</v>
      </c>
      <c r="H72" s="113"/>
      <c r="I72" s="68">
        <f>I66-I71</f>
        <v>185572</v>
      </c>
      <c r="J72" s="113"/>
      <c r="K72" s="68">
        <f>K66-K71</f>
        <v>126282</v>
      </c>
    </row>
    <row r="73" spans="1:11" s="56" customFormat="1" ht="21.75" customHeight="1">
      <c r="A73" s="65" t="s">
        <v>105</v>
      </c>
      <c r="B73" s="23"/>
      <c r="D73" s="20"/>
      <c r="E73" s="145">
        <v>-45742</v>
      </c>
      <c r="F73" s="113"/>
      <c r="G73" s="145">
        <v>-22149</v>
      </c>
      <c r="H73" s="20"/>
      <c r="I73" s="145">
        <v>-44923</v>
      </c>
      <c r="J73" s="113"/>
      <c r="K73" s="145">
        <v>-21716</v>
      </c>
    </row>
    <row r="74" spans="1:11" s="56" customFormat="1" ht="21.75" customHeight="1">
      <c r="A74" s="69" t="s">
        <v>56</v>
      </c>
      <c r="B74" s="23"/>
      <c r="D74" s="20"/>
      <c r="E74" s="44">
        <f>E72+E73</f>
        <v>140839</v>
      </c>
      <c r="F74" s="113"/>
      <c r="G74" s="44">
        <f>G72+G73</f>
        <v>100069</v>
      </c>
      <c r="H74" s="113"/>
      <c r="I74" s="44">
        <f>I72+I73</f>
        <v>140649</v>
      </c>
      <c r="J74" s="113"/>
      <c r="K74" s="44">
        <f>K72+K73</f>
        <v>104566</v>
      </c>
    </row>
    <row r="75" spans="1:11" s="56" customFormat="1" ht="21.75" customHeight="1">
      <c r="A75" s="65" t="s">
        <v>125</v>
      </c>
      <c r="B75" s="23"/>
      <c r="C75" s="67">
        <v>10</v>
      </c>
      <c r="D75" s="20"/>
      <c r="E75" s="145">
        <f>-31645-1</f>
        <v>-31646</v>
      </c>
      <c r="F75" s="113"/>
      <c r="G75" s="145">
        <v>-22935</v>
      </c>
      <c r="H75" s="20"/>
      <c r="I75" s="145">
        <f>-31645-1</f>
        <v>-31646</v>
      </c>
      <c r="J75" s="113"/>
      <c r="K75" s="145">
        <v>-23279</v>
      </c>
    </row>
    <row r="76" spans="1:11" s="56" customFormat="1" ht="21.75" customHeight="1" thickBot="1">
      <c r="A76" s="24" t="s">
        <v>57</v>
      </c>
      <c r="B76" s="20"/>
      <c r="D76" s="20"/>
      <c r="E76" s="70">
        <f>E74+E75</f>
        <v>109193</v>
      </c>
      <c r="F76" s="113"/>
      <c r="G76" s="70">
        <f>G74+G75</f>
        <v>77134</v>
      </c>
      <c r="H76" s="113"/>
      <c r="I76" s="70">
        <f>I74+I75</f>
        <v>109003</v>
      </c>
      <c r="J76" s="113"/>
      <c r="K76" s="70">
        <f>K74+K75</f>
        <v>81287</v>
      </c>
    </row>
    <row r="77" spans="1:11" s="56" customFormat="1" ht="21.75" customHeight="1" thickTop="1">
      <c r="B77" s="20"/>
      <c r="D77" s="20"/>
      <c r="E77" s="44"/>
      <c r="F77" s="20"/>
      <c r="G77" s="44"/>
      <c r="H77" s="20"/>
      <c r="I77" s="44"/>
      <c r="J77" s="44"/>
      <c r="K77" s="44"/>
    </row>
    <row r="78" spans="1:11" s="56" customFormat="1" ht="21.75" customHeight="1">
      <c r="B78" s="20"/>
      <c r="D78" s="20"/>
      <c r="E78" s="44"/>
      <c r="F78" s="20"/>
      <c r="G78" s="44"/>
      <c r="H78" s="20"/>
      <c r="I78" s="44"/>
      <c r="J78" s="44"/>
      <c r="K78" s="26" t="s">
        <v>145</v>
      </c>
    </row>
    <row r="79" spans="1:11" s="56" customFormat="1" ht="21.75" customHeight="1">
      <c r="A79" s="24" t="s">
        <v>58</v>
      </c>
      <c r="B79" s="20"/>
      <c r="C79" s="67">
        <v>11</v>
      </c>
      <c r="D79" s="20"/>
      <c r="E79" s="47"/>
      <c r="F79" s="20"/>
      <c r="G79" s="47"/>
      <c r="H79" s="20"/>
      <c r="I79" s="47"/>
      <c r="J79" s="47"/>
      <c r="K79" s="47"/>
    </row>
    <row r="80" spans="1:11" s="56" customFormat="1" ht="21.75" customHeight="1" thickBot="1">
      <c r="A80" s="65" t="s">
        <v>59</v>
      </c>
      <c r="B80" s="25"/>
      <c r="C80" s="67"/>
      <c r="D80" s="20"/>
      <c r="E80" s="124">
        <f>E76/390000</f>
        <v>0.27998205128205128</v>
      </c>
      <c r="F80" s="20"/>
      <c r="G80" s="124">
        <f>G76/390000</f>
        <v>0.19777948717948718</v>
      </c>
      <c r="H80" s="20"/>
      <c r="I80" s="124">
        <f>I76/390000</f>
        <v>0.27949487179487181</v>
      </c>
      <c r="J80" s="47"/>
      <c r="K80" s="124">
        <f>K76/390000</f>
        <v>0.20842820512820512</v>
      </c>
    </row>
    <row r="81" spans="1:11" s="56" customFormat="1" ht="21.75" customHeight="1" thickTop="1">
      <c r="A81" s="65"/>
      <c r="B81" s="23"/>
      <c r="D81" s="20"/>
      <c r="E81" s="20"/>
      <c r="F81" s="20"/>
      <c r="G81" s="20"/>
      <c r="H81" s="20"/>
      <c r="I81" s="47"/>
      <c r="J81" s="47"/>
      <c r="K81" s="47"/>
    </row>
    <row r="82" spans="1:11" s="56" customFormat="1" ht="21.75" customHeight="1">
      <c r="A82" s="35" t="s">
        <v>148</v>
      </c>
      <c r="B82" s="20"/>
      <c r="C82" s="64"/>
      <c r="D82" s="20"/>
      <c r="E82" s="20"/>
      <c r="F82" s="20"/>
      <c r="G82" s="20"/>
      <c r="H82" s="20"/>
      <c r="I82" s="47"/>
      <c r="J82" s="47"/>
      <c r="K82" s="47"/>
    </row>
    <row r="83" spans="1:11" s="56" customFormat="1" ht="21.75" customHeight="1">
      <c r="B83" s="20"/>
      <c r="C83" s="64"/>
      <c r="D83" s="20"/>
      <c r="E83" s="20"/>
      <c r="F83" s="20"/>
      <c r="G83" s="20"/>
      <c r="H83" s="20"/>
      <c r="I83" s="47"/>
      <c r="J83" s="47"/>
      <c r="K83" s="47"/>
    </row>
    <row r="84" spans="1:11" s="56" customFormat="1" ht="21.75" customHeight="1">
      <c r="A84" s="59"/>
      <c r="B84" s="59"/>
      <c r="C84" s="59"/>
      <c r="D84" s="59"/>
      <c r="E84" s="59"/>
      <c r="F84" s="59"/>
      <c r="G84" s="59"/>
      <c r="H84" s="59"/>
      <c r="I84" s="1"/>
      <c r="J84" s="1"/>
      <c r="K84" s="26"/>
    </row>
    <row r="85" spans="1:11" s="56" customFormat="1" ht="21.75" customHeight="1">
      <c r="A85" s="59"/>
      <c r="B85" s="59"/>
      <c r="C85" s="59"/>
      <c r="D85" s="59"/>
      <c r="E85" s="59"/>
      <c r="F85" s="59"/>
      <c r="G85" s="59"/>
      <c r="H85" s="59"/>
      <c r="I85" s="1"/>
      <c r="J85" s="1"/>
      <c r="K85" s="21" t="s">
        <v>43</v>
      </c>
    </row>
    <row r="86" spans="1:11" s="56" customFormat="1" ht="21.75" customHeight="1">
      <c r="A86" s="57" t="s">
        <v>133</v>
      </c>
      <c r="B86" s="59"/>
      <c r="C86" s="59"/>
      <c r="D86" s="59"/>
      <c r="E86" s="59"/>
      <c r="F86" s="59"/>
      <c r="G86" s="59"/>
      <c r="H86" s="59"/>
      <c r="I86" s="1"/>
      <c r="J86" s="1"/>
      <c r="K86" s="26"/>
    </row>
    <row r="87" spans="1:11" s="56" customFormat="1" ht="21.75" customHeight="1">
      <c r="A87" s="57" t="s">
        <v>60</v>
      </c>
      <c r="B87" s="59"/>
      <c r="C87" s="59"/>
      <c r="D87" s="59"/>
      <c r="E87" s="59"/>
      <c r="F87" s="59"/>
      <c r="G87" s="59"/>
      <c r="H87" s="59"/>
      <c r="I87" s="1"/>
      <c r="J87" s="1"/>
      <c r="K87" s="26"/>
    </row>
    <row r="88" spans="1:11" s="56" customFormat="1" ht="21.75" customHeight="1">
      <c r="A88" s="57" t="s">
        <v>163</v>
      </c>
      <c r="B88" s="59"/>
      <c r="C88" s="59"/>
      <c r="D88" s="59"/>
      <c r="E88" s="59"/>
      <c r="F88" s="59"/>
      <c r="G88" s="59"/>
      <c r="H88" s="59"/>
      <c r="I88" s="1"/>
      <c r="J88" s="1"/>
      <c r="K88" s="26"/>
    </row>
    <row r="89" spans="1:11" s="56" customFormat="1" ht="21.75" customHeight="1">
      <c r="A89" s="59"/>
      <c r="B89" s="59"/>
      <c r="C89" s="60"/>
      <c r="D89" s="32"/>
      <c r="E89" s="32"/>
      <c r="F89" s="32"/>
      <c r="G89" s="32"/>
      <c r="H89" s="32"/>
      <c r="I89" s="22"/>
      <c r="J89" s="32"/>
      <c r="K89" s="26" t="s">
        <v>1</v>
      </c>
    </row>
    <row r="90" spans="1:11" s="56" customFormat="1" ht="21.75" customHeight="1">
      <c r="A90" s="59"/>
      <c r="B90" s="59"/>
      <c r="C90" s="60"/>
      <c r="D90" s="32"/>
      <c r="E90" s="147" t="s">
        <v>118</v>
      </c>
      <c r="F90" s="147"/>
      <c r="G90" s="147"/>
      <c r="H90" s="32"/>
      <c r="I90" s="148" t="s">
        <v>119</v>
      </c>
      <c r="J90" s="148"/>
      <c r="K90" s="148"/>
    </row>
    <row r="91" spans="1:11" s="56" customFormat="1" ht="21.75" customHeight="1">
      <c r="B91" s="20"/>
      <c r="C91" s="60"/>
      <c r="D91" s="51"/>
      <c r="E91" s="61">
        <v>2566</v>
      </c>
      <c r="F91" s="62"/>
      <c r="G91" s="61">
        <v>2565</v>
      </c>
      <c r="H91" s="51"/>
      <c r="I91" s="61">
        <v>2566</v>
      </c>
      <c r="J91" s="62"/>
      <c r="K91" s="61">
        <v>2565</v>
      </c>
    </row>
    <row r="92" spans="1:11" s="56" customFormat="1" ht="21.75" customHeight="1">
      <c r="A92" s="59"/>
      <c r="B92" s="59"/>
      <c r="C92" s="60"/>
      <c r="D92" s="51"/>
      <c r="E92" s="63"/>
      <c r="F92" s="51"/>
      <c r="G92" s="63"/>
      <c r="H92" s="51"/>
      <c r="I92" s="63"/>
      <c r="J92" s="62"/>
      <c r="K92" s="64"/>
    </row>
    <row r="93" spans="1:11" s="56" customFormat="1" ht="21.75" customHeight="1">
      <c r="A93" s="71" t="s">
        <v>57</v>
      </c>
      <c r="B93" s="59"/>
      <c r="C93" s="60"/>
      <c r="D93" s="72"/>
      <c r="E93" s="73">
        <f>E76</f>
        <v>109193</v>
      </c>
      <c r="F93" s="72"/>
      <c r="G93" s="73">
        <f>G76</f>
        <v>77134</v>
      </c>
      <c r="H93" s="72"/>
      <c r="I93" s="73">
        <f>I76</f>
        <v>109003</v>
      </c>
      <c r="J93" s="74"/>
      <c r="K93" s="73">
        <f>K76</f>
        <v>81287</v>
      </c>
    </row>
    <row r="94" spans="1:11" s="56" customFormat="1" ht="21.75" customHeight="1">
      <c r="A94" s="71" t="s">
        <v>61</v>
      </c>
      <c r="B94" s="59"/>
      <c r="C94" s="60"/>
      <c r="D94" s="72"/>
      <c r="E94" s="75"/>
      <c r="F94" s="72"/>
      <c r="G94" s="75"/>
      <c r="H94" s="72"/>
      <c r="I94" s="75"/>
      <c r="J94" s="74"/>
      <c r="K94" s="75"/>
    </row>
    <row r="95" spans="1:11" s="56" customFormat="1" ht="21.75" customHeight="1">
      <c r="A95" s="76" t="s">
        <v>120</v>
      </c>
      <c r="B95" s="59"/>
      <c r="C95" s="60"/>
      <c r="D95" s="72"/>
      <c r="E95" s="75"/>
      <c r="F95" s="72"/>
      <c r="G95" s="75"/>
      <c r="H95" s="72"/>
      <c r="I95" s="75"/>
      <c r="J95" s="74"/>
      <c r="K95" s="75"/>
    </row>
    <row r="96" spans="1:11" s="56" customFormat="1" ht="21.75" customHeight="1">
      <c r="A96" s="76" t="s">
        <v>121</v>
      </c>
      <c r="B96" s="59"/>
      <c r="C96" s="60"/>
      <c r="D96" s="72"/>
      <c r="E96" s="77"/>
      <c r="F96" s="72"/>
      <c r="G96" s="77"/>
      <c r="H96" s="72"/>
      <c r="I96" s="77"/>
      <c r="J96" s="77"/>
      <c r="K96" s="77"/>
    </row>
    <row r="97" spans="1:11" s="56" customFormat="1" ht="21.75" customHeight="1">
      <c r="A97" s="1" t="s">
        <v>172</v>
      </c>
      <c r="B97" s="59"/>
      <c r="C97" s="60"/>
      <c r="D97" s="72"/>
      <c r="E97" s="77"/>
      <c r="F97" s="72"/>
      <c r="G97" s="77"/>
      <c r="H97" s="72"/>
      <c r="I97" s="77"/>
      <c r="J97" s="77"/>
      <c r="K97" s="77"/>
    </row>
    <row r="98" spans="1:11" s="56" customFormat="1" ht="21.75" customHeight="1">
      <c r="A98" s="1" t="s">
        <v>122</v>
      </c>
      <c r="B98" s="59"/>
      <c r="C98" s="60"/>
      <c r="D98" s="72"/>
      <c r="E98" s="77">
        <v>344</v>
      </c>
      <c r="F98" s="72"/>
      <c r="G98" s="77">
        <v>-998</v>
      </c>
      <c r="H98" s="72"/>
      <c r="I98" s="77">
        <v>344</v>
      </c>
      <c r="J98" s="77"/>
      <c r="K98" s="77">
        <v>-998</v>
      </c>
    </row>
    <row r="99" spans="1:11" s="56" customFormat="1" ht="21.75" customHeight="1">
      <c r="A99" s="1" t="s">
        <v>62</v>
      </c>
      <c r="B99" s="59"/>
      <c r="C99" s="60"/>
      <c r="D99" s="72"/>
      <c r="E99" s="78">
        <f>-69+1</f>
        <v>-68</v>
      </c>
      <c r="F99" s="72"/>
      <c r="G99" s="78">
        <v>200</v>
      </c>
      <c r="H99" s="72"/>
      <c r="I99" s="78">
        <f>-69+1</f>
        <v>-68</v>
      </c>
      <c r="J99" s="77"/>
      <c r="K99" s="78">
        <v>200</v>
      </c>
    </row>
    <row r="100" spans="1:11" s="56" customFormat="1" ht="21.75" customHeight="1">
      <c r="A100" s="1" t="s">
        <v>120</v>
      </c>
      <c r="B100" s="59"/>
      <c r="C100" s="60"/>
      <c r="D100" s="72"/>
      <c r="E100" s="59"/>
      <c r="F100" s="72"/>
      <c r="G100" s="59"/>
      <c r="H100" s="72"/>
      <c r="I100" s="59"/>
      <c r="J100" s="59"/>
      <c r="K100" s="59"/>
    </row>
    <row r="101" spans="1:11" s="56" customFormat="1" ht="21.75" customHeight="1">
      <c r="A101" s="1" t="s">
        <v>182</v>
      </c>
      <c r="B101" s="59"/>
      <c r="C101" s="60"/>
      <c r="D101" s="72"/>
      <c r="E101" s="78">
        <f>+SUM(E98:E99)</f>
        <v>276</v>
      </c>
      <c r="F101" s="72"/>
      <c r="G101" s="78">
        <f>+SUM(G98:G99)</f>
        <v>-798</v>
      </c>
      <c r="H101" s="72"/>
      <c r="I101" s="78">
        <f>+SUM(I98:I99)</f>
        <v>276</v>
      </c>
      <c r="J101" s="77"/>
      <c r="K101" s="78">
        <f>+SUM(K98:K99)</f>
        <v>-798</v>
      </c>
    </row>
    <row r="102" spans="1:11" s="56" customFormat="1" ht="21.75" customHeight="1">
      <c r="A102" s="79" t="s">
        <v>63</v>
      </c>
      <c r="B102" s="59"/>
      <c r="C102" s="80"/>
      <c r="D102" s="81"/>
      <c r="E102" s="78">
        <f>SUM(E101)</f>
        <v>276</v>
      </c>
      <c r="F102" s="81"/>
      <c r="G102" s="78">
        <f>SUM(G101)</f>
        <v>-798</v>
      </c>
      <c r="H102" s="81"/>
      <c r="I102" s="78">
        <f>SUM(I101)</f>
        <v>276</v>
      </c>
      <c r="J102" s="77"/>
      <c r="K102" s="78">
        <f>SUM(K101)</f>
        <v>-798</v>
      </c>
    </row>
    <row r="103" spans="1:11" s="56" customFormat="1" ht="21.75" customHeight="1">
      <c r="A103" s="71"/>
      <c r="B103" s="59"/>
      <c r="C103" s="82"/>
      <c r="D103" s="72"/>
      <c r="E103" s="75"/>
      <c r="F103" s="72"/>
      <c r="G103" s="75"/>
      <c r="H103" s="72"/>
      <c r="I103" s="75"/>
      <c r="J103" s="74"/>
      <c r="K103" s="75"/>
    </row>
    <row r="104" spans="1:11" s="56" customFormat="1" ht="21.75" customHeight="1" thickBot="1">
      <c r="A104" s="71" t="s">
        <v>64</v>
      </c>
      <c r="B104" s="59"/>
      <c r="C104" s="82"/>
      <c r="D104" s="72"/>
      <c r="E104" s="83">
        <f>+E93+E102</f>
        <v>109469</v>
      </c>
      <c r="F104" s="72"/>
      <c r="G104" s="83">
        <f>+G93+G102</f>
        <v>76336</v>
      </c>
      <c r="H104" s="72"/>
      <c r="I104" s="83">
        <f>+I93+I102</f>
        <v>109279</v>
      </c>
      <c r="J104" s="74"/>
      <c r="K104" s="83">
        <f>+K93+K102</f>
        <v>80489</v>
      </c>
    </row>
    <row r="105" spans="1:11" s="56" customFormat="1" ht="21.75" customHeight="1" thickTop="1">
      <c r="A105" s="84"/>
      <c r="B105" s="59"/>
      <c r="C105" s="74"/>
      <c r="D105" s="81"/>
      <c r="E105" s="81"/>
      <c r="F105" s="81"/>
      <c r="G105" s="81"/>
      <c r="H105" s="81"/>
      <c r="I105" s="75"/>
      <c r="J105" s="74"/>
      <c r="K105" s="75"/>
    </row>
    <row r="106" spans="1:11" s="56" customFormat="1" ht="21.75" customHeight="1">
      <c r="A106" s="35" t="s">
        <v>148</v>
      </c>
      <c r="B106" s="59"/>
      <c r="C106" s="59"/>
      <c r="D106" s="59"/>
      <c r="E106" s="59"/>
      <c r="F106" s="59"/>
      <c r="G106" s="59"/>
      <c r="H106" s="59"/>
      <c r="I106" s="1"/>
      <c r="J106" s="1"/>
      <c r="K106" s="26"/>
    </row>
    <row r="107" spans="1:11" s="56" customFormat="1" ht="21.75" customHeight="1">
      <c r="B107" s="20"/>
      <c r="D107" s="20"/>
      <c r="E107" s="20"/>
      <c r="F107" s="20"/>
      <c r="G107" s="20"/>
      <c r="H107" s="20"/>
      <c r="I107" s="20"/>
      <c r="J107" s="20"/>
      <c r="K107" s="20"/>
    </row>
    <row r="108" spans="1:11" s="56" customFormat="1" ht="21.75" customHeight="1">
      <c r="B108" s="20"/>
      <c r="D108" s="20"/>
      <c r="E108" s="20"/>
      <c r="F108" s="20"/>
      <c r="G108" s="20"/>
      <c r="H108" s="20"/>
      <c r="I108" s="20"/>
      <c r="J108" s="20"/>
      <c r="K108" s="20"/>
    </row>
    <row r="109" spans="1:11" s="56" customFormat="1" ht="21.75" customHeight="1">
      <c r="B109" s="20"/>
      <c r="D109" s="20"/>
      <c r="E109" s="20"/>
      <c r="F109" s="20"/>
      <c r="G109" s="20"/>
      <c r="H109" s="20"/>
      <c r="I109" s="20"/>
      <c r="J109" s="20"/>
      <c r="K109" s="20"/>
    </row>
    <row r="110" spans="1:11" s="56" customFormat="1" ht="21.75" customHeight="1">
      <c r="B110" s="20"/>
      <c r="D110" s="20"/>
      <c r="E110" s="20"/>
      <c r="F110" s="20"/>
      <c r="G110" s="20"/>
      <c r="H110" s="20"/>
      <c r="I110" s="20"/>
      <c r="J110" s="20"/>
      <c r="K110" s="20"/>
    </row>
  </sheetData>
  <mergeCells count="8">
    <mergeCell ref="E90:G90"/>
    <mergeCell ref="I90:K90"/>
    <mergeCell ref="I6:K6"/>
    <mergeCell ref="I37:K37"/>
    <mergeCell ref="E6:G6"/>
    <mergeCell ref="E37:G37"/>
    <mergeCell ref="E59:G59"/>
    <mergeCell ref="I59:K59"/>
  </mergeCells>
  <pageMargins left="0.71" right="0.39370078740157483" top="0.78740157480314965" bottom="0.39370078740157483" header="0.31496062992125984" footer="0.31496062992125984"/>
  <pageSetup paperSize="9" scale="89" fitToWidth="0" fitToHeight="0" orientation="portrait" r:id="rId1"/>
  <headerFooter>
    <evenHeader>&amp;R&amp;"Arial,Italic"&amp;12For internal use only</evenHeader>
  </headerFooter>
  <rowBreaks count="3" manualBreakCount="3">
    <brk id="31" max="10" man="1"/>
    <brk id="53" max="10" man="1"/>
    <brk id="84" max="10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3199B-E8F8-49CB-AB40-9FC60666141D}">
  <dimension ref="A1:Q27"/>
  <sheetViews>
    <sheetView showGridLines="0" view="pageBreakPreview" zoomScale="70" zoomScaleNormal="70" zoomScaleSheetLayoutView="70" workbookViewId="0">
      <selection activeCell="D36" sqref="D36"/>
    </sheetView>
  </sheetViews>
  <sheetFormatPr defaultColWidth="10.85546875" defaultRowHeight="21.75"/>
  <cols>
    <col min="1" max="1" width="32.28515625" style="5" customWidth="1"/>
    <col min="2" max="2" width="8.28515625" style="5" bestFit="1" customWidth="1"/>
    <col min="3" max="3" width="2.42578125" style="5" customWidth="1"/>
    <col min="4" max="4" width="17.7109375" style="5" customWidth="1"/>
    <col min="5" max="5" width="1.7109375" style="5" customWidth="1"/>
    <col min="6" max="6" width="17.7109375" style="5" customWidth="1"/>
    <col min="7" max="7" width="1.7109375" style="5" customWidth="1"/>
    <col min="8" max="8" width="17.7109375" style="5" customWidth="1"/>
    <col min="9" max="9" width="1.7109375" style="5" customWidth="1"/>
    <col min="10" max="10" width="17.7109375" style="5" customWidth="1"/>
    <col min="11" max="11" width="1.7109375" style="5" customWidth="1"/>
    <col min="12" max="12" width="17.7109375" style="5" customWidth="1"/>
    <col min="13" max="13" width="1.7109375" style="5" customWidth="1"/>
    <col min="14" max="14" width="17.7109375" style="5" customWidth="1"/>
    <col min="15" max="15" width="1.7109375" style="5" customWidth="1"/>
    <col min="16" max="16" width="17.7109375" style="5" customWidth="1"/>
    <col min="17" max="17" width="1.7109375" style="5" customWidth="1"/>
    <col min="18" max="16384" width="10.85546875" style="5"/>
  </cols>
  <sheetData>
    <row r="1" spans="1:17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 t="s">
        <v>43</v>
      </c>
      <c r="Q1" s="3"/>
    </row>
    <row r="2" spans="1:17">
      <c r="A2" s="6" t="s">
        <v>133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Q2" s="3"/>
    </row>
    <row r="3" spans="1:17">
      <c r="A3" s="6" t="s">
        <v>93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>
      <c r="A4" s="6" t="s">
        <v>163</v>
      </c>
      <c r="B4" s="7"/>
      <c r="C4" s="7"/>
      <c r="D4" s="7"/>
      <c r="E4" s="7"/>
      <c r="F4" s="7"/>
      <c r="G4" s="7"/>
      <c r="H4" s="7"/>
      <c r="I4" s="7"/>
      <c r="J4" s="10"/>
      <c r="K4" s="7"/>
      <c r="L4" s="7"/>
      <c r="M4" s="7"/>
      <c r="N4" s="7"/>
      <c r="O4" s="7"/>
      <c r="P4" s="7"/>
      <c r="Q4" s="7"/>
    </row>
    <row r="5" spans="1:17">
      <c r="A5" s="8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9" t="s">
        <v>1</v>
      </c>
      <c r="Q5" s="7"/>
    </row>
    <row r="6" spans="1:17">
      <c r="A6" s="8"/>
      <c r="B6" s="7"/>
      <c r="C6" s="7"/>
      <c r="D6" s="149" t="s">
        <v>118</v>
      </c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</row>
    <row r="7" spans="1:17">
      <c r="A7" s="7"/>
      <c r="B7" s="7"/>
      <c r="C7" s="7"/>
      <c r="D7" s="7"/>
      <c r="E7" s="7"/>
      <c r="F7" s="7"/>
      <c r="G7" s="7"/>
      <c r="H7" s="7"/>
      <c r="I7" s="7"/>
      <c r="J7" s="149" t="s">
        <v>39</v>
      </c>
      <c r="K7" s="149"/>
      <c r="L7" s="149"/>
      <c r="M7" s="149"/>
      <c r="N7" s="149"/>
      <c r="O7" s="10"/>
      <c r="P7" s="10"/>
      <c r="Q7" s="10"/>
    </row>
    <row r="8" spans="1:17">
      <c r="A8" s="7"/>
      <c r="B8" s="7"/>
      <c r="C8" s="7"/>
      <c r="D8" s="7"/>
      <c r="E8" s="7"/>
      <c r="F8" s="7"/>
      <c r="G8" s="7"/>
      <c r="H8" s="7"/>
      <c r="I8" s="7"/>
      <c r="J8" s="150" t="s">
        <v>115</v>
      </c>
      <c r="K8" s="150"/>
      <c r="L8" s="150"/>
      <c r="M8" s="10"/>
      <c r="N8" s="7"/>
      <c r="O8" s="10"/>
      <c r="P8" s="7"/>
      <c r="Q8" s="10"/>
    </row>
    <row r="9" spans="1:17">
      <c r="A9" s="7"/>
      <c r="B9" s="7"/>
      <c r="C9" s="7"/>
      <c r="D9" s="10" t="s">
        <v>33</v>
      </c>
      <c r="E9" s="7"/>
      <c r="F9" s="149" t="s">
        <v>36</v>
      </c>
      <c r="G9" s="149"/>
      <c r="H9" s="149"/>
      <c r="I9" s="7"/>
      <c r="J9" s="11"/>
      <c r="K9" s="7"/>
      <c r="L9" s="10" t="s">
        <v>94</v>
      </c>
      <c r="M9" s="7"/>
      <c r="N9" s="11" t="s">
        <v>95</v>
      </c>
      <c r="O9" s="7"/>
      <c r="Q9" s="7"/>
    </row>
    <row r="10" spans="1:17">
      <c r="C10" s="11"/>
      <c r="D10" s="11" t="s">
        <v>96</v>
      </c>
      <c r="E10" s="11"/>
      <c r="F10" s="11" t="s">
        <v>157</v>
      </c>
      <c r="I10" s="12"/>
      <c r="J10" s="11" t="s">
        <v>134</v>
      </c>
      <c r="K10" s="12"/>
      <c r="L10" s="7" t="s">
        <v>97</v>
      </c>
      <c r="M10" s="12"/>
      <c r="N10" s="10" t="s">
        <v>98</v>
      </c>
      <c r="O10" s="12"/>
      <c r="P10" s="11" t="s">
        <v>95</v>
      </c>
      <c r="Q10" s="12"/>
    </row>
    <row r="11" spans="1:17">
      <c r="B11" s="146" t="s">
        <v>2</v>
      </c>
      <c r="D11" s="146" t="s">
        <v>99</v>
      </c>
      <c r="E11" s="10"/>
      <c r="F11" s="146" t="s">
        <v>156</v>
      </c>
      <c r="H11" s="146" t="s">
        <v>100</v>
      </c>
      <c r="J11" s="146" t="s">
        <v>135</v>
      </c>
      <c r="L11" s="146" t="s">
        <v>6</v>
      </c>
      <c r="N11" s="146" t="s">
        <v>101</v>
      </c>
      <c r="P11" s="146" t="s">
        <v>32</v>
      </c>
    </row>
    <row r="12" spans="1:17" s="13" customFormat="1">
      <c r="A12" s="6" t="s">
        <v>117</v>
      </c>
      <c r="B12" s="135"/>
      <c r="D12" s="16">
        <v>390000</v>
      </c>
      <c r="E12" s="19"/>
      <c r="F12" s="16">
        <v>39000</v>
      </c>
      <c r="G12" s="19"/>
      <c r="H12" s="16">
        <v>582874</v>
      </c>
      <c r="I12" s="19"/>
      <c r="J12" s="16">
        <v>2533</v>
      </c>
      <c r="K12" s="19"/>
      <c r="L12" s="16">
        <v>476372</v>
      </c>
      <c r="M12" s="19"/>
      <c r="N12" s="128">
        <f>SUM(J12:L12)</f>
        <v>478905</v>
      </c>
      <c r="O12" s="19"/>
      <c r="P12" s="131">
        <f>SUM(D12:H12,N12)</f>
        <v>1490779</v>
      </c>
      <c r="Q12" s="19"/>
    </row>
    <row r="13" spans="1:17">
      <c r="A13" s="5" t="s">
        <v>57</v>
      </c>
      <c r="B13" s="136"/>
      <c r="D13" s="14">
        <v>0</v>
      </c>
      <c r="E13" s="14"/>
      <c r="F13" s="15">
        <v>0</v>
      </c>
      <c r="G13" s="14"/>
      <c r="H13" s="15">
        <f>SUM(PL!G76)</f>
        <v>77134</v>
      </c>
      <c r="I13" s="14"/>
      <c r="J13" s="16">
        <v>0</v>
      </c>
      <c r="K13" s="14"/>
      <c r="L13" s="14">
        <v>0</v>
      </c>
      <c r="M13" s="14"/>
      <c r="N13" s="128">
        <f>SUM(J13:L13)</f>
        <v>0</v>
      </c>
      <c r="O13" s="14"/>
      <c r="P13" s="131">
        <f>SUM(D13:H13,N13)</f>
        <v>77134</v>
      </c>
      <c r="Q13" s="14"/>
    </row>
    <row r="14" spans="1:17">
      <c r="A14" s="5" t="s">
        <v>63</v>
      </c>
      <c r="B14" s="136"/>
      <c r="D14" s="17">
        <v>0</v>
      </c>
      <c r="E14" s="14"/>
      <c r="F14" s="18">
        <v>0</v>
      </c>
      <c r="G14" s="14"/>
      <c r="H14" s="18">
        <v>0</v>
      </c>
      <c r="I14" s="14"/>
      <c r="J14" s="109">
        <f>PL!G102</f>
        <v>-798</v>
      </c>
      <c r="K14" s="14"/>
      <c r="L14" s="17">
        <v>0</v>
      </c>
      <c r="M14" s="14"/>
      <c r="N14" s="132">
        <f>SUM(J14:L14)</f>
        <v>-798</v>
      </c>
      <c r="O14" s="14"/>
      <c r="P14" s="133">
        <f>SUM(D14:H14,N14)</f>
        <v>-798</v>
      </c>
      <c r="Q14" s="14"/>
    </row>
    <row r="15" spans="1:17">
      <c r="A15" s="5" t="s">
        <v>64</v>
      </c>
      <c r="B15" s="136"/>
      <c r="D15" s="134">
        <f>SUM(D13:D14)</f>
        <v>0</v>
      </c>
      <c r="E15" s="14"/>
      <c r="F15" s="134">
        <f>SUM(F13:F14)</f>
        <v>0</v>
      </c>
      <c r="G15" s="14"/>
      <c r="H15" s="128">
        <f>SUM(H13:H14)</f>
        <v>77134</v>
      </c>
      <c r="I15" s="14"/>
      <c r="J15" s="128">
        <f>SUM(J13:J14)</f>
        <v>-798</v>
      </c>
      <c r="K15" s="14"/>
      <c r="L15" s="128">
        <f>SUM(L13:L14)</f>
        <v>0</v>
      </c>
      <c r="M15" s="14"/>
      <c r="N15" s="128">
        <f>SUM(N13:N14)</f>
        <v>-798</v>
      </c>
      <c r="O15" s="14"/>
      <c r="P15" s="128">
        <f>SUM(P13:P14)</f>
        <v>76336</v>
      </c>
      <c r="Q15" s="14"/>
    </row>
    <row r="16" spans="1:17">
      <c r="A16" s="5" t="s">
        <v>171</v>
      </c>
      <c r="B16" s="136">
        <v>13</v>
      </c>
      <c r="D16" s="109">
        <v>0</v>
      </c>
      <c r="E16" s="19"/>
      <c r="F16" s="109">
        <v>0</v>
      </c>
      <c r="G16" s="19"/>
      <c r="H16" s="109">
        <v>-150000</v>
      </c>
      <c r="I16" s="19"/>
      <c r="J16" s="109">
        <v>0</v>
      </c>
      <c r="K16" s="19"/>
      <c r="L16" s="109">
        <v>0</v>
      </c>
      <c r="M16" s="19"/>
      <c r="N16" s="132">
        <f>SUM(J16:L16)</f>
        <v>0</v>
      </c>
      <c r="O16" s="19"/>
      <c r="P16" s="133">
        <f>SUM(D16:H16,N16)</f>
        <v>-150000</v>
      </c>
      <c r="Q16" s="19"/>
    </row>
    <row r="17" spans="1:17" ht="22.5" thickBot="1">
      <c r="A17" s="6" t="s">
        <v>164</v>
      </c>
      <c r="B17" s="136"/>
      <c r="D17" s="129">
        <f>SUM(D12,D15:D16)</f>
        <v>390000</v>
      </c>
      <c r="E17" s="19"/>
      <c r="F17" s="129">
        <f>SUM(F12,F15:F16)</f>
        <v>39000</v>
      </c>
      <c r="G17" s="19"/>
      <c r="H17" s="129">
        <f>SUM(H12,H15:H16)</f>
        <v>510008</v>
      </c>
      <c r="I17" s="19"/>
      <c r="J17" s="129">
        <f>SUM(J12,J15:J16)</f>
        <v>1735</v>
      </c>
      <c r="K17" s="19"/>
      <c r="L17" s="129">
        <f>SUM(L12,L15:L16)</f>
        <v>476372</v>
      </c>
      <c r="M17" s="19"/>
      <c r="N17" s="129">
        <f>SUM(N12,N15:N16)</f>
        <v>478107</v>
      </c>
      <c r="O17" s="19"/>
      <c r="P17" s="129">
        <f>SUM(P12,P15:P16)</f>
        <v>1417115</v>
      </c>
      <c r="Q17" s="19"/>
    </row>
    <row r="18" spans="1:17" ht="22.5" thickTop="1">
      <c r="A18" s="6"/>
      <c r="B18" s="136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</row>
    <row r="19" spans="1:17" s="13" customFormat="1">
      <c r="A19" s="6" t="s">
        <v>132</v>
      </c>
      <c r="B19" s="135"/>
      <c r="D19" s="16">
        <v>390000</v>
      </c>
      <c r="E19" s="19"/>
      <c r="F19" s="16">
        <v>51500</v>
      </c>
      <c r="G19" s="19"/>
      <c r="H19" s="16">
        <v>261430</v>
      </c>
      <c r="I19" s="19"/>
      <c r="J19" s="16">
        <v>4221</v>
      </c>
      <c r="K19" s="19"/>
      <c r="L19" s="16">
        <v>476372</v>
      </c>
      <c r="M19" s="19"/>
      <c r="N19" s="19">
        <f>SUM(J19:L19)</f>
        <v>480593</v>
      </c>
      <c r="O19" s="19"/>
      <c r="P19" s="19">
        <f>SUM(D19:H19,N19)</f>
        <v>1183523</v>
      </c>
      <c r="Q19" s="19"/>
    </row>
    <row r="20" spans="1:17">
      <c r="A20" s="5" t="s">
        <v>57</v>
      </c>
      <c r="B20" s="136"/>
      <c r="D20" s="14">
        <v>0</v>
      </c>
      <c r="E20" s="14"/>
      <c r="F20" s="15">
        <v>0</v>
      </c>
      <c r="G20" s="14"/>
      <c r="H20" s="15">
        <f>PL!E76</f>
        <v>109193</v>
      </c>
      <c r="I20" s="14"/>
      <c r="J20" s="16">
        <v>0</v>
      </c>
      <c r="K20" s="14"/>
      <c r="L20" s="14">
        <v>0</v>
      </c>
      <c r="M20" s="14"/>
      <c r="N20" s="14">
        <f>SUM(J20:L20)</f>
        <v>0</v>
      </c>
      <c r="O20" s="14"/>
      <c r="P20" s="14">
        <f>SUM(D20:H20,N20)</f>
        <v>109193</v>
      </c>
      <c r="Q20" s="14"/>
    </row>
    <row r="21" spans="1:17">
      <c r="A21" s="5" t="s">
        <v>63</v>
      </c>
      <c r="B21" s="136"/>
      <c r="D21" s="17">
        <v>0</v>
      </c>
      <c r="E21" s="14"/>
      <c r="F21" s="18">
        <v>0</v>
      </c>
      <c r="G21" s="14"/>
      <c r="H21" s="18">
        <v>0</v>
      </c>
      <c r="I21" s="14"/>
      <c r="J21" s="109">
        <f>SUM(PL!E102)</f>
        <v>276</v>
      </c>
      <c r="K21" s="14"/>
      <c r="L21" s="17">
        <v>0</v>
      </c>
      <c r="M21" s="14"/>
      <c r="N21" s="17">
        <f>SUM(J21:L21)</f>
        <v>276</v>
      </c>
      <c r="O21" s="14"/>
      <c r="P21" s="17">
        <f>SUM(D21:H21,N21)</f>
        <v>276</v>
      </c>
      <c r="Q21" s="14"/>
    </row>
    <row r="22" spans="1:17">
      <c r="A22" s="5" t="s">
        <v>64</v>
      </c>
      <c r="B22" s="136"/>
      <c r="D22" s="86">
        <f>SUM(D20:D21)</f>
        <v>0</v>
      </c>
      <c r="E22" s="19"/>
      <c r="F22" s="86">
        <f>SUM(F20:F21)</f>
        <v>0</v>
      </c>
      <c r="G22" s="19"/>
      <c r="H22" s="86">
        <f>SUM(H20:H21)</f>
        <v>109193</v>
      </c>
      <c r="I22" s="19"/>
      <c r="J22" s="86">
        <f>SUM(J20:J21)</f>
        <v>276</v>
      </c>
      <c r="K22" s="19"/>
      <c r="L22" s="86">
        <f>SUM(L20:L21)</f>
        <v>0</v>
      </c>
      <c r="M22" s="19"/>
      <c r="N22" s="86">
        <f>SUM(N20:N21)</f>
        <v>276</v>
      </c>
      <c r="O22" s="19"/>
      <c r="P22" s="86">
        <f>SUM(P20:P21)</f>
        <v>109469</v>
      </c>
      <c r="Q22" s="19"/>
    </row>
    <row r="23" spans="1:17">
      <c r="A23" s="5" t="s">
        <v>171</v>
      </c>
      <c r="B23" s="136">
        <v>13</v>
      </c>
      <c r="D23" s="109">
        <v>0</v>
      </c>
      <c r="E23" s="19"/>
      <c r="F23" s="109">
        <v>0</v>
      </c>
      <c r="G23" s="19"/>
      <c r="H23" s="18">
        <v>-124800</v>
      </c>
      <c r="I23" s="19"/>
      <c r="J23" s="109">
        <v>0</v>
      </c>
      <c r="K23" s="19"/>
      <c r="L23" s="109">
        <v>0</v>
      </c>
      <c r="M23" s="19"/>
      <c r="N23" s="132">
        <f>SUM(J23:L23)</f>
        <v>0</v>
      </c>
      <c r="O23" s="19"/>
      <c r="P23" s="133">
        <f>SUM(D23:H23,N23)</f>
        <v>-124800</v>
      </c>
      <c r="Q23" s="19"/>
    </row>
    <row r="24" spans="1:17" ht="22.5" thickBot="1">
      <c r="A24" s="6" t="s">
        <v>165</v>
      </c>
      <c r="B24" s="136"/>
      <c r="D24" s="138">
        <f>SUM(D19,D22:D23)</f>
        <v>390000</v>
      </c>
      <c r="E24" s="19"/>
      <c r="F24" s="138">
        <f>SUM(F19,F22:F23)</f>
        <v>51500</v>
      </c>
      <c r="G24" s="19"/>
      <c r="H24" s="138">
        <f>SUM(H19,H22:H23)</f>
        <v>245823</v>
      </c>
      <c r="I24" s="19"/>
      <c r="J24" s="138">
        <f>SUM(J19,J22:J23)</f>
        <v>4497</v>
      </c>
      <c r="K24" s="19"/>
      <c r="L24" s="138">
        <f>SUM(L19,L22:L23)</f>
        <v>476372</v>
      </c>
      <c r="M24" s="19"/>
      <c r="N24" s="138">
        <f>SUM(N19,N22:N23)</f>
        <v>480869</v>
      </c>
      <c r="O24" s="19"/>
      <c r="P24" s="138">
        <f>SUM(P19,P22:P23)</f>
        <v>1168192</v>
      </c>
      <c r="Q24" s="19"/>
    </row>
    <row r="25" spans="1:17" ht="22.5" thickTop="1">
      <c r="A25" s="6"/>
      <c r="D25" s="19">
        <f>D19-BS!G76</f>
        <v>0</v>
      </c>
      <c r="E25" s="19"/>
      <c r="F25" s="19">
        <f>F19-BS!G78</f>
        <v>0</v>
      </c>
      <c r="G25" s="19"/>
      <c r="H25" s="19">
        <f>H19-BS!G79</f>
        <v>0</v>
      </c>
      <c r="I25" s="19"/>
      <c r="J25" s="19"/>
      <c r="K25" s="19"/>
      <c r="L25" s="19"/>
      <c r="M25" s="19"/>
      <c r="N25" s="19">
        <f>N19-BS!G80</f>
        <v>0</v>
      </c>
      <c r="O25" s="19"/>
      <c r="P25" s="19"/>
      <c r="Q25" s="19"/>
    </row>
    <row r="26" spans="1:17">
      <c r="D26" s="14">
        <f>D24-BS!E76</f>
        <v>0</v>
      </c>
      <c r="E26" s="14"/>
      <c r="F26" s="14">
        <f>F24-BS!E78</f>
        <v>0</v>
      </c>
      <c r="G26" s="14"/>
      <c r="H26" s="14">
        <f>H24-BS!E79</f>
        <v>0</v>
      </c>
      <c r="I26" s="14"/>
      <c r="J26" s="14"/>
      <c r="K26" s="14"/>
      <c r="L26" s="14"/>
      <c r="M26" s="14"/>
      <c r="N26" s="14">
        <f>N24-BS!E80</f>
        <v>0</v>
      </c>
      <c r="O26" s="14"/>
      <c r="P26" s="14"/>
      <c r="Q26" s="14"/>
    </row>
    <row r="27" spans="1:17">
      <c r="A27" s="127" t="s">
        <v>148</v>
      </c>
    </row>
  </sheetData>
  <mergeCells count="4">
    <mergeCell ref="J7:N7"/>
    <mergeCell ref="J8:L8"/>
    <mergeCell ref="F9:H9"/>
    <mergeCell ref="D6:Q6"/>
  </mergeCells>
  <printOptions horizontalCentered="1"/>
  <pageMargins left="0.43307086614173229" right="0.39370078740157483" top="0.78740157480314965" bottom="0.39370078740157483" header="0.19685039370078741" footer="0.19685039370078741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7"/>
  <sheetViews>
    <sheetView showGridLines="0" view="pageBreakPreview" zoomScale="70" zoomScaleNormal="70" zoomScaleSheetLayoutView="70" workbookViewId="0">
      <selection activeCell="F36" sqref="F36"/>
    </sheetView>
  </sheetViews>
  <sheetFormatPr defaultColWidth="10.85546875" defaultRowHeight="21.75"/>
  <cols>
    <col min="1" max="1" width="31.140625" style="5" customWidth="1"/>
    <col min="2" max="2" width="8.5703125" style="5" bestFit="1" customWidth="1"/>
    <col min="3" max="3" width="2.42578125" style="5" customWidth="1"/>
    <col min="4" max="4" width="13.28515625" style="5" customWidth="1"/>
    <col min="5" max="5" width="1.7109375" style="5" customWidth="1"/>
    <col min="6" max="6" width="13.5703125" style="5" customWidth="1"/>
    <col min="7" max="7" width="1.7109375" style="5" customWidth="1"/>
    <col min="8" max="8" width="13.5703125" style="5" customWidth="1"/>
    <col min="9" max="9" width="1.7109375" style="5" customWidth="1"/>
    <col min="10" max="10" width="17.7109375" style="5" customWidth="1"/>
    <col min="11" max="11" width="1.7109375" style="5" customWidth="1"/>
    <col min="12" max="12" width="14.7109375" style="5" customWidth="1"/>
    <col min="13" max="13" width="1.7109375" style="5" customWidth="1"/>
    <col min="14" max="14" width="17.7109375" style="5" customWidth="1"/>
    <col min="15" max="15" width="1.7109375" style="5" customWidth="1"/>
    <col min="16" max="16" width="15.7109375" style="5" customWidth="1"/>
    <col min="17" max="17" width="2" style="5" customWidth="1"/>
    <col min="18" max="16384" width="10.85546875" style="5"/>
  </cols>
  <sheetData>
    <row r="1" spans="1:16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 t="s">
        <v>43</v>
      </c>
    </row>
    <row r="2" spans="1:16">
      <c r="A2" s="6" t="s">
        <v>133</v>
      </c>
      <c r="B2" s="6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6">
      <c r="A3" s="6" t="s">
        <v>138</v>
      </c>
      <c r="B3" s="6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>
      <c r="A4" s="6" t="s">
        <v>163</v>
      </c>
      <c r="B4" s="6"/>
      <c r="C4" s="7"/>
      <c r="D4" s="7"/>
      <c r="E4" s="7"/>
      <c r="F4" s="7"/>
      <c r="G4" s="7"/>
      <c r="H4" s="7"/>
      <c r="I4" s="7"/>
      <c r="J4" s="10"/>
      <c r="K4" s="7"/>
      <c r="L4" s="7"/>
      <c r="M4" s="7"/>
      <c r="N4" s="7"/>
      <c r="O4" s="7"/>
      <c r="P4" s="7"/>
    </row>
    <row r="5" spans="1:16">
      <c r="A5" s="8"/>
      <c r="B5" s="8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9" t="s">
        <v>1</v>
      </c>
    </row>
    <row r="6" spans="1:16">
      <c r="A6" s="8"/>
      <c r="B6" s="8"/>
      <c r="C6" s="7"/>
      <c r="D6" s="149" t="s">
        <v>119</v>
      </c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</row>
    <row r="7" spans="1:16">
      <c r="A7" s="7"/>
      <c r="B7" s="7"/>
      <c r="C7" s="7"/>
      <c r="D7" s="7"/>
      <c r="E7" s="7"/>
      <c r="F7" s="7"/>
      <c r="G7" s="7"/>
      <c r="H7" s="7"/>
      <c r="I7" s="7"/>
      <c r="J7" s="149" t="s">
        <v>39</v>
      </c>
      <c r="K7" s="149"/>
      <c r="L7" s="149"/>
      <c r="M7" s="149"/>
      <c r="N7" s="149"/>
      <c r="O7" s="10"/>
      <c r="P7" s="10"/>
    </row>
    <row r="8" spans="1:16">
      <c r="A8" s="7"/>
      <c r="B8" s="7"/>
      <c r="C8" s="7"/>
      <c r="D8" s="7"/>
      <c r="E8" s="7"/>
      <c r="F8" s="7"/>
      <c r="G8" s="7"/>
      <c r="H8" s="7"/>
      <c r="I8" s="7"/>
      <c r="J8" s="150" t="s">
        <v>115</v>
      </c>
      <c r="K8" s="150"/>
      <c r="L8" s="150"/>
      <c r="M8" s="10"/>
      <c r="N8" s="7"/>
      <c r="O8" s="10"/>
      <c r="P8" s="10"/>
    </row>
    <row r="9" spans="1:16">
      <c r="A9" s="7"/>
      <c r="B9" s="7"/>
      <c r="C9" s="7"/>
      <c r="D9" s="10" t="s">
        <v>33</v>
      </c>
      <c r="E9" s="7"/>
      <c r="F9" s="149" t="s">
        <v>36</v>
      </c>
      <c r="G9" s="149"/>
      <c r="H9" s="149"/>
      <c r="I9" s="7"/>
      <c r="J9" s="11"/>
      <c r="K9" s="7"/>
      <c r="L9" s="10" t="s">
        <v>94</v>
      </c>
      <c r="M9" s="7"/>
      <c r="N9" s="11" t="s">
        <v>95</v>
      </c>
      <c r="O9" s="7"/>
      <c r="P9" s="9"/>
    </row>
    <row r="10" spans="1:16">
      <c r="C10" s="11"/>
      <c r="D10" s="11" t="s">
        <v>96</v>
      </c>
      <c r="E10" s="11"/>
      <c r="F10" s="11" t="s">
        <v>157</v>
      </c>
      <c r="I10" s="12"/>
      <c r="J10" s="11" t="s">
        <v>134</v>
      </c>
      <c r="K10" s="12"/>
      <c r="L10" s="7" t="s">
        <v>97</v>
      </c>
      <c r="M10" s="12"/>
      <c r="N10" s="10" t="s">
        <v>98</v>
      </c>
      <c r="O10" s="12"/>
      <c r="P10" s="12" t="s">
        <v>95</v>
      </c>
    </row>
    <row r="11" spans="1:16">
      <c r="B11" s="146" t="s">
        <v>2</v>
      </c>
      <c r="D11" s="146" t="s">
        <v>99</v>
      </c>
      <c r="E11" s="10"/>
      <c r="F11" s="146" t="s">
        <v>156</v>
      </c>
      <c r="H11" s="146" t="s">
        <v>100</v>
      </c>
      <c r="J11" s="146" t="s">
        <v>135</v>
      </c>
      <c r="L11" s="146" t="s">
        <v>6</v>
      </c>
      <c r="N11" s="146" t="s">
        <v>101</v>
      </c>
      <c r="P11" s="146" t="s">
        <v>32</v>
      </c>
    </row>
    <row r="12" spans="1:16">
      <c r="A12" s="6" t="s">
        <v>117</v>
      </c>
      <c r="B12" s="136"/>
      <c r="C12" s="13"/>
      <c r="D12" s="14">
        <v>390000</v>
      </c>
      <c r="E12" s="14"/>
      <c r="F12" s="15">
        <v>39000</v>
      </c>
      <c r="G12" s="14"/>
      <c r="H12" s="15">
        <v>582874</v>
      </c>
      <c r="I12" s="14"/>
      <c r="J12" s="16">
        <v>2533</v>
      </c>
      <c r="K12" s="14"/>
      <c r="L12" s="14">
        <v>476372</v>
      </c>
      <c r="M12" s="14"/>
      <c r="N12" s="19">
        <f>SUM(J12:L12)</f>
        <v>478905</v>
      </c>
      <c r="O12" s="14"/>
      <c r="P12" s="14">
        <f>SUM(D12:H12,N12)</f>
        <v>1490779</v>
      </c>
    </row>
    <row r="13" spans="1:16">
      <c r="A13" s="5" t="s">
        <v>57</v>
      </c>
      <c r="B13" s="136"/>
      <c r="D13" s="14">
        <v>0</v>
      </c>
      <c r="E13" s="14"/>
      <c r="F13" s="15">
        <v>0</v>
      </c>
      <c r="G13" s="14"/>
      <c r="H13" s="15">
        <f>SUM(PL!K76)</f>
        <v>81287</v>
      </c>
      <c r="I13" s="14"/>
      <c r="J13" s="16">
        <v>0</v>
      </c>
      <c r="K13" s="14"/>
      <c r="L13" s="14">
        <v>0</v>
      </c>
      <c r="M13" s="14"/>
      <c r="N13" s="19">
        <f t="shared" ref="N13:N16" si="0">SUM(J13:L13)</f>
        <v>0</v>
      </c>
      <c r="O13" s="14"/>
      <c r="P13" s="14">
        <f t="shared" ref="P13:P16" si="1">SUM(D13:H13,N13)</f>
        <v>81287</v>
      </c>
    </row>
    <row r="14" spans="1:16">
      <c r="A14" s="5" t="s">
        <v>63</v>
      </c>
      <c r="B14" s="136"/>
      <c r="D14" s="17">
        <v>0</v>
      </c>
      <c r="E14" s="14"/>
      <c r="F14" s="18">
        <v>0</v>
      </c>
      <c r="G14" s="14"/>
      <c r="H14" s="18">
        <v>0</v>
      </c>
      <c r="I14" s="14"/>
      <c r="J14" s="109">
        <f>PL!K102</f>
        <v>-798</v>
      </c>
      <c r="K14" s="14"/>
      <c r="L14" s="17">
        <v>0</v>
      </c>
      <c r="M14" s="14"/>
      <c r="N14" s="17">
        <f t="shared" si="0"/>
        <v>-798</v>
      </c>
      <c r="O14" s="14"/>
      <c r="P14" s="17">
        <f t="shared" si="1"/>
        <v>-798</v>
      </c>
    </row>
    <row r="15" spans="1:16">
      <c r="A15" s="5" t="s">
        <v>64</v>
      </c>
      <c r="B15" s="136"/>
      <c r="D15" s="128">
        <f>SUM(D13:D14)</f>
        <v>0</v>
      </c>
      <c r="E15" s="14"/>
      <c r="F15" s="128">
        <f>SUM(F13:F14)</f>
        <v>0</v>
      </c>
      <c r="G15" s="14"/>
      <c r="H15" s="128">
        <f>SUM(H13:H14)</f>
        <v>81287</v>
      </c>
      <c r="I15" s="14"/>
      <c r="J15" s="128">
        <f>SUM(J13:J14)</f>
        <v>-798</v>
      </c>
      <c r="K15" s="14"/>
      <c r="L15" s="128">
        <f>SUM(L13:L14)</f>
        <v>0</v>
      </c>
      <c r="M15" s="14"/>
      <c r="N15" s="128">
        <f>SUM(N13:N14)</f>
        <v>-798</v>
      </c>
      <c r="O15" s="14"/>
      <c r="P15" s="128">
        <f>SUM(P13:P14)</f>
        <v>80489</v>
      </c>
    </row>
    <row r="16" spans="1:16">
      <c r="A16" s="5" t="s">
        <v>170</v>
      </c>
      <c r="B16" s="136">
        <v>13</v>
      </c>
      <c r="D16" s="109">
        <v>0</v>
      </c>
      <c r="E16" s="19"/>
      <c r="F16" s="109">
        <v>0</v>
      </c>
      <c r="G16" s="19"/>
      <c r="H16" s="109">
        <v>-150000</v>
      </c>
      <c r="I16" s="19"/>
      <c r="J16" s="109">
        <v>0</v>
      </c>
      <c r="K16" s="19"/>
      <c r="L16" s="109">
        <v>0</v>
      </c>
      <c r="M16" s="19"/>
      <c r="N16" s="17">
        <f t="shared" si="0"/>
        <v>0</v>
      </c>
      <c r="O16" s="14"/>
      <c r="P16" s="17">
        <f t="shared" si="1"/>
        <v>-150000</v>
      </c>
    </row>
    <row r="17" spans="1:16" s="13" customFormat="1" ht="22.5" thickBot="1">
      <c r="A17" s="6" t="s">
        <v>164</v>
      </c>
      <c r="B17" s="136"/>
      <c r="D17" s="129">
        <f>SUM(D12,D15:D16)</f>
        <v>390000</v>
      </c>
      <c r="E17" s="19"/>
      <c r="F17" s="129">
        <f>SUM(F12,F15:F16)</f>
        <v>39000</v>
      </c>
      <c r="G17" s="19"/>
      <c r="H17" s="129">
        <f>SUM(H12,H15:H16)</f>
        <v>514161</v>
      </c>
      <c r="I17" s="19"/>
      <c r="J17" s="129">
        <f>SUM(J12,J15:J16)</f>
        <v>1735</v>
      </c>
      <c r="K17" s="19"/>
      <c r="L17" s="129">
        <f>SUM(L12,L15:L16)</f>
        <v>476372</v>
      </c>
      <c r="M17" s="19"/>
      <c r="N17" s="129">
        <f>SUM(N12,N15:N16)</f>
        <v>478107</v>
      </c>
      <c r="O17" s="19"/>
      <c r="P17" s="129">
        <f>SUM(P12,P15:P16)</f>
        <v>1421268</v>
      </c>
    </row>
    <row r="18" spans="1:16" s="13" customFormat="1" ht="22.5" thickTop="1">
      <c r="A18" s="6"/>
      <c r="B18" s="136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pans="1:16" s="13" customFormat="1">
      <c r="A19" s="6" t="s">
        <v>132</v>
      </c>
      <c r="B19" s="136"/>
      <c r="D19" s="16">
        <v>390000</v>
      </c>
      <c r="E19" s="19"/>
      <c r="F19" s="16">
        <v>51500</v>
      </c>
      <c r="G19" s="19"/>
      <c r="H19" s="16">
        <v>269635</v>
      </c>
      <c r="I19" s="19"/>
      <c r="J19" s="16">
        <v>4221</v>
      </c>
      <c r="K19" s="19"/>
      <c r="L19" s="16">
        <v>476372</v>
      </c>
      <c r="M19" s="19"/>
      <c r="N19" s="19">
        <f>SUM(J19:L19)</f>
        <v>480593</v>
      </c>
      <c r="O19" s="19"/>
      <c r="P19" s="14">
        <f>SUM(D19:H19,N19)</f>
        <v>1191728</v>
      </c>
    </row>
    <row r="20" spans="1:16">
      <c r="A20" s="5" t="s">
        <v>57</v>
      </c>
      <c r="B20" s="136"/>
      <c r="D20" s="14">
        <v>0</v>
      </c>
      <c r="E20" s="14"/>
      <c r="F20" s="15">
        <v>0</v>
      </c>
      <c r="G20" s="14"/>
      <c r="H20" s="15">
        <f>PL!I76</f>
        <v>109003</v>
      </c>
      <c r="I20" s="14"/>
      <c r="J20" s="16">
        <v>0</v>
      </c>
      <c r="K20" s="14"/>
      <c r="L20" s="14">
        <v>0</v>
      </c>
      <c r="M20" s="14"/>
      <c r="N20" s="14">
        <f>SUM(J20:L20)</f>
        <v>0</v>
      </c>
      <c r="O20" s="14"/>
      <c r="P20" s="14">
        <f>SUM(D20:H20,N20)</f>
        <v>109003</v>
      </c>
    </row>
    <row r="21" spans="1:16">
      <c r="A21" s="5" t="s">
        <v>63</v>
      </c>
      <c r="B21" s="136"/>
      <c r="D21" s="17">
        <v>0</v>
      </c>
      <c r="E21" s="14"/>
      <c r="F21" s="18">
        <v>0</v>
      </c>
      <c r="G21" s="14"/>
      <c r="H21" s="18">
        <v>0</v>
      </c>
      <c r="I21" s="14"/>
      <c r="J21" s="109">
        <f>PL!I102</f>
        <v>276</v>
      </c>
      <c r="K21" s="14"/>
      <c r="L21" s="17">
        <v>0</v>
      </c>
      <c r="M21" s="14"/>
      <c r="N21" s="17">
        <f>SUM(J21:L21)</f>
        <v>276</v>
      </c>
      <c r="O21" s="14"/>
      <c r="P21" s="17">
        <f>SUM(D21:H21,N21)</f>
        <v>276</v>
      </c>
    </row>
    <row r="22" spans="1:16">
      <c r="A22" s="5" t="s">
        <v>64</v>
      </c>
      <c r="B22" s="136"/>
      <c r="D22" s="86">
        <f>SUM(D20:D21)</f>
        <v>0</v>
      </c>
      <c r="E22" s="19"/>
      <c r="F22" s="86">
        <f>SUM(F20:F21)</f>
        <v>0</v>
      </c>
      <c r="G22" s="19"/>
      <c r="H22" s="86">
        <f>SUM(H20:H21)</f>
        <v>109003</v>
      </c>
      <c r="I22" s="19"/>
      <c r="J22" s="86">
        <f>SUM(J20:J21)</f>
        <v>276</v>
      </c>
      <c r="K22" s="19"/>
      <c r="L22" s="86">
        <f>SUM(L20:L21)</f>
        <v>0</v>
      </c>
      <c r="M22" s="19"/>
      <c r="N22" s="86">
        <f>SUM(N20:N21)</f>
        <v>276</v>
      </c>
      <c r="O22" s="19"/>
      <c r="P22" s="86">
        <f>SUM(P20:P21)</f>
        <v>109279</v>
      </c>
    </row>
    <row r="23" spans="1:16">
      <c r="A23" s="5" t="s">
        <v>170</v>
      </c>
      <c r="B23" s="136">
        <v>13</v>
      </c>
      <c r="D23" s="109">
        <v>0</v>
      </c>
      <c r="E23" s="19"/>
      <c r="F23" s="109">
        <v>0</v>
      </c>
      <c r="G23" s="19"/>
      <c r="H23" s="109">
        <v>-124800</v>
      </c>
      <c r="I23" s="19"/>
      <c r="J23" s="109">
        <v>0</v>
      </c>
      <c r="K23" s="19"/>
      <c r="L23" s="109">
        <v>0</v>
      </c>
      <c r="M23" s="19"/>
      <c r="N23" s="17">
        <f t="shared" ref="N23" si="2">SUM(J23:L23)</f>
        <v>0</v>
      </c>
      <c r="O23" s="14"/>
      <c r="P23" s="17">
        <f t="shared" ref="P23" si="3">SUM(D23:H23,N23)</f>
        <v>-124800</v>
      </c>
    </row>
    <row r="24" spans="1:16" ht="22.5" thickBot="1">
      <c r="A24" s="6" t="s">
        <v>165</v>
      </c>
      <c r="B24" s="136"/>
      <c r="D24" s="138">
        <f>SUM(D19,D22:D23)</f>
        <v>390000</v>
      </c>
      <c r="E24" s="19"/>
      <c r="F24" s="138">
        <f>SUM(F19,F22:F23)</f>
        <v>51500</v>
      </c>
      <c r="G24" s="19"/>
      <c r="H24" s="138">
        <f>SUM(H19,H22:H23)</f>
        <v>253838</v>
      </c>
      <c r="I24" s="19"/>
      <c r="J24" s="138">
        <f>SUM(J19,J22:J23)</f>
        <v>4497</v>
      </c>
      <c r="K24" s="19"/>
      <c r="L24" s="138">
        <f>SUM(L19,L22:L23)</f>
        <v>476372</v>
      </c>
      <c r="M24" s="19"/>
      <c r="N24" s="138">
        <f>SUM(N19,N22:N23)</f>
        <v>480869</v>
      </c>
      <c r="O24" s="19"/>
      <c r="P24" s="138">
        <f>SUM(P19,P22:P23)</f>
        <v>1176207</v>
      </c>
    </row>
    <row r="25" spans="1:16" ht="22.5" thickTop="1">
      <c r="A25" s="6"/>
      <c r="B25" s="6"/>
      <c r="D25" s="19">
        <f>D19-BS!K76</f>
        <v>0</v>
      </c>
      <c r="E25" s="19"/>
      <c r="F25" s="19">
        <f>F19-BS!K78</f>
        <v>0</v>
      </c>
      <c r="G25" s="19"/>
      <c r="H25" s="19">
        <f>H19-BS!K79</f>
        <v>0</v>
      </c>
      <c r="I25" s="19"/>
      <c r="J25" s="19"/>
      <c r="K25" s="19"/>
      <c r="L25" s="19"/>
      <c r="M25" s="19"/>
      <c r="N25" s="19">
        <f>N19-BS!K80</f>
        <v>0</v>
      </c>
      <c r="O25" s="19"/>
      <c r="P25" s="19">
        <f>P19-BS!K81</f>
        <v>0</v>
      </c>
    </row>
    <row r="26" spans="1:16">
      <c r="D26" s="14">
        <f>D24-BS!I76</f>
        <v>0</v>
      </c>
      <c r="E26" s="14"/>
      <c r="F26" s="14">
        <f>F24-BS!I78</f>
        <v>0</v>
      </c>
      <c r="G26" s="14"/>
      <c r="H26" s="14">
        <f>H24-BS!I79</f>
        <v>0</v>
      </c>
      <c r="I26" s="14"/>
      <c r="J26" s="14"/>
      <c r="K26" s="14"/>
      <c r="L26" s="14"/>
      <c r="M26" s="14"/>
      <c r="N26" s="14">
        <f>N24-BS!I80</f>
        <v>0</v>
      </c>
      <c r="O26" s="14"/>
      <c r="P26" s="14">
        <f>P24-BS!I81</f>
        <v>0</v>
      </c>
    </row>
    <row r="27" spans="1:16">
      <c r="A27" s="127" t="s">
        <v>148</v>
      </c>
      <c r="B27" s="127"/>
    </row>
  </sheetData>
  <mergeCells count="4">
    <mergeCell ref="J7:N7"/>
    <mergeCell ref="J8:L8"/>
    <mergeCell ref="F9:H9"/>
    <mergeCell ref="D6:P6"/>
  </mergeCells>
  <pageMargins left="0.70866141732283472" right="0.39370078740157483" top="0.78740157480314965" bottom="0.39370078740157483" header="0.19685039370078741" footer="0.19685039370078741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E4D12-C1CF-451D-8F56-7F0100BA3650}">
  <dimension ref="A1:O135"/>
  <sheetViews>
    <sheetView showGridLines="0" view="pageBreakPreview" zoomScale="80" zoomScaleNormal="100" zoomScaleSheetLayoutView="80" workbookViewId="0">
      <selection activeCell="G25" sqref="G25"/>
    </sheetView>
  </sheetViews>
  <sheetFormatPr defaultColWidth="10.7109375" defaultRowHeight="21.75" customHeight="1"/>
  <cols>
    <col min="1" max="1" width="38" style="35" customWidth="1"/>
    <col min="2" max="2" width="1.42578125" style="20" customWidth="1"/>
    <col min="3" max="3" width="8.7109375" style="35" customWidth="1"/>
    <col min="4" max="4" width="1.42578125" style="20" customWidth="1"/>
    <col min="5" max="5" width="12.85546875" style="20" customWidth="1"/>
    <col min="6" max="6" width="2.42578125" style="118" customWidth="1"/>
    <col min="7" max="7" width="12.85546875" style="20" customWidth="1"/>
    <col min="8" max="8" width="1.42578125" style="20" customWidth="1"/>
    <col min="9" max="9" width="12.85546875" style="20" customWidth="1"/>
    <col min="10" max="10" width="2.42578125" style="118" customWidth="1"/>
    <col min="11" max="11" width="12.85546875" style="20" customWidth="1"/>
    <col min="12" max="12" width="1.42578125" style="20" customWidth="1"/>
    <col min="13" max="13" width="15.140625" style="20" bestFit="1" customWidth="1"/>
    <col min="14" max="14" width="10.7109375" style="20"/>
    <col min="15" max="15" width="15.140625" style="20" bestFit="1" customWidth="1"/>
    <col min="16" max="16384" width="10.7109375" style="20"/>
  </cols>
  <sheetData>
    <row r="1" spans="1:15" s="1" customFormat="1" ht="21" customHeight="1">
      <c r="A1" s="35"/>
      <c r="F1" s="115"/>
      <c r="I1" s="52"/>
      <c r="J1" s="115"/>
      <c r="K1" s="26"/>
      <c r="L1" s="21" t="s">
        <v>43</v>
      </c>
      <c r="M1" s="52"/>
      <c r="O1" s="52"/>
    </row>
    <row r="2" spans="1:15" s="23" customFormat="1" ht="21" customHeight="1">
      <c r="A2" s="30" t="s">
        <v>133</v>
      </c>
      <c r="B2" s="32"/>
      <c r="C2" s="31"/>
      <c r="D2" s="32"/>
      <c r="E2" s="32"/>
      <c r="F2" s="116"/>
      <c r="G2" s="32"/>
      <c r="H2" s="32"/>
      <c r="I2" s="32"/>
      <c r="J2" s="116"/>
      <c r="K2" s="32"/>
    </row>
    <row r="3" spans="1:15" s="23" customFormat="1" ht="21" customHeight="1">
      <c r="A3" s="43" t="s">
        <v>65</v>
      </c>
      <c r="B3" s="22"/>
      <c r="C3" s="31"/>
      <c r="D3" s="32"/>
      <c r="E3" s="32"/>
      <c r="F3" s="116"/>
      <c r="G3" s="32"/>
      <c r="H3" s="32"/>
      <c r="I3" s="32"/>
      <c r="J3" s="116"/>
      <c r="L3" s="32"/>
    </row>
    <row r="4" spans="1:15" s="23" customFormat="1" ht="21" customHeight="1">
      <c r="A4" s="30" t="s">
        <v>163</v>
      </c>
      <c r="B4" s="22"/>
      <c r="C4" s="31"/>
      <c r="D4" s="32"/>
      <c r="E4" s="32"/>
      <c r="F4" s="116"/>
      <c r="G4" s="32"/>
      <c r="H4" s="32"/>
      <c r="I4" s="32"/>
      <c r="J4" s="116"/>
      <c r="K4" s="32"/>
    </row>
    <row r="5" spans="1:15" s="23" customFormat="1" ht="21" customHeight="1">
      <c r="B5" s="22"/>
      <c r="C5" s="31"/>
      <c r="D5" s="32"/>
      <c r="E5" s="32"/>
      <c r="F5" s="116"/>
      <c r="G5" s="32"/>
      <c r="H5" s="32"/>
      <c r="I5" s="22"/>
      <c r="J5" s="116"/>
      <c r="K5" s="26" t="s">
        <v>1</v>
      </c>
    </row>
    <row r="6" spans="1:15" s="23" customFormat="1" ht="21" customHeight="1">
      <c r="B6" s="22"/>
      <c r="C6" s="31"/>
      <c r="D6" s="32"/>
      <c r="E6" s="147" t="s">
        <v>118</v>
      </c>
      <c r="F6" s="147"/>
      <c r="G6" s="147"/>
      <c r="H6" s="32"/>
      <c r="I6" s="148" t="s">
        <v>119</v>
      </c>
      <c r="J6" s="148"/>
      <c r="K6" s="148"/>
    </row>
    <row r="7" spans="1:15" ht="21" customHeight="1">
      <c r="C7" s="31"/>
      <c r="D7" s="51"/>
      <c r="E7" s="27">
        <v>2566</v>
      </c>
      <c r="F7" s="117"/>
      <c r="G7" s="27">
        <v>2565</v>
      </c>
      <c r="H7" s="51"/>
      <c r="I7" s="27">
        <v>2566</v>
      </c>
      <c r="J7" s="117"/>
      <c r="K7" s="27">
        <v>2565</v>
      </c>
    </row>
    <row r="8" spans="1:15" ht="21" customHeight="1">
      <c r="A8" s="39" t="s">
        <v>66</v>
      </c>
      <c r="B8" s="53"/>
      <c r="C8" s="50"/>
      <c r="I8" s="44"/>
      <c r="J8" s="121"/>
      <c r="K8" s="44"/>
    </row>
    <row r="9" spans="1:15" ht="21" customHeight="1">
      <c r="A9" s="35" t="s">
        <v>67</v>
      </c>
      <c r="C9" s="50"/>
      <c r="E9" s="45">
        <f>PL!E74</f>
        <v>140839</v>
      </c>
      <c r="G9" s="45">
        <f>PL!G74</f>
        <v>100069</v>
      </c>
      <c r="I9" s="45">
        <f>PL!I74</f>
        <v>140649</v>
      </c>
      <c r="J9" s="122"/>
      <c r="K9" s="45">
        <f>PL!K74</f>
        <v>104566</v>
      </c>
    </row>
    <row r="10" spans="1:15" ht="21" customHeight="1">
      <c r="A10" s="35" t="s">
        <v>107</v>
      </c>
      <c r="C10" s="50"/>
      <c r="E10" s="44"/>
      <c r="G10" s="44"/>
      <c r="I10" s="44"/>
      <c r="J10" s="121"/>
      <c r="K10" s="44"/>
    </row>
    <row r="11" spans="1:15" ht="21" customHeight="1">
      <c r="A11" s="35" t="s">
        <v>68</v>
      </c>
      <c r="C11" s="50"/>
      <c r="E11" s="44"/>
      <c r="G11" s="44"/>
      <c r="I11" s="44"/>
      <c r="J11" s="121"/>
      <c r="K11" s="44"/>
    </row>
    <row r="12" spans="1:15" ht="21" customHeight="1">
      <c r="A12" s="42" t="s">
        <v>69</v>
      </c>
      <c r="C12" s="31"/>
      <c r="E12" s="44">
        <v>88207</v>
      </c>
      <c r="G12" s="44">
        <v>91183</v>
      </c>
      <c r="I12" s="44">
        <v>87418</v>
      </c>
      <c r="J12" s="121"/>
      <c r="K12" s="44">
        <v>90718</v>
      </c>
    </row>
    <row r="13" spans="1:15" ht="21" customHeight="1">
      <c r="A13" s="42" t="s">
        <v>141</v>
      </c>
      <c r="C13" s="50"/>
      <c r="E13" s="44">
        <v>-8156</v>
      </c>
      <c r="G13" s="44">
        <v>245</v>
      </c>
      <c r="I13" s="44">
        <v>-8343</v>
      </c>
      <c r="J13" s="121"/>
      <c r="K13" s="44">
        <v>-1222</v>
      </c>
    </row>
    <row r="14" spans="1:15" ht="21" customHeight="1">
      <c r="A14" s="42" t="s">
        <v>140</v>
      </c>
      <c r="C14" s="50"/>
      <c r="E14" s="44">
        <v>10978</v>
      </c>
      <c r="G14" s="44">
        <v>9530</v>
      </c>
      <c r="I14" s="44">
        <v>11013</v>
      </c>
      <c r="J14" s="121"/>
      <c r="K14" s="44">
        <v>9441</v>
      </c>
    </row>
    <row r="15" spans="1:15" ht="21" customHeight="1">
      <c r="A15" s="42" t="s">
        <v>143</v>
      </c>
      <c r="C15" s="50"/>
      <c r="E15" s="44">
        <v>-1180</v>
      </c>
      <c r="G15" s="44">
        <v>-1263</v>
      </c>
      <c r="I15" s="77">
        <v>-1180</v>
      </c>
      <c r="J15" s="121"/>
      <c r="K15" s="77">
        <v>-1263</v>
      </c>
    </row>
    <row r="16" spans="1:15" ht="21" customHeight="1">
      <c r="A16" s="35" t="s">
        <v>144</v>
      </c>
      <c r="C16" s="50"/>
      <c r="E16" s="44">
        <v>-3599</v>
      </c>
      <c r="G16" s="44">
        <v>-6452</v>
      </c>
      <c r="I16" s="44">
        <v>-3255</v>
      </c>
      <c r="J16" s="121"/>
      <c r="K16" s="44">
        <v>-6478</v>
      </c>
    </row>
    <row r="17" spans="1:11" ht="21" customHeight="1">
      <c r="A17" s="35" t="s">
        <v>136</v>
      </c>
      <c r="C17" s="50"/>
      <c r="E17" s="44">
        <v>50</v>
      </c>
      <c r="G17" s="130">
        <v>0</v>
      </c>
      <c r="I17" s="130">
        <v>0</v>
      </c>
      <c r="J17" s="121"/>
      <c r="K17" s="130">
        <v>0</v>
      </c>
    </row>
    <row r="18" spans="1:11" ht="21" customHeight="1">
      <c r="A18" s="139" t="s">
        <v>180</v>
      </c>
      <c r="C18" s="50"/>
      <c r="E18" s="44">
        <v>-153</v>
      </c>
      <c r="G18" s="130">
        <v>0</v>
      </c>
      <c r="I18" s="130">
        <v>-153</v>
      </c>
      <c r="J18" s="121"/>
      <c r="K18" s="130">
        <v>0</v>
      </c>
    </row>
    <row r="19" spans="1:11" ht="21" customHeight="1">
      <c r="A19" s="35" t="s">
        <v>142</v>
      </c>
      <c r="C19" s="50"/>
      <c r="E19" s="142">
        <v>0</v>
      </c>
      <c r="G19" s="77">
        <v>67</v>
      </c>
      <c r="I19" s="77">
        <v>0</v>
      </c>
      <c r="J19" s="121"/>
      <c r="K19" s="77">
        <v>67</v>
      </c>
    </row>
    <row r="20" spans="1:11" ht="21" customHeight="1">
      <c r="A20" s="35" t="s">
        <v>137</v>
      </c>
      <c r="B20" s="23"/>
      <c r="C20" s="50"/>
      <c r="E20" s="44">
        <v>4777</v>
      </c>
      <c r="G20" s="44">
        <v>5462</v>
      </c>
      <c r="I20" s="44">
        <v>4717</v>
      </c>
      <c r="J20" s="121"/>
      <c r="K20" s="44">
        <v>5300</v>
      </c>
    </row>
    <row r="21" spans="1:11" ht="21" customHeight="1">
      <c r="A21" s="35" t="s">
        <v>127</v>
      </c>
      <c r="B21" s="23"/>
      <c r="C21" s="50"/>
      <c r="E21" s="44">
        <v>14461</v>
      </c>
      <c r="G21" s="44">
        <f>-7520+1</f>
        <v>-7519</v>
      </c>
      <c r="I21" s="44">
        <v>14495</v>
      </c>
      <c r="J21" s="121"/>
      <c r="K21" s="44">
        <v>-8164</v>
      </c>
    </row>
    <row r="22" spans="1:11" ht="21" customHeight="1">
      <c r="A22" s="35" t="s">
        <v>108</v>
      </c>
      <c r="B22" s="23"/>
      <c r="C22" s="50"/>
      <c r="E22" s="44">
        <v>-199</v>
      </c>
      <c r="G22" s="44">
        <v>-167</v>
      </c>
      <c r="I22" s="44">
        <v>-199</v>
      </c>
      <c r="J22" s="121"/>
      <c r="K22" s="44">
        <v>-167</v>
      </c>
    </row>
    <row r="23" spans="1:11" ht="21" customHeight="1">
      <c r="A23" s="35" t="s">
        <v>70</v>
      </c>
      <c r="B23" s="23"/>
      <c r="C23" s="50"/>
      <c r="E23" s="44">
        <v>-227</v>
      </c>
      <c r="G23" s="44">
        <v>-124</v>
      </c>
      <c r="I23" s="44">
        <v>-389</v>
      </c>
      <c r="J23" s="121"/>
      <c r="K23" s="44">
        <v>-118</v>
      </c>
    </row>
    <row r="24" spans="1:11" ht="21" customHeight="1">
      <c r="A24" s="35" t="s">
        <v>109</v>
      </c>
      <c r="B24" s="23"/>
      <c r="C24" s="50"/>
      <c r="E24" s="141">
        <v>45742</v>
      </c>
      <c r="G24" s="141">
        <v>22149</v>
      </c>
      <c r="I24" s="141">
        <v>44923</v>
      </c>
      <c r="J24" s="121"/>
      <c r="K24" s="141">
        <v>21716</v>
      </c>
    </row>
    <row r="25" spans="1:11" ht="21" customHeight="1">
      <c r="A25" s="35" t="s">
        <v>71</v>
      </c>
      <c r="C25" s="50"/>
    </row>
    <row r="26" spans="1:11" ht="21" customHeight="1">
      <c r="A26" s="35" t="s">
        <v>72</v>
      </c>
      <c r="C26" s="50"/>
      <c r="E26" s="44">
        <f>SUM(E9:E24)</f>
        <v>291540</v>
      </c>
      <c r="G26" s="44">
        <f>SUM(G9:G24)</f>
        <v>213180</v>
      </c>
      <c r="I26" s="44">
        <f>SUM(I9:I24)</f>
        <v>289696</v>
      </c>
      <c r="J26" s="121"/>
      <c r="K26" s="44">
        <f>SUM(K9:K24)</f>
        <v>214396</v>
      </c>
    </row>
    <row r="27" spans="1:11" ht="21" customHeight="1">
      <c r="A27" s="35" t="s">
        <v>73</v>
      </c>
      <c r="C27" s="50"/>
      <c r="E27" s="44"/>
      <c r="G27" s="44"/>
      <c r="I27" s="44"/>
      <c r="J27" s="121"/>
      <c r="K27" s="44"/>
    </row>
    <row r="28" spans="1:11" ht="21" customHeight="1">
      <c r="A28" s="35" t="s">
        <v>74</v>
      </c>
      <c r="C28" s="50"/>
      <c r="E28" s="44">
        <v>313336</v>
      </c>
      <c r="G28" s="44">
        <v>308319</v>
      </c>
      <c r="I28" s="44">
        <v>310826</v>
      </c>
      <c r="J28" s="121"/>
      <c r="K28" s="44">
        <v>306664</v>
      </c>
    </row>
    <row r="29" spans="1:11" ht="21" customHeight="1">
      <c r="A29" s="35" t="s">
        <v>75</v>
      </c>
      <c r="C29" s="50"/>
      <c r="E29" s="44">
        <v>88694</v>
      </c>
      <c r="G29" s="44">
        <v>-354241</v>
      </c>
      <c r="I29" s="44">
        <v>91829</v>
      </c>
      <c r="J29" s="121"/>
      <c r="K29" s="44">
        <v>-350672</v>
      </c>
    </row>
    <row r="30" spans="1:11" ht="21" customHeight="1">
      <c r="A30" s="42" t="s">
        <v>76</v>
      </c>
      <c r="B30" s="25"/>
      <c r="C30" s="50"/>
      <c r="E30" s="44">
        <v>19862</v>
      </c>
      <c r="G30" s="44">
        <v>-13143</v>
      </c>
      <c r="I30" s="44">
        <v>19923</v>
      </c>
      <c r="J30" s="121"/>
      <c r="K30" s="44">
        <v>-14751</v>
      </c>
    </row>
    <row r="31" spans="1:11" ht="21" customHeight="1">
      <c r="A31" s="35" t="s">
        <v>77</v>
      </c>
      <c r="C31" s="50"/>
      <c r="E31" s="44">
        <v>94823</v>
      </c>
      <c r="G31" s="44">
        <v>5307</v>
      </c>
      <c r="I31" s="44">
        <v>95213</v>
      </c>
      <c r="J31" s="121"/>
      <c r="K31" s="44">
        <v>5448</v>
      </c>
    </row>
    <row r="32" spans="1:11" ht="21" customHeight="1">
      <c r="A32" s="35" t="s">
        <v>78</v>
      </c>
      <c r="C32" s="50"/>
      <c r="E32" s="44"/>
      <c r="G32" s="44"/>
      <c r="I32" s="44"/>
      <c r="J32" s="121"/>
      <c r="K32" s="44"/>
    </row>
    <row r="33" spans="1:12" ht="21" customHeight="1">
      <c r="A33" s="42" t="s">
        <v>79</v>
      </c>
      <c r="B33" s="23"/>
      <c r="C33" s="50"/>
      <c r="E33" s="44">
        <v>-230430</v>
      </c>
      <c r="G33" s="44">
        <v>-193257</v>
      </c>
      <c r="I33" s="44">
        <v>-227037</v>
      </c>
      <c r="J33" s="121"/>
      <c r="K33" s="44">
        <v>-193179</v>
      </c>
    </row>
    <row r="34" spans="1:12" ht="21" customHeight="1">
      <c r="A34" s="42" t="s">
        <v>80</v>
      </c>
      <c r="B34" s="23"/>
      <c r="C34" s="50"/>
      <c r="E34" s="44">
        <v>-40902</v>
      </c>
      <c r="F34" s="120"/>
      <c r="G34" s="44">
        <v>-120</v>
      </c>
      <c r="I34" s="44">
        <v>-38897</v>
      </c>
      <c r="J34" s="121"/>
      <c r="K34" s="44">
        <v>-31</v>
      </c>
    </row>
    <row r="35" spans="1:12" ht="21" customHeight="1">
      <c r="A35" s="42" t="s">
        <v>81</v>
      </c>
      <c r="B35" s="23"/>
      <c r="C35" s="50"/>
      <c r="E35" s="44">
        <v>-15302</v>
      </c>
      <c r="F35" s="120"/>
      <c r="G35" s="44">
        <v>-597</v>
      </c>
      <c r="I35" s="44">
        <v>-14810</v>
      </c>
      <c r="J35" s="121"/>
      <c r="K35" s="44">
        <v>-597</v>
      </c>
    </row>
    <row r="36" spans="1:12" ht="21" customHeight="1">
      <c r="A36" s="65" t="s">
        <v>166</v>
      </c>
      <c r="B36" s="23"/>
      <c r="C36" s="50"/>
      <c r="E36" s="143">
        <v>0</v>
      </c>
      <c r="G36" s="141">
        <v>-4549</v>
      </c>
      <c r="I36" s="143">
        <v>0</v>
      </c>
      <c r="J36" s="121"/>
      <c r="K36" s="141">
        <v>-4549</v>
      </c>
    </row>
    <row r="37" spans="1:12" ht="20.45" customHeight="1">
      <c r="A37" s="42" t="s">
        <v>178</v>
      </c>
      <c r="B37" s="23"/>
      <c r="C37" s="50"/>
      <c r="E37" s="44">
        <f>SUM(E26:E36)</f>
        <v>521621</v>
      </c>
      <c r="G37" s="44">
        <f>SUM(G26:G36)</f>
        <v>-39101</v>
      </c>
      <c r="I37" s="44">
        <f>SUM(I26:I36)</f>
        <v>526743</v>
      </c>
      <c r="J37" s="121"/>
      <c r="K37" s="44">
        <f>SUM(K26:K36)</f>
        <v>-37271</v>
      </c>
    </row>
    <row r="38" spans="1:12" ht="21" customHeight="1">
      <c r="A38" s="42" t="s">
        <v>110</v>
      </c>
      <c r="B38" s="23"/>
      <c r="C38" s="50"/>
      <c r="E38" s="44">
        <v>227</v>
      </c>
      <c r="G38" s="44">
        <v>124</v>
      </c>
      <c r="I38" s="44">
        <v>389</v>
      </c>
      <c r="J38" s="121"/>
      <c r="K38" s="44">
        <v>118</v>
      </c>
    </row>
    <row r="39" spans="1:12" ht="21" customHeight="1">
      <c r="A39" s="42" t="s">
        <v>82</v>
      </c>
      <c r="C39" s="50"/>
      <c r="E39" s="141">
        <v>-16415</v>
      </c>
      <c r="F39" s="119"/>
      <c r="G39" s="141">
        <v>-49512</v>
      </c>
      <c r="I39" s="141">
        <v>-16415</v>
      </c>
      <c r="J39" s="119"/>
      <c r="K39" s="141">
        <v>-49512</v>
      </c>
    </row>
    <row r="40" spans="1:12" ht="21" customHeight="1">
      <c r="A40" s="43" t="s">
        <v>173</v>
      </c>
      <c r="B40" s="25"/>
      <c r="C40" s="50"/>
      <c r="E40" s="141">
        <f>SUM(E37:E39)</f>
        <v>505433</v>
      </c>
      <c r="G40" s="141">
        <f>SUM(G37:G39)</f>
        <v>-88489</v>
      </c>
      <c r="I40" s="141">
        <f>SUM(I37:I39)</f>
        <v>510717</v>
      </c>
      <c r="J40" s="121"/>
      <c r="K40" s="141">
        <f>SUM(K37:K39)</f>
        <v>-86665</v>
      </c>
    </row>
    <row r="41" spans="1:12" ht="21" customHeight="1">
      <c r="C41" s="50"/>
      <c r="J41" s="123"/>
      <c r="K41" s="46"/>
    </row>
    <row r="42" spans="1:12" ht="21" customHeight="1">
      <c r="A42" s="35" t="s">
        <v>148</v>
      </c>
      <c r="B42" s="25"/>
      <c r="C42" s="50"/>
    </row>
    <row r="43" spans="1:12" ht="21.75" customHeight="1">
      <c r="A43" s="40"/>
      <c r="B43" s="25"/>
      <c r="C43" s="50"/>
      <c r="L43" s="21" t="s">
        <v>43</v>
      </c>
    </row>
    <row r="44" spans="1:12" s="23" customFormat="1" ht="21.75" customHeight="1">
      <c r="A44" s="30" t="s">
        <v>133</v>
      </c>
      <c r="B44" s="22"/>
      <c r="C44" s="31"/>
      <c r="D44" s="32"/>
      <c r="E44" s="32"/>
      <c r="F44" s="116"/>
      <c r="G44" s="32"/>
      <c r="H44" s="32"/>
      <c r="I44" s="32"/>
      <c r="J44" s="116"/>
      <c r="K44" s="32"/>
    </row>
    <row r="45" spans="1:12" s="23" customFormat="1" ht="21.75" customHeight="1">
      <c r="A45" s="43" t="s">
        <v>83</v>
      </c>
      <c r="B45" s="32"/>
      <c r="C45" s="31"/>
      <c r="D45" s="32"/>
      <c r="E45" s="32"/>
      <c r="F45" s="116"/>
      <c r="G45" s="32"/>
      <c r="H45" s="32"/>
      <c r="I45" s="32"/>
      <c r="J45" s="116"/>
      <c r="K45" s="32"/>
    </row>
    <row r="46" spans="1:12" s="23" customFormat="1" ht="21.75" customHeight="1">
      <c r="A46" s="30" t="s">
        <v>163</v>
      </c>
      <c r="B46" s="22"/>
      <c r="C46" s="31"/>
      <c r="D46" s="32"/>
      <c r="E46" s="32"/>
      <c r="F46" s="116"/>
      <c r="G46" s="32"/>
      <c r="H46" s="32"/>
      <c r="I46" s="32"/>
      <c r="J46" s="116"/>
      <c r="K46" s="32"/>
    </row>
    <row r="47" spans="1:12" s="23" customFormat="1" ht="21.75" customHeight="1">
      <c r="B47" s="22"/>
      <c r="C47" s="31"/>
      <c r="D47" s="32"/>
      <c r="E47" s="32"/>
      <c r="F47" s="116"/>
      <c r="G47" s="32"/>
      <c r="H47" s="32"/>
      <c r="I47" s="22"/>
      <c r="J47" s="116"/>
      <c r="K47" s="26" t="s">
        <v>1</v>
      </c>
    </row>
    <row r="48" spans="1:12" s="23" customFormat="1" ht="21" customHeight="1">
      <c r="B48" s="22"/>
      <c r="C48" s="31"/>
      <c r="D48" s="32"/>
      <c r="E48" s="147" t="s">
        <v>118</v>
      </c>
      <c r="F48" s="147"/>
      <c r="G48" s="147"/>
      <c r="H48" s="32"/>
      <c r="I48" s="148" t="s">
        <v>119</v>
      </c>
      <c r="J48" s="148"/>
      <c r="K48" s="148"/>
    </row>
    <row r="49" spans="1:11" ht="21" customHeight="1">
      <c r="C49" s="31"/>
      <c r="D49" s="51"/>
      <c r="E49" s="27">
        <v>2566</v>
      </c>
      <c r="F49" s="117"/>
      <c r="G49" s="27">
        <v>2565</v>
      </c>
      <c r="H49" s="51"/>
      <c r="I49" s="27">
        <v>2566</v>
      </c>
      <c r="J49" s="117"/>
      <c r="K49" s="27">
        <v>2565</v>
      </c>
    </row>
    <row r="50" spans="1:11" ht="21.75" customHeight="1">
      <c r="A50" s="39" t="s">
        <v>84</v>
      </c>
      <c r="B50" s="53"/>
      <c r="C50" s="50"/>
      <c r="I50" s="46"/>
      <c r="J50" s="123"/>
      <c r="K50" s="46"/>
    </row>
    <row r="51" spans="1:11" ht="21.75" customHeight="1">
      <c r="A51" s="35" t="s">
        <v>85</v>
      </c>
      <c r="C51" s="50"/>
      <c r="E51" s="44">
        <v>-4</v>
      </c>
      <c r="G51" s="44">
        <v>-4</v>
      </c>
      <c r="I51" s="44">
        <v>-4</v>
      </c>
      <c r="J51" s="121"/>
      <c r="K51" s="44">
        <v>-4</v>
      </c>
    </row>
    <row r="52" spans="1:11" ht="21.75" customHeight="1">
      <c r="A52" s="49" t="s">
        <v>147</v>
      </c>
      <c r="B52" s="125"/>
      <c r="C52" s="126"/>
      <c r="D52" s="125"/>
      <c r="E52" s="130">
        <v>0</v>
      </c>
      <c r="G52" s="130">
        <v>0</v>
      </c>
      <c r="I52" s="130">
        <v>-15000</v>
      </c>
      <c r="J52" s="122"/>
      <c r="K52" s="130">
        <v>0</v>
      </c>
    </row>
    <row r="53" spans="1:11" ht="21.75" customHeight="1">
      <c r="A53" s="49" t="s">
        <v>158</v>
      </c>
      <c r="B53" s="48"/>
      <c r="C53" s="31"/>
      <c r="E53" s="44">
        <v>-257645</v>
      </c>
      <c r="G53" s="44">
        <v>-57750</v>
      </c>
      <c r="I53" s="44">
        <v>-256820</v>
      </c>
      <c r="J53" s="122"/>
      <c r="K53" s="44">
        <v>-57612</v>
      </c>
    </row>
    <row r="54" spans="1:11" ht="21.75" customHeight="1">
      <c r="A54" s="49" t="s">
        <v>159</v>
      </c>
      <c r="B54" s="48"/>
      <c r="C54" s="31"/>
      <c r="E54" s="44">
        <v>-2137</v>
      </c>
      <c r="G54" s="44">
        <v>-8721</v>
      </c>
      <c r="I54" s="44">
        <v>-2137</v>
      </c>
      <c r="J54" s="122"/>
      <c r="K54" s="44">
        <v>-8721</v>
      </c>
    </row>
    <row r="55" spans="1:11" ht="21.75" customHeight="1">
      <c r="A55" s="49" t="s">
        <v>111</v>
      </c>
      <c r="B55" s="48"/>
      <c r="C55" s="31"/>
      <c r="E55" s="44">
        <v>199</v>
      </c>
      <c r="G55" s="44">
        <v>167</v>
      </c>
      <c r="I55" s="44">
        <v>199</v>
      </c>
      <c r="J55" s="122"/>
      <c r="K55" s="44">
        <v>167</v>
      </c>
    </row>
    <row r="56" spans="1:11" ht="21.75" customHeight="1">
      <c r="A56" s="49" t="s">
        <v>86</v>
      </c>
      <c r="B56" s="48"/>
      <c r="C56" s="31"/>
      <c r="E56" s="44">
        <v>3636</v>
      </c>
      <c r="G56" s="44">
        <v>6612</v>
      </c>
      <c r="I56" s="44">
        <v>3290</v>
      </c>
      <c r="J56" s="122"/>
      <c r="K56" s="44">
        <v>6638</v>
      </c>
    </row>
    <row r="57" spans="1:11" ht="21.75" customHeight="1">
      <c r="A57" s="49" t="s">
        <v>126</v>
      </c>
      <c r="B57" s="48"/>
      <c r="C57" s="31"/>
      <c r="E57" s="130">
        <v>0</v>
      </c>
      <c r="G57" s="44">
        <v>-4114</v>
      </c>
      <c r="I57" s="143">
        <v>0</v>
      </c>
      <c r="J57" s="122"/>
      <c r="K57" s="44">
        <v>-17319</v>
      </c>
    </row>
    <row r="58" spans="1:11" ht="21.75" customHeight="1">
      <c r="A58" s="39" t="s">
        <v>87</v>
      </c>
      <c r="C58" s="50"/>
      <c r="E58" s="41">
        <f>SUM(E51:E57)</f>
        <v>-255951</v>
      </c>
      <c r="G58" s="41">
        <f>SUM(G51:G57)</f>
        <v>-63810</v>
      </c>
      <c r="I58" s="41">
        <f>SUM(I51:I57)</f>
        <v>-270472</v>
      </c>
      <c r="J58" s="121"/>
      <c r="K58" s="41">
        <f>SUM(K51:K57)</f>
        <v>-76851</v>
      </c>
    </row>
    <row r="59" spans="1:11" ht="21.75" customHeight="1">
      <c r="A59" s="39" t="s">
        <v>88</v>
      </c>
      <c r="B59" s="53"/>
      <c r="C59" s="50"/>
      <c r="E59" s="44"/>
      <c r="G59" s="44"/>
      <c r="I59" s="44"/>
      <c r="J59" s="121"/>
      <c r="K59" s="44"/>
    </row>
    <row r="60" spans="1:11" ht="21.75" customHeight="1">
      <c r="A60" s="140" t="s">
        <v>179</v>
      </c>
      <c r="B60" s="25"/>
      <c r="C60" s="50"/>
      <c r="E60" s="44">
        <v>-158237</v>
      </c>
      <c r="F60" s="119"/>
      <c r="G60" s="44">
        <v>500164</v>
      </c>
      <c r="I60" s="44">
        <v>-156331</v>
      </c>
      <c r="J60" s="119"/>
      <c r="K60" s="44">
        <v>500198</v>
      </c>
    </row>
    <row r="61" spans="1:11" ht="21.75" customHeight="1">
      <c r="A61" s="56" t="s">
        <v>167</v>
      </c>
      <c r="B61" s="25"/>
      <c r="C61" s="50"/>
      <c r="E61" s="130">
        <v>0</v>
      </c>
      <c r="F61" s="119"/>
      <c r="G61" s="44">
        <v>12460</v>
      </c>
      <c r="I61" s="130">
        <v>0</v>
      </c>
      <c r="J61" s="119"/>
      <c r="K61" s="130">
        <v>0</v>
      </c>
    </row>
    <row r="62" spans="1:11" ht="21.75" customHeight="1">
      <c r="A62" s="56" t="s">
        <v>168</v>
      </c>
      <c r="B62" s="25"/>
      <c r="C62" s="31"/>
      <c r="E62" s="44">
        <v>-63988</v>
      </c>
      <c r="G62" s="44">
        <v>-90673</v>
      </c>
      <c r="I62" s="44">
        <v>-61261</v>
      </c>
      <c r="J62" s="119"/>
      <c r="K62" s="44">
        <v>-74500</v>
      </c>
    </row>
    <row r="63" spans="1:11" ht="21.75" customHeight="1">
      <c r="A63" s="56" t="s">
        <v>112</v>
      </c>
      <c r="C63" s="50"/>
      <c r="E63" s="44">
        <v>-32105</v>
      </c>
      <c r="F63" s="120"/>
      <c r="G63" s="44">
        <v>-35825</v>
      </c>
      <c r="I63" s="44">
        <v>-31842</v>
      </c>
      <c r="J63" s="121"/>
      <c r="K63" s="44">
        <v>-35646</v>
      </c>
    </row>
    <row r="64" spans="1:11" ht="21.75" customHeight="1">
      <c r="A64" s="56" t="s">
        <v>89</v>
      </c>
      <c r="C64" s="50"/>
      <c r="E64" s="44">
        <v>-45952</v>
      </c>
      <c r="F64" s="120"/>
      <c r="G64" s="44">
        <v>-22506</v>
      </c>
      <c r="I64" s="44">
        <v>-45132</v>
      </c>
      <c r="J64" s="121"/>
      <c r="K64" s="44">
        <v>-22073</v>
      </c>
    </row>
    <row r="65" spans="1:11" ht="21.75" customHeight="1">
      <c r="A65" s="56" t="s">
        <v>169</v>
      </c>
      <c r="C65" s="50"/>
      <c r="E65" s="44">
        <v>-124800</v>
      </c>
      <c r="G65" s="44">
        <v>-150000</v>
      </c>
      <c r="I65" s="44">
        <v>-124800</v>
      </c>
      <c r="J65" s="119"/>
      <c r="K65" s="44">
        <v>-150000</v>
      </c>
    </row>
    <row r="66" spans="1:11" ht="21.75" customHeight="1">
      <c r="A66" s="39" t="s">
        <v>174</v>
      </c>
      <c r="C66" s="50"/>
      <c r="E66" s="41">
        <f>SUM(E60:E65)</f>
        <v>-425082</v>
      </c>
      <c r="G66" s="41">
        <f>SUM(G60:G65)</f>
        <v>213620</v>
      </c>
      <c r="I66" s="41">
        <f>SUM(I60:I65)</f>
        <v>-419366</v>
      </c>
      <c r="J66" s="121"/>
      <c r="K66" s="41">
        <f>SUM(K60:K65)</f>
        <v>217979</v>
      </c>
    </row>
    <row r="67" spans="1:11" ht="21.75" customHeight="1">
      <c r="A67" s="39" t="s">
        <v>175</v>
      </c>
      <c r="C67" s="50"/>
      <c r="E67" s="45">
        <f>E40+E58+E66</f>
        <v>-175600</v>
      </c>
      <c r="G67" s="45">
        <f>G40+G58+G66</f>
        <v>61321</v>
      </c>
      <c r="I67" s="45">
        <f>I40+I58+I66</f>
        <v>-179121</v>
      </c>
      <c r="J67" s="121"/>
      <c r="K67" s="45">
        <f>K40+K58+K66</f>
        <v>54463</v>
      </c>
    </row>
    <row r="68" spans="1:11" ht="21.75" customHeight="1">
      <c r="A68" s="42" t="s">
        <v>90</v>
      </c>
      <c r="B68" s="23"/>
      <c r="C68" s="50"/>
      <c r="E68" s="141">
        <v>374503</v>
      </c>
      <c r="G68" s="141">
        <v>353168</v>
      </c>
      <c r="H68" s="23"/>
      <c r="I68" s="141">
        <v>370631</v>
      </c>
      <c r="J68" s="121"/>
      <c r="K68" s="141">
        <v>353168</v>
      </c>
    </row>
    <row r="69" spans="1:11" ht="21.75" customHeight="1" thickBot="1">
      <c r="A69" s="30" t="s">
        <v>91</v>
      </c>
      <c r="B69" s="25"/>
      <c r="C69" s="50"/>
      <c r="E69" s="55">
        <f>SUM(E67:E68)</f>
        <v>198903</v>
      </c>
      <c r="G69" s="55">
        <f>SUM(G67:G68)</f>
        <v>414489</v>
      </c>
      <c r="I69" s="55">
        <f>SUM(I67:I68)</f>
        <v>191510</v>
      </c>
      <c r="J69" s="121"/>
      <c r="K69" s="55">
        <f>SUM(K67:K68)</f>
        <v>407631</v>
      </c>
    </row>
    <row r="70" spans="1:11" ht="21.75" customHeight="1" thickTop="1">
      <c r="C70" s="50"/>
      <c r="D70" s="44"/>
      <c r="E70" s="45">
        <f>SUM(E69-BS!E11)</f>
        <v>0</v>
      </c>
      <c r="F70" s="121"/>
      <c r="G70" s="45"/>
      <c r="H70" s="44"/>
      <c r="I70" s="45">
        <f>SUM(I69-BS!I11)</f>
        <v>0</v>
      </c>
      <c r="J70" s="121"/>
      <c r="K70" s="45"/>
    </row>
    <row r="71" spans="1:11" ht="21.75" customHeight="1">
      <c r="A71" s="39" t="s">
        <v>92</v>
      </c>
      <c r="C71" s="50"/>
      <c r="D71" s="44"/>
      <c r="E71" s="44"/>
      <c r="F71" s="121"/>
      <c r="G71" s="44"/>
      <c r="H71" s="44"/>
      <c r="I71" s="45"/>
      <c r="J71" s="121"/>
      <c r="K71" s="45"/>
    </row>
    <row r="72" spans="1:11" ht="21.75" customHeight="1">
      <c r="A72" s="35" t="s">
        <v>116</v>
      </c>
      <c r="C72" s="50"/>
      <c r="D72" s="44"/>
      <c r="E72" s="44"/>
      <c r="F72" s="121"/>
      <c r="G72" s="44"/>
      <c r="H72" s="44"/>
      <c r="I72" s="45"/>
      <c r="J72" s="121"/>
      <c r="K72" s="45"/>
    </row>
    <row r="73" spans="1:11" ht="21.75" customHeight="1">
      <c r="A73" s="35" t="s">
        <v>176</v>
      </c>
      <c r="C73" s="50"/>
      <c r="D73" s="44"/>
      <c r="E73" s="44"/>
      <c r="F73" s="121"/>
      <c r="G73" s="44"/>
      <c r="H73" s="44"/>
      <c r="I73" s="45"/>
      <c r="J73" s="121"/>
      <c r="K73" s="45"/>
    </row>
    <row r="74" spans="1:11" ht="21.75" customHeight="1">
      <c r="A74" s="35" t="s">
        <v>123</v>
      </c>
      <c r="C74" s="50"/>
      <c r="D74" s="44"/>
      <c r="E74" s="20">
        <v>-344</v>
      </c>
      <c r="F74" s="121"/>
      <c r="G74" s="44">
        <v>998</v>
      </c>
      <c r="H74" s="44"/>
      <c r="I74" s="20">
        <v>-344</v>
      </c>
      <c r="J74" s="121"/>
      <c r="K74" s="44">
        <v>998</v>
      </c>
    </row>
    <row r="75" spans="1:11" ht="21.75" customHeight="1">
      <c r="A75" s="35" t="s">
        <v>177</v>
      </c>
      <c r="C75" s="50"/>
      <c r="D75" s="44"/>
      <c r="E75" s="20">
        <v>-47412</v>
      </c>
      <c r="F75" s="121"/>
      <c r="G75" s="44">
        <v>2817</v>
      </c>
      <c r="H75" s="44"/>
      <c r="I75" s="20">
        <v>-47412</v>
      </c>
      <c r="J75" s="121"/>
      <c r="K75" s="44">
        <v>2817</v>
      </c>
    </row>
    <row r="76" spans="1:11" ht="21.75" customHeight="1">
      <c r="A76" s="35" t="s">
        <v>113</v>
      </c>
      <c r="C76" s="50"/>
      <c r="D76" s="44"/>
      <c r="E76" s="20">
        <v>10097</v>
      </c>
      <c r="F76" s="121"/>
      <c r="G76" s="44">
        <v>14715</v>
      </c>
      <c r="H76" s="44"/>
      <c r="I76" s="20">
        <v>10097</v>
      </c>
      <c r="J76" s="121"/>
      <c r="K76" s="44">
        <v>14715</v>
      </c>
    </row>
    <row r="77" spans="1:11" ht="21.75" customHeight="1">
      <c r="C77" s="50"/>
      <c r="D77" s="44"/>
      <c r="E77" s="44"/>
      <c r="F77" s="121"/>
      <c r="G77" s="44"/>
      <c r="H77" s="44"/>
      <c r="I77" s="44"/>
      <c r="J77" s="121"/>
      <c r="K77" s="54"/>
    </row>
    <row r="78" spans="1:11" ht="21.75" customHeight="1">
      <c r="A78" s="35" t="s">
        <v>148</v>
      </c>
      <c r="B78" s="25"/>
      <c r="C78" s="50"/>
    </row>
    <row r="81" spans="2:15" ht="21.75" customHeight="1">
      <c r="C81" s="85"/>
    </row>
    <row r="83" spans="2:15" ht="21.75" customHeight="1">
      <c r="I83" s="114"/>
    </row>
    <row r="84" spans="2:15" s="35" customFormat="1" ht="21.75" customHeight="1">
      <c r="B84" s="20"/>
      <c r="D84" s="20"/>
      <c r="E84" s="20"/>
      <c r="F84" s="118"/>
      <c r="G84" s="20"/>
      <c r="H84" s="20"/>
      <c r="I84" s="20"/>
      <c r="J84" s="118"/>
      <c r="K84" s="20"/>
      <c r="L84" s="20"/>
      <c r="M84" s="20"/>
      <c r="N84" s="20"/>
      <c r="O84" s="20"/>
    </row>
    <row r="85" spans="2:15" s="35" customFormat="1" ht="21.75" customHeight="1">
      <c r="B85" s="20"/>
      <c r="D85" s="20"/>
      <c r="E85" s="20"/>
      <c r="F85" s="118"/>
      <c r="G85" s="20"/>
      <c r="H85" s="20"/>
      <c r="I85" s="20"/>
      <c r="J85" s="118"/>
      <c r="K85" s="20"/>
      <c r="L85" s="20"/>
      <c r="M85" s="20"/>
      <c r="N85" s="20"/>
      <c r="O85" s="20"/>
    </row>
    <row r="86" spans="2:15" s="35" customFormat="1" ht="21.75" customHeight="1">
      <c r="B86" s="20"/>
      <c r="D86" s="20"/>
      <c r="E86" s="20"/>
      <c r="F86" s="118"/>
      <c r="G86" s="20"/>
      <c r="H86" s="20"/>
      <c r="I86" s="20"/>
      <c r="J86" s="118"/>
      <c r="K86" s="20"/>
      <c r="L86" s="20"/>
      <c r="M86" s="20"/>
      <c r="N86" s="20"/>
      <c r="O86" s="20"/>
    </row>
    <row r="87" spans="2:15" s="35" customFormat="1" ht="21.75" customHeight="1">
      <c r="B87" s="20"/>
      <c r="D87" s="20"/>
      <c r="E87" s="20"/>
      <c r="F87" s="118"/>
      <c r="G87" s="20"/>
      <c r="H87" s="20"/>
      <c r="I87" s="20"/>
      <c r="J87" s="118"/>
      <c r="K87" s="20"/>
      <c r="L87" s="20"/>
      <c r="M87" s="20"/>
      <c r="N87" s="20"/>
      <c r="O87" s="20"/>
    </row>
    <row r="88" spans="2:15" s="35" customFormat="1" ht="21.75" customHeight="1">
      <c r="B88" s="20"/>
      <c r="D88" s="20"/>
      <c r="E88" s="20"/>
      <c r="F88" s="118"/>
      <c r="G88" s="20"/>
      <c r="H88" s="20"/>
      <c r="I88" s="20"/>
      <c r="J88" s="118"/>
      <c r="K88" s="20"/>
      <c r="L88" s="20"/>
      <c r="M88" s="20"/>
      <c r="N88" s="20"/>
      <c r="O88" s="20"/>
    </row>
    <row r="89" spans="2:15" s="35" customFormat="1" ht="21.75" customHeight="1">
      <c r="B89" s="20"/>
      <c r="D89" s="20"/>
      <c r="E89" s="20"/>
      <c r="F89" s="118"/>
      <c r="G89" s="20"/>
      <c r="H89" s="20"/>
      <c r="I89" s="20"/>
      <c r="J89" s="118"/>
      <c r="K89" s="20"/>
      <c r="L89" s="20"/>
      <c r="M89" s="20"/>
      <c r="N89" s="20"/>
      <c r="O89" s="20"/>
    </row>
    <row r="90" spans="2:15" s="35" customFormat="1" ht="21.75" customHeight="1">
      <c r="B90" s="20"/>
      <c r="D90" s="20"/>
      <c r="E90" s="20"/>
      <c r="F90" s="118"/>
      <c r="G90" s="20"/>
      <c r="H90" s="20"/>
      <c r="I90" s="20"/>
      <c r="J90" s="118"/>
      <c r="K90" s="20"/>
      <c r="L90" s="20"/>
      <c r="M90" s="20"/>
      <c r="N90" s="20"/>
      <c r="O90" s="20"/>
    </row>
    <row r="91" spans="2:15" s="35" customFormat="1" ht="21.75" customHeight="1">
      <c r="B91" s="20"/>
      <c r="D91" s="20"/>
      <c r="E91" s="20"/>
      <c r="F91" s="118"/>
      <c r="G91" s="20"/>
      <c r="H91" s="20"/>
      <c r="I91" s="20"/>
      <c r="J91" s="118"/>
      <c r="K91" s="20"/>
      <c r="L91" s="20"/>
      <c r="M91" s="20"/>
      <c r="N91" s="20"/>
      <c r="O91" s="20"/>
    </row>
    <row r="92" spans="2:15" s="35" customFormat="1" ht="21.75" customHeight="1">
      <c r="B92" s="20"/>
      <c r="D92" s="20"/>
      <c r="E92" s="20"/>
      <c r="F92" s="118"/>
      <c r="G92" s="20"/>
      <c r="H92" s="20"/>
      <c r="I92" s="20"/>
      <c r="J92" s="118"/>
      <c r="K92" s="20"/>
      <c r="L92" s="20"/>
      <c r="M92" s="20"/>
      <c r="N92" s="20"/>
      <c r="O92" s="20"/>
    </row>
    <row r="93" spans="2:15" s="35" customFormat="1" ht="21.75" customHeight="1">
      <c r="B93" s="20"/>
      <c r="D93" s="20"/>
      <c r="E93" s="20"/>
      <c r="F93" s="118"/>
      <c r="G93" s="20"/>
      <c r="H93" s="20"/>
      <c r="I93" s="20"/>
      <c r="J93" s="118"/>
      <c r="K93" s="20"/>
      <c r="L93" s="20"/>
      <c r="M93" s="20"/>
      <c r="N93" s="20"/>
      <c r="O93" s="20"/>
    </row>
    <row r="94" spans="2:15" s="35" customFormat="1" ht="21.75" customHeight="1">
      <c r="B94" s="20"/>
      <c r="D94" s="20"/>
      <c r="E94" s="20"/>
      <c r="F94" s="118"/>
      <c r="G94" s="20"/>
      <c r="H94" s="20"/>
      <c r="I94" s="20"/>
      <c r="J94" s="118"/>
      <c r="K94" s="20"/>
      <c r="L94" s="20"/>
      <c r="M94" s="20"/>
      <c r="N94" s="20"/>
      <c r="O94" s="20"/>
    </row>
    <row r="95" spans="2:15" s="35" customFormat="1" ht="21.75" customHeight="1">
      <c r="B95" s="20"/>
      <c r="D95" s="20"/>
      <c r="E95" s="20"/>
      <c r="F95" s="118"/>
      <c r="G95" s="20"/>
      <c r="H95" s="20"/>
      <c r="I95" s="20"/>
      <c r="J95" s="118"/>
      <c r="K95" s="20"/>
      <c r="L95" s="20"/>
      <c r="M95" s="20"/>
      <c r="N95" s="20"/>
      <c r="O95" s="20"/>
    </row>
    <row r="96" spans="2:15" s="35" customFormat="1" ht="21.75" customHeight="1">
      <c r="B96" s="20"/>
      <c r="D96" s="20"/>
      <c r="E96" s="20"/>
      <c r="F96" s="118"/>
      <c r="G96" s="20"/>
      <c r="H96" s="20"/>
      <c r="I96" s="20"/>
      <c r="J96" s="118"/>
      <c r="K96" s="20"/>
      <c r="L96" s="20"/>
      <c r="M96" s="20"/>
      <c r="N96" s="20"/>
      <c r="O96" s="20"/>
    </row>
    <row r="97" spans="2:15" s="35" customFormat="1" ht="21.75" customHeight="1">
      <c r="B97" s="20"/>
      <c r="D97" s="20"/>
      <c r="E97" s="20"/>
      <c r="F97" s="118"/>
      <c r="G97" s="20"/>
      <c r="H97" s="20"/>
      <c r="I97" s="20"/>
      <c r="J97" s="118"/>
      <c r="K97" s="20"/>
      <c r="L97" s="20"/>
      <c r="M97" s="20"/>
      <c r="N97" s="20"/>
      <c r="O97" s="20"/>
    </row>
    <row r="98" spans="2:15" s="35" customFormat="1" ht="21.75" customHeight="1">
      <c r="B98" s="20"/>
      <c r="D98" s="20"/>
      <c r="E98" s="20"/>
      <c r="F98" s="118"/>
      <c r="G98" s="20"/>
      <c r="H98" s="20"/>
      <c r="I98" s="20"/>
      <c r="J98" s="118"/>
      <c r="K98" s="20"/>
      <c r="L98" s="20"/>
      <c r="M98" s="20"/>
      <c r="N98" s="20"/>
      <c r="O98" s="20"/>
    </row>
    <row r="99" spans="2:15" s="35" customFormat="1" ht="21.75" customHeight="1">
      <c r="B99" s="20"/>
      <c r="D99" s="20"/>
      <c r="E99" s="20"/>
      <c r="F99" s="118"/>
      <c r="G99" s="20"/>
      <c r="H99" s="20"/>
      <c r="I99" s="20"/>
      <c r="J99" s="118"/>
      <c r="K99" s="20"/>
      <c r="L99" s="20"/>
      <c r="M99" s="20"/>
      <c r="N99" s="20"/>
      <c r="O99" s="20"/>
    </row>
    <row r="100" spans="2:15" s="35" customFormat="1" ht="21.75" customHeight="1">
      <c r="B100" s="20"/>
      <c r="D100" s="20"/>
      <c r="E100" s="20"/>
      <c r="F100" s="118"/>
      <c r="G100" s="20"/>
      <c r="H100" s="20"/>
      <c r="I100" s="20"/>
      <c r="J100" s="118"/>
      <c r="K100" s="20"/>
      <c r="L100" s="20"/>
      <c r="M100" s="20"/>
      <c r="N100" s="20"/>
      <c r="O100" s="20"/>
    </row>
    <row r="101" spans="2:15" s="35" customFormat="1" ht="21.75" customHeight="1">
      <c r="B101" s="20"/>
      <c r="D101" s="20"/>
      <c r="E101" s="20"/>
      <c r="F101" s="118"/>
      <c r="G101" s="20"/>
      <c r="H101" s="20"/>
      <c r="I101" s="20"/>
      <c r="J101" s="118"/>
      <c r="K101" s="20"/>
      <c r="L101" s="20"/>
      <c r="M101" s="20"/>
      <c r="N101" s="20"/>
      <c r="O101" s="20"/>
    </row>
    <row r="102" spans="2:15" s="35" customFormat="1" ht="21.75" customHeight="1">
      <c r="B102" s="20"/>
      <c r="D102" s="20"/>
      <c r="E102" s="20"/>
      <c r="F102" s="118"/>
      <c r="G102" s="20"/>
      <c r="H102" s="20"/>
      <c r="I102" s="20"/>
      <c r="J102" s="118"/>
      <c r="K102" s="20"/>
      <c r="L102" s="20"/>
      <c r="M102" s="20"/>
      <c r="N102" s="20"/>
      <c r="O102" s="20"/>
    </row>
    <row r="103" spans="2:15" s="35" customFormat="1" ht="21.75" customHeight="1">
      <c r="B103" s="20"/>
      <c r="D103" s="20"/>
      <c r="E103" s="20"/>
      <c r="F103" s="118"/>
      <c r="G103" s="20"/>
      <c r="H103" s="20"/>
      <c r="I103" s="20"/>
      <c r="J103" s="118"/>
      <c r="K103" s="20"/>
      <c r="L103" s="20"/>
      <c r="M103" s="20"/>
      <c r="N103" s="20"/>
      <c r="O103" s="20"/>
    </row>
    <row r="104" spans="2:15" s="35" customFormat="1" ht="21.75" customHeight="1">
      <c r="B104" s="20"/>
      <c r="D104" s="20"/>
      <c r="E104" s="20"/>
      <c r="F104" s="118"/>
      <c r="G104" s="20"/>
      <c r="H104" s="20"/>
      <c r="I104" s="20"/>
      <c r="J104" s="118"/>
      <c r="K104" s="20"/>
      <c r="L104" s="20"/>
      <c r="M104" s="20"/>
      <c r="N104" s="20"/>
      <c r="O104" s="20"/>
    </row>
    <row r="105" spans="2:15" s="35" customFormat="1" ht="21.75" customHeight="1">
      <c r="B105" s="20"/>
      <c r="D105" s="20"/>
      <c r="E105" s="20"/>
      <c r="F105" s="118"/>
      <c r="G105" s="20"/>
      <c r="H105" s="20"/>
      <c r="I105" s="20"/>
      <c r="J105" s="118"/>
      <c r="K105" s="20"/>
      <c r="L105" s="20"/>
      <c r="M105" s="20"/>
      <c r="N105" s="20"/>
      <c r="O105" s="20"/>
    </row>
    <row r="106" spans="2:15" s="35" customFormat="1" ht="21.75" customHeight="1">
      <c r="B106" s="20"/>
      <c r="D106" s="20"/>
      <c r="E106" s="20"/>
      <c r="F106" s="118"/>
      <c r="G106" s="20"/>
      <c r="H106" s="20"/>
      <c r="I106" s="20"/>
      <c r="J106" s="118"/>
      <c r="K106" s="20"/>
      <c r="L106" s="20"/>
      <c r="M106" s="20"/>
      <c r="N106" s="20"/>
      <c r="O106" s="20"/>
    </row>
    <row r="107" spans="2:15" s="35" customFormat="1" ht="21.75" customHeight="1">
      <c r="B107" s="20"/>
      <c r="D107" s="20"/>
      <c r="E107" s="20"/>
      <c r="F107" s="118"/>
      <c r="G107" s="20"/>
      <c r="H107" s="20"/>
      <c r="I107" s="20"/>
      <c r="J107" s="118"/>
      <c r="K107" s="20"/>
      <c r="L107" s="20"/>
      <c r="M107" s="20"/>
      <c r="N107" s="20"/>
      <c r="O107" s="20"/>
    </row>
    <row r="108" spans="2:15" s="35" customFormat="1" ht="21.75" customHeight="1">
      <c r="B108" s="20"/>
      <c r="D108" s="20"/>
      <c r="E108" s="20"/>
      <c r="F108" s="118"/>
      <c r="G108" s="20"/>
      <c r="H108" s="20"/>
      <c r="I108" s="20"/>
      <c r="J108" s="118"/>
      <c r="K108" s="20"/>
      <c r="L108" s="20"/>
      <c r="M108" s="20"/>
      <c r="N108" s="20"/>
      <c r="O108" s="20"/>
    </row>
    <row r="109" spans="2:15" s="35" customFormat="1" ht="21.75" customHeight="1">
      <c r="B109" s="20"/>
      <c r="D109" s="20"/>
      <c r="E109" s="20"/>
      <c r="F109" s="118"/>
      <c r="G109" s="20"/>
      <c r="H109" s="20"/>
      <c r="I109" s="20"/>
      <c r="J109" s="118"/>
      <c r="K109" s="20"/>
      <c r="L109" s="20"/>
      <c r="M109" s="20"/>
      <c r="N109" s="20"/>
      <c r="O109" s="20"/>
    </row>
    <row r="110" spans="2:15" s="35" customFormat="1" ht="21.75" customHeight="1">
      <c r="B110" s="20"/>
      <c r="D110" s="20"/>
      <c r="E110" s="20"/>
      <c r="F110" s="118"/>
      <c r="G110" s="20"/>
      <c r="H110" s="20"/>
      <c r="I110" s="20"/>
      <c r="J110" s="118"/>
      <c r="K110" s="20"/>
      <c r="L110" s="20"/>
      <c r="M110" s="20"/>
      <c r="N110" s="20"/>
      <c r="O110" s="20"/>
    </row>
    <row r="111" spans="2:15" s="35" customFormat="1" ht="21.75" customHeight="1">
      <c r="B111" s="20"/>
      <c r="D111" s="20"/>
      <c r="E111" s="20"/>
      <c r="F111" s="118"/>
      <c r="G111" s="20"/>
      <c r="H111" s="20"/>
      <c r="I111" s="20"/>
      <c r="J111" s="118"/>
      <c r="K111" s="20"/>
      <c r="L111" s="20"/>
      <c r="M111" s="20"/>
      <c r="N111" s="20"/>
      <c r="O111" s="20"/>
    </row>
    <row r="112" spans="2:15" s="35" customFormat="1" ht="21.75" customHeight="1">
      <c r="B112" s="20"/>
      <c r="D112" s="20"/>
      <c r="E112" s="20"/>
      <c r="F112" s="118"/>
      <c r="G112" s="20"/>
      <c r="H112" s="20"/>
      <c r="I112" s="20"/>
      <c r="J112" s="118"/>
      <c r="K112" s="20"/>
      <c r="L112" s="20"/>
      <c r="M112" s="20"/>
      <c r="N112" s="20"/>
      <c r="O112" s="20"/>
    </row>
    <row r="113" spans="2:15" s="35" customFormat="1" ht="21.75" customHeight="1">
      <c r="B113" s="20"/>
      <c r="D113" s="20"/>
      <c r="E113" s="20"/>
      <c r="F113" s="118"/>
      <c r="G113" s="20"/>
      <c r="H113" s="20"/>
      <c r="I113" s="20"/>
      <c r="J113" s="118"/>
      <c r="K113" s="20"/>
      <c r="L113" s="20"/>
      <c r="M113" s="20"/>
      <c r="N113" s="20"/>
      <c r="O113" s="20"/>
    </row>
    <row r="114" spans="2:15" s="35" customFormat="1" ht="21.75" customHeight="1">
      <c r="B114" s="20"/>
      <c r="D114" s="20"/>
      <c r="E114" s="20"/>
      <c r="F114" s="118"/>
      <c r="G114" s="20"/>
      <c r="H114" s="20"/>
      <c r="I114" s="20"/>
      <c r="J114" s="118"/>
      <c r="K114" s="20"/>
      <c r="L114" s="20"/>
      <c r="M114" s="20"/>
      <c r="N114" s="20"/>
      <c r="O114" s="20"/>
    </row>
    <row r="115" spans="2:15" s="35" customFormat="1" ht="21.75" customHeight="1">
      <c r="B115" s="20"/>
      <c r="D115" s="20"/>
      <c r="E115" s="20"/>
      <c r="F115" s="118"/>
      <c r="G115" s="20"/>
      <c r="H115" s="20"/>
      <c r="I115" s="20"/>
      <c r="J115" s="118"/>
      <c r="K115" s="20"/>
      <c r="L115" s="20"/>
      <c r="M115" s="20"/>
      <c r="N115" s="20"/>
      <c r="O115" s="20"/>
    </row>
    <row r="116" spans="2:15" s="35" customFormat="1" ht="21.75" customHeight="1">
      <c r="B116" s="20"/>
      <c r="D116" s="20"/>
      <c r="E116" s="20"/>
      <c r="F116" s="118"/>
      <c r="G116" s="20"/>
      <c r="H116" s="20"/>
      <c r="I116" s="20"/>
      <c r="J116" s="118"/>
      <c r="K116" s="20"/>
      <c r="L116" s="20"/>
      <c r="M116" s="20"/>
      <c r="N116" s="20"/>
      <c r="O116" s="20"/>
    </row>
    <row r="117" spans="2:15" s="35" customFormat="1" ht="21.75" customHeight="1">
      <c r="B117" s="20"/>
      <c r="D117" s="20"/>
      <c r="E117" s="20"/>
      <c r="F117" s="118"/>
      <c r="G117" s="20"/>
      <c r="H117" s="20"/>
      <c r="I117" s="20"/>
      <c r="J117" s="118"/>
      <c r="K117" s="20"/>
      <c r="L117" s="20"/>
      <c r="M117" s="20"/>
      <c r="N117" s="20"/>
      <c r="O117" s="20"/>
    </row>
    <row r="118" spans="2:15" s="35" customFormat="1" ht="21.75" customHeight="1">
      <c r="B118" s="20"/>
      <c r="D118" s="20"/>
      <c r="E118" s="20"/>
      <c r="F118" s="118"/>
      <c r="G118" s="20"/>
      <c r="H118" s="20"/>
      <c r="I118" s="20"/>
      <c r="J118" s="118"/>
      <c r="K118" s="20"/>
      <c r="L118" s="20"/>
      <c r="M118" s="20"/>
      <c r="N118" s="20"/>
      <c r="O118" s="20"/>
    </row>
    <row r="119" spans="2:15" s="35" customFormat="1" ht="21.75" customHeight="1">
      <c r="B119" s="20"/>
      <c r="D119" s="20"/>
      <c r="E119" s="20"/>
      <c r="F119" s="118"/>
      <c r="G119" s="20"/>
      <c r="H119" s="20"/>
      <c r="I119" s="20"/>
      <c r="J119" s="118"/>
      <c r="K119" s="20"/>
      <c r="L119" s="20"/>
      <c r="M119" s="20"/>
      <c r="N119" s="20"/>
      <c r="O119" s="20"/>
    </row>
    <row r="120" spans="2:15" s="35" customFormat="1" ht="21.75" customHeight="1">
      <c r="B120" s="20"/>
      <c r="D120" s="20"/>
      <c r="E120" s="20"/>
      <c r="F120" s="118"/>
      <c r="G120" s="20"/>
      <c r="H120" s="20"/>
      <c r="I120" s="20"/>
      <c r="J120" s="118"/>
      <c r="K120" s="20"/>
      <c r="L120" s="20"/>
      <c r="M120" s="20"/>
      <c r="N120" s="20"/>
      <c r="O120" s="20"/>
    </row>
    <row r="121" spans="2:15" s="35" customFormat="1" ht="21.75" customHeight="1">
      <c r="B121" s="20"/>
      <c r="D121" s="20"/>
      <c r="E121" s="20"/>
      <c r="F121" s="118"/>
      <c r="G121" s="20"/>
      <c r="H121" s="20"/>
      <c r="I121" s="20"/>
      <c r="J121" s="118"/>
      <c r="K121" s="20"/>
      <c r="L121" s="20"/>
      <c r="M121" s="20"/>
      <c r="N121" s="20"/>
      <c r="O121" s="20"/>
    </row>
    <row r="122" spans="2:15" s="35" customFormat="1" ht="21.75" customHeight="1">
      <c r="B122" s="20"/>
      <c r="D122" s="20"/>
      <c r="E122" s="20"/>
      <c r="F122" s="118"/>
      <c r="G122" s="20"/>
      <c r="H122" s="20"/>
      <c r="I122" s="20"/>
      <c r="J122" s="118"/>
      <c r="K122" s="20"/>
      <c r="L122" s="20"/>
      <c r="M122" s="20"/>
      <c r="N122" s="20"/>
      <c r="O122" s="20"/>
    </row>
    <row r="123" spans="2:15" s="35" customFormat="1" ht="21.75" customHeight="1">
      <c r="B123" s="20"/>
      <c r="D123" s="20"/>
      <c r="E123" s="20"/>
      <c r="F123" s="118"/>
      <c r="G123" s="20"/>
      <c r="H123" s="20"/>
      <c r="I123" s="20"/>
      <c r="J123" s="118"/>
      <c r="K123" s="20"/>
      <c r="L123" s="20"/>
      <c r="M123" s="20"/>
      <c r="N123" s="20"/>
      <c r="O123" s="20"/>
    </row>
    <row r="124" spans="2:15" s="35" customFormat="1" ht="21.75" customHeight="1">
      <c r="B124" s="20"/>
      <c r="D124" s="20"/>
      <c r="E124" s="20"/>
      <c r="F124" s="118"/>
      <c r="G124" s="20"/>
      <c r="H124" s="20"/>
      <c r="I124" s="20"/>
      <c r="J124" s="118"/>
      <c r="K124" s="20"/>
      <c r="L124" s="20"/>
      <c r="M124" s="20"/>
      <c r="N124" s="20"/>
      <c r="O124" s="20"/>
    </row>
    <row r="125" spans="2:15" s="35" customFormat="1" ht="21.75" customHeight="1">
      <c r="B125" s="20"/>
      <c r="D125" s="20"/>
      <c r="E125" s="20"/>
      <c r="F125" s="118"/>
      <c r="G125" s="20"/>
      <c r="H125" s="20"/>
      <c r="I125" s="20"/>
      <c r="J125" s="118"/>
      <c r="K125" s="20"/>
      <c r="L125" s="20"/>
      <c r="M125" s="20"/>
      <c r="N125" s="20"/>
      <c r="O125" s="20"/>
    </row>
    <row r="126" spans="2:15" s="35" customFormat="1" ht="21.75" customHeight="1">
      <c r="B126" s="20"/>
      <c r="D126" s="20"/>
      <c r="E126" s="20"/>
      <c r="F126" s="118"/>
      <c r="G126" s="20"/>
      <c r="H126" s="20"/>
      <c r="I126" s="20"/>
      <c r="J126" s="118"/>
      <c r="K126" s="20"/>
      <c r="L126" s="20"/>
      <c r="M126" s="20"/>
      <c r="N126" s="20"/>
      <c r="O126" s="20"/>
    </row>
    <row r="127" spans="2:15" s="35" customFormat="1" ht="21.75" customHeight="1">
      <c r="B127" s="20"/>
      <c r="D127" s="20"/>
      <c r="E127" s="20"/>
      <c r="F127" s="118"/>
      <c r="G127" s="20"/>
      <c r="H127" s="20"/>
      <c r="I127" s="20"/>
      <c r="J127" s="118"/>
      <c r="K127" s="20"/>
      <c r="L127" s="20"/>
      <c r="M127" s="20"/>
      <c r="N127" s="20"/>
      <c r="O127" s="20"/>
    </row>
    <row r="128" spans="2:15" s="35" customFormat="1" ht="21.75" customHeight="1">
      <c r="B128" s="20"/>
      <c r="D128" s="20"/>
      <c r="E128" s="20"/>
      <c r="F128" s="118"/>
      <c r="G128" s="20"/>
      <c r="H128" s="20"/>
      <c r="I128" s="20"/>
      <c r="J128" s="118"/>
      <c r="K128" s="20"/>
      <c r="L128" s="20"/>
      <c r="M128" s="20"/>
      <c r="N128" s="20"/>
      <c r="O128" s="20"/>
    </row>
    <row r="129" spans="2:15" s="35" customFormat="1" ht="21.75" customHeight="1">
      <c r="B129" s="20"/>
      <c r="D129" s="20"/>
      <c r="E129" s="20"/>
      <c r="F129" s="118"/>
      <c r="G129" s="20"/>
      <c r="H129" s="20"/>
      <c r="I129" s="20"/>
      <c r="J129" s="118"/>
      <c r="K129" s="20"/>
      <c r="L129" s="20"/>
      <c r="M129" s="20"/>
      <c r="N129" s="20"/>
      <c r="O129" s="20"/>
    </row>
    <row r="130" spans="2:15" s="35" customFormat="1" ht="21.75" customHeight="1">
      <c r="B130" s="20"/>
      <c r="D130" s="20"/>
      <c r="E130" s="20"/>
      <c r="F130" s="118"/>
      <c r="G130" s="20"/>
      <c r="H130" s="20"/>
      <c r="I130" s="20"/>
      <c r="J130" s="118"/>
      <c r="K130" s="20"/>
      <c r="L130" s="20"/>
      <c r="M130" s="20"/>
      <c r="N130" s="20"/>
      <c r="O130" s="20"/>
    </row>
    <row r="131" spans="2:15" s="35" customFormat="1" ht="21.75" customHeight="1">
      <c r="B131" s="20"/>
      <c r="D131" s="20"/>
      <c r="E131" s="20"/>
      <c r="F131" s="118"/>
      <c r="G131" s="20"/>
      <c r="H131" s="20"/>
      <c r="I131" s="20"/>
      <c r="J131" s="118"/>
      <c r="K131" s="20"/>
      <c r="L131" s="20"/>
      <c r="M131" s="20"/>
      <c r="N131" s="20"/>
      <c r="O131" s="20"/>
    </row>
    <row r="132" spans="2:15" s="35" customFormat="1" ht="21.75" customHeight="1">
      <c r="B132" s="20"/>
      <c r="D132" s="20"/>
      <c r="E132" s="20"/>
      <c r="F132" s="118"/>
      <c r="G132" s="20"/>
      <c r="H132" s="20"/>
      <c r="I132" s="20"/>
      <c r="J132" s="118"/>
      <c r="K132" s="20"/>
      <c r="L132" s="20"/>
      <c r="M132" s="20"/>
      <c r="N132" s="20"/>
      <c r="O132" s="20"/>
    </row>
    <row r="133" spans="2:15" s="35" customFormat="1" ht="21.75" customHeight="1">
      <c r="B133" s="20"/>
      <c r="D133" s="20"/>
      <c r="E133" s="20"/>
      <c r="F133" s="118"/>
      <c r="G133" s="20"/>
      <c r="H133" s="20"/>
      <c r="I133" s="20"/>
      <c r="J133" s="118"/>
      <c r="K133" s="20"/>
      <c r="L133" s="20"/>
      <c r="M133" s="20"/>
      <c r="N133" s="20"/>
      <c r="O133" s="20"/>
    </row>
    <row r="134" spans="2:15" s="35" customFormat="1" ht="21.75" customHeight="1">
      <c r="B134" s="20"/>
      <c r="D134" s="20"/>
      <c r="E134" s="20"/>
      <c r="F134" s="118"/>
      <c r="G134" s="20"/>
      <c r="H134" s="20"/>
      <c r="I134" s="20"/>
      <c r="J134" s="118"/>
      <c r="K134" s="20"/>
      <c r="L134" s="20"/>
      <c r="M134" s="20"/>
      <c r="N134" s="20"/>
      <c r="O134" s="20"/>
    </row>
    <row r="135" spans="2:15" s="35" customFormat="1" ht="21.75" customHeight="1">
      <c r="B135" s="20"/>
      <c r="D135" s="20"/>
      <c r="E135" s="20"/>
      <c r="F135" s="118"/>
      <c r="G135" s="20"/>
      <c r="H135" s="20"/>
      <c r="I135" s="20"/>
      <c r="J135" s="118"/>
      <c r="K135" s="20"/>
      <c r="L135" s="20"/>
      <c r="M135" s="20"/>
      <c r="N135" s="20"/>
      <c r="O135" s="20"/>
    </row>
  </sheetData>
  <mergeCells count="4">
    <mergeCell ref="I6:K6"/>
    <mergeCell ref="I48:K48"/>
    <mergeCell ref="E6:G6"/>
    <mergeCell ref="E48:G48"/>
  </mergeCells>
  <pageMargins left="0.70866141732283472" right="0.39370078740157483" top="0.78740157480314965" bottom="0.39370078740157483" header="0.19685039370078741" footer="0.19685039370078741"/>
  <pageSetup paperSize="9" scale="85" fitToHeight="7" orientation="portrait" r:id="rId1"/>
  <headerFooter>
    <evenHeader>&amp;R&amp;"Arial,Italic"&amp;12For internal use only</evenHeader>
  </headerFooter>
  <rowBreaks count="1" manualBreakCount="1">
    <brk id="42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56E7E56058424EA04EDDABA300D21E" ma:contentTypeVersion="17" ma:contentTypeDescription="Create a new document." ma:contentTypeScope="" ma:versionID="9fa7ae551e5948d44e99c01494567700">
  <xsd:schema xmlns:xsd="http://www.w3.org/2001/XMLSchema" xmlns:xs="http://www.w3.org/2001/XMLSchema" xmlns:p="http://schemas.microsoft.com/office/2006/metadata/properties" xmlns:ns2="2aa572f4-d6e9-4da1-9f46-b67b84a521e3" xmlns:ns3="50c908b1-f277-4340-90a9-4611d0b0f078" xmlns:ns4="566f2f32-291c-4030-a4e3-9657f7fab566" targetNamespace="http://schemas.microsoft.com/office/2006/metadata/properties" ma:root="true" ma:fieldsID="d04196c94bc6b9493952ddc3eb208470" ns2:_="" ns3:_="" ns4:_="">
    <xsd:import namespace="2aa572f4-d6e9-4da1-9f46-b67b84a521e3"/>
    <xsd:import namespace="50c908b1-f277-4340-90a9-4611d0b0f078"/>
    <xsd:import namespace="566f2f32-291c-4030-a4e3-9657f7fab5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4:SharedWithUsers" minOccurs="0"/>
                <xsd:element ref="ns4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572f4-d6e9-4da1-9f46-b67b84a521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5120702-c306-4988-87b2-247bf882efd7}" ma:internalName="TaxCatchAll" ma:showField="CatchAllData" ma:web="566f2f32-291c-4030-a4e3-9657f7fab5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6f2f32-291c-4030-a4e3-9657f7fab566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2aa572f4-d6e9-4da1-9f46-b67b84a521e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C1D75FF-826D-49F1-8D24-87D5EAA6A2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a572f4-d6e9-4da1-9f46-b67b84a521e3"/>
    <ds:schemaRef ds:uri="50c908b1-f277-4340-90a9-4611d0b0f078"/>
    <ds:schemaRef ds:uri="566f2f32-291c-4030-a4e3-9657f7fab5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62A122-B655-4713-A57E-7D01BA7244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835C02-894A-42CD-8603-E5853715915F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2aa572f4-d6e9-4da1-9f46-b67b84a521e3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59646</vt:lpwstr>
  </property>
  <property fmtid="{D5CDD505-2E9C-101B-9397-08002B2CF9AE}" pid="4" name="OptimizationTime">
    <vt:lpwstr>20230811_1049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Intakornudom</dc:creator>
  <cp:lastModifiedBy>Atcha Prompayat</cp:lastModifiedBy>
  <cp:lastPrinted>2023-08-09T07:39:34Z</cp:lastPrinted>
  <dcterms:created xsi:type="dcterms:W3CDTF">2020-04-10T09:06:10Z</dcterms:created>
  <dcterms:modified xsi:type="dcterms:W3CDTF">2023-08-10T07:19:53Z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0x010100E056E7E56058424EA04EDDABA300D21E</vt:lpwstr>
  </property>
  <property fmtid="{D5CDD505-2E9C-101B-9397-08002B2CF9AE}" pid="3" name="MediaServiceImageTags">
    <vt:lpwstr/>
  </property>
</Properties>
</file>