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3/Q2'23/FS_Q2'23/Convert file/"/>
    </mc:Choice>
  </mc:AlternateContent>
  <xr:revisionPtr revIDLastSave="0" documentId="13_ncr:1_{C3275606-243F-49E4-88BC-B9BD0F10A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Consolidated" sheetId="2" state="hidden" r:id="rId2"/>
    <sheet name="PL " sheetId="10" r:id="rId3"/>
    <sheet name="Conso" sheetId="3" r:id="rId4"/>
    <sheet name="Company" sheetId="11" r:id="rId5"/>
    <sheet name="Cashflow" sheetId="9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BS!$A$1:$L$88</definedName>
    <definedName name="_xlnm.Print_Area" localSheetId="5">Cashflow!$A$1:$I$79</definedName>
    <definedName name="_xlnm.Print_Area" localSheetId="4">Company!$A$1:$R$28</definedName>
    <definedName name="_xlnm.Print_Area" localSheetId="3">Conso!$A$1:$S$28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'!$A$1:$K$113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0" l="1"/>
  <c r="I18" i="10"/>
  <c r="G18" i="10"/>
  <c r="E18" i="10"/>
  <c r="I49" i="1"/>
  <c r="E76" i="1" l="1"/>
  <c r="E49" i="1"/>
  <c r="E66" i="9"/>
  <c r="E23" i="3" l="1"/>
  <c r="M25" i="11"/>
  <c r="G25" i="11"/>
  <c r="E25" i="11"/>
  <c r="E25" i="3"/>
  <c r="K73" i="10"/>
  <c r="I73" i="10"/>
  <c r="G73" i="10"/>
  <c r="E73" i="10"/>
  <c r="O24" i="3" l="1"/>
  <c r="Q24" i="3" s="1"/>
  <c r="O24" i="11"/>
  <c r="Q24" i="11" s="1"/>
  <c r="E16" i="3" l="1"/>
  <c r="E18" i="3" s="1"/>
  <c r="Q17" i="11"/>
  <c r="O17" i="11"/>
  <c r="O17" i="3"/>
  <c r="Q17" i="3" s="1"/>
  <c r="K104" i="10" l="1"/>
  <c r="K105" i="10" s="1"/>
  <c r="K15" i="11" s="1"/>
  <c r="I104" i="10"/>
  <c r="I105" i="10" s="1"/>
  <c r="K22" i="11" s="1"/>
  <c r="G104" i="10"/>
  <c r="G105" i="10" s="1"/>
  <c r="K15" i="3" s="1"/>
  <c r="E104" i="10"/>
  <c r="E105" i="10" s="1"/>
  <c r="K22" i="3" s="1"/>
  <c r="K68" i="10"/>
  <c r="K74" i="10" s="1"/>
  <c r="K76" i="10" s="1"/>
  <c r="K78" i="10" s="1"/>
  <c r="I68" i="10"/>
  <c r="G68" i="10"/>
  <c r="E68" i="10"/>
  <c r="G74" i="10" l="1"/>
  <c r="G76" i="10" s="1"/>
  <c r="G78" i="10" s="1"/>
  <c r="I14" i="3" s="1"/>
  <c r="G82" i="10"/>
  <c r="K82" i="10"/>
  <c r="I14" i="11"/>
  <c r="E74" i="10"/>
  <c r="E76" i="10" s="1"/>
  <c r="I9" i="9"/>
  <c r="I74" i="10"/>
  <c r="I76" i="10" s="1"/>
  <c r="G9" i="9" s="1"/>
  <c r="K95" i="10"/>
  <c r="K107" i="10" s="1"/>
  <c r="G95" i="10" l="1"/>
  <c r="G107" i="10" s="1"/>
  <c r="E9" i="9"/>
  <c r="E78" i="10"/>
  <c r="C9" i="9"/>
  <c r="I78" i="10"/>
  <c r="I82" i="10" s="1"/>
  <c r="K78" i="1"/>
  <c r="I78" i="1"/>
  <c r="G78" i="1"/>
  <c r="E78" i="1"/>
  <c r="I95" i="10" l="1"/>
  <c r="I107" i="10" s="1"/>
  <c r="I21" i="11"/>
  <c r="E82" i="10"/>
  <c r="I21" i="3"/>
  <c r="E95" i="10"/>
  <c r="E107" i="10" s="1"/>
  <c r="I17" i="1"/>
  <c r="I26" i="11"/>
  <c r="G26" i="11"/>
  <c r="E26" i="11"/>
  <c r="I26" i="3"/>
  <c r="G26" i="3"/>
  <c r="E26" i="3"/>
  <c r="M23" i="3"/>
  <c r="M25" i="3" s="1"/>
  <c r="G23" i="3"/>
  <c r="E27" i="3"/>
  <c r="O21" i="3"/>
  <c r="O20" i="3"/>
  <c r="O13" i="3"/>
  <c r="C66" i="9"/>
  <c r="C58" i="9"/>
  <c r="E49" i="10"/>
  <c r="E50" i="10" s="1"/>
  <c r="O22" i="3" s="1"/>
  <c r="E13" i="10"/>
  <c r="I66" i="9"/>
  <c r="I58" i="9"/>
  <c r="K49" i="10"/>
  <c r="K50" i="10" s="1"/>
  <c r="K13" i="10"/>
  <c r="G56" i="1"/>
  <c r="G49" i="1"/>
  <c r="G27" i="1"/>
  <c r="G17" i="1"/>
  <c r="E56" i="1"/>
  <c r="E27" i="1"/>
  <c r="E17" i="1"/>
  <c r="J78" i="1"/>
  <c r="J79" i="1" s="1"/>
  <c r="H78" i="1"/>
  <c r="H79" i="1" s="1"/>
  <c r="J49" i="1"/>
  <c r="K49" i="1"/>
  <c r="I56" i="1"/>
  <c r="J56" i="1"/>
  <c r="K56" i="1"/>
  <c r="H56" i="1"/>
  <c r="H49" i="1"/>
  <c r="K27" i="1"/>
  <c r="K17" i="1"/>
  <c r="I27" i="1"/>
  <c r="H27" i="1"/>
  <c r="H17" i="1"/>
  <c r="O26" i="3" l="1"/>
  <c r="G25" i="3"/>
  <c r="G27" i="3" s="1"/>
  <c r="Q13" i="3"/>
  <c r="E19" i="10"/>
  <c r="E21" i="10" s="1"/>
  <c r="E23" i="10" s="1"/>
  <c r="E27" i="10" s="1"/>
  <c r="E57" i="1"/>
  <c r="E79" i="1" s="1"/>
  <c r="Q22" i="3"/>
  <c r="O23" i="3"/>
  <c r="O25" i="3" s="1"/>
  <c r="K23" i="3"/>
  <c r="K25" i="3" s="1"/>
  <c r="Q20" i="3"/>
  <c r="K19" i="10"/>
  <c r="K21" i="10" s="1"/>
  <c r="K23" i="10" s="1"/>
  <c r="K27" i="10" s="1"/>
  <c r="C26" i="9"/>
  <c r="C37" i="9" s="1"/>
  <c r="C40" i="9" s="1"/>
  <c r="C67" i="9" s="1"/>
  <c r="C69" i="9" s="1"/>
  <c r="C70" i="9" s="1"/>
  <c r="E28" i="1"/>
  <c r="G57" i="1"/>
  <c r="G79" i="1" s="1"/>
  <c r="G28" i="1"/>
  <c r="J57" i="1"/>
  <c r="H57" i="1"/>
  <c r="K57" i="1"/>
  <c r="K79" i="1" s="1"/>
  <c r="I57" i="1"/>
  <c r="I79" i="1" s="1"/>
  <c r="K28" i="1"/>
  <c r="H28" i="1"/>
  <c r="I28" i="1"/>
  <c r="O27" i="3" l="1"/>
  <c r="E40" i="10"/>
  <c r="E52" i="10" s="1"/>
  <c r="I23" i="3"/>
  <c r="K40" i="10"/>
  <c r="K52" i="10" s="1"/>
  <c r="E80" i="1"/>
  <c r="I80" i="1"/>
  <c r="K80" i="1"/>
  <c r="G80" i="1"/>
  <c r="I26" i="9"/>
  <c r="I37" i="9" s="1"/>
  <c r="I40" i="9" s="1"/>
  <c r="I67" i="9" s="1"/>
  <c r="I69" i="9" s="1"/>
  <c r="G66" i="9"/>
  <c r="G58" i="9"/>
  <c r="E58" i="9"/>
  <c r="O15" i="11"/>
  <c r="Q15" i="11" s="1"/>
  <c r="I16" i="11"/>
  <c r="I18" i="11" s="1"/>
  <c r="M23" i="11"/>
  <c r="G23" i="11"/>
  <c r="G27" i="11" s="1"/>
  <c r="E23" i="11"/>
  <c r="E27" i="11" s="1"/>
  <c r="O21" i="11"/>
  <c r="O20" i="11"/>
  <c r="M16" i="11"/>
  <c r="M18" i="11" s="1"/>
  <c r="G16" i="11"/>
  <c r="G18" i="11" s="1"/>
  <c r="E16" i="11"/>
  <c r="E18" i="11" s="1"/>
  <c r="O14" i="11"/>
  <c r="O13" i="11"/>
  <c r="I25" i="3" l="1"/>
  <c r="I27" i="3" s="1"/>
  <c r="Q13" i="11"/>
  <c r="Q21" i="3"/>
  <c r="Q23" i="3" s="1"/>
  <c r="Q25" i="3" s="1"/>
  <c r="Q20" i="11"/>
  <c r="O26" i="11"/>
  <c r="K16" i="11"/>
  <c r="K18" i="11" s="1"/>
  <c r="O16" i="11"/>
  <c r="O18" i="11" s="1"/>
  <c r="Q14" i="11"/>
  <c r="Q16" i="11" l="1"/>
  <c r="Q18" i="11" s="1"/>
  <c r="I49" i="10"/>
  <c r="G49" i="10"/>
  <c r="G50" i="10" s="1"/>
  <c r="I13" i="10"/>
  <c r="G13" i="10"/>
  <c r="I50" i="10" l="1"/>
  <c r="K23" i="11" s="1"/>
  <c r="K25" i="11" s="1"/>
  <c r="G19" i="10"/>
  <c r="G21" i="10" s="1"/>
  <c r="I19" i="10"/>
  <c r="I21" i="10" s="1"/>
  <c r="I23" i="10" s="1"/>
  <c r="I27" i="10" s="1"/>
  <c r="G23" i="10" l="1"/>
  <c r="G27" i="10" s="1"/>
  <c r="E26" i="9"/>
  <c r="E37" i="9" s="1"/>
  <c r="E40" i="9" s="1"/>
  <c r="E67" i="9" s="1"/>
  <c r="E69" i="9" s="1"/>
  <c r="O22" i="11"/>
  <c r="Q21" i="11"/>
  <c r="O14" i="3"/>
  <c r="M16" i="3"/>
  <c r="M18" i="3" s="1"/>
  <c r="G16" i="3"/>
  <c r="G18" i="3" s="1"/>
  <c r="H66" i="9"/>
  <c r="H58" i="9"/>
  <c r="H26" i="9"/>
  <c r="H37" i="9" s="1"/>
  <c r="H40" i="9" s="1"/>
  <c r="K52" i="4"/>
  <c r="K54" i="4" s="1"/>
  <c r="I52" i="4"/>
  <c r="I54" i="4" s="1"/>
  <c r="G52" i="4"/>
  <c r="G54" i="4"/>
  <c r="E52" i="4"/>
  <c r="E54" i="4" s="1"/>
  <c r="Q14" i="3" l="1"/>
  <c r="G40" i="10"/>
  <c r="G52" i="10" s="1"/>
  <c r="Q22" i="11"/>
  <c r="Q23" i="11" s="1"/>
  <c r="O23" i="11"/>
  <c r="O25" i="11" s="1"/>
  <c r="I23" i="11"/>
  <c r="H67" i="9"/>
  <c r="H69" i="9" s="1"/>
  <c r="I25" i="11" l="1"/>
  <c r="I27" i="11" s="1"/>
  <c r="Q25" i="11"/>
  <c r="Q26" i="11" s="1"/>
  <c r="O27" i="11"/>
  <c r="I40" i="10"/>
  <c r="I52" i="10" s="1"/>
  <c r="I16" i="3"/>
  <c r="I18" i="3" s="1"/>
  <c r="O15" i="3"/>
  <c r="K16" i="3"/>
  <c r="K18" i="3" s="1"/>
  <c r="Q27" i="11" l="1"/>
  <c r="Q15" i="3"/>
  <c r="Q16" i="3" s="1"/>
  <c r="Q18" i="3" s="1"/>
  <c r="O16" i="3"/>
  <c r="O18" i="3" s="1"/>
  <c r="G26" i="9"/>
  <c r="G37" i="9" s="1"/>
  <c r="G40" i="9" s="1"/>
  <c r="G67" i="9" s="1"/>
  <c r="G69" i="9" s="1"/>
  <c r="G7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<sst xmlns="http://schemas.openxmlformats.org/spreadsheetml/2006/main" count="638" uniqueCount="286">
  <si>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</si>
  <si>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</si>
  <si>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</si>
  <si>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</si>
  <si>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</si>
  <si>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</si>
  <si>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</si>
  <si>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</si>
  <si>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</si>
  <si>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</si>
  <si>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</si>
  <si>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</si>
  <si>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</si>
  <si>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</si>
  <si>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</si>
  <si>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</si>
  <si>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</si>
  <si>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</si>
  <si>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</si>
  <si>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</si>
  <si>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</si>
  <si>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</si>
  <si>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</si>
  <si>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</si>
  <si>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</si>
  <si>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</si>
  <si>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</si>
  <si>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</si>
  <si>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</si>
  <si>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</si>
  <si>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</si>
  <si>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</si>
  <si>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</si>
  <si>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</si>
  <si>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</si>
  <si>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</si>
  <si>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</si>
  <si>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</si>
  <si>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</si>
  <si>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</si>
  <si>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</si>
  <si>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</si>
  <si>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</si>
  <si>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</si>
  <si>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</si>
  <si>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</si>
  <si>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</si>
  <si>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</si>
  <si>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</si>
  <si>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</si>
  <si>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</si>
  <si>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</si>
  <si>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</si>
  <si>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</si>
  <si>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</si>
  <si>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</si>
  <si>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</si>
  <si>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</si>
  <si>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</si>
  <si>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</si>
  <si>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</si>
  <si>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</si>
  <si>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</si>
  <si>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</si>
  <si>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</si>
  <si>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</si>
  <si>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</si>
  <si>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</si>
  <si>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</si>
  <si>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</si>
  <si>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</si>
  <si>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</si>
  <si>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</si>
  <si>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</si>
  <si>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</si>
  <si>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</si>
  <si>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</si>
  <si>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</si>
  <si>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</si>
  <si>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</si>
  <si>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</si>
  <si>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</si>
  <si>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</si>
  <si>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</si>
  <si>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</si>
  <si>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</si>
  <si>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</si>
  <si>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</si>
  <si>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</si>
  <si>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</si>
  <si>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</si>
  <si>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</si>
  <si>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</si>
  <si>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</si>
  <si>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</si>
  <si>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</si>
  <si>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</si>
  <si>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</si>
  <si>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</si>
  <si>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</si>
  <si>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</si>
  <si>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</si>
  <si>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</si>
  <si>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</si>
  <si>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</si>
  <si>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</si>
  <si>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</si>
  <si>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</si>
  <si>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</si>
  <si>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</si>
  <si>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</si>
  <si>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</si>
  <si>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</si>
  <si>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</si>
  <si>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</si>
  <si>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</si>
  <si>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</si>
  <si>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</si>
  <si>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</si>
  <si>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</si>
  <si>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</si>
  <si>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</si>
  <si>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</si>
  <si>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</si>
  <si>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</si>
  <si>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</si>
  <si>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</si>
  <si>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</si>
  <si>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</si>
  <si>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</si>
  <si>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</si>
  <si>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</si>
  <si>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</si>
  <si>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</si>
  <si>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</si>
  <si>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</si>
  <si>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</si>
  <si>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</si>
  <si>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</si>
  <si>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</si>
  <si>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</si>
  <si>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</si>
  <si>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</si>
  <si>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</si>
  <si>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</si>
  <si>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</si>
  <si>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</si>
  <si>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</si>
  <si>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</si>
  <si>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</si>
  <si>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</si>
  <si>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</si>
  <si>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</si>
  <si>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</si>
  <si>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</si>
  <si>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</si>
  <si>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</si>
  <si>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</si>
  <si>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</si>
  <si>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</si>
  <si>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</si>
  <si>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</si>
  <si>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</si>
  <si>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</si>
  <si>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</si>
  <si>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</si>
  <si>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</si>
  <si>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</si>
  <si>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</si>
  <si>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</si>
  <si>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</si>
  <si>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</si>
  <si>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</si>
  <si>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</si>
  <si>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</si>
  <si>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</si>
  <si>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</si>
  <si>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</si>
  <si>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</si>
  <si>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</si>
  <si>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</si>
  <si>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</si>
  <si>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</si>
  <si>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</si>
  <si>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>Statement of financial position</t>
  </si>
  <si>
    <t>Statement of financial position (continued)</t>
  </si>
  <si>
    <t xml:space="preserve">   Issued and fully paid</t>
  </si>
  <si>
    <t>Profit before income tax expense</t>
  </si>
  <si>
    <t xml:space="preserve">   Unappropriated</t>
  </si>
  <si>
    <t xml:space="preserve">   Appropriated - statutory reserve</t>
  </si>
  <si>
    <t xml:space="preserve"> fully paid</t>
  </si>
  <si>
    <t>(Unit: Thousand Baht)</t>
  </si>
  <si>
    <t>Profit for the period</t>
  </si>
  <si>
    <t>Total comprehensive income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</si>
  <si>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</si>
  <si>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</si>
  <si>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</si>
  <si>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</si>
  <si>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</si>
  <si>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Other non-current assets</t>
  </si>
  <si>
    <t xml:space="preserve">Cash and cash equivalents at end of period </t>
  </si>
  <si>
    <t>Non-cash item transactions</t>
  </si>
  <si>
    <t xml:space="preserve">Intangible assets </t>
  </si>
  <si>
    <t xml:space="preserve">   Interest income</t>
  </si>
  <si>
    <t xml:space="preserve">   Cash paid for long-term employee benefits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</si>
  <si>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</si>
  <si>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</si>
  <si>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</si>
  <si>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</si>
  <si>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</si>
  <si>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 xml:space="preserve">   Dividend income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</si>
  <si>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</si>
  <si>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</si>
  <si>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</si>
  <si>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</si>
  <si>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</si>
  <si>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</si>
  <si>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Dividend received</t>
  </si>
  <si>
    <t xml:space="preserve">   Increase in right-of-use assets</t>
  </si>
  <si>
    <t>Operaing profit</t>
  </si>
  <si>
    <t>Supplemental cash flows information:</t>
  </si>
  <si>
    <t>Balance as at 1 January 2022</t>
  </si>
  <si>
    <t>Interest paid</t>
  </si>
  <si>
    <t xml:space="preserve">   Unrealised loss (gain) on exchange</t>
  </si>
  <si>
    <t>Cash paid for acquisition of a subsidiary</t>
  </si>
  <si>
    <t xml:space="preserve">      financial assets</t>
  </si>
  <si>
    <t>31 December 2022</t>
  </si>
  <si>
    <t>Investment in subsidiary</t>
  </si>
  <si>
    <t>Goodwill</t>
  </si>
  <si>
    <t xml:space="preserve">Bank overdraft and short-term loans from </t>
  </si>
  <si>
    <t xml:space="preserve">      560,000,000 ordinary shares of Baht 1 each</t>
  </si>
  <si>
    <t xml:space="preserve">      390,000,000 ordinary shares of Baht 1 each</t>
  </si>
  <si>
    <t>Balance as at 1 January 2023</t>
  </si>
  <si>
    <t>KCG Corporation Public Company Limited and its subsidiary</t>
  </si>
  <si>
    <t>Fair value reserve</t>
  </si>
  <si>
    <t>Statement of changes in shareholders' equity (continued)</t>
  </si>
  <si>
    <t>Fair value</t>
  </si>
  <si>
    <t>reserve</t>
  </si>
  <si>
    <t xml:space="preserve">   Corporate income tax paid</t>
  </si>
  <si>
    <t>2, 3</t>
  </si>
  <si>
    <t xml:space="preserve">   Expected credit losses (reversal)</t>
  </si>
  <si>
    <t xml:space="preserve">   Reduction of inventories to net realisable value </t>
  </si>
  <si>
    <t xml:space="preserve">   Gain on sales of equipment</t>
  </si>
  <si>
    <t>Short-term loans to subsidiary</t>
  </si>
  <si>
    <t>The accompanying notes to interim consolidated financial statements are an integral part of the financial statements.</t>
  </si>
  <si>
    <t xml:space="preserve">   banks</t>
  </si>
  <si>
    <t>Current portion of long-term loans from banks</t>
  </si>
  <si>
    <t>Appropriated -</t>
  </si>
  <si>
    <t>statutory reserve</t>
  </si>
  <si>
    <t>Cash flows statement</t>
  </si>
  <si>
    <t>Cash flows statement (continued)</t>
  </si>
  <si>
    <t xml:space="preserve">   at fair value through other comprehensive income</t>
  </si>
  <si>
    <t xml:space="preserve">   to profit or loss in subsequent periods</t>
  </si>
  <si>
    <t>Cash paid for acquisitions of equipment</t>
  </si>
  <si>
    <t xml:space="preserve">Cash paid for acquisitions of intangible assets </t>
  </si>
  <si>
    <t>Cash received from sales of equipment</t>
  </si>
  <si>
    <t xml:space="preserve">   to profit or loss in subsequent periods  </t>
  </si>
  <si>
    <t>As at 30 June 2023</t>
  </si>
  <si>
    <t>30 June 2023</t>
  </si>
  <si>
    <t>For the three-month period ended 30 June 2023</t>
  </si>
  <si>
    <t>For the six-month period ended 30 June 2023</t>
  </si>
  <si>
    <t>Balance as at 30 June 2022</t>
  </si>
  <si>
    <t>Balance as at 30 June 2023</t>
  </si>
  <si>
    <t xml:space="preserve">   Long-term employee benefits expense </t>
  </si>
  <si>
    <t xml:space="preserve">   Cash paid for employee compensation</t>
  </si>
  <si>
    <t>Cash received from long-term loan</t>
  </si>
  <si>
    <t>Repayments of long-term loans</t>
  </si>
  <si>
    <t>Repayments of principle portion of lease liabilities</t>
  </si>
  <si>
    <t>Dividends paid</t>
  </si>
  <si>
    <t xml:space="preserve">Dividends paid </t>
  </si>
  <si>
    <t>Gains (losses) on investments in equity designated</t>
  </si>
  <si>
    <t xml:space="preserve">   Reversal of sale return </t>
  </si>
  <si>
    <t xml:space="preserve">   Loss on termination of lease contracts</t>
  </si>
  <si>
    <t xml:space="preserve">   Loss from write-off equipment</t>
  </si>
  <si>
    <t>Cash flows from (used in) operating activities</t>
  </si>
  <si>
    <t>Net cash flows from (used in) operating activities</t>
  </si>
  <si>
    <t>Increase (decrease) in short-term loans from banks</t>
  </si>
  <si>
    <t>Net cash flows from (used in) financing activities</t>
  </si>
  <si>
    <t>Net increase (decrease) in cash and cash equivalents</t>
  </si>
  <si>
    <t xml:space="preserve">   Loss (gain) from revaluation of other non-current </t>
  </si>
  <si>
    <t>Gains on investments in equity designated</t>
  </si>
  <si>
    <t xml:space="preserve">   Reversal of impairment loss on assets</t>
  </si>
  <si>
    <t xml:space="preserve">Long-term loans from banks, net of </t>
  </si>
  <si>
    <t xml:space="preserve">   current portion</t>
  </si>
  <si>
    <t xml:space="preserve">   Decrease (increase) in payables for </t>
  </si>
  <si>
    <t xml:space="preserve">      purchasing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</si>
</sst>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0.0"/>
    <numFmt numFmtId="168" formatCode="_-* #,##0.00_-;\-* #,##0.00_-;_-* &quot;-&quot;??_-;_-@_-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1"/>
      <color theme="1"/>
      <name val="Arial"/>
      <family val="2"/>
    </font>
    <font>
      <strike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i/>
      <strike/>
      <sz val="12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1" fillId="0" borderId="0"/>
  </cellStyleXfs>
  <cellXfs count="237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164" fontId="4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quotePrefix="1" applyNumberFormat="1" applyFont="1" applyFill="1" applyAlignment="1">
      <alignment horizontal="left"/>
    </xf>
    <xf numFmtId="164" fontId="6" fillId="0" borderId="1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3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43" fontId="4" fillId="0" borderId="4" xfId="0" applyNumberFormat="1" applyFont="1" applyFill="1" applyBorder="1" applyAlignment="1"/>
    <xf numFmtId="43" fontId="4" fillId="0" borderId="0" xfId="0" applyNumberFormat="1" applyFont="1" applyFill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Alignment="1" applyProtection="1">
      <alignment horizontal="center"/>
    </xf>
    <xf numFmtId="39" fontId="5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/>
    <xf numFmtId="0" fontId="4" fillId="0" borderId="0" xfId="1" quotePrefix="1" applyNumberFormat="1" applyFont="1" applyFill="1" applyAlignment="1" applyProtection="1">
      <alignment horizontal="center"/>
    </xf>
    <xf numFmtId="164" fontId="6" fillId="0" borderId="0" xfId="0" applyNumberFormat="1" applyFont="1" applyFill="1" applyAlignment="1"/>
    <xf numFmtId="0" fontId="6" fillId="0" borderId="0" xfId="0" applyNumberFormat="1" applyFont="1" applyFill="1" applyAlignment="1"/>
    <xf numFmtId="39" fontId="3" fillId="0" borderId="0" xfId="0" applyNumberFormat="1" applyFont="1" applyFill="1" applyAlignment="1" applyProtection="1">
      <alignment horizontal="left"/>
    </xf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49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/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41" fontId="4" fillId="0" borderId="1" xfId="0" applyNumberFormat="1" applyFont="1" applyFill="1" applyBorder="1" applyAlignment="1"/>
    <xf numFmtId="165" fontId="4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6" fontId="6" fillId="0" borderId="0" xfId="0" quotePrefix="1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0" fontId="6" fillId="2" borderId="0" xfId="0" applyFont="1" applyFill="1" applyAlignment="1"/>
    <xf numFmtId="0" fontId="4" fillId="2" borderId="0" xfId="0" applyFont="1" applyFill="1" applyAlignment="1"/>
    <xf numFmtId="49" fontId="4" fillId="0" borderId="0" xfId="0" applyNumberFormat="1" applyFont="1" applyFill="1" applyAlignment="1"/>
    <xf numFmtId="164" fontId="4" fillId="3" borderId="1" xfId="0" applyNumberFormat="1" applyFont="1" applyFill="1" applyBorder="1" applyAlignment="1"/>
    <xf numFmtId="164" fontId="4" fillId="3" borderId="2" xfId="0" applyNumberFormat="1" applyFont="1" applyFill="1" applyBorder="1" applyAlignment="1"/>
    <xf numFmtId="164" fontId="4" fillId="3" borderId="0" xfId="0" applyNumberFormat="1" applyFont="1" applyFill="1" applyBorder="1" applyAlignment="1"/>
    <xf numFmtId="0" fontId="3" fillId="3" borderId="6" xfId="0" applyNumberFormat="1" applyFont="1" applyFill="1" applyBorder="1" applyAlignment="1"/>
    <xf numFmtId="164" fontId="4" fillId="3" borderId="7" xfId="0" applyNumberFormat="1" applyFont="1" applyFill="1" applyBorder="1" applyAlignment="1"/>
    <xf numFmtId="0" fontId="4" fillId="3" borderId="7" xfId="0" applyNumberFormat="1" applyFont="1" applyFill="1" applyBorder="1" applyAlignment="1">
      <alignment horizontal="center"/>
    </xf>
    <xf numFmtId="164" fontId="4" fillId="3" borderId="8" xfId="0" applyNumberFormat="1" applyFont="1" applyFill="1" applyBorder="1" applyAlignment="1"/>
    <xf numFmtId="49" fontId="9" fillId="3" borderId="9" xfId="0" applyNumberFormat="1" applyFont="1" applyFill="1" applyBorder="1" applyAlignment="1"/>
    <xf numFmtId="0" fontId="4" fillId="3" borderId="0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/>
    <xf numFmtId="49" fontId="3" fillId="3" borderId="9" xfId="0" applyNumberFormat="1" applyFont="1" applyFill="1" applyBorder="1" applyAlignment="1"/>
    <xf numFmtId="0" fontId="6" fillId="3" borderId="9" xfId="0" applyFont="1" applyFill="1" applyBorder="1" applyAlignment="1"/>
    <xf numFmtId="49" fontId="4" fillId="3" borderId="9" xfId="0" applyNumberFormat="1" applyFont="1" applyFill="1" applyBorder="1" applyAlignment="1"/>
    <xf numFmtId="164" fontId="4" fillId="3" borderId="11" xfId="0" applyNumberFormat="1" applyFont="1" applyFill="1" applyBorder="1" applyAlignment="1"/>
    <xf numFmtId="0" fontId="4" fillId="3" borderId="9" xfId="0" applyFont="1" applyFill="1" applyBorder="1" applyAlignment="1"/>
    <xf numFmtId="0" fontId="3" fillId="3" borderId="9" xfId="0" applyFont="1" applyFill="1" applyBorder="1" applyAlignment="1"/>
    <xf numFmtId="164" fontId="4" fillId="3" borderId="12" xfId="0" applyNumberFormat="1" applyFont="1" applyFill="1" applyBorder="1" applyAlignment="1"/>
    <xf numFmtId="0" fontId="4" fillId="3" borderId="9" xfId="0" applyNumberFormat="1" applyFont="1" applyFill="1" applyBorder="1" applyAlignment="1"/>
    <xf numFmtId="0" fontId="4" fillId="3" borderId="13" xfId="0" applyNumberFormat="1" applyFont="1" applyFill="1" applyBorder="1" applyAlignment="1"/>
    <xf numFmtId="164" fontId="4" fillId="3" borderId="14" xfId="0" applyNumberFormat="1" applyFont="1" applyFill="1" applyBorder="1" applyAlignment="1"/>
    <xf numFmtId="0" fontId="4" fillId="3" borderId="14" xfId="0" applyNumberFormat="1" applyFont="1" applyFill="1" applyBorder="1" applyAlignment="1">
      <alignment horizontal="center"/>
    </xf>
    <xf numFmtId="164" fontId="4" fillId="3" borderId="15" xfId="0" applyNumberFormat="1" applyFont="1" applyFill="1" applyBorder="1" applyAlignment="1"/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164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41" fontId="4" fillId="0" borderId="0" xfId="3" applyNumberFormat="1" applyFont="1" applyFill="1" applyBorder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41" fontId="4" fillId="0" borderId="2" xfId="3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39" fontId="4" fillId="0" borderId="4" xfId="1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4" fontId="16" fillId="0" borderId="0" xfId="0" applyNumberFormat="1" applyFont="1" applyFill="1" applyAlignment="1">
      <alignment horizontal="centerContinuous" vertical="center"/>
    </xf>
    <xf numFmtId="164" fontId="16" fillId="0" borderId="0" xfId="0" applyNumberFormat="1" applyFont="1" applyFill="1" applyAlignment="1">
      <alignment horizontal="left" vertical="center"/>
    </xf>
    <xf numFmtId="0" fontId="15" fillId="0" borderId="0" xfId="2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49" fontId="16" fillId="0" borderId="1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right" vertical="center"/>
    </xf>
    <xf numFmtId="164" fontId="16" fillId="0" borderId="0" xfId="0" applyNumberFormat="1" applyFont="1" applyFill="1" applyBorder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16" fillId="0" borderId="3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right" vertical="center"/>
    </xf>
    <xf numFmtId="164" fontId="16" fillId="0" borderId="4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 vertical="center"/>
    </xf>
    <xf numFmtId="0" fontId="16" fillId="0" borderId="5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quotePrefix="1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</cellXfs>
  <cellStyles count="16">
    <cellStyle name="Comma" xfId="1" builtinId="3"/>
    <cellStyle name="Comma 2" xfId="5" xr:uid="{06C44993-CBC1-4572-ACBE-DA5FF5CD8B01}"/>
    <cellStyle name="Comma 3" xfId="11" xr:uid="{DC7821BB-BC21-456C-AB66-2534692B1D0D}"/>
    <cellStyle name="Comma 4" xfId="12" xr:uid="{619412FD-8881-46D7-8CE6-8985AFDC3657}"/>
    <cellStyle name="Comma 5" xfId="13" xr:uid="{63703A81-FE3C-44AD-8DC5-218A738B21DC}"/>
    <cellStyle name="Normal" xfId="0" builtinId="0"/>
    <cellStyle name="Normal 2" xfId="3" xr:uid="{00000000-0005-0000-0000-000002000000}"/>
    <cellStyle name="Normal 2 2" xfId="4" xr:uid="{00000000-0005-0000-0000-000003000000}"/>
    <cellStyle name="Normal 2 3" xfId="7" xr:uid="{6B8D172E-243A-4EA7-AEF5-F0C1F89CC054}"/>
    <cellStyle name="Normal 2 3 2" xfId="9" xr:uid="{F227499D-D8AE-4962-9E6D-ECC180025CCC}"/>
    <cellStyle name="Normal 2 3 3" xfId="10" xr:uid="{887E87DC-8050-41C9-8909-CB01A61D8DDE}"/>
    <cellStyle name="Normal 2 3 3 2" xfId="15" xr:uid="{E78E83BD-D877-49AC-AD5A-96789C29D32B}"/>
    <cellStyle name="Normal 2 4" xfId="8" xr:uid="{CE18BB98-AEAF-4438-9C56-5E4946E9C8A6}"/>
    <cellStyle name="Normal 2 5" xfId="6" xr:uid="{ABC9B9B3-EED2-40D0-8E15-2A70D3FA2F8A}"/>
    <cellStyle name="Normal 3" xfId="14" xr:uid="{649F02FE-7EB2-4A40-AC63-F85D6334E8EB}"/>
    <cellStyle name="Normal_BS - E" xfId="2" xr:uid="{00000000-0005-0000-0000-000004000000}"/>
  </cellStyles>
  <dxfs count="0"/>
  <tableStyles count="0" defaultTableStyle="TableStyleMedium9" defaultPivotStyle="PivotStyleLight16"/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tabSelected="1" view="pageBreakPreview" zoomScale="80" zoomScaleNormal="85" zoomScaleSheetLayoutView="80" workbookViewId="0">
      <selection activeCell="O31" sqref="O31"/>
    </sheetView>
  </sheetViews>
  <sheetFormatPr defaultColWidth="10.7109375" defaultRowHeight="21.95" customHeight="1"/>
  <cols>
    <col min="1" max="1" width="42.7109375" style="179" customWidth="1"/>
    <col min="2" max="2" width="6.42578125" style="180" customWidth="1"/>
    <col min="3" max="3" width="5.7109375" style="179" customWidth="1"/>
    <col min="4" max="4" width="1.7109375" style="180" customWidth="1"/>
    <col min="5" max="5" width="17.85546875" style="180" customWidth="1"/>
    <col min="6" max="6" width="1.7109375" style="180" customWidth="1"/>
    <col min="7" max="7" width="17.85546875" style="180" customWidth="1"/>
    <col min="8" max="8" width="1.7109375" style="180" customWidth="1"/>
    <col min="9" max="9" width="17.85546875" style="180" customWidth="1"/>
    <col min="10" max="10" width="1.7109375" style="180" customWidth="1"/>
    <col min="11" max="11" width="17.85546875" style="180" customWidth="1"/>
    <col min="12" max="12" width="0.85546875" style="180" customWidth="1"/>
    <col min="13" max="16384" width="10.7109375" style="180"/>
  </cols>
  <sheetData>
    <row r="1" spans="1:11" s="176" customFormat="1" ht="21.95" customHeight="1">
      <c r="A1" s="172" t="s">
        <v>233</v>
      </c>
      <c r="B1" s="173"/>
      <c r="C1" s="174"/>
      <c r="D1" s="175"/>
      <c r="E1" s="175"/>
      <c r="F1" s="175"/>
      <c r="G1" s="175"/>
      <c r="H1" s="175"/>
      <c r="I1" s="175"/>
      <c r="J1" s="175"/>
      <c r="K1" s="175"/>
    </row>
    <row r="2" spans="1:11" s="176" customFormat="1" ht="21.95" customHeight="1">
      <c r="A2" s="172" t="s">
        <v>184</v>
      </c>
      <c r="B2" s="175"/>
      <c r="C2" s="174"/>
      <c r="D2" s="175"/>
      <c r="E2" s="175"/>
      <c r="F2" s="175"/>
      <c r="G2" s="175"/>
      <c r="H2" s="175"/>
      <c r="I2" s="175"/>
      <c r="J2" s="175"/>
      <c r="K2" s="175"/>
    </row>
    <row r="3" spans="1:11" s="176" customFormat="1" ht="21.95" customHeight="1">
      <c r="A3" s="177" t="s">
        <v>257</v>
      </c>
      <c r="B3" s="175"/>
      <c r="C3" s="174"/>
      <c r="D3" s="175"/>
      <c r="E3" s="175"/>
      <c r="F3" s="175"/>
      <c r="G3" s="175"/>
      <c r="H3" s="175"/>
      <c r="I3" s="175"/>
      <c r="J3" s="175"/>
      <c r="K3" s="175"/>
    </row>
    <row r="4" spans="1:11" s="176" customFormat="1" ht="21.95" customHeight="1">
      <c r="B4" s="175"/>
      <c r="C4" s="174"/>
      <c r="D4" s="175"/>
      <c r="E4" s="175"/>
      <c r="F4" s="175"/>
      <c r="G4" s="175"/>
      <c r="H4" s="175"/>
      <c r="I4" s="175"/>
      <c r="J4" s="175"/>
      <c r="K4" s="178" t="s">
        <v>191</v>
      </c>
    </row>
    <row r="5" spans="1:11" s="176" customFormat="1" ht="21.95" customHeight="1">
      <c r="B5" s="175"/>
      <c r="C5" s="174"/>
      <c r="D5" s="175"/>
      <c r="E5" s="225" t="s">
        <v>1</v>
      </c>
      <c r="F5" s="225"/>
      <c r="G5" s="225"/>
      <c r="H5" s="175"/>
      <c r="I5" s="226" t="s">
        <v>2</v>
      </c>
      <c r="J5" s="226"/>
      <c r="K5" s="226"/>
    </row>
    <row r="6" spans="1:11" ht="21.95" customHeight="1">
      <c r="C6" s="213" t="s">
        <v>3</v>
      </c>
      <c r="E6" s="181" t="s">
        <v>258</v>
      </c>
      <c r="F6" s="182"/>
      <c r="G6" s="181" t="s">
        <v>226</v>
      </c>
      <c r="I6" s="181" t="s">
        <v>258</v>
      </c>
      <c r="J6" s="182"/>
      <c r="K6" s="181" t="s">
        <v>226</v>
      </c>
    </row>
    <row r="7" spans="1:11" ht="21.95" customHeight="1">
      <c r="C7" s="183"/>
      <c r="E7" s="184" t="s">
        <v>195</v>
      </c>
      <c r="G7" s="185" t="s">
        <v>197</v>
      </c>
      <c r="I7" s="185" t="s">
        <v>195</v>
      </c>
      <c r="J7" s="182"/>
      <c r="K7" s="185" t="s">
        <v>197</v>
      </c>
    </row>
    <row r="8" spans="1:11" ht="21.95" customHeight="1">
      <c r="C8" s="183"/>
      <c r="E8" s="184" t="s">
        <v>196</v>
      </c>
      <c r="G8" s="184"/>
      <c r="I8" s="185" t="s">
        <v>196</v>
      </c>
      <c r="J8" s="182"/>
      <c r="K8" s="185"/>
    </row>
    <row r="9" spans="1:11" ht="21.95" customHeight="1">
      <c r="A9" s="186" t="s">
        <v>5</v>
      </c>
      <c r="C9" s="183"/>
      <c r="E9" s="184"/>
      <c r="G9" s="184"/>
      <c r="I9" s="185"/>
      <c r="J9" s="182"/>
      <c r="K9" s="185"/>
    </row>
    <row r="10" spans="1:11" ht="21.95" customHeight="1">
      <c r="A10" s="172" t="s">
        <v>6</v>
      </c>
      <c r="C10" s="187"/>
    </row>
    <row r="11" spans="1:11" ht="21.95" customHeight="1">
      <c r="A11" s="188" t="s">
        <v>7</v>
      </c>
      <c r="B11" s="189"/>
      <c r="C11" s="187"/>
      <c r="D11" s="190"/>
      <c r="E11" s="190">
        <v>198903</v>
      </c>
      <c r="F11" s="190"/>
      <c r="G11" s="190">
        <v>374503</v>
      </c>
      <c r="H11" s="190"/>
      <c r="I11" s="190">
        <v>191510</v>
      </c>
      <c r="J11" s="190"/>
      <c r="K11" s="190">
        <v>370631</v>
      </c>
    </row>
    <row r="12" spans="1:11" ht="21.95" customHeight="1">
      <c r="A12" s="188" t="s">
        <v>123</v>
      </c>
      <c r="C12" s="187" t="s">
        <v>239</v>
      </c>
      <c r="D12" s="191"/>
      <c r="E12" s="190">
        <v>998219</v>
      </c>
      <c r="F12" s="191"/>
      <c r="G12" s="190">
        <v>1302094</v>
      </c>
      <c r="H12" s="191"/>
      <c r="I12" s="190">
        <v>989368</v>
      </c>
      <c r="J12" s="191"/>
      <c r="K12" s="190">
        <v>1290547</v>
      </c>
    </row>
    <row r="13" spans="1:11" ht="21.95" customHeight="1">
      <c r="A13" s="188" t="s">
        <v>243</v>
      </c>
      <c r="C13" s="187">
        <v>2</v>
      </c>
      <c r="D13" s="191"/>
      <c r="E13" s="190">
        <v>0</v>
      </c>
      <c r="F13" s="191"/>
      <c r="G13" s="190">
        <v>0</v>
      </c>
      <c r="H13" s="191"/>
      <c r="I13" s="190">
        <v>15000</v>
      </c>
      <c r="J13" s="191"/>
      <c r="K13" s="190">
        <v>0</v>
      </c>
    </row>
    <row r="14" spans="1:11" ht="21.95" customHeight="1">
      <c r="A14" s="188" t="s">
        <v>125</v>
      </c>
      <c r="C14" s="187">
        <v>4</v>
      </c>
      <c r="D14" s="190"/>
      <c r="E14" s="190">
        <v>1431249</v>
      </c>
      <c r="F14" s="190"/>
      <c r="G14" s="190">
        <v>1530921</v>
      </c>
      <c r="H14" s="190"/>
      <c r="I14" s="190">
        <v>1413376</v>
      </c>
      <c r="J14" s="190"/>
      <c r="K14" s="190">
        <v>1516218</v>
      </c>
    </row>
    <row r="15" spans="1:11" ht="21.95" customHeight="1">
      <c r="A15" s="188" t="s">
        <v>211</v>
      </c>
      <c r="C15" s="192"/>
      <c r="D15" s="190"/>
      <c r="E15" s="190">
        <v>5326</v>
      </c>
      <c r="F15" s="190"/>
      <c r="G15" s="190">
        <v>4373</v>
      </c>
      <c r="H15" s="190"/>
      <c r="I15" s="190">
        <v>5315</v>
      </c>
      <c r="J15" s="190"/>
      <c r="K15" s="190">
        <v>4373</v>
      </c>
    </row>
    <row r="16" spans="1:11" ht="21.95" customHeight="1">
      <c r="A16" s="188" t="s">
        <v>8</v>
      </c>
      <c r="B16" s="176"/>
      <c r="C16" s="187"/>
      <c r="D16" s="190"/>
      <c r="E16" s="190">
        <v>100361</v>
      </c>
      <c r="F16" s="190"/>
      <c r="G16" s="190">
        <v>120223</v>
      </c>
      <c r="H16" s="190"/>
      <c r="I16" s="190">
        <v>99671</v>
      </c>
      <c r="J16" s="190"/>
      <c r="K16" s="190">
        <v>119594</v>
      </c>
    </row>
    <row r="17" spans="1:11" ht="21.95" customHeight="1">
      <c r="A17" s="172" t="s">
        <v>9</v>
      </c>
      <c r="C17" s="187"/>
      <c r="E17" s="193">
        <f>SUM(E11:E16)</f>
        <v>2734058</v>
      </c>
      <c r="G17" s="193">
        <f>SUM(G11:G16)</f>
        <v>3332114</v>
      </c>
      <c r="H17" s="194">
        <f t="shared" ref="H17" si="0">SUM(H11:H16)</f>
        <v>0</v>
      </c>
      <c r="I17" s="193">
        <f>SUM(I11:I16)</f>
        <v>2714240</v>
      </c>
      <c r="J17" s="194"/>
      <c r="K17" s="193">
        <f>SUM(K11:K16)</f>
        <v>3301363</v>
      </c>
    </row>
    <row r="18" spans="1:11" ht="21.95" customHeight="1">
      <c r="A18" s="172" t="s">
        <v>10</v>
      </c>
      <c r="C18" s="187"/>
      <c r="E18" s="194"/>
      <c r="G18" s="194"/>
      <c r="H18" s="194"/>
      <c r="I18" s="194"/>
      <c r="J18" s="194"/>
      <c r="K18" s="194"/>
    </row>
    <row r="19" spans="1:11" ht="21.95" customHeight="1">
      <c r="A19" s="188" t="s">
        <v>11</v>
      </c>
      <c r="C19" s="187">
        <v>5</v>
      </c>
      <c r="D19" s="190"/>
      <c r="E19" s="190">
        <v>1111</v>
      </c>
      <c r="F19" s="190"/>
      <c r="G19" s="190">
        <v>1107</v>
      </c>
      <c r="H19" s="190"/>
      <c r="I19" s="190">
        <v>1111</v>
      </c>
      <c r="J19" s="190"/>
      <c r="K19" s="190">
        <v>1107</v>
      </c>
    </row>
    <row r="20" spans="1:11" ht="21.95" customHeight="1">
      <c r="A20" s="188" t="s">
        <v>227</v>
      </c>
      <c r="B20" s="189"/>
      <c r="C20" s="187"/>
      <c r="D20" s="190"/>
      <c r="E20" s="190">
        <v>0</v>
      </c>
      <c r="F20" s="190"/>
      <c r="G20" s="190">
        <v>0</v>
      </c>
      <c r="H20" s="190"/>
      <c r="I20" s="190">
        <v>17319</v>
      </c>
      <c r="J20" s="190"/>
      <c r="K20" s="190">
        <v>17319</v>
      </c>
    </row>
    <row r="21" spans="1:11" ht="21.95" customHeight="1">
      <c r="A21" s="188" t="s">
        <v>206</v>
      </c>
      <c r="C21" s="187"/>
      <c r="D21" s="190"/>
      <c r="E21" s="190">
        <v>13341</v>
      </c>
      <c r="F21" s="190"/>
      <c r="G21" s="190">
        <v>12997</v>
      </c>
      <c r="H21" s="190"/>
      <c r="I21" s="190">
        <v>13341</v>
      </c>
      <c r="J21" s="190"/>
      <c r="K21" s="190">
        <v>12997</v>
      </c>
    </row>
    <row r="22" spans="1:11" ht="21.95" customHeight="1">
      <c r="A22" s="188" t="s">
        <v>126</v>
      </c>
      <c r="C22" s="187">
        <v>6</v>
      </c>
      <c r="D22" s="190"/>
      <c r="E22" s="190">
        <v>2135087</v>
      </c>
      <c r="F22" s="190"/>
      <c r="G22" s="190">
        <v>1881476</v>
      </c>
      <c r="H22" s="190"/>
      <c r="I22" s="190">
        <v>2131145</v>
      </c>
      <c r="J22" s="190"/>
      <c r="K22" s="190">
        <v>1877758</v>
      </c>
    </row>
    <row r="23" spans="1:11" ht="21.95" customHeight="1">
      <c r="A23" s="188" t="s">
        <v>207</v>
      </c>
      <c r="C23" s="187">
        <v>9</v>
      </c>
      <c r="D23" s="190"/>
      <c r="E23" s="190">
        <v>114840</v>
      </c>
      <c r="F23" s="190"/>
      <c r="G23" s="190">
        <v>136589</v>
      </c>
      <c r="H23" s="190"/>
      <c r="I23" s="190">
        <v>114436</v>
      </c>
      <c r="J23" s="190"/>
      <c r="K23" s="190">
        <v>135999</v>
      </c>
    </row>
    <row r="24" spans="1:11" ht="21.95" customHeight="1">
      <c r="A24" s="188" t="s">
        <v>228</v>
      </c>
      <c r="B24" s="189"/>
      <c r="C24" s="195"/>
      <c r="D24" s="190"/>
      <c r="E24" s="190">
        <v>23839</v>
      </c>
      <c r="F24" s="190"/>
      <c r="G24" s="190">
        <v>23839</v>
      </c>
      <c r="H24" s="190"/>
      <c r="I24" s="190">
        <v>0</v>
      </c>
      <c r="J24" s="190"/>
      <c r="K24" s="190">
        <v>0</v>
      </c>
    </row>
    <row r="25" spans="1:11" ht="21.95" customHeight="1">
      <c r="A25" s="188" t="s">
        <v>202</v>
      </c>
      <c r="C25" s="187"/>
      <c r="D25" s="190"/>
      <c r="E25" s="190">
        <v>32890</v>
      </c>
      <c r="F25" s="190"/>
      <c r="G25" s="190">
        <v>35601</v>
      </c>
      <c r="H25" s="190"/>
      <c r="I25" s="190">
        <v>32886</v>
      </c>
      <c r="J25" s="190"/>
      <c r="K25" s="190">
        <v>35543</v>
      </c>
    </row>
    <row r="26" spans="1:11" ht="21.95" customHeight="1">
      <c r="A26" s="188" t="s">
        <v>12</v>
      </c>
      <c r="C26" s="187"/>
      <c r="D26" s="190"/>
      <c r="E26" s="196">
        <v>21055</v>
      </c>
      <c r="F26" s="190"/>
      <c r="G26" s="196">
        <v>115878</v>
      </c>
      <c r="H26" s="190"/>
      <c r="I26" s="196">
        <v>20007</v>
      </c>
      <c r="J26" s="190"/>
      <c r="K26" s="196">
        <v>115220</v>
      </c>
    </row>
    <row r="27" spans="1:11" ht="21.95" customHeight="1">
      <c r="A27" s="172" t="s">
        <v>13</v>
      </c>
      <c r="C27" s="187"/>
      <c r="E27" s="194">
        <f>SUM(E19:E26)</f>
        <v>2342163</v>
      </c>
      <c r="G27" s="194">
        <f>SUM(G19:G26)</f>
        <v>2207487</v>
      </c>
      <c r="H27" s="194">
        <f>SUM(H19:H26)</f>
        <v>0</v>
      </c>
      <c r="I27" s="194">
        <f>SUM(I19:I26)</f>
        <v>2330245</v>
      </c>
      <c r="J27" s="194"/>
      <c r="K27" s="194">
        <f>SUM(K19:K26)</f>
        <v>2195943</v>
      </c>
    </row>
    <row r="28" spans="1:11" ht="21.95" customHeight="1" thickBot="1">
      <c r="A28" s="172" t="s">
        <v>14</v>
      </c>
      <c r="C28" s="188"/>
      <c r="E28" s="197">
        <f>E17+E27</f>
        <v>5076221</v>
      </c>
      <c r="G28" s="197">
        <f>G17+G27</f>
        <v>5539601</v>
      </c>
      <c r="H28" s="194">
        <f>H17+H27</f>
        <v>0</v>
      </c>
      <c r="I28" s="197">
        <f>I17+I27</f>
        <v>5044485</v>
      </c>
      <c r="J28" s="194"/>
      <c r="K28" s="197">
        <f>K17+K27</f>
        <v>5497306</v>
      </c>
    </row>
    <row r="29" spans="1:11" ht="21.95" customHeight="1" thickTop="1">
      <c r="I29" s="198"/>
      <c r="J29" s="198"/>
      <c r="K29" s="198"/>
    </row>
    <row r="30" spans="1:11" ht="21.95" customHeight="1">
      <c r="A30" s="199" t="s">
        <v>244</v>
      </c>
      <c r="B30" s="189"/>
      <c r="I30" s="198"/>
      <c r="J30" s="198"/>
      <c r="K30" s="198"/>
    </row>
    <row r="31" spans="1:11" s="176" customFormat="1" ht="21.95" customHeight="1">
      <c r="A31" s="172" t="s">
        <v>233</v>
      </c>
      <c r="B31" s="173"/>
      <c r="C31" s="174"/>
      <c r="D31" s="175"/>
      <c r="E31" s="175"/>
      <c r="F31" s="175"/>
      <c r="G31" s="175"/>
      <c r="H31" s="175"/>
      <c r="I31" s="175"/>
      <c r="J31" s="175"/>
      <c r="K31" s="175"/>
    </row>
    <row r="32" spans="1:11" s="176" customFormat="1" ht="21.95" customHeight="1">
      <c r="A32" s="172" t="s">
        <v>185</v>
      </c>
      <c r="B32" s="175"/>
      <c r="C32" s="174"/>
      <c r="D32" s="175"/>
      <c r="E32" s="175"/>
      <c r="F32" s="175"/>
      <c r="G32" s="175"/>
      <c r="H32" s="175"/>
      <c r="I32" s="175"/>
      <c r="J32" s="175"/>
      <c r="K32" s="175"/>
    </row>
    <row r="33" spans="1:11" s="176" customFormat="1" ht="21.95" customHeight="1">
      <c r="A33" s="177" t="s">
        <v>257</v>
      </c>
      <c r="B33" s="175"/>
      <c r="C33" s="174"/>
      <c r="D33" s="175"/>
      <c r="E33" s="175"/>
      <c r="F33" s="175"/>
      <c r="G33" s="175"/>
      <c r="H33" s="175"/>
      <c r="I33" s="175"/>
      <c r="J33" s="175"/>
      <c r="K33" s="175"/>
    </row>
    <row r="34" spans="1:11" s="176" customFormat="1" ht="21.95" customHeight="1">
      <c r="B34" s="175"/>
      <c r="C34" s="174"/>
      <c r="D34" s="175"/>
      <c r="E34" s="175"/>
      <c r="F34" s="175"/>
      <c r="G34" s="175"/>
      <c r="H34" s="175"/>
      <c r="I34" s="175"/>
      <c r="J34" s="175"/>
      <c r="K34" s="178" t="s">
        <v>191</v>
      </c>
    </row>
    <row r="35" spans="1:11" s="176" customFormat="1" ht="21.95" customHeight="1">
      <c r="B35" s="175"/>
      <c r="C35" s="174"/>
      <c r="D35" s="175"/>
      <c r="E35" s="225" t="s">
        <v>1</v>
      </c>
      <c r="F35" s="225"/>
      <c r="G35" s="225"/>
      <c r="H35" s="175"/>
      <c r="I35" s="226" t="s">
        <v>2</v>
      </c>
      <c r="J35" s="226"/>
      <c r="K35" s="226"/>
    </row>
    <row r="36" spans="1:11" ht="21.95" customHeight="1">
      <c r="C36" s="213" t="s">
        <v>3</v>
      </c>
      <c r="E36" s="181" t="s">
        <v>258</v>
      </c>
      <c r="F36" s="182"/>
      <c r="G36" s="181" t="s">
        <v>226</v>
      </c>
      <c r="I36" s="181" t="s">
        <v>258</v>
      </c>
      <c r="J36" s="182"/>
      <c r="K36" s="181" t="s">
        <v>226</v>
      </c>
    </row>
    <row r="37" spans="1:11" ht="21.95" customHeight="1">
      <c r="C37" s="183"/>
      <c r="E37" s="184" t="s">
        <v>195</v>
      </c>
      <c r="G37" s="185" t="s">
        <v>197</v>
      </c>
      <c r="I37" s="185" t="s">
        <v>195</v>
      </c>
      <c r="J37" s="182"/>
      <c r="K37" s="185" t="s">
        <v>197</v>
      </c>
    </row>
    <row r="38" spans="1:11" ht="21.95" customHeight="1">
      <c r="C38" s="183"/>
      <c r="E38" s="184" t="s">
        <v>196</v>
      </c>
      <c r="G38" s="184"/>
      <c r="I38" s="185" t="s">
        <v>196</v>
      </c>
      <c r="J38" s="182"/>
      <c r="K38" s="185"/>
    </row>
    <row r="39" spans="1:11" ht="21.95" customHeight="1">
      <c r="A39" s="172" t="s">
        <v>17</v>
      </c>
      <c r="C39" s="187"/>
    </row>
    <row r="40" spans="1:11" ht="21.95" customHeight="1">
      <c r="A40" s="172" t="s">
        <v>18</v>
      </c>
      <c r="C40" s="187"/>
    </row>
    <row r="41" spans="1:11" ht="21.95" customHeight="1">
      <c r="A41" s="188" t="s">
        <v>229</v>
      </c>
      <c r="C41" s="187"/>
    </row>
    <row r="42" spans="1:11" ht="21.95" customHeight="1">
      <c r="A42" s="188" t="s">
        <v>245</v>
      </c>
      <c r="B42" s="176"/>
      <c r="C42" s="187">
        <v>7</v>
      </c>
      <c r="D42" s="194"/>
      <c r="E42" s="194">
        <v>2354559</v>
      </c>
      <c r="F42" s="194"/>
      <c r="G42" s="194">
        <v>2512796</v>
      </c>
      <c r="H42" s="194"/>
      <c r="I42" s="194">
        <v>2334087</v>
      </c>
      <c r="J42" s="194"/>
      <c r="K42" s="194">
        <v>2490418</v>
      </c>
    </row>
    <row r="43" spans="1:11" ht="21.95" customHeight="1">
      <c r="A43" s="188" t="s">
        <v>124</v>
      </c>
      <c r="C43" s="187"/>
      <c r="D43" s="194"/>
      <c r="E43" s="194">
        <v>972203</v>
      </c>
      <c r="F43" s="194"/>
      <c r="G43" s="194">
        <v>1136714</v>
      </c>
      <c r="H43" s="194"/>
      <c r="I43" s="194">
        <v>969080</v>
      </c>
      <c r="J43" s="194"/>
      <c r="K43" s="194">
        <v>1130198</v>
      </c>
    </row>
    <row r="44" spans="1:11" ht="21.95" customHeight="1">
      <c r="A44" s="188" t="s">
        <v>246</v>
      </c>
      <c r="B44" s="176"/>
      <c r="C44" s="187">
        <v>8</v>
      </c>
      <c r="D44" s="194"/>
      <c r="E44" s="194">
        <v>245079</v>
      </c>
      <c r="F44" s="194"/>
      <c r="G44" s="194">
        <v>114862</v>
      </c>
      <c r="H44" s="194"/>
      <c r="I44" s="194">
        <v>238925</v>
      </c>
      <c r="J44" s="194"/>
      <c r="K44" s="194">
        <v>109261</v>
      </c>
    </row>
    <row r="45" spans="1:11" ht="21.95" customHeight="1">
      <c r="A45" s="188" t="s">
        <v>208</v>
      </c>
      <c r="B45" s="176"/>
      <c r="C45" s="187">
        <v>9</v>
      </c>
      <c r="D45" s="194"/>
      <c r="E45" s="194">
        <v>52225</v>
      </c>
      <c r="F45" s="194"/>
      <c r="G45" s="194">
        <v>58725</v>
      </c>
      <c r="H45" s="194"/>
      <c r="I45" s="194">
        <v>51683</v>
      </c>
      <c r="J45" s="194"/>
      <c r="K45" s="194">
        <v>58193</v>
      </c>
    </row>
    <row r="46" spans="1:11" ht="21.95" customHeight="1">
      <c r="A46" s="188" t="s">
        <v>19</v>
      </c>
      <c r="C46" s="187"/>
      <c r="D46" s="194"/>
      <c r="E46" s="194">
        <v>28334</v>
      </c>
      <c r="F46" s="194"/>
      <c r="G46" s="194">
        <v>16267</v>
      </c>
      <c r="H46" s="194"/>
      <c r="I46" s="194">
        <v>28334</v>
      </c>
      <c r="J46" s="194"/>
      <c r="K46" s="194">
        <v>16267</v>
      </c>
    </row>
    <row r="47" spans="1:11" ht="21.95" customHeight="1">
      <c r="A47" s="188" t="s">
        <v>213</v>
      </c>
      <c r="C47" s="192"/>
      <c r="D47" s="194"/>
      <c r="E47" s="194">
        <v>293</v>
      </c>
      <c r="F47" s="194"/>
      <c r="G47" s="194">
        <v>2292</v>
      </c>
      <c r="H47" s="194"/>
      <c r="I47" s="194">
        <v>293</v>
      </c>
      <c r="J47" s="194"/>
      <c r="K47" s="194">
        <v>2269</v>
      </c>
    </row>
    <row r="48" spans="1:11" ht="21.95" customHeight="1">
      <c r="A48" s="188" t="s">
        <v>20</v>
      </c>
      <c r="C48" s="187"/>
      <c r="D48" s="194"/>
      <c r="E48" s="194">
        <v>21921</v>
      </c>
      <c r="F48" s="194"/>
      <c r="G48" s="194">
        <v>64003</v>
      </c>
      <c r="H48" s="194"/>
      <c r="I48" s="194">
        <v>21857</v>
      </c>
      <c r="J48" s="194"/>
      <c r="K48" s="194">
        <v>61934</v>
      </c>
    </row>
    <row r="49" spans="1:11" ht="21.95" customHeight="1">
      <c r="A49" s="172" t="s">
        <v>21</v>
      </c>
      <c r="C49" s="187"/>
      <c r="E49" s="193">
        <f>SUM(E42:E48)</f>
        <v>3674614</v>
      </c>
      <c r="G49" s="193">
        <f>SUM(G42:G48)</f>
        <v>3905659</v>
      </c>
      <c r="H49" s="194">
        <f>SUM(H42:H48)</f>
        <v>0</v>
      </c>
      <c r="I49" s="193">
        <f>SUM(I42:I48)</f>
        <v>3644259</v>
      </c>
      <c r="J49" s="194">
        <f>SUM(J42:J48)</f>
        <v>0</v>
      </c>
      <c r="K49" s="193">
        <f>SUM(K42:K48)</f>
        <v>3868540</v>
      </c>
    </row>
    <row r="50" spans="1:11" ht="21.95" customHeight="1">
      <c r="A50" s="172" t="s">
        <v>22</v>
      </c>
      <c r="C50" s="187"/>
      <c r="E50" s="194"/>
      <c r="G50" s="194"/>
      <c r="H50" s="194"/>
      <c r="I50" s="194"/>
      <c r="J50" s="194"/>
      <c r="K50" s="194"/>
    </row>
    <row r="51" spans="1:11" ht="21.95" customHeight="1">
      <c r="A51" s="188" t="s">
        <v>282</v>
      </c>
      <c r="C51" s="187"/>
      <c r="E51" s="194"/>
      <c r="G51" s="194"/>
      <c r="H51" s="194"/>
      <c r="I51" s="194"/>
      <c r="J51" s="194"/>
      <c r="K51" s="194"/>
    </row>
    <row r="52" spans="1:11" ht="21.95" customHeight="1">
      <c r="A52" s="188" t="s">
        <v>283</v>
      </c>
      <c r="C52" s="187">
        <v>8</v>
      </c>
      <c r="D52" s="194"/>
      <c r="E52" s="194">
        <v>8484</v>
      </c>
      <c r="F52" s="194"/>
      <c r="G52" s="194">
        <v>202689</v>
      </c>
      <c r="H52" s="194"/>
      <c r="I52" s="219">
        <v>0</v>
      </c>
      <c r="J52" s="194"/>
      <c r="K52" s="194">
        <v>190925</v>
      </c>
    </row>
    <row r="53" spans="1:11" ht="21.95" customHeight="1">
      <c r="A53" s="188" t="s">
        <v>209</v>
      </c>
      <c r="C53" s="187">
        <v>9</v>
      </c>
      <c r="D53" s="194"/>
      <c r="E53" s="194">
        <v>64720</v>
      </c>
      <c r="F53" s="194"/>
      <c r="G53" s="194">
        <v>80228</v>
      </c>
      <c r="H53" s="194"/>
      <c r="I53" s="194">
        <v>64674</v>
      </c>
      <c r="J53" s="194"/>
      <c r="K53" s="194">
        <v>79909</v>
      </c>
    </row>
    <row r="54" spans="1:11" ht="21.95" customHeight="1">
      <c r="A54" s="188" t="s">
        <v>114</v>
      </c>
      <c r="C54" s="187"/>
      <c r="D54" s="194"/>
      <c r="E54" s="194">
        <v>77389</v>
      </c>
      <c r="F54" s="194"/>
      <c r="G54" s="194">
        <v>87914</v>
      </c>
      <c r="H54" s="194"/>
      <c r="I54" s="194">
        <v>76848</v>
      </c>
      <c r="J54" s="194"/>
      <c r="K54" s="194">
        <v>86941</v>
      </c>
    </row>
    <row r="55" spans="1:11" ht="21.95" customHeight="1">
      <c r="A55" s="188" t="s">
        <v>178</v>
      </c>
      <c r="C55" s="187"/>
      <c r="D55" s="194"/>
      <c r="E55" s="213">
        <v>82822</v>
      </c>
      <c r="F55" s="194"/>
      <c r="G55" s="213">
        <v>79588</v>
      </c>
      <c r="H55" s="194"/>
      <c r="I55" s="213">
        <v>82497</v>
      </c>
      <c r="J55" s="194"/>
      <c r="K55" s="213">
        <v>79263</v>
      </c>
    </row>
    <row r="56" spans="1:11" ht="21.95" customHeight="1">
      <c r="A56" s="172" t="s">
        <v>23</v>
      </c>
      <c r="C56" s="180"/>
      <c r="E56" s="194">
        <f>SUM(E52:E55)</f>
        <v>233415</v>
      </c>
      <c r="G56" s="194">
        <f>SUM(G52:G55)</f>
        <v>450419</v>
      </c>
      <c r="H56" s="194">
        <f>SUM(H54:H55)</f>
        <v>0</v>
      </c>
      <c r="I56" s="194">
        <f>SUM(I52:I55)</f>
        <v>224019</v>
      </c>
      <c r="J56" s="194">
        <f>SUM(J54:J55)</f>
        <v>0</v>
      </c>
      <c r="K56" s="194">
        <f>SUM(K52:K55)</f>
        <v>437038</v>
      </c>
    </row>
    <row r="57" spans="1:11" ht="21.95" customHeight="1">
      <c r="A57" s="172" t="s">
        <v>24</v>
      </c>
      <c r="C57" s="180"/>
      <c r="E57" s="193">
        <f>E49+E56</f>
        <v>3908029</v>
      </c>
      <c r="G57" s="193">
        <f>G49+G56</f>
        <v>4356078</v>
      </c>
      <c r="H57" s="194">
        <f>H49+H56</f>
        <v>0</v>
      </c>
      <c r="I57" s="193">
        <f>I49+I56</f>
        <v>3868278</v>
      </c>
      <c r="J57" s="194">
        <f>J49+J56</f>
        <v>0</v>
      </c>
      <c r="K57" s="193">
        <f>K49+K56</f>
        <v>4305578</v>
      </c>
    </row>
    <row r="58" spans="1:11" ht="21.95" customHeight="1">
      <c r="A58" s="172"/>
      <c r="C58" s="180"/>
      <c r="E58" s="183"/>
      <c r="G58" s="183"/>
      <c r="H58" s="194"/>
      <c r="I58" s="183"/>
      <c r="J58" s="194"/>
      <c r="K58" s="183"/>
    </row>
    <row r="59" spans="1:11" ht="21.95" customHeight="1">
      <c r="A59" s="199" t="s">
        <v>244</v>
      </c>
      <c r="B59" s="189"/>
      <c r="I59" s="198"/>
      <c r="J59" s="198"/>
      <c r="K59" s="198"/>
    </row>
    <row r="60" spans="1:11" s="176" customFormat="1" ht="21.95" customHeight="1">
      <c r="A60" s="172" t="s">
        <v>233</v>
      </c>
      <c r="B60" s="173"/>
      <c r="C60" s="174"/>
      <c r="D60" s="175"/>
      <c r="E60" s="175"/>
      <c r="F60" s="175"/>
      <c r="G60" s="175"/>
      <c r="H60" s="175"/>
      <c r="I60" s="175"/>
      <c r="J60" s="175"/>
      <c r="K60" s="175"/>
    </row>
    <row r="61" spans="1:11" s="176" customFormat="1" ht="21.95" customHeight="1">
      <c r="A61" s="172" t="s">
        <v>185</v>
      </c>
      <c r="B61" s="175"/>
      <c r="C61" s="174"/>
      <c r="D61" s="175"/>
      <c r="E61" s="175"/>
      <c r="F61" s="175"/>
      <c r="G61" s="175"/>
      <c r="H61" s="175"/>
      <c r="I61" s="175"/>
      <c r="J61" s="175"/>
      <c r="K61" s="175"/>
    </row>
    <row r="62" spans="1:11" s="176" customFormat="1" ht="21.95" customHeight="1">
      <c r="A62" s="177" t="s">
        <v>257</v>
      </c>
      <c r="B62" s="175"/>
      <c r="C62" s="174"/>
      <c r="D62" s="175"/>
      <c r="E62" s="175"/>
      <c r="F62" s="175"/>
      <c r="G62" s="175"/>
      <c r="H62" s="175"/>
      <c r="I62" s="175"/>
      <c r="J62" s="175"/>
      <c r="K62" s="175"/>
    </row>
    <row r="63" spans="1:11" s="176" customFormat="1" ht="21.95" customHeight="1">
      <c r="B63" s="175"/>
      <c r="C63" s="174"/>
      <c r="D63" s="175"/>
      <c r="E63" s="175"/>
      <c r="F63" s="175"/>
      <c r="G63" s="175"/>
      <c r="H63" s="175"/>
      <c r="I63" s="175"/>
      <c r="J63" s="175"/>
      <c r="K63" s="178" t="s">
        <v>191</v>
      </c>
    </row>
    <row r="64" spans="1:11" s="176" customFormat="1" ht="21.95" customHeight="1">
      <c r="B64" s="175"/>
      <c r="C64" s="174"/>
      <c r="D64" s="175"/>
      <c r="E64" s="225" t="s">
        <v>1</v>
      </c>
      <c r="F64" s="225"/>
      <c r="G64" s="225"/>
      <c r="H64" s="175"/>
      <c r="I64" s="226" t="s">
        <v>2</v>
      </c>
      <c r="J64" s="226"/>
      <c r="K64" s="226"/>
    </row>
    <row r="65" spans="1:11" ht="21.95" customHeight="1">
      <c r="C65" s="187"/>
      <c r="E65" s="181" t="s">
        <v>258</v>
      </c>
      <c r="F65" s="182"/>
      <c r="G65" s="181" t="s">
        <v>226</v>
      </c>
      <c r="I65" s="181" t="s">
        <v>258</v>
      </c>
      <c r="J65" s="182"/>
      <c r="K65" s="181" t="s">
        <v>226</v>
      </c>
    </row>
    <row r="66" spans="1:11" ht="21.95" customHeight="1">
      <c r="C66" s="183"/>
      <c r="E66" s="184" t="s">
        <v>195</v>
      </c>
      <c r="G66" s="185" t="s">
        <v>197</v>
      </c>
      <c r="I66" s="185" t="s">
        <v>195</v>
      </c>
      <c r="J66" s="182"/>
      <c r="K66" s="185" t="s">
        <v>197</v>
      </c>
    </row>
    <row r="67" spans="1:11" ht="21.95" customHeight="1">
      <c r="C67" s="183"/>
      <c r="E67" s="184" t="s">
        <v>196</v>
      </c>
      <c r="G67" s="184"/>
      <c r="I67" s="185" t="s">
        <v>196</v>
      </c>
      <c r="J67" s="182"/>
      <c r="K67" s="185"/>
    </row>
    <row r="68" spans="1:11" ht="21.95" customHeight="1">
      <c r="A68" s="172" t="s">
        <v>25</v>
      </c>
      <c r="C68" s="188"/>
      <c r="E68" s="200"/>
      <c r="G68" s="200"/>
      <c r="H68" s="200"/>
      <c r="I68" s="200"/>
      <c r="J68" s="200"/>
      <c r="K68" s="200"/>
    </row>
    <row r="69" spans="1:11" ht="21.95" customHeight="1">
      <c r="A69" s="188" t="s">
        <v>26</v>
      </c>
      <c r="C69" s="187"/>
      <c r="E69" s="200"/>
      <c r="G69" s="200"/>
      <c r="H69" s="200"/>
      <c r="I69" s="200"/>
      <c r="J69" s="200"/>
      <c r="K69" s="200"/>
    </row>
    <row r="70" spans="1:11" ht="21.95" customHeight="1">
      <c r="A70" s="188" t="s">
        <v>27</v>
      </c>
      <c r="B70" s="189"/>
      <c r="C70" s="187"/>
      <c r="E70" s="200"/>
      <c r="G70" s="200"/>
      <c r="H70" s="200"/>
      <c r="I70" s="200"/>
      <c r="J70" s="200"/>
      <c r="K70" s="200"/>
    </row>
    <row r="71" spans="1:11" ht="21.95" customHeight="1" thickBot="1">
      <c r="A71" s="188" t="s">
        <v>230</v>
      </c>
      <c r="B71" s="176"/>
      <c r="C71" s="187"/>
      <c r="E71" s="201">
        <v>560000</v>
      </c>
      <c r="G71" s="201">
        <v>560000</v>
      </c>
      <c r="H71" s="200"/>
      <c r="I71" s="201">
        <v>560000</v>
      </c>
      <c r="J71" s="200"/>
      <c r="K71" s="201">
        <v>560000</v>
      </c>
    </row>
    <row r="72" spans="1:11" ht="21.95" customHeight="1" thickTop="1">
      <c r="A72" s="188" t="s">
        <v>186</v>
      </c>
      <c r="B72" s="189"/>
      <c r="C72" s="187"/>
      <c r="E72" s="200"/>
      <c r="G72" s="200"/>
      <c r="H72" s="200"/>
      <c r="I72" s="200"/>
      <c r="J72" s="200"/>
      <c r="K72" s="200"/>
    </row>
    <row r="73" spans="1:11" ht="21.95" customHeight="1">
      <c r="A73" s="188" t="s">
        <v>231</v>
      </c>
      <c r="B73" s="176"/>
      <c r="C73" s="187"/>
      <c r="E73" s="194">
        <v>390000</v>
      </c>
      <c r="G73" s="200">
        <v>390000</v>
      </c>
      <c r="H73" s="200"/>
      <c r="I73" s="194">
        <v>390000</v>
      </c>
      <c r="J73" s="200"/>
      <c r="K73" s="200">
        <v>390000</v>
      </c>
    </row>
    <row r="74" spans="1:11" ht="21.95" customHeight="1">
      <c r="A74" s="188" t="s">
        <v>29</v>
      </c>
      <c r="B74" s="176"/>
      <c r="C74" s="188"/>
      <c r="E74" s="200"/>
      <c r="G74" s="200"/>
      <c r="H74" s="200"/>
      <c r="I74" s="200"/>
      <c r="J74" s="200"/>
      <c r="K74" s="200"/>
    </row>
    <row r="75" spans="1:11" ht="21.95" customHeight="1">
      <c r="A75" s="188" t="s">
        <v>189</v>
      </c>
      <c r="B75" s="176"/>
      <c r="C75" s="187"/>
      <c r="E75" s="194">
        <v>51500</v>
      </c>
      <c r="G75" s="200">
        <v>51500</v>
      </c>
      <c r="H75" s="200"/>
      <c r="I75" s="194">
        <v>51500</v>
      </c>
      <c r="J75" s="200"/>
      <c r="K75" s="200">
        <v>51500</v>
      </c>
    </row>
    <row r="76" spans="1:11" ht="21.95" customHeight="1">
      <c r="A76" s="188" t="s">
        <v>188</v>
      </c>
      <c r="C76" s="188"/>
      <c r="E76" s="194">
        <f>245823</f>
        <v>245823</v>
      </c>
      <c r="G76" s="200">
        <v>261430</v>
      </c>
      <c r="H76" s="200"/>
      <c r="I76" s="194">
        <v>253838</v>
      </c>
      <c r="J76" s="200"/>
      <c r="K76" s="200">
        <v>269635</v>
      </c>
    </row>
    <row r="77" spans="1:11" ht="21.95" customHeight="1">
      <c r="A77" s="188" t="s">
        <v>79</v>
      </c>
      <c r="B77" s="176"/>
      <c r="C77" s="188"/>
      <c r="E77" s="202">
        <v>480869</v>
      </c>
      <c r="G77" s="202">
        <v>480593</v>
      </c>
      <c r="H77" s="200"/>
      <c r="I77" s="202">
        <v>480869</v>
      </c>
      <c r="J77" s="200"/>
      <c r="K77" s="202">
        <v>480593</v>
      </c>
    </row>
    <row r="78" spans="1:11" ht="21.95" customHeight="1">
      <c r="A78" s="172" t="s">
        <v>31</v>
      </c>
      <c r="B78" s="189"/>
      <c r="C78" s="188"/>
      <c r="E78" s="202">
        <f>SUM(E73:E77)</f>
        <v>1168192</v>
      </c>
      <c r="G78" s="202">
        <f>SUM(G73:G77)</f>
        <v>1183523</v>
      </c>
      <c r="H78" s="200">
        <f t="shared" ref="H78:J78" si="1">SUM(H73:H77)</f>
        <v>0</v>
      </c>
      <c r="I78" s="202">
        <f>SUM(I73:I77)</f>
        <v>1176207</v>
      </c>
      <c r="J78" s="200">
        <f t="shared" si="1"/>
        <v>0</v>
      </c>
      <c r="K78" s="202">
        <f>SUM(K73:K77)</f>
        <v>1191728</v>
      </c>
    </row>
    <row r="79" spans="1:11" ht="21.95" customHeight="1" thickBot="1">
      <c r="A79" s="172" t="s">
        <v>32</v>
      </c>
      <c r="C79" s="188"/>
      <c r="E79" s="201">
        <f>E78+E57</f>
        <v>5076221</v>
      </c>
      <c r="G79" s="201">
        <f>G78+G57</f>
        <v>5539601</v>
      </c>
      <c r="H79" s="200" t="e">
        <f>H78+#REF!</f>
        <v>#REF!</v>
      </c>
      <c r="I79" s="201">
        <f>I78+I57</f>
        <v>5044485</v>
      </c>
      <c r="J79" s="200" t="e">
        <f>J78+#REF!</f>
        <v>#REF!</v>
      </c>
      <c r="K79" s="201">
        <f>K78+K57</f>
        <v>5497306</v>
      </c>
    </row>
    <row r="80" spans="1:11" ht="21.95" customHeight="1" thickTop="1">
      <c r="A80" s="188"/>
      <c r="C80" s="188"/>
      <c r="E80" s="200">
        <f>E28-E79</f>
        <v>0</v>
      </c>
      <c r="G80" s="200">
        <f>G28-G79</f>
        <v>0</v>
      </c>
      <c r="I80" s="200">
        <f>I28-I79</f>
        <v>0</v>
      </c>
      <c r="K80" s="200">
        <f>K28-K79</f>
        <v>0</v>
      </c>
    </row>
    <row r="81" spans="1:11" ht="21.95" customHeight="1">
      <c r="A81" s="199" t="s">
        <v>244</v>
      </c>
      <c r="C81" s="188"/>
      <c r="E81" s="200"/>
      <c r="G81" s="200"/>
      <c r="I81" s="200"/>
      <c r="K81" s="200"/>
    </row>
    <row r="82" spans="1:11" ht="21.95" customHeight="1">
      <c r="A82" s="188"/>
      <c r="C82" s="188"/>
      <c r="E82" s="200"/>
      <c r="G82" s="200"/>
      <c r="I82" s="200"/>
      <c r="K82" s="200"/>
    </row>
    <row r="83" spans="1:11" ht="21.95" customHeight="1">
      <c r="A83" s="188"/>
      <c r="C83" s="188"/>
      <c r="E83" s="200"/>
      <c r="G83" s="200"/>
      <c r="I83" s="200"/>
      <c r="K83" s="200"/>
    </row>
    <row r="84" spans="1:11" ht="21.95" customHeight="1">
      <c r="A84" s="203"/>
      <c r="B84" s="203"/>
      <c r="C84" s="203"/>
      <c r="D84" s="203"/>
      <c r="E84" s="200"/>
      <c r="G84" s="200"/>
      <c r="I84" s="200"/>
      <c r="K84" s="200"/>
    </row>
    <row r="85" spans="1:11" ht="21.95" customHeight="1">
      <c r="A85" s="180"/>
      <c r="C85" s="188"/>
      <c r="E85" s="200"/>
      <c r="G85" s="200"/>
      <c r="I85" s="200"/>
      <c r="K85" s="200"/>
    </row>
    <row r="86" spans="1:11" ht="21.95" customHeight="1">
      <c r="A86" s="199"/>
      <c r="C86" s="180"/>
      <c r="E86" s="204" t="s">
        <v>33</v>
      </c>
    </row>
    <row r="87" spans="1:11" ht="21.95" customHeight="1">
      <c r="A87" s="203"/>
      <c r="B87" s="203"/>
      <c r="C87" s="203"/>
      <c r="D87" s="203"/>
    </row>
    <row r="88" spans="1:11" ht="21.95" customHeight="1">
      <c r="A88" s="205"/>
      <c r="B88" s="206"/>
      <c r="C88" s="207"/>
    </row>
  </sheetData>
  <mergeCells count="6">
    <mergeCell ref="E64:G64"/>
    <mergeCell ref="I64:K64"/>
    <mergeCell ref="I5:K5"/>
    <mergeCell ref="I35:K35"/>
    <mergeCell ref="E5:G5"/>
    <mergeCell ref="E35:G35"/>
  </mergeCells>
  <pageMargins left="0.6692913385826772" right="0.39370078740157483" top="0.78740157480314965" bottom="0.39370078740157483" header="0.19685039370078741" footer="0.19685039370078741"/>
  <pageSetup paperSize="9" scale="70" fitToHeight="7" orientation="portrait" r:id="rId1"/>
  <rowBreaks count="2" manualBreakCount="2">
    <brk id="30" max="16383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28" t="s">
        <v>1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</row>
    <row r="7" spans="1:27" s="22" customFormat="1" ht="21.95" customHeight="1">
      <c r="A7" s="5"/>
      <c r="B7" s="5"/>
      <c r="C7" s="5"/>
      <c r="D7" s="11"/>
      <c r="E7" s="229" t="s">
        <v>80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29" t="s">
        <v>30</v>
      </c>
      <c r="N8" s="229"/>
      <c r="O8" s="229"/>
      <c r="P8" s="229"/>
      <c r="Q8" s="229"/>
      <c r="R8" s="229"/>
      <c r="S8" s="229"/>
      <c r="T8" s="229"/>
      <c r="U8" s="229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27" t="s">
        <v>53</v>
      </c>
      <c r="N9" s="227"/>
      <c r="O9" s="227"/>
      <c r="P9" s="227"/>
      <c r="Q9" s="227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30"/>
      <c r="E11" s="230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27" t="s">
        <v>29</v>
      </c>
      <c r="J14" s="227"/>
      <c r="K14" s="227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145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129</v>
      </c>
      <c r="D17" s="80"/>
      <c r="E17" s="52"/>
      <c r="F17" s="8"/>
      <c r="G17" s="8"/>
      <c r="H17" s="8"/>
      <c r="I17" s="8"/>
      <c r="J17" s="8"/>
      <c r="K17" s="8"/>
      <c r="L17" s="8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146</v>
      </c>
      <c r="D18" s="80"/>
      <c r="E18" s="79"/>
      <c r="F18" s="8"/>
      <c r="G18" s="79"/>
      <c r="H18" s="8"/>
      <c r="I18" s="79"/>
      <c r="J18" s="8"/>
      <c r="K18" s="79"/>
      <c r="L18" s="80"/>
      <c r="M18" s="79"/>
      <c r="N18" s="8"/>
      <c r="O18" s="79"/>
      <c r="P18" s="8"/>
      <c r="Q18" s="79"/>
      <c r="R18" s="8"/>
      <c r="S18" s="79"/>
      <c r="T18" s="8"/>
      <c r="U18" s="79"/>
      <c r="V18" s="8"/>
      <c r="W18" s="79"/>
      <c r="X18" s="8"/>
      <c r="Y18" s="79"/>
      <c r="Z18" s="8"/>
      <c r="AA18" s="79"/>
    </row>
    <row r="19" spans="1:27" ht="21.95" customHeight="1">
      <c r="A19" s="22" t="s">
        <v>142</v>
      </c>
      <c r="D19" s="80"/>
      <c r="E19" s="8"/>
      <c r="F19" s="8"/>
      <c r="G19" s="8"/>
      <c r="H19" s="8"/>
      <c r="I19" s="8"/>
      <c r="J19" s="8"/>
      <c r="K19" s="8"/>
      <c r="L19" s="8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83" t="s">
        <v>117</v>
      </c>
      <c r="B20" s="83"/>
      <c r="C20" s="83"/>
      <c r="D20" s="80"/>
      <c r="E20" s="8"/>
      <c r="F20" s="8"/>
      <c r="G20" s="8"/>
      <c r="H20" s="8"/>
      <c r="I20" s="8"/>
      <c r="J20" s="8"/>
      <c r="K20" s="82" t="s">
        <v>147</v>
      </c>
      <c r="N20" s="11"/>
      <c r="P20" s="11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83" t="s">
        <v>118</v>
      </c>
      <c r="B21" s="83"/>
      <c r="C21" s="83"/>
      <c r="D21" s="82"/>
      <c r="E21" s="81"/>
      <c r="F21" s="8"/>
      <c r="G21" s="81"/>
      <c r="H21" s="8"/>
      <c r="I21" s="81"/>
      <c r="J21" s="8"/>
      <c r="K21" s="81" t="s">
        <v>147</v>
      </c>
      <c r="L21" s="82"/>
      <c r="M21" s="81" t="s">
        <v>147</v>
      </c>
      <c r="N21" s="8"/>
      <c r="O21" s="81" t="s">
        <v>147</v>
      </c>
      <c r="P21" s="8"/>
      <c r="Q21" s="81" t="s">
        <v>147</v>
      </c>
      <c r="R21" s="8"/>
      <c r="S21" s="81" t="s">
        <v>147</v>
      </c>
      <c r="T21" s="8"/>
      <c r="U21" s="81" t="s">
        <v>147</v>
      </c>
      <c r="V21" s="8"/>
      <c r="W21" s="81"/>
      <c r="X21" s="8"/>
      <c r="Y21" s="81"/>
      <c r="Z21" s="8"/>
      <c r="AA21" s="81"/>
    </row>
    <row r="22" spans="1:27" ht="21.95" customHeight="1">
      <c r="A22" s="83" t="s">
        <v>119</v>
      </c>
      <c r="B22" s="83"/>
      <c r="C22" s="83"/>
      <c r="D22" s="82"/>
      <c r="E22" s="8"/>
      <c r="F22" s="8"/>
      <c r="G22" s="8"/>
      <c r="H22" s="8"/>
      <c r="I22" s="8"/>
      <c r="J22" s="8"/>
      <c r="K22" s="11"/>
      <c r="N22" s="11"/>
      <c r="P22" s="11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75</v>
      </c>
      <c r="D23" s="80"/>
      <c r="E23" s="8"/>
      <c r="F23" s="8"/>
      <c r="G23" s="8"/>
      <c r="H23" s="8"/>
      <c r="I23" s="8"/>
      <c r="J23" s="8"/>
      <c r="K23" s="8"/>
      <c r="L23" s="8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76</v>
      </c>
      <c r="D24" s="80"/>
      <c r="E24" s="8"/>
      <c r="F24" s="8"/>
      <c r="G24" s="8"/>
      <c r="H24" s="8"/>
      <c r="I24" s="8"/>
      <c r="J24" s="8"/>
      <c r="K24" s="8"/>
      <c r="L24" s="8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77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22" t="s">
        <v>172</v>
      </c>
      <c r="D26" s="80"/>
      <c r="E26" s="17"/>
      <c r="F26" s="80"/>
      <c r="G26" s="17"/>
      <c r="H26" s="80"/>
      <c r="I26" s="17"/>
      <c r="J26" s="80"/>
      <c r="K26" s="17"/>
      <c r="L26" s="80"/>
      <c r="M26" s="17"/>
      <c r="N26" s="80"/>
      <c r="O26" s="17"/>
      <c r="P26" s="80"/>
      <c r="Q26" s="17"/>
      <c r="R26" s="80"/>
      <c r="S26" s="17"/>
      <c r="T26" s="80"/>
      <c r="U26" s="17"/>
      <c r="V26" s="80"/>
      <c r="W26" s="17"/>
      <c r="X26" s="8"/>
      <c r="Y26" s="17"/>
      <c r="Z26" s="8"/>
      <c r="AA26" s="17"/>
    </row>
    <row r="27" spans="1:27" ht="21.95" customHeight="1" thickTop="1">
      <c r="A27" s="22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"/>
      <c r="Y27" s="80"/>
      <c r="Z27" s="8"/>
      <c r="AA27" s="80"/>
    </row>
    <row r="28" spans="1:27" ht="21.95" customHeight="1">
      <c r="A28" s="22" t="s">
        <v>173</v>
      </c>
      <c r="D28" s="80"/>
      <c r="E28" s="8"/>
      <c r="F28" s="8"/>
      <c r="G28" s="8"/>
      <c r="H28" s="8"/>
      <c r="I28" s="8"/>
      <c r="J28" s="8"/>
      <c r="K28" s="8"/>
      <c r="L28" s="8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129</v>
      </c>
      <c r="D29" s="80"/>
      <c r="E29" s="52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146</v>
      </c>
      <c r="D30" s="80"/>
      <c r="E30" s="79"/>
      <c r="F30" s="8"/>
      <c r="G30" s="79"/>
      <c r="H30" s="8"/>
      <c r="I30" s="79"/>
      <c r="J30" s="8"/>
      <c r="K30" s="79"/>
      <c r="L30" s="80"/>
      <c r="M30" s="79"/>
      <c r="N30" s="8"/>
      <c r="O30" s="79"/>
      <c r="P30" s="8"/>
      <c r="Q30" s="79"/>
      <c r="R30" s="8"/>
      <c r="S30" s="79"/>
      <c r="T30" s="8"/>
      <c r="U30" s="79"/>
      <c r="V30" s="8"/>
      <c r="W30" s="79"/>
      <c r="X30" s="8"/>
      <c r="Y30" s="79"/>
      <c r="Z30" s="8"/>
      <c r="AA30" s="79"/>
    </row>
    <row r="31" spans="1:27" ht="21.95" customHeight="1">
      <c r="A31" s="22" t="s">
        <v>172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83" t="s">
        <v>117</v>
      </c>
      <c r="B32" s="83"/>
      <c r="C32" s="83"/>
      <c r="D32" s="82"/>
      <c r="E32" s="8"/>
      <c r="F32" s="8"/>
      <c r="G32" s="8"/>
      <c r="H32" s="8"/>
      <c r="I32" s="8"/>
      <c r="J32" s="8"/>
      <c r="K32" s="82" t="s">
        <v>147</v>
      </c>
      <c r="N32" s="11"/>
      <c r="P32" s="11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83" t="s">
        <v>118</v>
      </c>
      <c r="B33" s="83"/>
      <c r="C33" s="83"/>
      <c r="D33" s="82"/>
      <c r="E33" s="81"/>
      <c r="F33" s="8"/>
      <c r="G33" s="81"/>
      <c r="H33" s="8"/>
      <c r="I33" s="81"/>
      <c r="J33" s="8"/>
      <c r="K33" s="81" t="s">
        <v>147</v>
      </c>
      <c r="L33" s="82"/>
      <c r="M33" s="81" t="s">
        <v>147</v>
      </c>
      <c r="N33" s="8"/>
      <c r="O33" s="81" t="s">
        <v>147</v>
      </c>
      <c r="P33" s="8"/>
      <c r="Q33" s="81" t="s">
        <v>147</v>
      </c>
      <c r="R33" s="8"/>
      <c r="S33" s="81" t="s">
        <v>147</v>
      </c>
      <c r="T33" s="8"/>
      <c r="U33" s="81" t="s">
        <v>147</v>
      </c>
      <c r="V33" s="8"/>
      <c r="W33" s="81"/>
      <c r="X33" s="8"/>
      <c r="Y33" s="81"/>
      <c r="Z33" s="8"/>
      <c r="AA33" s="81"/>
    </row>
    <row r="34" spans="1:27" ht="21.95" customHeight="1">
      <c r="A34" s="83" t="s">
        <v>119</v>
      </c>
      <c r="B34" s="83"/>
      <c r="C34" s="83"/>
      <c r="D34" s="82"/>
      <c r="E34" s="8"/>
      <c r="F34" s="8"/>
      <c r="G34" s="8"/>
      <c r="H34" s="8"/>
      <c r="I34" s="8"/>
      <c r="J34" s="8"/>
      <c r="K34" s="11"/>
      <c r="N34" s="11"/>
      <c r="P34" s="11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75</v>
      </c>
      <c r="D35" s="80"/>
      <c r="E35" s="8"/>
      <c r="F35" s="8"/>
      <c r="G35" s="8"/>
      <c r="H35" s="8"/>
      <c r="I35" s="8"/>
      <c r="J35" s="8"/>
      <c r="K35" s="8"/>
      <c r="L35" s="8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76</v>
      </c>
      <c r="D36" s="80"/>
      <c r="E36" s="8"/>
      <c r="F36" s="8"/>
      <c r="G36" s="8"/>
      <c r="H36" s="8"/>
      <c r="I36" s="8"/>
      <c r="J36" s="8"/>
      <c r="K36" s="8"/>
      <c r="L36" s="8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77</v>
      </c>
      <c r="D37" s="80"/>
      <c r="E37" s="8"/>
      <c r="F37" s="8"/>
      <c r="G37" s="8"/>
      <c r="H37" s="8"/>
      <c r="I37" s="8"/>
      <c r="J37" s="8"/>
      <c r="K37" s="8"/>
      <c r="L37" s="8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22" t="s">
        <v>169</v>
      </c>
      <c r="D38" s="80"/>
      <c r="E38" s="17"/>
      <c r="F38" s="80"/>
      <c r="G38" s="17"/>
      <c r="H38" s="80"/>
      <c r="I38" s="17"/>
      <c r="J38" s="80"/>
      <c r="K38" s="17"/>
      <c r="L38" s="80"/>
      <c r="M38" s="17"/>
      <c r="N38" s="80"/>
      <c r="O38" s="17"/>
      <c r="P38" s="80"/>
      <c r="Q38" s="17"/>
      <c r="R38" s="80"/>
      <c r="S38" s="17"/>
      <c r="T38" s="80"/>
      <c r="U38" s="17"/>
      <c r="V38" s="80"/>
      <c r="W38" s="17"/>
      <c r="X38" s="8"/>
      <c r="Y38" s="17"/>
      <c r="Z38" s="8"/>
      <c r="AA38" s="17"/>
    </row>
    <row r="39" spans="1:27" ht="21.95" customHeight="1" thickTop="1">
      <c r="A39" s="22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"/>
      <c r="Y39" s="80"/>
      <c r="Z39" s="8"/>
      <c r="AA39" s="80"/>
    </row>
    <row r="40" spans="1:27" ht="21.95" customHeight="1">
      <c r="A40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D5A0B-97D3-4EC3-8327-3FED3C3F5EA1}">
  <dimension ref="A1:K110"/>
  <sheetViews>
    <sheetView showGridLines="0" view="pageBreakPreview" zoomScale="80" zoomScaleNormal="100" zoomScaleSheetLayoutView="80" workbookViewId="0">
      <selection activeCell="G91" sqref="G91"/>
    </sheetView>
  </sheetViews>
  <sheetFormatPr defaultColWidth="10.7109375" defaultRowHeight="21.95" customHeight="1"/>
  <cols>
    <col min="1" max="1" width="40.85546875" style="128" customWidth="1"/>
    <col min="2" max="2" width="1.7109375" style="115" customWidth="1"/>
    <col min="3" max="3" width="9" style="148" customWidth="1"/>
    <col min="4" max="4" width="1.7109375" style="224" customWidth="1"/>
    <col min="5" max="5" width="15" style="224" customWidth="1"/>
    <col min="6" max="6" width="1.7109375" style="224" customWidth="1"/>
    <col min="7" max="7" width="15" style="224" customWidth="1"/>
    <col min="8" max="8" width="1.7109375" style="224" customWidth="1"/>
    <col min="9" max="9" width="14.7109375" style="224" customWidth="1"/>
    <col min="10" max="10" width="1.7109375" style="224" customWidth="1"/>
    <col min="11" max="11" width="14.7109375" style="224" customWidth="1"/>
    <col min="12" max="16384" width="10.7109375" style="115"/>
  </cols>
  <sheetData>
    <row r="1" spans="1:11" s="127" customFormat="1" ht="21.95" customHeight="1">
      <c r="B1" s="131"/>
      <c r="C1" s="148"/>
      <c r="D1" s="224"/>
      <c r="E1" s="224"/>
      <c r="F1" s="224"/>
      <c r="G1" s="224"/>
      <c r="H1" s="224"/>
      <c r="I1" s="224"/>
      <c r="J1" s="224"/>
      <c r="K1" s="119" t="s">
        <v>198</v>
      </c>
    </row>
    <row r="2" spans="1:11" s="127" customFormat="1" ht="21.95" customHeight="1">
      <c r="A2" s="126" t="s">
        <v>233</v>
      </c>
      <c r="B2" s="131"/>
      <c r="C2" s="148"/>
      <c r="D2" s="224"/>
      <c r="E2" s="224"/>
      <c r="F2" s="224"/>
      <c r="G2" s="224"/>
      <c r="H2" s="224"/>
      <c r="I2" s="224"/>
      <c r="J2" s="224"/>
      <c r="K2" s="224"/>
    </row>
    <row r="3" spans="1:11" s="127" customFormat="1" ht="21.95" customHeight="1">
      <c r="A3" s="126" t="s">
        <v>137</v>
      </c>
      <c r="B3" s="112"/>
      <c r="C3" s="148"/>
      <c r="D3" s="224"/>
      <c r="E3" s="224"/>
      <c r="F3" s="224"/>
      <c r="G3" s="224"/>
      <c r="H3" s="224"/>
      <c r="I3" s="224"/>
      <c r="J3" s="224"/>
      <c r="K3" s="224"/>
    </row>
    <row r="4" spans="1:11" s="127" customFormat="1" ht="21.95" customHeight="1">
      <c r="A4" s="126" t="s">
        <v>259</v>
      </c>
      <c r="B4" s="112"/>
      <c r="C4" s="148"/>
      <c r="D4" s="224"/>
      <c r="E4" s="224"/>
      <c r="F4" s="224"/>
      <c r="G4" s="224"/>
      <c r="H4" s="224"/>
      <c r="I4" s="224"/>
      <c r="J4" s="224"/>
      <c r="K4" s="224"/>
    </row>
    <row r="5" spans="1:11" s="127" customFormat="1" ht="21.95" customHeight="1">
      <c r="B5" s="112"/>
      <c r="C5" s="148"/>
      <c r="D5" s="224"/>
      <c r="E5" s="224"/>
      <c r="F5" s="224"/>
      <c r="G5" s="224"/>
      <c r="H5" s="224"/>
      <c r="I5" s="224"/>
      <c r="J5" s="224"/>
      <c r="K5" s="134" t="s">
        <v>191</v>
      </c>
    </row>
    <row r="6" spans="1:11" s="127" customFormat="1" ht="21.95" customHeight="1">
      <c r="B6" s="112"/>
      <c r="C6" s="148"/>
      <c r="D6" s="224"/>
      <c r="E6" s="231" t="s">
        <v>1</v>
      </c>
      <c r="F6" s="231"/>
      <c r="G6" s="231"/>
      <c r="H6" s="224"/>
      <c r="I6" s="231" t="s">
        <v>2</v>
      </c>
      <c r="J6" s="231"/>
      <c r="K6" s="231"/>
    </row>
    <row r="7" spans="1:11" ht="21.95" customHeight="1">
      <c r="C7" s="149" t="s">
        <v>3</v>
      </c>
      <c r="E7" s="149">
        <v>2023</v>
      </c>
      <c r="G7" s="149">
        <v>2022</v>
      </c>
      <c r="I7" s="149">
        <v>2023</v>
      </c>
      <c r="J7" s="150"/>
      <c r="K7" s="149">
        <v>2022</v>
      </c>
    </row>
    <row r="8" spans="1:11" ht="21.95" customHeight="1">
      <c r="A8" s="126" t="s">
        <v>113</v>
      </c>
      <c r="I8" s="148"/>
      <c r="J8" s="150"/>
      <c r="K8" s="148"/>
    </row>
    <row r="9" spans="1:11" ht="21.95" customHeight="1">
      <c r="A9" s="126" t="s">
        <v>34</v>
      </c>
    </row>
    <row r="10" spans="1:11" ht="21.95" customHeight="1">
      <c r="A10" s="128" t="s">
        <v>174</v>
      </c>
      <c r="B10" s="127"/>
      <c r="C10" s="147"/>
      <c r="D10" s="147"/>
      <c r="E10" s="224">
        <v>1561042</v>
      </c>
      <c r="F10" s="147"/>
      <c r="G10" s="224">
        <v>1355972</v>
      </c>
      <c r="I10" s="224">
        <v>1541568</v>
      </c>
      <c r="K10" s="224">
        <v>1332833</v>
      </c>
    </row>
    <row r="11" spans="1:11" ht="21.95" customHeight="1">
      <c r="A11" s="128" t="s">
        <v>35</v>
      </c>
      <c r="B11" s="127"/>
      <c r="C11" s="147"/>
      <c r="D11" s="147"/>
      <c r="E11" s="224">
        <v>9630</v>
      </c>
      <c r="F11" s="147"/>
      <c r="G11" s="212">
        <v>0</v>
      </c>
      <c r="I11" s="212">
        <v>9831</v>
      </c>
      <c r="K11" s="212">
        <v>0</v>
      </c>
    </row>
    <row r="12" spans="1:11" ht="21.95" customHeight="1">
      <c r="A12" s="128" t="s">
        <v>179</v>
      </c>
      <c r="B12" s="127"/>
      <c r="C12" s="147"/>
      <c r="D12" s="147"/>
      <c r="E12" s="212">
        <v>0</v>
      </c>
      <c r="F12" s="147"/>
      <c r="G12" s="224">
        <v>22775</v>
      </c>
      <c r="I12" s="224">
        <v>34</v>
      </c>
      <c r="K12" s="224">
        <v>23685</v>
      </c>
    </row>
    <row r="13" spans="1:11" ht="21.95" customHeight="1">
      <c r="A13" s="126" t="s">
        <v>36</v>
      </c>
      <c r="D13" s="148"/>
      <c r="E13" s="223">
        <f>SUM(E10:E12)</f>
        <v>1570672</v>
      </c>
      <c r="F13" s="148"/>
      <c r="G13" s="223">
        <f>SUM(G10:G12)</f>
        <v>1378747</v>
      </c>
      <c r="I13" s="223">
        <f>SUM(I10:I12)</f>
        <v>1551433</v>
      </c>
      <c r="K13" s="223">
        <f>SUM(K10:K12)</f>
        <v>1356518</v>
      </c>
    </row>
    <row r="14" spans="1:11" ht="21.95" customHeight="1">
      <c r="A14" s="126" t="s">
        <v>37</v>
      </c>
      <c r="D14" s="148"/>
      <c r="F14" s="148"/>
    </row>
    <row r="15" spans="1:11" ht="21.95" customHeight="1">
      <c r="A15" s="128" t="s">
        <v>176</v>
      </c>
      <c r="B15" s="127"/>
      <c r="D15" s="148"/>
      <c r="E15" s="224">
        <v>1098365</v>
      </c>
      <c r="F15" s="148"/>
      <c r="G15" s="224">
        <v>974809</v>
      </c>
      <c r="I15" s="224">
        <v>1083197</v>
      </c>
      <c r="K15" s="224">
        <v>955464</v>
      </c>
    </row>
    <row r="16" spans="1:11" ht="21.95" customHeight="1">
      <c r="A16" s="128" t="s">
        <v>205</v>
      </c>
      <c r="B16" s="127"/>
      <c r="D16" s="148"/>
      <c r="E16" s="224">
        <v>243216</v>
      </c>
      <c r="F16" s="148"/>
      <c r="G16" s="224">
        <v>200032</v>
      </c>
      <c r="I16" s="224">
        <v>241562</v>
      </c>
      <c r="K16" s="224">
        <v>199671</v>
      </c>
    </row>
    <row r="17" spans="1:11" ht="21.95" customHeight="1">
      <c r="A17" s="128" t="s">
        <v>39</v>
      </c>
      <c r="B17" s="127"/>
      <c r="D17" s="148"/>
      <c r="E17" s="224">
        <v>139528</v>
      </c>
      <c r="F17" s="148"/>
      <c r="G17" s="224">
        <v>135116</v>
      </c>
      <c r="I17" s="224">
        <v>137200</v>
      </c>
      <c r="K17" s="224">
        <v>129389</v>
      </c>
    </row>
    <row r="18" spans="1:11" ht="21.95" customHeight="1">
      <c r="A18" s="126" t="s">
        <v>41</v>
      </c>
      <c r="D18" s="148"/>
      <c r="E18" s="151">
        <f>SUM(E15:E17)</f>
        <v>1481109</v>
      </c>
      <c r="F18" s="148"/>
      <c r="G18" s="151">
        <f>SUM(G15:G17)</f>
        <v>1309957</v>
      </c>
      <c r="I18" s="151">
        <f>SUM(I15:I17)</f>
        <v>1461959</v>
      </c>
      <c r="K18" s="151">
        <f>SUM(K15:K17)</f>
        <v>1284524</v>
      </c>
    </row>
    <row r="19" spans="1:11" ht="21.95" customHeight="1">
      <c r="A19" s="126" t="s">
        <v>219</v>
      </c>
      <c r="D19" s="148"/>
      <c r="E19" s="151">
        <f>E13-E18</f>
        <v>89563</v>
      </c>
      <c r="F19" s="148"/>
      <c r="G19" s="151">
        <f>G13-G18</f>
        <v>68790</v>
      </c>
      <c r="I19" s="151">
        <f>I13-I18</f>
        <v>89474</v>
      </c>
      <c r="K19" s="151">
        <f>K13-K18</f>
        <v>71994</v>
      </c>
    </row>
    <row r="20" spans="1:11" ht="21.95" customHeight="1">
      <c r="A20" s="128" t="s">
        <v>47</v>
      </c>
      <c r="D20" s="148"/>
      <c r="E20" s="220">
        <v>-22915</v>
      </c>
      <c r="F20" s="148"/>
      <c r="G20" s="220">
        <v>-11513</v>
      </c>
      <c r="H20" s="115"/>
      <c r="I20" s="220">
        <v>-22573</v>
      </c>
      <c r="K20" s="220">
        <v>-11171</v>
      </c>
    </row>
    <row r="21" spans="1:11" ht="21.95" customHeight="1">
      <c r="A21" s="126" t="s">
        <v>187</v>
      </c>
      <c r="D21" s="148"/>
      <c r="E21" s="224">
        <f>E19+E20</f>
        <v>66648</v>
      </c>
      <c r="F21" s="148"/>
      <c r="G21" s="224">
        <f>G19+G20</f>
        <v>57277</v>
      </c>
      <c r="I21" s="224">
        <f>I19+I20</f>
        <v>66901</v>
      </c>
      <c r="K21" s="224">
        <f>K19+K20</f>
        <v>60823</v>
      </c>
    </row>
    <row r="22" spans="1:11" ht="21.95" customHeight="1">
      <c r="A22" s="128" t="s">
        <v>212</v>
      </c>
      <c r="C22" s="147">
        <v>10</v>
      </c>
      <c r="D22" s="147"/>
      <c r="E22" s="220">
        <v>-15890</v>
      </c>
      <c r="F22" s="147"/>
      <c r="G22" s="220">
        <v>-12358</v>
      </c>
      <c r="I22" s="220">
        <v>-15890</v>
      </c>
      <c r="K22" s="220">
        <v>-12688</v>
      </c>
    </row>
    <row r="23" spans="1:11" ht="21.95" customHeight="1" thickBot="1">
      <c r="A23" s="126" t="s">
        <v>192</v>
      </c>
      <c r="B23" s="127"/>
      <c r="C23" s="147"/>
      <c r="D23" s="147"/>
      <c r="E23" s="118">
        <f>E21+E22</f>
        <v>50758</v>
      </c>
      <c r="F23" s="147"/>
      <c r="G23" s="118">
        <f>G21+G22</f>
        <v>44919</v>
      </c>
      <c r="I23" s="118">
        <f>I21+I22</f>
        <v>51011</v>
      </c>
      <c r="K23" s="118">
        <f>K21+K22</f>
        <v>48135</v>
      </c>
    </row>
    <row r="24" spans="1:11" ht="21.95" customHeight="1" thickTop="1">
      <c r="C24" s="147"/>
      <c r="D24" s="147"/>
      <c r="F24" s="147"/>
    </row>
    <row r="25" spans="1:11" s="127" customFormat="1" ht="21.95" customHeight="1">
      <c r="B25" s="112"/>
      <c r="C25" s="148"/>
      <c r="D25" s="148"/>
      <c r="E25" s="224"/>
      <c r="F25" s="148"/>
      <c r="G25" s="224"/>
      <c r="H25" s="224"/>
      <c r="I25" s="224"/>
      <c r="J25" s="224"/>
      <c r="K25" s="134" t="s">
        <v>0</v>
      </c>
    </row>
    <row r="26" spans="1:11" ht="21.95" customHeight="1">
      <c r="A26" s="126" t="s">
        <v>50</v>
      </c>
      <c r="C26" s="147">
        <v>11</v>
      </c>
      <c r="D26" s="147"/>
      <c r="E26" s="119"/>
      <c r="F26" s="147"/>
      <c r="G26" s="119"/>
      <c r="I26" s="119"/>
      <c r="J26" s="119"/>
      <c r="K26" s="119"/>
    </row>
    <row r="27" spans="1:11" ht="21.95" customHeight="1" thickBot="1">
      <c r="A27" s="128" t="s">
        <v>51</v>
      </c>
      <c r="B27" s="127"/>
      <c r="C27" s="147"/>
      <c r="D27" s="147"/>
      <c r="E27" s="171">
        <f>E23/390000</f>
        <v>0.13014871794871796</v>
      </c>
      <c r="F27" s="147"/>
      <c r="G27" s="171">
        <f>G23/390000</f>
        <v>0.11517692307692308</v>
      </c>
      <c r="I27" s="171">
        <f>I23/390000</f>
        <v>0.13079743589743589</v>
      </c>
      <c r="J27" s="119"/>
      <c r="K27" s="171">
        <f>K23/390000</f>
        <v>0.12342307692307693</v>
      </c>
    </row>
    <row r="28" spans="1:11" ht="21.95" customHeight="1" thickTop="1"/>
    <row r="29" spans="1:11" ht="21.95" customHeight="1">
      <c r="A29" s="133" t="s">
        <v>244</v>
      </c>
      <c r="C29" s="152"/>
    </row>
    <row r="30" spans="1:11" ht="21.95" customHeight="1">
      <c r="C30" s="152"/>
    </row>
    <row r="31" spans="1:11" s="127" customFormat="1" ht="21.95" customHeight="1">
      <c r="B31" s="131"/>
      <c r="C31" s="148"/>
      <c r="D31" s="224"/>
      <c r="E31" s="224"/>
      <c r="F31" s="224"/>
      <c r="G31" s="224"/>
      <c r="H31" s="224"/>
      <c r="I31" s="224"/>
      <c r="J31" s="224"/>
      <c r="K31" s="119" t="s">
        <v>198</v>
      </c>
    </row>
    <row r="32" spans="1:11" ht="21.95" customHeight="1">
      <c r="A32" s="126" t="s">
        <v>233</v>
      </c>
      <c r="C32" s="152"/>
    </row>
    <row r="33" spans="1:11" ht="21.95" customHeight="1">
      <c r="A33" s="126" t="s">
        <v>138</v>
      </c>
      <c r="C33" s="152"/>
    </row>
    <row r="34" spans="1:11" ht="21.95" customHeight="1">
      <c r="A34" s="126" t="s">
        <v>259</v>
      </c>
      <c r="C34" s="152"/>
    </row>
    <row r="35" spans="1:11" ht="21.95" customHeight="1">
      <c r="C35" s="152"/>
    </row>
    <row r="36" spans="1:11" ht="21.95" customHeight="1">
      <c r="K36" s="134" t="s">
        <v>191</v>
      </c>
    </row>
    <row r="37" spans="1:11" s="127" customFormat="1" ht="21.95" customHeight="1">
      <c r="B37" s="112"/>
      <c r="C37" s="153"/>
      <c r="D37" s="224"/>
      <c r="E37" s="231" t="s">
        <v>1</v>
      </c>
      <c r="F37" s="231"/>
      <c r="G37" s="231"/>
      <c r="H37" s="224"/>
      <c r="I37" s="231" t="s">
        <v>2</v>
      </c>
      <c r="J37" s="231"/>
      <c r="K37" s="231"/>
    </row>
    <row r="38" spans="1:11" ht="21.95" customHeight="1">
      <c r="C38" s="153"/>
      <c r="E38" s="149">
        <v>2023</v>
      </c>
      <c r="G38" s="149">
        <v>2022</v>
      </c>
      <c r="I38" s="149">
        <v>2023</v>
      </c>
      <c r="J38" s="150"/>
      <c r="K38" s="149">
        <v>2022</v>
      </c>
    </row>
    <row r="39" spans="1:11" ht="21.95" customHeight="1">
      <c r="C39" s="153"/>
      <c r="E39" s="154"/>
      <c r="G39" s="154"/>
      <c r="I39" s="154"/>
      <c r="J39" s="155"/>
      <c r="K39" s="154"/>
    </row>
    <row r="40" spans="1:11" ht="21.95" customHeight="1">
      <c r="A40" s="156" t="s">
        <v>192</v>
      </c>
      <c r="C40" s="153"/>
      <c r="D40" s="157"/>
      <c r="E40" s="158">
        <f>+E23</f>
        <v>50758</v>
      </c>
      <c r="F40" s="157"/>
      <c r="G40" s="158">
        <f>+G23</f>
        <v>44919</v>
      </c>
      <c r="H40" s="157"/>
      <c r="I40" s="158">
        <f>+I23</f>
        <v>51011</v>
      </c>
      <c r="J40" s="159"/>
      <c r="K40" s="158">
        <f>+K23</f>
        <v>48135</v>
      </c>
    </row>
    <row r="41" spans="1:11" ht="21.95" customHeight="1">
      <c r="A41" s="156" t="s">
        <v>92</v>
      </c>
      <c r="C41" s="153"/>
      <c r="D41" s="157"/>
      <c r="E41" s="157"/>
      <c r="F41" s="157"/>
      <c r="G41" s="157"/>
      <c r="H41" s="157"/>
      <c r="I41" s="159"/>
      <c r="J41" s="160"/>
      <c r="K41" s="159"/>
    </row>
    <row r="42" spans="1:11" ht="21.95" customHeight="1">
      <c r="A42" s="161" t="s">
        <v>154</v>
      </c>
      <c r="C42" s="147"/>
      <c r="I42" s="162"/>
      <c r="K42" s="162"/>
    </row>
    <row r="43" spans="1:11" ht="21.95" customHeight="1">
      <c r="A43" s="161" t="s">
        <v>252</v>
      </c>
      <c r="C43" s="147"/>
      <c r="I43" s="162"/>
      <c r="K43" s="162"/>
    </row>
    <row r="44" spans="1:11" ht="21.95" customHeight="1">
      <c r="A44" s="128" t="s">
        <v>280</v>
      </c>
      <c r="C44" s="147"/>
      <c r="I44" s="115"/>
      <c r="K44" s="115"/>
    </row>
    <row r="45" spans="1:11" ht="21.95" customHeight="1">
      <c r="A45" s="128" t="s">
        <v>251</v>
      </c>
      <c r="C45" s="147"/>
      <c r="E45" s="162">
        <v>673</v>
      </c>
      <c r="G45" s="162">
        <v>325</v>
      </c>
      <c r="I45" s="162">
        <v>673</v>
      </c>
      <c r="K45" s="162">
        <v>325</v>
      </c>
    </row>
    <row r="46" spans="1:11" ht="21.95" customHeight="1">
      <c r="A46" s="128" t="s">
        <v>161</v>
      </c>
      <c r="C46" s="147"/>
      <c r="E46" s="163">
        <v>-134</v>
      </c>
      <c r="G46" s="163">
        <v>-65</v>
      </c>
      <c r="H46" s="224">
        <v>-64</v>
      </c>
      <c r="I46" s="163">
        <v>-134</v>
      </c>
      <c r="K46" s="163">
        <v>-65</v>
      </c>
    </row>
    <row r="47" spans="1:11" ht="21.95" customHeight="1">
      <c r="A47" s="128" t="s">
        <v>158</v>
      </c>
      <c r="C47" s="147"/>
      <c r="E47" s="162"/>
      <c r="G47" s="162"/>
      <c r="I47" s="162"/>
      <c r="K47" s="162"/>
    </row>
    <row r="48" spans="1:11" ht="21.95" customHeight="1">
      <c r="A48" s="164" t="s">
        <v>256</v>
      </c>
      <c r="C48" s="147"/>
      <c r="E48" s="162"/>
      <c r="G48" s="162"/>
      <c r="I48" s="162"/>
      <c r="K48" s="162"/>
    </row>
    <row r="49" spans="1:11" ht="21.95" customHeight="1">
      <c r="A49" s="164" t="s">
        <v>152</v>
      </c>
      <c r="C49" s="160"/>
      <c r="D49" s="165"/>
      <c r="E49" s="163">
        <f>SUM(E45:E46)</f>
        <v>539</v>
      </c>
      <c r="F49" s="165"/>
      <c r="G49" s="163">
        <f>SUM(G45:G46)</f>
        <v>260</v>
      </c>
      <c r="H49" s="165"/>
      <c r="I49" s="163">
        <f>SUM(I45:I46)</f>
        <v>539</v>
      </c>
      <c r="J49" s="123"/>
      <c r="K49" s="163">
        <f>SUM(K45:K46)</f>
        <v>260</v>
      </c>
    </row>
    <row r="50" spans="1:11" ht="21.95" customHeight="1">
      <c r="A50" s="164" t="s">
        <v>164</v>
      </c>
      <c r="C50" s="160"/>
      <c r="D50" s="165"/>
      <c r="E50" s="166">
        <f>E49</f>
        <v>539</v>
      </c>
      <c r="F50" s="165"/>
      <c r="G50" s="166">
        <f>G49</f>
        <v>260</v>
      </c>
      <c r="H50" s="165"/>
      <c r="I50" s="166">
        <f>I49</f>
        <v>539</v>
      </c>
      <c r="J50" s="123"/>
      <c r="K50" s="166">
        <f>K49</f>
        <v>260</v>
      </c>
    </row>
    <row r="51" spans="1:11" ht="21.95" customHeight="1">
      <c r="A51" s="164"/>
      <c r="C51" s="160"/>
      <c r="D51" s="165"/>
      <c r="E51" s="167"/>
      <c r="F51" s="165"/>
      <c r="G51" s="167"/>
      <c r="H51" s="165"/>
      <c r="I51" s="167"/>
      <c r="J51" s="160"/>
      <c r="K51" s="167"/>
    </row>
    <row r="52" spans="1:11" ht="21.95" customHeight="1" thickBot="1">
      <c r="A52" s="156" t="s">
        <v>193</v>
      </c>
      <c r="C52" s="153"/>
      <c r="D52" s="157"/>
      <c r="E52" s="168">
        <f>+E50+E40</f>
        <v>51297</v>
      </c>
      <c r="F52" s="157"/>
      <c r="G52" s="168">
        <f>+G50+G40</f>
        <v>45179</v>
      </c>
      <c r="H52" s="157"/>
      <c r="I52" s="168">
        <f>+I50+I40</f>
        <v>51550</v>
      </c>
      <c r="J52" s="159"/>
      <c r="K52" s="168">
        <f>+K50+K40</f>
        <v>48395</v>
      </c>
    </row>
    <row r="53" spans="1:11" ht="21.95" customHeight="1" thickTop="1">
      <c r="A53" s="164"/>
      <c r="C53" s="160"/>
      <c r="D53" s="165"/>
      <c r="E53" s="165"/>
      <c r="F53" s="165"/>
      <c r="G53" s="165"/>
      <c r="H53" s="165"/>
      <c r="I53" s="123"/>
      <c r="J53" s="160"/>
      <c r="K53" s="160"/>
    </row>
    <row r="54" spans="1:11" ht="21.95" customHeight="1">
      <c r="A54" s="133" t="s">
        <v>244</v>
      </c>
      <c r="C54" s="160"/>
      <c r="D54" s="165"/>
      <c r="E54" s="165"/>
      <c r="F54" s="165"/>
      <c r="G54" s="165"/>
      <c r="H54" s="165"/>
      <c r="I54" s="159"/>
      <c r="J54" s="160"/>
      <c r="K54" s="159"/>
    </row>
    <row r="55" spans="1:11" ht="21.95" customHeight="1">
      <c r="A55" s="164"/>
      <c r="C55" s="160"/>
      <c r="D55" s="165"/>
      <c r="E55" s="165"/>
      <c r="F55" s="165"/>
      <c r="G55" s="165"/>
      <c r="H55" s="165"/>
      <c r="I55" s="159"/>
      <c r="J55" s="160"/>
      <c r="K55" s="159"/>
    </row>
    <row r="56" spans="1:11" s="127" customFormat="1" ht="21.95" customHeight="1">
      <c r="B56" s="131"/>
      <c r="C56" s="148"/>
      <c r="D56" s="224"/>
      <c r="E56" s="224"/>
      <c r="F56" s="224"/>
      <c r="G56" s="224"/>
      <c r="H56" s="224"/>
      <c r="I56" s="224"/>
      <c r="J56" s="224"/>
      <c r="K56" s="119" t="s">
        <v>198</v>
      </c>
    </row>
    <row r="57" spans="1:11" s="127" customFormat="1" ht="21.95" customHeight="1">
      <c r="A57" s="126" t="s">
        <v>233</v>
      </c>
      <c r="B57" s="131"/>
      <c r="C57" s="148"/>
      <c r="D57" s="224"/>
      <c r="E57" s="224"/>
      <c r="F57" s="224"/>
      <c r="G57" s="224"/>
      <c r="H57" s="224"/>
      <c r="I57" s="224"/>
      <c r="J57" s="224"/>
      <c r="K57" s="224"/>
    </row>
    <row r="58" spans="1:11" s="127" customFormat="1" ht="21.95" customHeight="1">
      <c r="A58" s="126" t="s">
        <v>137</v>
      </c>
      <c r="B58" s="112"/>
      <c r="C58" s="148"/>
      <c r="D58" s="224"/>
      <c r="E58" s="224"/>
      <c r="F58" s="224"/>
      <c r="G58" s="224"/>
      <c r="H58" s="224"/>
      <c r="I58" s="224"/>
      <c r="J58" s="224"/>
      <c r="K58" s="224"/>
    </row>
    <row r="59" spans="1:11" s="127" customFormat="1" ht="21.95" customHeight="1">
      <c r="A59" s="126" t="s">
        <v>260</v>
      </c>
      <c r="B59" s="112"/>
      <c r="C59" s="148"/>
      <c r="D59" s="224"/>
      <c r="E59" s="224"/>
      <c r="F59" s="224"/>
      <c r="G59" s="224"/>
      <c r="H59" s="224"/>
      <c r="I59" s="224"/>
      <c r="J59" s="224"/>
      <c r="K59" s="224"/>
    </row>
    <row r="60" spans="1:11" s="127" customFormat="1" ht="21.95" customHeight="1">
      <c r="B60" s="112"/>
      <c r="C60" s="148"/>
      <c r="D60" s="224"/>
      <c r="E60" s="224"/>
      <c r="F60" s="224"/>
      <c r="G60" s="224"/>
      <c r="H60" s="224"/>
      <c r="I60" s="224"/>
      <c r="J60" s="224"/>
      <c r="K60" s="134" t="s">
        <v>191</v>
      </c>
    </row>
    <row r="61" spans="1:11" s="127" customFormat="1" ht="21.95" customHeight="1">
      <c r="B61" s="112"/>
      <c r="C61" s="148"/>
      <c r="D61" s="224"/>
      <c r="E61" s="231" t="s">
        <v>1</v>
      </c>
      <c r="F61" s="231"/>
      <c r="G61" s="231"/>
      <c r="H61" s="224"/>
      <c r="I61" s="231" t="s">
        <v>2</v>
      </c>
      <c r="J61" s="231"/>
      <c r="K61" s="231"/>
    </row>
    <row r="62" spans="1:11" ht="21.95" customHeight="1">
      <c r="C62" s="149" t="s">
        <v>3</v>
      </c>
      <c r="E62" s="149">
        <v>2023</v>
      </c>
      <c r="G62" s="149">
        <v>2022</v>
      </c>
      <c r="I62" s="149">
        <v>2023</v>
      </c>
      <c r="J62" s="150"/>
      <c r="K62" s="149">
        <v>2022</v>
      </c>
    </row>
    <row r="63" spans="1:11" ht="21.95" customHeight="1">
      <c r="A63" s="126" t="s">
        <v>113</v>
      </c>
      <c r="I63" s="148"/>
      <c r="J63" s="150"/>
      <c r="K63" s="148"/>
    </row>
    <row r="64" spans="1:11" ht="21.95" customHeight="1">
      <c r="A64" s="126" t="s">
        <v>34</v>
      </c>
    </row>
    <row r="65" spans="1:11" ht="21.95" customHeight="1">
      <c r="A65" s="128" t="s">
        <v>174</v>
      </c>
      <c r="B65" s="127"/>
      <c r="C65" s="147"/>
      <c r="D65" s="147"/>
      <c r="E65" s="224">
        <v>3268946</v>
      </c>
      <c r="F65" s="147"/>
      <c r="G65" s="224">
        <v>2653078</v>
      </c>
      <c r="I65" s="224">
        <v>3229142</v>
      </c>
      <c r="K65" s="224">
        <v>2621572</v>
      </c>
    </row>
    <row r="66" spans="1:11" ht="21.95" customHeight="1">
      <c r="A66" s="128" t="s">
        <v>35</v>
      </c>
      <c r="B66" s="127"/>
      <c r="C66" s="147"/>
      <c r="D66" s="147"/>
      <c r="E66" s="224">
        <v>19046</v>
      </c>
      <c r="F66" s="147"/>
      <c r="G66" s="224">
        <v>14189</v>
      </c>
      <c r="I66" s="224">
        <v>18933</v>
      </c>
      <c r="K66" s="224">
        <v>14121</v>
      </c>
    </row>
    <row r="67" spans="1:11" ht="21.95" customHeight="1">
      <c r="A67" s="128" t="s">
        <v>179</v>
      </c>
      <c r="B67" s="127"/>
      <c r="C67" s="147"/>
      <c r="D67" s="147"/>
      <c r="E67" s="224">
        <v>5875</v>
      </c>
      <c r="F67" s="147"/>
      <c r="G67" s="224">
        <v>29372</v>
      </c>
      <c r="I67" s="224">
        <v>5180</v>
      </c>
      <c r="K67" s="224">
        <v>30860</v>
      </c>
    </row>
    <row r="68" spans="1:11" ht="21.95" customHeight="1">
      <c r="A68" s="126" t="s">
        <v>36</v>
      </c>
      <c r="D68" s="148"/>
      <c r="E68" s="223">
        <f>SUM(E65:E67)</f>
        <v>3293867</v>
      </c>
      <c r="F68" s="148"/>
      <c r="G68" s="223">
        <f>SUM(G65:G67)</f>
        <v>2696639</v>
      </c>
      <c r="I68" s="223">
        <f>SUM(I65:I67)</f>
        <v>3253255</v>
      </c>
      <c r="K68" s="223">
        <f>SUM(K65:K67)</f>
        <v>2666553</v>
      </c>
    </row>
    <row r="69" spans="1:11" ht="21.95" customHeight="1">
      <c r="A69" s="126" t="s">
        <v>37</v>
      </c>
      <c r="D69" s="148"/>
      <c r="F69" s="148"/>
    </row>
    <row r="70" spans="1:11" ht="21.95" customHeight="1">
      <c r="A70" s="128" t="s">
        <v>176</v>
      </c>
      <c r="B70" s="127"/>
      <c r="D70" s="148"/>
      <c r="E70" s="224">
        <v>2345348</v>
      </c>
      <c r="F70" s="148"/>
      <c r="G70" s="224">
        <v>1873746</v>
      </c>
      <c r="I70" s="224">
        <v>2314023</v>
      </c>
      <c r="K70" s="224">
        <v>1847229</v>
      </c>
    </row>
    <row r="71" spans="1:11" ht="21.95" customHeight="1">
      <c r="A71" s="128" t="s">
        <v>205</v>
      </c>
      <c r="B71" s="127"/>
      <c r="D71" s="148"/>
      <c r="E71" s="224">
        <v>487994</v>
      </c>
      <c r="F71" s="148"/>
      <c r="G71" s="224">
        <v>439488</v>
      </c>
      <c r="I71" s="224">
        <v>484567</v>
      </c>
      <c r="K71" s="224">
        <v>439000</v>
      </c>
    </row>
    <row r="72" spans="1:11" ht="21.95" customHeight="1">
      <c r="A72" s="128" t="s">
        <v>39</v>
      </c>
      <c r="B72" s="132"/>
      <c r="C72" s="147"/>
      <c r="D72" s="147"/>
      <c r="E72" s="224">
        <v>273944</v>
      </c>
      <c r="F72" s="147"/>
      <c r="G72" s="224">
        <v>261187</v>
      </c>
      <c r="I72" s="224">
        <v>269093</v>
      </c>
      <c r="K72" s="224">
        <v>254042</v>
      </c>
    </row>
    <row r="73" spans="1:11" ht="21.95" customHeight="1">
      <c r="A73" s="126" t="s">
        <v>41</v>
      </c>
      <c r="D73" s="148"/>
      <c r="E73" s="151">
        <f>SUM(E70:E72)</f>
        <v>3107286</v>
      </c>
      <c r="F73" s="148"/>
      <c r="G73" s="151">
        <f>SUM(G70:G72)</f>
        <v>2574421</v>
      </c>
      <c r="I73" s="151">
        <f>SUM(I70:I72)</f>
        <v>3067683</v>
      </c>
      <c r="K73" s="151">
        <f>SUM(K70:K72)</f>
        <v>2540271</v>
      </c>
    </row>
    <row r="74" spans="1:11" ht="21.95" customHeight="1">
      <c r="A74" s="126" t="s">
        <v>219</v>
      </c>
      <c r="D74" s="148"/>
      <c r="E74" s="151">
        <f>E68-E73</f>
        <v>186581</v>
      </c>
      <c r="F74" s="148"/>
      <c r="G74" s="151">
        <f>G68-G73</f>
        <v>122218</v>
      </c>
      <c r="I74" s="151">
        <f>I68-I73</f>
        <v>185572</v>
      </c>
      <c r="K74" s="151">
        <f>K68-K73</f>
        <v>126282</v>
      </c>
    </row>
    <row r="75" spans="1:11" ht="21.95" customHeight="1">
      <c r="A75" s="128" t="s">
        <v>47</v>
      </c>
      <c r="D75" s="148"/>
      <c r="E75" s="220">
        <v>-45742</v>
      </c>
      <c r="F75" s="148"/>
      <c r="G75" s="220">
        <v>-22149</v>
      </c>
      <c r="I75" s="220">
        <v>-44923</v>
      </c>
      <c r="K75" s="220">
        <v>-21716</v>
      </c>
    </row>
    <row r="76" spans="1:11" ht="21.95" customHeight="1">
      <c r="A76" s="126" t="s">
        <v>187</v>
      </c>
      <c r="D76" s="148"/>
      <c r="E76" s="224">
        <f>E74+E75</f>
        <v>140839</v>
      </c>
      <c r="F76" s="148"/>
      <c r="G76" s="224">
        <f>G74+G75</f>
        <v>100069</v>
      </c>
      <c r="I76" s="224">
        <f>I74+I75</f>
        <v>140649</v>
      </c>
      <c r="K76" s="224">
        <f>K74+K75</f>
        <v>104566</v>
      </c>
    </row>
    <row r="77" spans="1:11" ht="21.95" customHeight="1">
      <c r="A77" s="128" t="s">
        <v>212</v>
      </c>
      <c r="C77" s="147">
        <v>10</v>
      </c>
      <c r="D77" s="147"/>
      <c r="E77" s="220">
        <v>-31646</v>
      </c>
      <c r="F77" s="147"/>
      <c r="G77" s="220">
        <v>-22935</v>
      </c>
      <c r="I77" s="220">
        <v>-31646</v>
      </c>
      <c r="K77" s="220">
        <v>-23279</v>
      </c>
    </row>
    <row r="78" spans="1:11" ht="21.95" customHeight="1" thickBot="1">
      <c r="A78" s="126" t="s">
        <v>192</v>
      </c>
      <c r="B78" s="127"/>
      <c r="C78" s="147"/>
      <c r="D78" s="147"/>
      <c r="E78" s="118">
        <f>E76+E77</f>
        <v>109193</v>
      </c>
      <c r="F78" s="147"/>
      <c r="G78" s="118">
        <f>G76+G77</f>
        <v>77134</v>
      </c>
      <c r="I78" s="118">
        <f>I76+I77</f>
        <v>109003</v>
      </c>
      <c r="K78" s="118">
        <f>K76+K77</f>
        <v>81287</v>
      </c>
    </row>
    <row r="79" spans="1:11" ht="21.95" customHeight="1" thickTop="1">
      <c r="C79" s="147"/>
      <c r="D79" s="147"/>
      <c r="F79" s="147"/>
    </row>
    <row r="80" spans="1:11" s="127" customFormat="1" ht="21.95" customHeight="1">
      <c r="B80" s="112"/>
      <c r="C80" s="148"/>
      <c r="D80" s="148"/>
      <c r="E80" s="224"/>
      <c r="F80" s="148"/>
      <c r="G80" s="224"/>
      <c r="H80" s="224"/>
      <c r="I80" s="224"/>
      <c r="J80" s="224"/>
      <c r="K80" s="134" t="s">
        <v>0</v>
      </c>
    </row>
    <row r="81" spans="1:11" ht="21.95" customHeight="1">
      <c r="A81" s="126" t="s">
        <v>50</v>
      </c>
      <c r="C81" s="147">
        <v>11</v>
      </c>
      <c r="D81" s="147"/>
      <c r="E81" s="119"/>
      <c r="F81" s="147"/>
      <c r="G81" s="119"/>
      <c r="I81" s="119"/>
      <c r="J81" s="119"/>
      <c r="K81" s="119"/>
    </row>
    <row r="82" spans="1:11" ht="21.95" customHeight="1" thickBot="1">
      <c r="A82" s="128" t="s">
        <v>51</v>
      </c>
      <c r="B82" s="127"/>
      <c r="C82" s="147"/>
      <c r="D82" s="147"/>
      <c r="E82" s="171">
        <f>E78/390000</f>
        <v>0.27998205128205128</v>
      </c>
      <c r="F82" s="147"/>
      <c r="G82" s="171">
        <f>G78/390000</f>
        <v>0.19777948717948718</v>
      </c>
      <c r="I82" s="171">
        <f>I78/390000</f>
        <v>0.27949487179487181</v>
      </c>
      <c r="J82" s="119"/>
      <c r="K82" s="171">
        <f>K78/390000</f>
        <v>0.20842820512820512</v>
      </c>
    </row>
    <row r="83" spans="1:11" ht="21.95" customHeight="1" thickTop="1"/>
    <row r="84" spans="1:11" ht="21.95" customHeight="1">
      <c r="A84" s="133" t="s">
        <v>244</v>
      </c>
      <c r="C84" s="152"/>
    </row>
    <row r="85" spans="1:11" ht="21.95" customHeight="1">
      <c r="C85" s="152"/>
    </row>
    <row r="86" spans="1:11" s="127" customFormat="1" ht="21.95" customHeight="1">
      <c r="B86" s="131"/>
      <c r="C86" s="148"/>
      <c r="D86" s="224"/>
      <c r="E86" s="224"/>
      <c r="F86" s="224"/>
      <c r="G86" s="224"/>
      <c r="H86" s="224"/>
      <c r="I86" s="224"/>
      <c r="J86" s="224"/>
      <c r="K86" s="119" t="s">
        <v>198</v>
      </c>
    </row>
    <row r="87" spans="1:11" ht="21.95" customHeight="1">
      <c r="A87" s="126" t="s">
        <v>233</v>
      </c>
      <c r="C87" s="152"/>
    </row>
    <row r="88" spans="1:11" ht="21.95" customHeight="1">
      <c r="A88" s="126" t="s">
        <v>138</v>
      </c>
      <c r="C88" s="152"/>
    </row>
    <row r="89" spans="1:11" ht="21.95" customHeight="1">
      <c r="A89" s="126" t="s">
        <v>260</v>
      </c>
      <c r="C89" s="152"/>
    </row>
    <row r="90" spans="1:11" ht="21.95" customHeight="1">
      <c r="C90" s="152"/>
    </row>
    <row r="91" spans="1:11" ht="21.95" customHeight="1">
      <c r="K91" s="134" t="s">
        <v>191</v>
      </c>
    </row>
    <row r="92" spans="1:11" s="127" customFormat="1" ht="21.95" customHeight="1">
      <c r="B92" s="112"/>
      <c r="C92" s="153"/>
      <c r="D92" s="224"/>
      <c r="E92" s="231" t="s">
        <v>1</v>
      </c>
      <c r="F92" s="231"/>
      <c r="G92" s="231"/>
      <c r="H92" s="224"/>
      <c r="I92" s="231" t="s">
        <v>2</v>
      </c>
      <c r="J92" s="231"/>
      <c r="K92" s="231"/>
    </row>
    <row r="93" spans="1:11" ht="21.95" customHeight="1">
      <c r="C93" s="153"/>
      <c r="E93" s="149">
        <v>2023</v>
      </c>
      <c r="G93" s="149">
        <v>2022</v>
      </c>
      <c r="I93" s="149">
        <v>2023</v>
      </c>
      <c r="J93" s="150"/>
      <c r="K93" s="149">
        <v>2022</v>
      </c>
    </row>
    <row r="94" spans="1:11" ht="21.95" customHeight="1">
      <c r="C94" s="153"/>
      <c r="E94" s="154"/>
      <c r="G94" s="154"/>
      <c r="I94" s="154"/>
      <c r="J94" s="155"/>
      <c r="K94" s="154"/>
    </row>
    <row r="95" spans="1:11" ht="21.95" customHeight="1">
      <c r="A95" s="156" t="s">
        <v>192</v>
      </c>
      <c r="C95" s="153"/>
      <c r="D95" s="157"/>
      <c r="E95" s="158">
        <f>+E78</f>
        <v>109193</v>
      </c>
      <c r="F95" s="157"/>
      <c r="G95" s="158">
        <f>+G78</f>
        <v>77134</v>
      </c>
      <c r="H95" s="157"/>
      <c r="I95" s="158">
        <f>+I78</f>
        <v>109003</v>
      </c>
      <c r="J95" s="159"/>
      <c r="K95" s="158">
        <f>+K78</f>
        <v>81287</v>
      </c>
    </row>
    <row r="96" spans="1:11" ht="21.95" customHeight="1">
      <c r="A96" s="156" t="s">
        <v>92</v>
      </c>
      <c r="C96" s="153"/>
      <c r="D96" s="157"/>
      <c r="E96" s="157"/>
      <c r="F96" s="157"/>
      <c r="G96" s="157"/>
      <c r="H96" s="157"/>
      <c r="I96" s="159"/>
      <c r="J96" s="160"/>
      <c r="K96" s="159"/>
    </row>
    <row r="97" spans="1:11" ht="21.95" customHeight="1">
      <c r="A97" s="161" t="s">
        <v>154</v>
      </c>
      <c r="C97" s="147"/>
      <c r="I97" s="162"/>
      <c r="K97" s="162"/>
    </row>
    <row r="98" spans="1:11" ht="21.95" customHeight="1">
      <c r="A98" s="161" t="s">
        <v>252</v>
      </c>
      <c r="C98" s="147"/>
      <c r="I98" s="162"/>
      <c r="K98" s="162"/>
    </row>
    <row r="99" spans="1:11" ht="21.95" customHeight="1">
      <c r="A99" s="128" t="s">
        <v>270</v>
      </c>
      <c r="C99" s="147"/>
      <c r="I99" s="115"/>
      <c r="K99" s="115"/>
    </row>
    <row r="100" spans="1:11" ht="21.95" customHeight="1">
      <c r="A100" s="128" t="s">
        <v>251</v>
      </c>
      <c r="C100" s="147"/>
      <c r="E100" s="162">
        <v>344</v>
      </c>
      <c r="G100" s="162">
        <v>-998</v>
      </c>
      <c r="I100" s="162">
        <v>344</v>
      </c>
      <c r="K100" s="162">
        <v>-998</v>
      </c>
    </row>
    <row r="101" spans="1:11" ht="21.95" customHeight="1">
      <c r="A101" s="128" t="s">
        <v>161</v>
      </c>
      <c r="C101" s="147"/>
      <c r="E101" s="163">
        <v>-68</v>
      </c>
      <c r="G101" s="163">
        <v>200</v>
      </c>
      <c r="I101" s="163">
        <v>-68</v>
      </c>
      <c r="K101" s="163">
        <v>200</v>
      </c>
    </row>
    <row r="102" spans="1:11" ht="21.95" customHeight="1">
      <c r="A102" s="128" t="s">
        <v>158</v>
      </c>
      <c r="C102" s="147"/>
      <c r="E102" s="162"/>
      <c r="G102" s="162"/>
      <c r="I102" s="162"/>
      <c r="K102" s="162"/>
    </row>
    <row r="103" spans="1:11" ht="21.95" customHeight="1">
      <c r="A103" s="164" t="s">
        <v>256</v>
      </c>
      <c r="C103" s="147"/>
      <c r="E103" s="162"/>
      <c r="G103" s="162"/>
      <c r="I103" s="162"/>
      <c r="K103" s="162"/>
    </row>
    <row r="104" spans="1:11" ht="21.95" customHeight="1">
      <c r="A104" s="164" t="s">
        <v>152</v>
      </c>
      <c r="C104" s="160"/>
      <c r="D104" s="165"/>
      <c r="E104" s="163">
        <f>SUM(E100:E101)</f>
        <v>276</v>
      </c>
      <c r="F104" s="165"/>
      <c r="G104" s="163">
        <f>SUM(G100:G101)</f>
        <v>-798</v>
      </c>
      <c r="H104" s="165"/>
      <c r="I104" s="163">
        <f>SUM(I100:I101)</f>
        <v>276</v>
      </c>
      <c r="J104" s="123"/>
      <c r="K104" s="163">
        <f>SUM(K100:K101)</f>
        <v>-798</v>
      </c>
    </row>
    <row r="105" spans="1:11" ht="21.95" customHeight="1">
      <c r="A105" s="164" t="s">
        <v>164</v>
      </c>
      <c r="C105" s="160"/>
      <c r="D105" s="165"/>
      <c r="E105" s="166">
        <f>E104</f>
        <v>276</v>
      </c>
      <c r="F105" s="165"/>
      <c r="G105" s="166">
        <f>G104</f>
        <v>-798</v>
      </c>
      <c r="H105" s="165"/>
      <c r="I105" s="166">
        <f>I104</f>
        <v>276</v>
      </c>
      <c r="J105" s="123"/>
      <c r="K105" s="166">
        <f>K104</f>
        <v>-798</v>
      </c>
    </row>
    <row r="106" spans="1:11" ht="21.95" customHeight="1">
      <c r="A106" s="164"/>
      <c r="C106" s="160"/>
      <c r="D106" s="165"/>
      <c r="E106" s="167"/>
      <c r="F106" s="165"/>
      <c r="G106" s="167"/>
      <c r="H106" s="165"/>
      <c r="I106" s="167"/>
      <c r="J106" s="160"/>
      <c r="K106" s="167"/>
    </row>
    <row r="107" spans="1:11" ht="21.95" customHeight="1" thickBot="1">
      <c r="A107" s="156" t="s">
        <v>193</v>
      </c>
      <c r="C107" s="153"/>
      <c r="D107" s="157"/>
      <c r="E107" s="168">
        <f>+E105+E95</f>
        <v>109469</v>
      </c>
      <c r="F107" s="157"/>
      <c r="G107" s="168">
        <f>+G105+G95</f>
        <v>76336</v>
      </c>
      <c r="H107" s="157"/>
      <c r="I107" s="168">
        <f>+I105+I95</f>
        <v>109279</v>
      </c>
      <c r="J107" s="159"/>
      <c r="K107" s="168">
        <f>+K105+K95</f>
        <v>80489</v>
      </c>
    </row>
    <row r="108" spans="1:11" ht="21.95" customHeight="1" thickTop="1">
      <c r="A108" s="164"/>
      <c r="C108" s="160"/>
      <c r="D108" s="165"/>
      <c r="E108" s="165"/>
      <c r="F108" s="165"/>
      <c r="G108" s="165"/>
      <c r="H108" s="165"/>
      <c r="I108" s="123"/>
      <c r="J108" s="160"/>
      <c r="K108" s="160"/>
    </row>
    <row r="109" spans="1:11" ht="21.95" customHeight="1">
      <c r="A109" s="133" t="s">
        <v>244</v>
      </c>
      <c r="C109" s="160"/>
      <c r="D109" s="165"/>
      <c r="E109" s="165"/>
      <c r="F109" s="165"/>
      <c r="G109" s="165"/>
      <c r="H109" s="165"/>
      <c r="I109" s="159"/>
      <c r="J109" s="160"/>
      <c r="K109" s="159"/>
    </row>
    <row r="110" spans="1:11" ht="21.95" customHeight="1">
      <c r="A110" s="164"/>
      <c r="C110" s="160"/>
      <c r="D110" s="165"/>
      <c r="E110" s="165"/>
      <c r="F110" s="165"/>
      <c r="G110" s="165"/>
      <c r="H110" s="165"/>
      <c r="I110" s="159"/>
      <c r="J110" s="160"/>
      <c r="K110" s="159"/>
    </row>
  </sheetData>
  <mergeCells count="8">
    <mergeCell ref="E92:G92"/>
    <mergeCell ref="I92:K92"/>
    <mergeCell ref="I6:K6"/>
    <mergeCell ref="I37:K37"/>
    <mergeCell ref="E6:G6"/>
    <mergeCell ref="E37:G37"/>
    <mergeCell ref="E61:G61"/>
    <mergeCell ref="I61:K61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3" manualBreakCount="3">
    <brk id="30" max="10" man="1"/>
    <brk id="55" max="10" man="1"/>
    <brk id="8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zoomScale="70" zoomScaleNormal="85" zoomScaleSheetLayoutView="70" workbookViewId="0">
      <selection activeCell="M15" sqref="M15"/>
    </sheetView>
  </sheetViews>
  <sheetFormatPr defaultColWidth="9.140625" defaultRowHeight="21.75" customHeight="1"/>
  <cols>
    <col min="1" max="1" width="39.42578125" style="115" customWidth="1"/>
    <col min="2" max="2" width="1.7109375" style="122" customWidth="1"/>
    <col min="3" max="3" width="5.42578125" style="116" bestFit="1" customWidth="1"/>
    <col min="4" max="4" width="1.7109375" style="122" customWidth="1"/>
    <col min="5" max="5" width="17" style="115" customWidth="1"/>
    <col min="6" max="6" width="1.85546875" style="115" customWidth="1"/>
    <col min="7" max="7" width="16.28515625" style="115" customWidth="1"/>
    <col min="8" max="8" width="1.85546875" style="115" customWidth="1"/>
    <col min="9" max="9" width="16.28515625" style="115" customWidth="1"/>
    <col min="10" max="10" width="1.85546875" style="115" customWidth="1"/>
    <col min="11" max="11" width="19.28515625" style="115" customWidth="1"/>
    <col min="12" max="12" width="1.85546875" style="115" customWidth="1"/>
    <col min="13" max="13" width="18.42578125" style="115" customWidth="1"/>
    <col min="14" max="14" width="1.85546875" style="115" customWidth="1"/>
    <col min="15" max="15" width="18.7109375" style="115" customWidth="1"/>
    <col min="16" max="16" width="1.85546875" style="115" customWidth="1"/>
    <col min="17" max="17" width="17.42578125" style="115" customWidth="1"/>
    <col min="18" max="19" width="1.85546875" style="115" customWidth="1"/>
    <col min="20" max="16384" width="9.140625" style="115"/>
  </cols>
  <sheetData>
    <row r="1" spans="1:19" ht="21.75" customHeight="1">
      <c r="O1" s="134"/>
      <c r="P1" s="134"/>
      <c r="Q1" s="119" t="s">
        <v>198</v>
      </c>
      <c r="R1" s="134"/>
    </row>
    <row r="2" spans="1:19" ht="21.75" customHeight="1">
      <c r="A2" s="126" t="s">
        <v>233</v>
      </c>
      <c r="B2" s="136"/>
      <c r="C2" s="209"/>
      <c r="D2" s="136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</row>
    <row r="3" spans="1:19" ht="21.75" customHeight="1">
      <c r="A3" s="126" t="s">
        <v>139</v>
      </c>
      <c r="B3" s="136"/>
      <c r="C3" s="209"/>
      <c r="D3" s="136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9" ht="21.75" customHeight="1">
      <c r="A4" s="126" t="s">
        <v>260</v>
      </c>
      <c r="B4" s="136"/>
      <c r="C4" s="209"/>
      <c r="D4" s="136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9" ht="21.75" customHeight="1">
      <c r="B5" s="138"/>
      <c r="C5" s="209"/>
      <c r="D5" s="138"/>
      <c r="E5" s="137"/>
      <c r="F5" s="137"/>
      <c r="G5" s="137"/>
      <c r="H5" s="137"/>
      <c r="I5" s="137"/>
      <c r="J5" s="137"/>
      <c r="K5" s="138"/>
      <c r="L5" s="138"/>
      <c r="M5" s="138"/>
      <c r="N5" s="138"/>
      <c r="O5" s="138"/>
      <c r="P5" s="139"/>
      <c r="Q5" s="113" t="s">
        <v>191</v>
      </c>
      <c r="R5" s="139"/>
    </row>
    <row r="6" spans="1:19" ht="21.75" customHeight="1">
      <c r="B6" s="138"/>
      <c r="C6" s="209"/>
      <c r="D6" s="138"/>
      <c r="E6" s="235" t="s">
        <v>1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</row>
    <row r="7" spans="1:19" s="140" customFormat="1" ht="21.75" customHeight="1">
      <c r="A7" s="121"/>
      <c r="B7" s="122"/>
      <c r="C7" s="210"/>
      <c r="D7" s="122"/>
      <c r="E7" s="122"/>
      <c r="F7" s="122"/>
      <c r="G7" s="122"/>
      <c r="H7" s="122"/>
      <c r="I7" s="122"/>
      <c r="J7" s="122"/>
      <c r="K7" s="231" t="s">
        <v>79</v>
      </c>
      <c r="L7" s="231"/>
      <c r="M7" s="231"/>
      <c r="N7" s="231"/>
      <c r="O7" s="231"/>
      <c r="P7" s="122"/>
      <c r="Q7" s="122"/>
      <c r="R7" s="122"/>
    </row>
    <row r="8" spans="1:19" s="140" customFormat="1" ht="21.75" customHeight="1">
      <c r="A8" s="121"/>
      <c r="B8" s="122"/>
      <c r="C8" s="210"/>
      <c r="D8" s="122"/>
      <c r="E8" s="122"/>
      <c r="F8" s="122"/>
      <c r="G8" s="122"/>
      <c r="H8" s="122"/>
      <c r="I8" s="122"/>
      <c r="J8" s="122"/>
      <c r="K8" s="234" t="s">
        <v>53</v>
      </c>
      <c r="L8" s="234"/>
      <c r="M8" s="234"/>
      <c r="N8" s="122"/>
      <c r="O8" s="122"/>
      <c r="P8" s="122"/>
      <c r="Q8" s="122"/>
      <c r="R8" s="122"/>
    </row>
    <row r="9" spans="1:19" s="224" customFormat="1" ht="21.75" customHeight="1">
      <c r="C9" s="120"/>
      <c r="D9" s="232"/>
      <c r="E9" s="232"/>
      <c r="H9" s="221"/>
      <c r="J9" s="221"/>
      <c r="O9" s="224" t="s">
        <v>70</v>
      </c>
    </row>
    <row r="10" spans="1:19" s="224" customFormat="1" ht="21.75" customHeight="1">
      <c r="B10" s="221"/>
      <c r="C10" s="120"/>
      <c r="D10" s="221"/>
      <c r="E10" s="221" t="s">
        <v>69</v>
      </c>
      <c r="G10" s="233" t="s">
        <v>29</v>
      </c>
      <c r="H10" s="233"/>
      <c r="I10" s="233"/>
      <c r="J10" s="221"/>
      <c r="M10" s="224" t="s">
        <v>181</v>
      </c>
      <c r="O10" s="224" t="s">
        <v>85</v>
      </c>
      <c r="Q10" s="224" t="s">
        <v>68</v>
      </c>
    </row>
    <row r="11" spans="1:19" s="224" customFormat="1" ht="21.75" customHeight="1">
      <c r="B11" s="221"/>
      <c r="C11" s="120"/>
      <c r="D11" s="221"/>
      <c r="E11" s="221" t="s">
        <v>190</v>
      </c>
      <c r="G11" s="224" t="s">
        <v>247</v>
      </c>
      <c r="J11" s="221"/>
      <c r="M11" s="224" t="s">
        <v>182</v>
      </c>
      <c r="O11" s="224" t="s">
        <v>99</v>
      </c>
      <c r="Q11" s="224" t="s">
        <v>99</v>
      </c>
    </row>
    <row r="12" spans="1:19" s="224" customFormat="1" ht="21.75" customHeight="1">
      <c r="B12" s="221"/>
      <c r="C12" s="141" t="s">
        <v>3</v>
      </c>
      <c r="D12" s="221"/>
      <c r="E12" s="220" t="s">
        <v>72</v>
      </c>
      <c r="G12" s="222" t="s">
        <v>248</v>
      </c>
      <c r="H12" s="221"/>
      <c r="I12" s="222" t="s">
        <v>74</v>
      </c>
      <c r="J12" s="221"/>
      <c r="K12" s="220" t="s">
        <v>234</v>
      </c>
      <c r="M12" s="220" t="s">
        <v>183</v>
      </c>
      <c r="O12" s="220" t="s">
        <v>100</v>
      </c>
      <c r="P12" s="221"/>
      <c r="Q12" s="220" t="s">
        <v>100</v>
      </c>
      <c r="R12" s="221"/>
    </row>
    <row r="13" spans="1:19" s="122" customFormat="1" ht="21.75" customHeight="1">
      <c r="A13" s="143" t="s">
        <v>221</v>
      </c>
      <c r="B13" s="221"/>
      <c r="C13" s="117"/>
      <c r="D13" s="221"/>
      <c r="E13" s="142">
        <v>390000</v>
      </c>
      <c r="F13" s="142"/>
      <c r="G13" s="142">
        <v>39000</v>
      </c>
      <c r="H13" s="142"/>
      <c r="I13" s="142">
        <v>582874</v>
      </c>
      <c r="J13" s="142"/>
      <c r="K13" s="142">
        <v>2533</v>
      </c>
      <c r="L13" s="142"/>
      <c r="M13" s="142">
        <v>476372</v>
      </c>
      <c r="N13" s="142"/>
      <c r="O13" s="142">
        <f>SUM(K13:M13)</f>
        <v>478905</v>
      </c>
      <c r="P13" s="221"/>
      <c r="Q13" s="142">
        <f>SUM(E13:I13,O13)</f>
        <v>1490779</v>
      </c>
      <c r="R13" s="221"/>
      <c r="S13" s="221"/>
    </row>
    <row r="14" spans="1:19" ht="21.75" customHeight="1">
      <c r="A14" s="144" t="s">
        <v>192</v>
      </c>
      <c r="B14" s="221"/>
      <c r="C14" s="117"/>
      <c r="D14" s="221"/>
      <c r="E14" s="123">
        <v>0</v>
      </c>
      <c r="F14" s="224"/>
      <c r="G14" s="123">
        <v>0</v>
      </c>
      <c r="H14" s="123"/>
      <c r="I14" s="123">
        <f>SUM('PL '!G78)</f>
        <v>77134</v>
      </c>
      <c r="J14" s="123"/>
      <c r="K14" s="123">
        <v>0</v>
      </c>
      <c r="L14" s="123"/>
      <c r="M14" s="123">
        <v>0</v>
      </c>
      <c r="N14" s="123">
        <v>0</v>
      </c>
      <c r="O14" s="123">
        <f>SUM(K14:M14)</f>
        <v>0</v>
      </c>
      <c r="P14" s="221"/>
      <c r="Q14" s="123">
        <f t="shared" ref="Q14:Q15" si="0">SUM(E14:I14,O14)</f>
        <v>77134</v>
      </c>
      <c r="R14" s="221"/>
      <c r="S14" s="224"/>
    </row>
    <row r="15" spans="1:19" ht="21.75" customHeight="1">
      <c r="A15" s="144" t="s">
        <v>164</v>
      </c>
      <c r="B15" s="221"/>
      <c r="C15" s="117"/>
      <c r="D15" s="221"/>
      <c r="E15" s="125">
        <v>0</v>
      </c>
      <c r="F15" s="224"/>
      <c r="G15" s="125">
        <v>0</v>
      </c>
      <c r="H15" s="123"/>
      <c r="I15" s="125">
        <v>0</v>
      </c>
      <c r="J15" s="123"/>
      <c r="K15" s="125">
        <f>'PL '!G105</f>
        <v>-798</v>
      </c>
      <c r="L15" s="123"/>
      <c r="M15" s="125">
        <v>0</v>
      </c>
      <c r="N15" s="123"/>
      <c r="O15" s="125">
        <f>SUM(K15:M15)</f>
        <v>-798</v>
      </c>
      <c r="P15" s="221"/>
      <c r="Q15" s="125">
        <f t="shared" si="0"/>
        <v>-798</v>
      </c>
      <c r="R15" s="221"/>
      <c r="S15" s="224"/>
    </row>
    <row r="16" spans="1:19" ht="21.75" customHeight="1">
      <c r="A16" s="144" t="s">
        <v>193</v>
      </c>
      <c r="B16" s="221"/>
      <c r="C16" s="117"/>
      <c r="D16" s="221"/>
      <c r="E16" s="124">
        <f>SUM(E14:E15)</f>
        <v>0</v>
      </c>
      <c r="F16" s="224"/>
      <c r="G16" s="124">
        <f>SUM(G14:G15)</f>
        <v>0</v>
      </c>
      <c r="H16" s="123"/>
      <c r="I16" s="124">
        <f>SUM(I14:I15)</f>
        <v>77134</v>
      </c>
      <c r="J16" s="123"/>
      <c r="K16" s="124">
        <f>SUM(K14:K15)</f>
        <v>-798</v>
      </c>
      <c r="L16" s="123"/>
      <c r="M16" s="124">
        <f>SUM(M14:M15)</f>
        <v>0</v>
      </c>
      <c r="N16" s="123"/>
      <c r="O16" s="124">
        <f>SUM(O14:O15)</f>
        <v>-798</v>
      </c>
      <c r="P16" s="221"/>
      <c r="Q16" s="124">
        <f>SUM(Q14:Q15)</f>
        <v>76336</v>
      </c>
      <c r="R16" s="221"/>
      <c r="S16" s="224"/>
    </row>
    <row r="17" spans="1:19" ht="21.75" customHeight="1">
      <c r="A17" s="144" t="s">
        <v>269</v>
      </c>
      <c r="B17" s="221"/>
      <c r="C17" s="117">
        <v>13</v>
      </c>
      <c r="D17" s="221"/>
      <c r="E17" s="124">
        <v>0</v>
      </c>
      <c r="F17" s="224"/>
      <c r="G17" s="124">
        <v>0</v>
      </c>
      <c r="H17" s="123"/>
      <c r="I17" s="124">
        <v>-150000</v>
      </c>
      <c r="J17" s="123"/>
      <c r="K17" s="124">
        <v>0</v>
      </c>
      <c r="L17" s="123"/>
      <c r="M17" s="124">
        <v>0</v>
      </c>
      <c r="N17" s="123"/>
      <c r="O17" s="123">
        <f>SUM(K17:M17)</f>
        <v>0</v>
      </c>
      <c r="P17" s="221"/>
      <c r="Q17" s="123">
        <f>SUM(E17:I17,O17)</f>
        <v>-150000</v>
      </c>
      <c r="R17" s="221"/>
      <c r="S17" s="224"/>
    </row>
    <row r="18" spans="1:19" ht="21.75" customHeight="1" thickBot="1">
      <c r="A18" s="143" t="s">
        <v>261</v>
      </c>
      <c r="B18" s="221"/>
      <c r="C18" s="117"/>
      <c r="D18" s="221"/>
      <c r="E18" s="118">
        <f>SUM(E13,E16:E17)</f>
        <v>390000</v>
      </c>
      <c r="F18" s="221"/>
      <c r="G18" s="118">
        <f>SUM(G13,G16:G17)</f>
        <v>39000</v>
      </c>
      <c r="H18" s="221"/>
      <c r="I18" s="118">
        <f>SUM(I13,I16:I17)</f>
        <v>510008</v>
      </c>
      <c r="J18" s="221"/>
      <c r="K18" s="118">
        <f>SUM(K13,K16:K17)</f>
        <v>1735</v>
      </c>
      <c r="L18" s="221"/>
      <c r="M18" s="118">
        <f>SUM(M13,M16:M17)</f>
        <v>476372</v>
      </c>
      <c r="N18" s="221"/>
      <c r="O18" s="118">
        <f>SUM(O13,O16:O17)</f>
        <v>478107</v>
      </c>
      <c r="P18" s="221"/>
      <c r="Q18" s="118">
        <f>SUM(Q13,Q16:Q17)</f>
        <v>1417115</v>
      </c>
      <c r="R18" s="221"/>
    </row>
    <row r="19" spans="1:19" ht="21.75" customHeight="1" thickTop="1">
      <c r="A19" s="143"/>
      <c r="B19" s="221"/>
      <c r="C19" s="117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</row>
    <row r="20" spans="1:19" s="122" customFormat="1" ht="21.75" customHeight="1">
      <c r="A20" s="143" t="s">
        <v>232</v>
      </c>
      <c r="B20" s="221"/>
      <c r="C20" s="117"/>
      <c r="D20" s="221"/>
      <c r="E20" s="142">
        <v>390000</v>
      </c>
      <c r="F20" s="142"/>
      <c r="G20" s="142">
        <v>51500</v>
      </c>
      <c r="H20" s="142"/>
      <c r="I20" s="142">
        <v>261430</v>
      </c>
      <c r="J20" s="142"/>
      <c r="K20" s="142">
        <v>4221</v>
      </c>
      <c r="L20" s="142"/>
      <c r="M20" s="142">
        <v>476372</v>
      </c>
      <c r="N20" s="142"/>
      <c r="O20" s="142">
        <f>SUM(K20:M20)</f>
        <v>480593</v>
      </c>
      <c r="P20" s="221"/>
      <c r="Q20" s="142">
        <f>SUM(E20:I20,O20)</f>
        <v>1183523</v>
      </c>
      <c r="R20" s="221"/>
      <c r="S20" s="221"/>
    </row>
    <row r="21" spans="1:19" ht="21.75" customHeight="1">
      <c r="A21" s="144" t="s">
        <v>192</v>
      </c>
      <c r="B21" s="221"/>
      <c r="C21" s="117"/>
      <c r="D21" s="221"/>
      <c r="E21" s="123">
        <v>0</v>
      </c>
      <c r="F21" s="224"/>
      <c r="G21" s="123">
        <v>0</v>
      </c>
      <c r="H21" s="123"/>
      <c r="I21" s="123">
        <f>SUM('PL '!E78)</f>
        <v>109193</v>
      </c>
      <c r="J21" s="123"/>
      <c r="K21" s="123">
        <v>0</v>
      </c>
      <c r="L21" s="123"/>
      <c r="M21" s="123">
        <v>0</v>
      </c>
      <c r="N21" s="123">
        <v>0</v>
      </c>
      <c r="O21" s="123">
        <f>SUM(K21:M21)</f>
        <v>0</v>
      </c>
      <c r="P21" s="221"/>
      <c r="Q21" s="123">
        <f t="shared" ref="Q21:Q22" si="1">SUM(E21:I21,O21)</f>
        <v>109193</v>
      </c>
      <c r="R21" s="221"/>
      <c r="S21" s="224"/>
    </row>
    <row r="22" spans="1:19" ht="21.75" customHeight="1">
      <c r="A22" s="144" t="s">
        <v>164</v>
      </c>
      <c r="B22" s="221"/>
      <c r="C22" s="117"/>
      <c r="D22" s="221"/>
      <c r="E22" s="125">
        <v>0</v>
      </c>
      <c r="F22" s="224"/>
      <c r="G22" s="125">
        <v>0</v>
      </c>
      <c r="H22" s="123"/>
      <c r="I22" s="125">
        <v>0</v>
      </c>
      <c r="J22" s="123"/>
      <c r="K22" s="125">
        <f>'PL '!E105</f>
        <v>276</v>
      </c>
      <c r="L22" s="123"/>
      <c r="M22" s="125">
        <v>0</v>
      </c>
      <c r="N22" s="123"/>
      <c r="O22" s="125">
        <f>SUM(K22:M22)</f>
        <v>276</v>
      </c>
      <c r="P22" s="221"/>
      <c r="Q22" s="125">
        <f t="shared" si="1"/>
        <v>276</v>
      </c>
      <c r="R22" s="221"/>
      <c r="S22" s="224"/>
    </row>
    <row r="23" spans="1:19" ht="21.75" customHeight="1">
      <c r="A23" s="144" t="s">
        <v>193</v>
      </c>
      <c r="B23" s="221"/>
      <c r="C23" s="117"/>
      <c r="D23" s="221"/>
      <c r="E23" s="124">
        <f>SUM(E21:E22)</f>
        <v>0</v>
      </c>
      <c r="F23" s="224"/>
      <c r="G23" s="124">
        <f>SUM(G21:G22)</f>
        <v>0</v>
      </c>
      <c r="H23" s="123"/>
      <c r="I23" s="124">
        <f>SUM(I21:I22)</f>
        <v>109193</v>
      </c>
      <c r="J23" s="123"/>
      <c r="K23" s="124">
        <f>SUM(K21:K22)</f>
        <v>276</v>
      </c>
      <c r="L23" s="123"/>
      <c r="M23" s="124">
        <f>SUM(M21:M22)</f>
        <v>0</v>
      </c>
      <c r="N23" s="123"/>
      <c r="O23" s="124">
        <f>SUM(O21:O22)</f>
        <v>276</v>
      </c>
      <c r="P23" s="221"/>
      <c r="Q23" s="124">
        <f>SUM(Q21:Q22)</f>
        <v>109469</v>
      </c>
      <c r="R23" s="221"/>
      <c r="S23" s="224"/>
    </row>
    <row r="24" spans="1:19" ht="21.75" customHeight="1">
      <c r="A24" s="144" t="s">
        <v>269</v>
      </c>
      <c r="B24" s="221"/>
      <c r="C24" s="117">
        <v>13</v>
      </c>
      <c r="D24" s="221"/>
      <c r="E24" s="124">
        <v>0</v>
      </c>
      <c r="F24" s="224"/>
      <c r="G24" s="124">
        <v>0</v>
      </c>
      <c r="H24" s="123"/>
      <c r="I24" s="125">
        <v>-124800</v>
      </c>
      <c r="J24" s="123"/>
      <c r="K24" s="124">
        <v>0</v>
      </c>
      <c r="L24" s="123"/>
      <c r="M24" s="124">
        <v>0</v>
      </c>
      <c r="N24" s="123"/>
      <c r="O24" s="123">
        <f>SUM(K24:M24)</f>
        <v>0</v>
      </c>
      <c r="P24" s="221"/>
      <c r="Q24" s="123">
        <f>SUM(E24:I24,O24)</f>
        <v>-124800</v>
      </c>
      <c r="R24" s="221"/>
      <c r="S24" s="224"/>
    </row>
    <row r="25" spans="1:19" ht="21.75" customHeight="1" thickBot="1">
      <c r="A25" s="143" t="s">
        <v>262</v>
      </c>
      <c r="B25" s="221"/>
      <c r="C25" s="117"/>
      <c r="D25" s="221"/>
      <c r="E25" s="118">
        <f>SUM(E20,E23:E24)</f>
        <v>390000</v>
      </c>
      <c r="F25" s="221"/>
      <c r="G25" s="118">
        <f>SUM(G20,G23:G24)</f>
        <v>51500</v>
      </c>
      <c r="H25" s="221"/>
      <c r="I25" s="118">
        <f>SUM(I20,I23:I24)</f>
        <v>245823</v>
      </c>
      <c r="J25" s="221"/>
      <c r="K25" s="118">
        <f>SUM(K20,K23:K24)</f>
        <v>4497</v>
      </c>
      <c r="L25" s="221"/>
      <c r="M25" s="118">
        <f>SUM(M20,M23:M24)</f>
        <v>476372</v>
      </c>
      <c r="N25" s="221"/>
      <c r="O25" s="118">
        <f>SUM(O20,O23:O24)</f>
        <v>480869</v>
      </c>
      <c r="P25" s="221"/>
      <c r="Q25" s="118">
        <f>SUM(Q20,Q23:Q24)</f>
        <v>1168192</v>
      </c>
      <c r="R25" s="221"/>
      <c r="S25" s="208"/>
    </row>
    <row r="26" spans="1:19" ht="21.75" customHeight="1" thickTop="1">
      <c r="A26" s="140"/>
      <c r="B26" s="221"/>
      <c r="C26" s="211"/>
      <c r="D26" s="221"/>
      <c r="E26" s="221">
        <f>E20-BS!G73</f>
        <v>0</v>
      </c>
      <c r="F26" s="221"/>
      <c r="G26" s="221">
        <f>G20-BS!G75</f>
        <v>0</v>
      </c>
      <c r="H26" s="221"/>
      <c r="I26" s="221">
        <f>I20-BS!G76</f>
        <v>0</v>
      </c>
      <c r="J26" s="221"/>
      <c r="K26" s="221"/>
      <c r="L26" s="221"/>
      <c r="M26" s="221"/>
      <c r="N26" s="221"/>
      <c r="O26" s="142">
        <f>O20-BS!G77</f>
        <v>0</v>
      </c>
      <c r="P26" s="221"/>
      <c r="Q26" s="142"/>
      <c r="R26" s="221"/>
    </row>
    <row r="27" spans="1:19" ht="21.75" customHeight="1">
      <c r="A27" s="140"/>
      <c r="B27" s="221"/>
      <c r="D27" s="221"/>
      <c r="E27" s="221">
        <f>E25-BS!E73</f>
        <v>0</v>
      </c>
      <c r="F27" s="221"/>
      <c r="G27" s="221">
        <f>G25-BS!E75</f>
        <v>0</v>
      </c>
      <c r="H27" s="221"/>
      <c r="I27" s="221">
        <f>I25-BS!E76</f>
        <v>0</v>
      </c>
      <c r="J27" s="221"/>
      <c r="K27" s="221"/>
      <c r="L27" s="221"/>
      <c r="M27" s="221"/>
      <c r="N27" s="221"/>
      <c r="O27" s="142">
        <f>O25-BS!E77</f>
        <v>0</v>
      </c>
      <c r="P27" s="221"/>
      <c r="Q27" s="142"/>
      <c r="R27" s="221"/>
    </row>
    <row r="28" spans="1:19" ht="21.75" customHeight="1">
      <c r="A28" s="133" t="s">
        <v>244</v>
      </c>
    </row>
  </sheetData>
  <mergeCells count="5">
    <mergeCell ref="D9:E9"/>
    <mergeCell ref="G10:I10"/>
    <mergeCell ref="K7:O7"/>
    <mergeCell ref="K8:M8"/>
    <mergeCell ref="E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EC51-1A24-4F0C-968B-CC407CD14EF6}">
  <dimension ref="A1:S28"/>
  <sheetViews>
    <sheetView showGridLines="0" view="pageBreakPreview" zoomScale="70" zoomScaleNormal="100" zoomScaleSheetLayoutView="70" workbookViewId="0">
      <selection activeCell="C17" sqref="C17"/>
    </sheetView>
  </sheetViews>
  <sheetFormatPr defaultColWidth="9.140625" defaultRowHeight="21.95" customHeight="1"/>
  <cols>
    <col min="1" max="1" width="39.5703125" style="115" customWidth="1"/>
    <col min="2" max="2" width="2" style="115" customWidth="1"/>
    <col min="3" max="3" width="5.42578125" style="116" bestFit="1" customWidth="1"/>
    <col min="4" max="4" width="2" style="115" customWidth="1"/>
    <col min="5" max="5" width="20.7109375" style="115" customWidth="1"/>
    <col min="6" max="6" width="1.85546875" style="115" customWidth="1"/>
    <col min="7" max="7" width="20.7109375" style="115" customWidth="1"/>
    <col min="8" max="8" width="1.85546875" style="115" customWidth="1"/>
    <col min="9" max="9" width="20.7109375" style="115" customWidth="1"/>
    <col min="10" max="10" width="1.85546875" style="115" customWidth="1"/>
    <col min="11" max="11" width="20.7109375" style="115" customWidth="1"/>
    <col min="12" max="12" width="1.85546875" style="115" customWidth="1"/>
    <col min="13" max="13" width="20.7109375" style="115" customWidth="1"/>
    <col min="14" max="14" width="1.85546875" style="115" customWidth="1"/>
    <col min="15" max="15" width="20.7109375" style="115" customWidth="1"/>
    <col min="16" max="16" width="1.85546875" style="115" customWidth="1"/>
    <col min="17" max="17" width="20.7109375" style="115" customWidth="1"/>
    <col min="18" max="18" width="1.85546875" style="115" customWidth="1"/>
    <col min="19" max="16384" width="9.140625" style="115"/>
  </cols>
  <sheetData>
    <row r="1" spans="1:18" ht="21.95" customHeight="1">
      <c r="O1" s="134"/>
      <c r="P1" s="134"/>
      <c r="Q1" s="119" t="s">
        <v>198</v>
      </c>
    </row>
    <row r="2" spans="1:18" ht="21.95" customHeight="1">
      <c r="A2" s="126" t="s">
        <v>233</v>
      </c>
      <c r="B2" s="135"/>
      <c r="C2" s="209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8" ht="21.95" customHeight="1">
      <c r="A3" s="126" t="s">
        <v>235</v>
      </c>
      <c r="B3" s="135"/>
      <c r="C3" s="209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8" ht="21.95" customHeight="1">
      <c r="A4" s="126" t="s">
        <v>260</v>
      </c>
      <c r="B4" s="135"/>
      <c r="C4" s="209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8" ht="21.95" customHeight="1">
      <c r="B5" s="137"/>
      <c r="C5" s="209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9"/>
      <c r="Q5" s="134" t="s">
        <v>191</v>
      </c>
    </row>
    <row r="6" spans="1:18" ht="21.95" customHeight="1">
      <c r="B6" s="137"/>
      <c r="C6" s="209"/>
      <c r="D6" s="137"/>
      <c r="E6" s="235" t="s">
        <v>2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</row>
    <row r="7" spans="1:18" s="140" customFormat="1" ht="21.95" customHeight="1">
      <c r="A7" s="121"/>
      <c r="B7" s="121"/>
      <c r="C7" s="210"/>
      <c r="D7" s="115"/>
      <c r="E7" s="115"/>
      <c r="F7" s="115"/>
      <c r="G7" s="115"/>
      <c r="H7" s="115"/>
      <c r="I7" s="115"/>
      <c r="J7" s="115"/>
      <c r="K7" s="231" t="s">
        <v>79</v>
      </c>
      <c r="L7" s="231"/>
      <c r="M7" s="231"/>
      <c r="N7" s="231"/>
      <c r="O7" s="231"/>
      <c r="P7" s="115"/>
      <c r="Q7" s="121"/>
    </row>
    <row r="8" spans="1:18" s="140" customFormat="1" ht="21.95" customHeight="1">
      <c r="A8" s="121"/>
      <c r="B8" s="121"/>
      <c r="C8" s="210"/>
      <c r="D8" s="115"/>
      <c r="E8" s="115"/>
      <c r="F8" s="115"/>
      <c r="G8" s="115"/>
      <c r="H8" s="115"/>
      <c r="I8" s="115"/>
      <c r="J8" s="115"/>
      <c r="K8" s="234" t="s">
        <v>53</v>
      </c>
      <c r="L8" s="234"/>
      <c r="M8" s="234"/>
      <c r="N8" s="115"/>
      <c r="O8" s="115"/>
      <c r="P8" s="115"/>
      <c r="Q8" s="121"/>
    </row>
    <row r="9" spans="1:18" s="224" customFormat="1" ht="21.95" customHeight="1">
      <c r="C9" s="120"/>
      <c r="D9" s="236"/>
      <c r="E9" s="236"/>
      <c r="O9" s="224" t="s">
        <v>70</v>
      </c>
    </row>
    <row r="10" spans="1:18" s="224" customFormat="1" ht="21.95" customHeight="1">
      <c r="C10" s="120"/>
      <c r="E10" s="224" t="s">
        <v>69</v>
      </c>
      <c r="G10" s="233" t="s">
        <v>29</v>
      </c>
      <c r="H10" s="233"/>
      <c r="I10" s="233"/>
      <c r="M10" s="224" t="s">
        <v>181</v>
      </c>
      <c r="O10" s="224" t="s">
        <v>85</v>
      </c>
      <c r="Q10" s="224" t="s">
        <v>68</v>
      </c>
    </row>
    <row r="11" spans="1:18" s="224" customFormat="1" ht="21.95" customHeight="1">
      <c r="C11" s="120"/>
      <c r="E11" s="224" t="s">
        <v>190</v>
      </c>
      <c r="G11" s="224" t="s">
        <v>247</v>
      </c>
      <c r="K11" s="224" t="s">
        <v>236</v>
      </c>
      <c r="M11" s="224" t="s">
        <v>182</v>
      </c>
      <c r="O11" s="224" t="s">
        <v>99</v>
      </c>
      <c r="Q11" s="224" t="s">
        <v>99</v>
      </c>
    </row>
    <row r="12" spans="1:18" s="224" customFormat="1" ht="21.95" customHeight="1">
      <c r="C12" s="141" t="s">
        <v>3</v>
      </c>
      <c r="E12" s="220" t="s">
        <v>72</v>
      </c>
      <c r="G12" s="222" t="s">
        <v>248</v>
      </c>
      <c r="I12" s="222" t="s">
        <v>74</v>
      </c>
      <c r="K12" s="220" t="s">
        <v>237</v>
      </c>
      <c r="M12" s="220" t="s">
        <v>183</v>
      </c>
      <c r="O12" s="220" t="s">
        <v>100</v>
      </c>
      <c r="Q12" s="220" t="s">
        <v>100</v>
      </c>
    </row>
    <row r="13" spans="1:18" ht="21.95" customHeight="1">
      <c r="A13" s="143" t="s">
        <v>221</v>
      </c>
      <c r="C13" s="117"/>
      <c r="D13" s="224"/>
      <c r="E13" s="162">
        <v>390000</v>
      </c>
      <c r="F13" s="162"/>
      <c r="G13" s="162">
        <v>39000</v>
      </c>
      <c r="H13" s="162"/>
      <c r="I13" s="162">
        <v>582874</v>
      </c>
      <c r="J13" s="162"/>
      <c r="K13" s="162">
        <v>2533</v>
      </c>
      <c r="L13" s="162"/>
      <c r="M13" s="162">
        <v>476372</v>
      </c>
      <c r="N13" s="162"/>
      <c r="O13" s="162">
        <f>SUM(K13:M13)</f>
        <v>478905</v>
      </c>
      <c r="P13" s="162"/>
      <c r="Q13" s="162">
        <f>SUM(E13:I13,O13)</f>
        <v>1490779</v>
      </c>
      <c r="R13" s="224"/>
    </row>
    <row r="14" spans="1:18" ht="21.95" customHeight="1">
      <c r="A14" s="144" t="s">
        <v>192</v>
      </c>
      <c r="C14" s="117"/>
      <c r="D14" s="224"/>
      <c r="E14" s="123">
        <v>0</v>
      </c>
      <c r="F14" s="224"/>
      <c r="G14" s="123">
        <v>0</v>
      </c>
      <c r="H14" s="123"/>
      <c r="I14" s="123">
        <f>SUM('PL '!K78)</f>
        <v>81287</v>
      </c>
      <c r="J14" s="123"/>
      <c r="K14" s="123">
        <v>0</v>
      </c>
      <c r="L14" s="123"/>
      <c r="M14" s="123">
        <v>0</v>
      </c>
      <c r="N14" s="123"/>
      <c r="O14" s="123">
        <f>SUM(K14:M14)</f>
        <v>0</v>
      </c>
      <c r="P14" s="123"/>
      <c r="Q14" s="123">
        <f>SUM(E14:I14,O14)</f>
        <v>81287</v>
      </c>
      <c r="R14" s="224"/>
    </row>
    <row r="15" spans="1:18" ht="21.95" customHeight="1">
      <c r="A15" s="144" t="s">
        <v>164</v>
      </c>
      <c r="C15" s="117"/>
      <c r="D15" s="224"/>
      <c r="E15" s="125">
        <v>0</v>
      </c>
      <c r="F15" s="224"/>
      <c r="G15" s="125">
        <v>0</v>
      </c>
      <c r="H15" s="123"/>
      <c r="I15" s="125">
        <v>0</v>
      </c>
      <c r="J15" s="123"/>
      <c r="K15" s="125">
        <f>SUM('PL '!K105)</f>
        <v>-798</v>
      </c>
      <c r="L15" s="123"/>
      <c r="M15" s="125">
        <v>0</v>
      </c>
      <c r="N15" s="123"/>
      <c r="O15" s="125">
        <f>SUM(K15:M15)</f>
        <v>-798</v>
      </c>
      <c r="P15" s="224"/>
      <c r="Q15" s="125">
        <f>SUM(E15:I15,O15)</f>
        <v>-798</v>
      </c>
      <c r="R15" s="224"/>
    </row>
    <row r="16" spans="1:18" ht="21.95" customHeight="1">
      <c r="A16" s="144" t="s">
        <v>193</v>
      </c>
      <c r="C16" s="117"/>
      <c r="D16" s="224"/>
      <c r="E16" s="123">
        <f>SUM(E14:E15)</f>
        <v>0</v>
      </c>
      <c r="F16" s="224"/>
      <c r="G16" s="123">
        <f>SUM(G14:G15)</f>
        <v>0</v>
      </c>
      <c r="H16" s="123"/>
      <c r="I16" s="123">
        <f>SUM(I14:I15)</f>
        <v>81287</v>
      </c>
      <c r="J16" s="123"/>
      <c r="K16" s="123">
        <f>SUM(K14:K15)</f>
        <v>-798</v>
      </c>
      <c r="L16" s="123"/>
      <c r="M16" s="123">
        <f>SUM(M14:M15)</f>
        <v>0</v>
      </c>
      <c r="N16" s="123"/>
      <c r="O16" s="123">
        <f>SUM(O14:O15)</f>
        <v>-798</v>
      </c>
      <c r="P16" s="224"/>
      <c r="Q16" s="123">
        <f>SUM(E16:I16,O16)</f>
        <v>80489</v>
      </c>
      <c r="R16" s="224"/>
    </row>
    <row r="17" spans="1:19" ht="21.95" customHeight="1">
      <c r="A17" s="144" t="s">
        <v>269</v>
      </c>
      <c r="C17" s="117">
        <v>13</v>
      </c>
      <c r="D17" s="224"/>
      <c r="E17" s="123">
        <v>0</v>
      </c>
      <c r="F17" s="224"/>
      <c r="G17" s="123">
        <v>0</v>
      </c>
      <c r="H17" s="123"/>
      <c r="I17" s="123">
        <v>-150000</v>
      </c>
      <c r="J17" s="123"/>
      <c r="K17" s="123">
        <v>0</v>
      </c>
      <c r="L17" s="123"/>
      <c r="M17" s="123">
        <v>0</v>
      </c>
      <c r="N17" s="123"/>
      <c r="O17" s="123">
        <f>SUM(K17:M17)</f>
        <v>0</v>
      </c>
      <c r="P17" s="224"/>
      <c r="Q17" s="123">
        <f>SUM(E17:I17,O17)</f>
        <v>-150000</v>
      </c>
      <c r="R17" s="224"/>
    </row>
    <row r="18" spans="1:19" ht="21.95" customHeight="1" thickBot="1">
      <c r="A18" s="143" t="s">
        <v>261</v>
      </c>
      <c r="C18" s="117"/>
      <c r="D18" s="224"/>
      <c r="E18" s="118">
        <f>SUM(E13,E16:E17)</f>
        <v>390000</v>
      </c>
      <c r="F18" s="224"/>
      <c r="G18" s="118">
        <f>SUM(G13,G16:G17)</f>
        <v>39000</v>
      </c>
      <c r="H18" s="224"/>
      <c r="I18" s="118">
        <f>SUM(I13,I16:I17)</f>
        <v>514161</v>
      </c>
      <c r="J18" s="224"/>
      <c r="K18" s="118">
        <f>SUM(K13,K16:K17)</f>
        <v>1735</v>
      </c>
      <c r="L18" s="224"/>
      <c r="M18" s="118">
        <f>SUM(M13,M16:M17)</f>
        <v>476372</v>
      </c>
      <c r="N18" s="224"/>
      <c r="O18" s="118">
        <f>SUM(O13,O16:O17)</f>
        <v>478107</v>
      </c>
      <c r="P18" s="224"/>
      <c r="Q18" s="118">
        <f>SUM(Q13,Q16:Q17)</f>
        <v>1421268</v>
      </c>
    </row>
    <row r="19" spans="1:19" ht="21.95" customHeight="1" thickTop="1">
      <c r="A19" s="144"/>
      <c r="C19" s="117"/>
      <c r="D19" s="224"/>
      <c r="E19" s="224"/>
      <c r="F19" s="224"/>
      <c r="G19" s="123"/>
      <c r="H19" s="224"/>
      <c r="I19" s="224"/>
      <c r="J19" s="224"/>
      <c r="K19" s="224"/>
      <c r="L19" s="224"/>
      <c r="M19" s="224"/>
      <c r="N19" s="224"/>
      <c r="O19" s="224"/>
      <c r="P19" s="224"/>
      <c r="Q19" s="224"/>
    </row>
    <row r="20" spans="1:19" ht="21.95" customHeight="1">
      <c r="A20" s="143" t="s">
        <v>232</v>
      </c>
      <c r="C20" s="117"/>
      <c r="D20" s="224"/>
      <c r="E20" s="162">
        <v>390000</v>
      </c>
      <c r="F20" s="162"/>
      <c r="G20" s="162">
        <v>51500</v>
      </c>
      <c r="H20" s="162"/>
      <c r="I20" s="162">
        <v>269635</v>
      </c>
      <c r="J20" s="162"/>
      <c r="K20" s="162">
        <v>4221</v>
      </c>
      <c r="L20" s="162"/>
      <c r="M20" s="162">
        <v>476372</v>
      </c>
      <c r="N20" s="162"/>
      <c r="O20" s="162">
        <f>SUM(K20:M20)</f>
        <v>480593</v>
      </c>
      <c r="P20" s="224"/>
      <c r="Q20" s="162">
        <f>SUM(E20:I20,O20)</f>
        <v>1191728</v>
      </c>
      <c r="R20" s="224"/>
    </row>
    <row r="21" spans="1:19" ht="21.95" customHeight="1">
      <c r="A21" s="144" t="s">
        <v>192</v>
      </c>
      <c r="C21" s="117"/>
      <c r="D21" s="224"/>
      <c r="E21" s="123">
        <v>0</v>
      </c>
      <c r="F21" s="224"/>
      <c r="G21" s="123">
        <v>0</v>
      </c>
      <c r="H21" s="123"/>
      <c r="I21" s="123">
        <f>SUM('PL '!I78)</f>
        <v>109003</v>
      </c>
      <c r="J21" s="123"/>
      <c r="K21" s="123">
        <v>0</v>
      </c>
      <c r="L21" s="123"/>
      <c r="M21" s="123">
        <v>0</v>
      </c>
      <c r="N21" s="123">
        <v>0</v>
      </c>
      <c r="O21" s="123">
        <f>SUM(K21:M21)</f>
        <v>0</v>
      </c>
      <c r="P21" s="224"/>
      <c r="Q21" s="123">
        <f>SUM(E21:I21,O21)</f>
        <v>109003</v>
      </c>
      <c r="R21" s="224"/>
    </row>
    <row r="22" spans="1:19" ht="21.95" customHeight="1">
      <c r="A22" s="144" t="s">
        <v>164</v>
      </c>
      <c r="C22" s="117"/>
      <c r="D22" s="224"/>
      <c r="E22" s="125">
        <v>0</v>
      </c>
      <c r="F22" s="224"/>
      <c r="G22" s="125">
        <v>0</v>
      </c>
      <c r="H22" s="123"/>
      <c r="I22" s="125">
        <v>0</v>
      </c>
      <c r="J22" s="123"/>
      <c r="K22" s="125">
        <f>SUM('PL '!I105)</f>
        <v>276</v>
      </c>
      <c r="L22" s="123"/>
      <c r="M22" s="125">
        <v>0</v>
      </c>
      <c r="N22" s="123"/>
      <c r="O22" s="125">
        <f>SUM(K22:M22)</f>
        <v>276</v>
      </c>
      <c r="P22" s="224"/>
      <c r="Q22" s="125">
        <f>SUM(E22:I22,O22)</f>
        <v>276</v>
      </c>
      <c r="R22" s="224"/>
    </row>
    <row r="23" spans="1:19" ht="21.95" customHeight="1">
      <c r="A23" s="144" t="s">
        <v>193</v>
      </c>
      <c r="C23" s="117"/>
      <c r="D23" s="224"/>
      <c r="E23" s="123">
        <f>SUM(E21:E22)</f>
        <v>0</v>
      </c>
      <c r="F23" s="224"/>
      <c r="G23" s="123">
        <f>SUM(G21:G22)</f>
        <v>0</v>
      </c>
      <c r="H23" s="123"/>
      <c r="I23" s="123">
        <f>SUM(I21:I22)</f>
        <v>109003</v>
      </c>
      <c r="J23" s="123"/>
      <c r="K23" s="123">
        <f>SUM(K21:K22)</f>
        <v>276</v>
      </c>
      <c r="L23" s="123"/>
      <c r="M23" s="123">
        <f>SUM(M21:M22)</f>
        <v>0</v>
      </c>
      <c r="N23" s="123"/>
      <c r="O23" s="123">
        <f>SUM(O21:O22)</f>
        <v>276</v>
      </c>
      <c r="P23" s="224"/>
      <c r="Q23" s="123">
        <f>SUM(Q21:Q22)</f>
        <v>109279</v>
      </c>
      <c r="R23" s="224"/>
    </row>
    <row r="24" spans="1:19" ht="21.95" customHeight="1">
      <c r="A24" s="144" t="s">
        <v>269</v>
      </c>
      <c r="C24" s="117">
        <v>13</v>
      </c>
      <c r="D24" s="224"/>
      <c r="E24" s="123">
        <v>0</v>
      </c>
      <c r="F24" s="224"/>
      <c r="G24" s="123">
        <v>0</v>
      </c>
      <c r="H24" s="123"/>
      <c r="I24" s="123">
        <v>-124800</v>
      </c>
      <c r="J24" s="123"/>
      <c r="K24" s="123">
        <v>0</v>
      </c>
      <c r="L24" s="123"/>
      <c r="M24" s="123">
        <v>0</v>
      </c>
      <c r="N24" s="123"/>
      <c r="O24" s="123">
        <f>SUM(K24:M24)</f>
        <v>0</v>
      </c>
      <c r="P24" s="224"/>
      <c r="Q24" s="123">
        <f>SUM(E24:I24,O24)</f>
        <v>-124800</v>
      </c>
      <c r="R24" s="224"/>
    </row>
    <row r="25" spans="1:19" ht="21.95" customHeight="1" thickBot="1">
      <c r="A25" s="143" t="s">
        <v>262</v>
      </c>
      <c r="C25" s="117"/>
      <c r="D25" s="224"/>
      <c r="E25" s="118">
        <f>SUM(E20,E23:E24)</f>
        <v>390000</v>
      </c>
      <c r="F25" s="224"/>
      <c r="G25" s="118">
        <f>SUM(G20,G23:G24)</f>
        <v>51500</v>
      </c>
      <c r="H25" s="224"/>
      <c r="I25" s="118">
        <f>SUM(I20,I23:I24)</f>
        <v>253838</v>
      </c>
      <c r="J25" s="224"/>
      <c r="K25" s="118">
        <f>SUM(K20,K23:K24)</f>
        <v>4497</v>
      </c>
      <c r="L25" s="224"/>
      <c r="M25" s="118">
        <f>SUM(M20,M23:M24)</f>
        <v>476372</v>
      </c>
      <c r="N25" s="224"/>
      <c r="O25" s="118">
        <f>SUM(O20,O23:O24)</f>
        <v>480869</v>
      </c>
      <c r="P25" s="224"/>
      <c r="Q25" s="118">
        <f>SUM(Q20,Q23:Q24)</f>
        <v>1176207</v>
      </c>
      <c r="S25" s="208"/>
    </row>
    <row r="26" spans="1:19" ht="21.95" customHeight="1" thickTop="1">
      <c r="A26" s="140"/>
      <c r="D26" s="224"/>
      <c r="E26" s="224">
        <f>E20-BS!K73</f>
        <v>0</v>
      </c>
      <c r="F26" s="224"/>
      <c r="G26" s="224">
        <f>G20-BS!K75</f>
        <v>0</v>
      </c>
      <c r="H26" s="224"/>
      <c r="I26" s="224">
        <f>I20-BS!K76</f>
        <v>0</v>
      </c>
      <c r="J26" s="224"/>
      <c r="K26" s="224"/>
      <c r="L26" s="224"/>
      <c r="M26" s="224"/>
      <c r="N26" s="224"/>
      <c r="O26" s="162">
        <f>O20-BS!K77</f>
        <v>0</v>
      </c>
      <c r="P26" s="224"/>
      <c r="Q26" s="162">
        <f>Q25-BS!I78</f>
        <v>0</v>
      </c>
    </row>
    <row r="27" spans="1:19" ht="21.95" customHeight="1">
      <c r="A27" s="140"/>
      <c r="D27" s="224"/>
      <c r="E27" s="224">
        <f>E25-BS!I73</f>
        <v>0</v>
      </c>
      <c r="F27" s="224"/>
      <c r="G27" s="224">
        <f>G25-BS!I75</f>
        <v>0</v>
      </c>
      <c r="H27" s="224"/>
      <c r="I27" s="224">
        <f>I25-BS!I76</f>
        <v>0</v>
      </c>
      <c r="J27" s="224"/>
      <c r="K27" s="224"/>
      <c r="L27" s="224"/>
      <c r="M27" s="224"/>
      <c r="N27" s="224"/>
      <c r="O27" s="162">
        <f>O25-BS!I77</f>
        <v>0</v>
      </c>
      <c r="P27" s="224"/>
      <c r="Q27" s="162">
        <f>Q25-BS!I78</f>
        <v>0</v>
      </c>
    </row>
    <row r="28" spans="1:19" ht="21.95" customHeight="1">
      <c r="A28" s="133" t="s">
        <v>244</v>
      </c>
    </row>
  </sheetData>
  <mergeCells count="5">
    <mergeCell ref="K7:O7"/>
    <mergeCell ref="K8:M8"/>
    <mergeCell ref="D9:E9"/>
    <mergeCell ref="G10:I10"/>
    <mergeCell ref="E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3240-FD89-4BCF-8D9C-125384A7C7F1}">
  <dimension ref="A1:N79"/>
  <sheetViews>
    <sheetView showGridLines="0" view="pageBreakPreview" zoomScale="80" zoomScaleNormal="85" zoomScaleSheetLayoutView="80" workbookViewId="0">
      <selection activeCell="G48" sqref="G48:I48"/>
    </sheetView>
  </sheetViews>
  <sheetFormatPr defaultColWidth="10.7109375" defaultRowHeight="21.95" customHeight="1"/>
  <cols>
    <col min="1" max="1" width="51.140625" style="116" customWidth="1"/>
    <col min="2" max="2" width="1.7109375" style="115" customWidth="1"/>
    <col min="3" max="3" width="14.5703125" style="120" customWidth="1"/>
    <col min="4" max="4" width="1.7109375" style="115" customWidth="1"/>
    <col min="5" max="5" width="14.5703125" style="120" customWidth="1"/>
    <col min="6" max="6" width="1.7109375" style="217" customWidth="1"/>
    <col min="7" max="7" width="14.5703125" style="217" customWidth="1"/>
    <col min="8" max="8" width="1.7109375" style="217" customWidth="1"/>
    <col min="9" max="9" width="14.5703125" style="217" customWidth="1"/>
    <col min="10" max="16384" width="10.7109375" style="115"/>
  </cols>
  <sheetData>
    <row r="1" spans="1:9" s="127" customFormat="1" ht="21" customHeight="1">
      <c r="B1" s="131"/>
      <c r="C1" s="120"/>
      <c r="D1" s="131"/>
      <c r="E1" s="120"/>
      <c r="F1" s="217"/>
      <c r="G1" s="217"/>
      <c r="H1" s="217"/>
      <c r="I1" s="119" t="s">
        <v>198</v>
      </c>
    </row>
    <row r="2" spans="1:9" s="127" customFormat="1" ht="21" customHeight="1">
      <c r="A2" s="126" t="s">
        <v>233</v>
      </c>
      <c r="B2" s="131"/>
      <c r="C2" s="120"/>
      <c r="D2" s="131"/>
      <c r="E2" s="120"/>
      <c r="F2" s="217"/>
      <c r="G2" s="217"/>
      <c r="H2" s="217"/>
      <c r="I2" s="217"/>
    </row>
    <row r="3" spans="1:9" s="127" customFormat="1" ht="21" customHeight="1">
      <c r="A3" s="126" t="s">
        <v>249</v>
      </c>
      <c r="B3" s="131"/>
      <c r="C3" s="120"/>
      <c r="D3" s="131"/>
      <c r="E3" s="120"/>
      <c r="F3" s="217"/>
      <c r="G3" s="217"/>
      <c r="H3" s="217"/>
      <c r="I3" s="217"/>
    </row>
    <row r="4" spans="1:9" s="127" customFormat="1" ht="21" customHeight="1">
      <c r="A4" s="126" t="s">
        <v>260</v>
      </c>
      <c r="B4" s="112"/>
      <c r="C4" s="120"/>
      <c r="D4" s="112"/>
      <c r="E4" s="120"/>
      <c r="F4" s="217"/>
      <c r="G4" s="217"/>
      <c r="H4" s="217"/>
      <c r="I4" s="217"/>
    </row>
    <row r="5" spans="1:9" s="127" customFormat="1" ht="21" customHeight="1">
      <c r="B5" s="112"/>
      <c r="C5" s="120"/>
      <c r="D5" s="112"/>
      <c r="E5" s="120"/>
      <c r="F5" s="217"/>
      <c r="G5" s="217"/>
      <c r="H5" s="217"/>
      <c r="I5" s="113" t="s">
        <v>191</v>
      </c>
    </row>
    <row r="6" spans="1:9" s="127" customFormat="1" ht="21" customHeight="1">
      <c r="B6" s="112"/>
      <c r="C6" s="231" t="s">
        <v>1</v>
      </c>
      <c r="D6" s="231"/>
      <c r="E6" s="231"/>
      <c r="F6" s="217"/>
      <c r="G6" s="231" t="s">
        <v>2</v>
      </c>
      <c r="H6" s="231"/>
      <c r="I6" s="231"/>
    </row>
    <row r="7" spans="1:9" ht="21" customHeight="1">
      <c r="C7" s="149">
        <v>2023</v>
      </c>
      <c r="E7" s="141">
        <v>2022</v>
      </c>
      <c r="G7" s="141">
        <v>2023</v>
      </c>
      <c r="H7" s="114"/>
      <c r="I7" s="141">
        <v>2022</v>
      </c>
    </row>
    <row r="8" spans="1:9" s="140" customFormat="1" ht="21" customHeight="1">
      <c r="A8" s="129" t="s">
        <v>55</v>
      </c>
      <c r="F8" s="121"/>
      <c r="G8" s="121"/>
      <c r="H8" s="121"/>
      <c r="I8" s="121"/>
    </row>
    <row r="9" spans="1:9" ht="21" customHeight="1">
      <c r="A9" s="116" t="s">
        <v>56</v>
      </c>
      <c r="C9" s="215">
        <f>'PL '!E76</f>
        <v>140839</v>
      </c>
      <c r="E9" s="215">
        <f>'PL '!G76</f>
        <v>100069</v>
      </c>
      <c r="G9" s="215">
        <f>'PL '!I76</f>
        <v>140649</v>
      </c>
      <c r="H9" s="215"/>
      <c r="I9" s="215">
        <f>'PL '!K76</f>
        <v>104566</v>
      </c>
    </row>
    <row r="10" spans="1:9" ht="21" customHeight="1">
      <c r="A10" s="116" t="s">
        <v>111</v>
      </c>
      <c r="C10" s="117"/>
      <c r="E10" s="117"/>
      <c r="G10" s="215"/>
      <c r="H10" s="215"/>
      <c r="I10" s="215"/>
    </row>
    <row r="11" spans="1:9" ht="21" customHeight="1">
      <c r="A11" s="116" t="s">
        <v>214</v>
      </c>
      <c r="C11" s="117"/>
      <c r="E11" s="117"/>
      <c r="G11" s="215"/>
      <c r="H11" s="215"/>
      <c r="I11" s="215"/>
    </row>
    <row r="12" spans="1:9" ht="21" customHeight="1">
      <c r="A12" s="169" t="s">
        <v>57</v>
      </c>
      <c r="C12" s="217">
        <v>88207</v>
      </c>
      <c r="E12" s="217">
        <v>91183</v>
      </c>
      <c r="G12" s="217">
        <v>87418</v>
      </c>
      <c r="I12" s="217">
        <v>90718</v>
      </c>
    </row>
    <row r="13" spans="1:9" ht="21" customHeight="1">
      <c r="A13" s="128" t="s">
        <v>240</v>
      </c>
      <c r="C13" s="217">
        <v>-8156</v>
      </c>
      <c r="E13" s="217">
        <v>245</v>
      </c>
      <c r="G13" s="217">
        <v>-8343</v>
      </c>
      <c r="I13" s="217">
        <v>-1222</v>
      </c>
    </row>
    <row r="14" spans="1:9" ht="21" customHeight="1">
      <c r="A14" s="169" t="s">
        <v>241</v>
      </c>
      <c r="C14" s="217">
        <v>10978</v>
      </c>
      <c r="E14" s="217">
        <v>9530</v>
      </c>
      <c r="G14" s="217">
        <v>11013</v>
      </c>
      <c r="I14" s="217">
        <v>9441</v>
      </c>
    </row>
    <row r="15" spans="1:9" ht="21" customHeight="1">
      <c r="A15" s="128" t="s">
        <v>271</v>
      </c>
      <c r="C15" s="123">
        <v>-1180</v>
      </c>
      <c r="E15" s="123">
        <v>-1263</v>
      </c>
      <c r="G15" s="123">
        <v>-1180</v>
      </c>
      <c r="I15" s="123">
        <v>-1263</v>
      </c>
    </row>
    <row r="16" spans="1:9" ht="21" customHeight="1">
      <c r="A16" s="128" t="s">
        <v>242</v>
      </c>
      <c r="C16" s="217">
        <v>-3599</v>
      </c>
      <c r="E16" s="217">
        <v>-6452</v>
      </c>
      <c r="G16" s="217">
        <v>-3255</v>
      </c>
      <c r="I16" s="217">
        <v>-6478</v>
      </c>
    </row>
    <row r="17" spans="1:9" ht="21" customHeight="1">
      <c r="A17" s="128" t="s">
        <v>273</v>
      </c>
      <c r="C17" s="123">
        <v>50</v>
      </c>
      <c r="E17" s="123">
        <v>0</v>
      </c>
      <c r="G17" s="123">
        <v>0</v>
      </c>
      <c r="I17" s="123">
        <v>0</v>
      </c>
    </row>
    <row r="18" spans="1:9" ht="21" customHeight="1">
      <c r="A18" s="128" t="s">
        <v>281</v>
      </c>
      <c r="C18" s="123">
        <v>-153</v>
      </c>
      <c r="E18" s="123">
        <v>0</v>
      </c>
      <c r="G18" s="123">
        <v>-153</v>
      </c>
      <c r="I18" s="123">
        <v>0</v>
      </c>
    </row>
    <row r="19" spans="1:9" ht="21" customHeight="1">
      <c r="A19" s="128" t="s">
        <v>272</v>
      </c>
      <c r="C19" s="123">
        <v>0</v>
      </c>
      <c r="E19" s="123">
        <v>67</v>
      </c>
      <c r="G19" s="123">
        <v>0</v>
      </c>
      <c r="I19" s="123">
        <v>67</v>
      </c>
    </row>
    <row r="20" spans="1:9" ht="21" customHeight="1">
      <c r="A20" s="128" t="s">
        <v>263</v>
      </c>
      <c r="C20" s="217">
        <v>4777</v>
      </c>
      <c r="E20" s="217">
        <v>5462</v>
      </c>
      <c r="G20" s="217">
        <v>4717</v>
      </c>
      <c r="I20" s="217">
        <v>5300</v>
      </c>
    </row>
    <row r="21" spans="1:9" ht="21" customHeight="1">
      <c r="A21" s="128" t="s">
        <v>223</v>
      </c>
      <c r="C21" s="217">
        <v>14461</v>
      </c>
      <c r="E21" s="217">
        <v>-7519</v>
      </c>
      <c r="G21" s="217">
        <v>14495</v>
      </c>
      <c r="I21" s="217">
        <v>-8164</v>
      </c>
    </row>
    <row r="22" spans="1:9" ht="21" customHeight="1">
      <c r="A22" s="128" t="s">
        <v>210</v>
      </c>
      <c r="C22" s="217">
        <v>-199</v>
      </c>
      <c r="E22" s="217">
        <v>-167</v>
      </c>
      <c r="G22" s="217">
        <v>-199</v>
      </c>
      <c r="I22" s="217">
        <v>-167</v>
      </c>
    </row>
    <row r="23" spans="1:9" ht="21" customHeight="1">
      <c r="A23" s="128" t="s">
        <v>203</v>
      </c>
      <c r="C23" s="217">
        <v>-227</v>
      </c>
      <c r="E23" s="217">
        <v>-124</v>
      </c>
      <c r="G23" s="217">
        <v>-389</v>
      </c>
      <c r="I23" s="217">
        <v>-118</v>
      </c>
    </row>
    <row r="24" spans="1:9" ht="21" customHeight="1">
      <c r="A24" s="128" t="s">
        <v>215</v>
      </c>
      <c r="C24" s="214">
        <v>45742</v>
      </c>
      <c r="E24" s="214">
        <v>22149</v>
      </c>
      <c r="G24" s="214">
        <v>44923</v>
      </c>
      <c r="I24" s="214">
        <v>21716</v>
      </c>
    </row>
    <row r="25" spans="1:9" ht="21" customHeight="1">
      <c r="A25" s="130" t="s">
        <v>122</v>
      </c>
      <c r="C25" s="115"/>
      <c r="E25" s="115"/>
      <c r="G25" s="115"/>
      <c r="H25" s="215"/>
      <c r="I25" s="115"/>
    </row>
    <row r="26" spans="1:9" ht="21" customHeight="1">
      <c r="A26" s="116" t="s">
        <v>58</v>
      </c>
      <c r="C26" s="217">
        <f>SUM(C9:C24)</f>
        <v>291540</v>
      </c>
      <c r="E26" s="217">
        <f>SUM(E9:E24)</f>
        <v>213180</v>
      </c>
      <c r="G26" s="217">
        <f>SUM(G9:G24)</f>
        <v>289696</v>
      </c>
      <c r="H26" s="215">
        <f>SUM(H9:H24)</f>
        <v>0</v>
      </c>
      <c r="I26" s="217">
        <f>SUM(I9:I24)</f>
        <v>214396</v>
      </c>
    </row>
    <row r="27" spans="1:9" ht="21" customHeight="1">
      <c r="A27" s="116" t="s">
        <v>59</v>
      </c>
      <c r="C27" s="217"/>
      <c r="E27" s="217"/>
      <c r="H27" s="215"/>
    </row>
    <row r="28" spans="1:9" ht="21" customHeight="1">
      <c r="A28" s="116" t="s">
        <v>127</v>
      </c>
      <c r="C28" s="217">
        <v>313336</v>
      </c>
      <c r="E28" s="217">
        <v>308319</v>
      </c>
      <c r="G28" s="217">
        <v>310826</v>
      </c>
      <c r="I28" s="217">
        <v>306664</v>
      </c>
    </row>
    <row r="29" spans="1:9" ht="21" customHeight="1">
      <c r="A29" s="116" t="s">
        <v>60</v>
      </c>
      <c r="C29" s="217">
        <v>88694</v>
      </c>
      <c r="E29" s="217">
        <v>-354241</v>
      </c>
      <c r="G29" s="217">
        <v>91829</v>
      </c>
      <c r="I29" s="217">
        <v>-350672</v>
      </c>
    </row>
    <row r="30" spans="1:9" ht="21" customHeight="1">
      <c r="A30" s="130" t="s">
        <v>61</v>
      </c>
      <c r="B30" s="127"/>
      <c r="C30" s="217">
        <v>19862</v>
      </c>
      <c r="D30" s="127"/>
      <c r="E30" s="217">
        <v>-13143</v>
      </c>
      <c r="G30" s="217">
        <v>19923</v>
      </c>
      <c r="I30" s="217">
        <v>-14751</v>
      </c>
    </row>
    <row r="31" spans="1:9" ht="21" customHeight="1">
      <c r="A31" s="116" t="s">
        <v>199</v>
      </c>
      <c r="C31" s="217">
        <v>94823</v>
      </c>
      <c r="E31" s="217">
        <v>5307</v>
      </c>
      <c r="G31" s="217">
        <v>95213</v>
      </c>
      <c r="I31" s="217">
        <v>5448</v>
      </c>
    </row>
    <row r="32" spans="1:9" ht="21" customHeight="1">
      <c r="A32" s="116" t="s">
        <v>62</v>
      </c>
      <c r="C32" s="217"/>
      <c r="E32" s="217"/>
    </row>
    <row r="33" spans="1:14" ht="21" customHeight="1">
      <c r="A33" s="130" t="s">
        <v>128</v>
      </c>
      <c r="C33" s="217">
        <v>-230430</v>
      </c>
      <c r="E33" s="217">
        <v>-193257</v>
      </c>
      <c r="G33" s="217">
        <v>-227037</v>
      </c>
      <c r="I33" s="217">
        <v>-193179</v>
      </c>
    </row>
    <row r="34" spans="1:14" ht="21" customHeight="1">
      <c r="A34" s="116" t="s">
        <v>63</v>
      </c>
      <c r="C34" s="217">
        <v>-40902</v>
      </c>
      <c r="E34" s="217">
        <v>-120</v>
      </c>
      <c r="G34" s="217">
        <v>-38897</v>
      </c>
      <c r="I34" s="217">
        <v>-31</v>
      </c>
    </row>
    <row r="35" spans="1:14" ht="21" customHeight="1">
      <c r="A35" s="169" t="s">
        <v>204</v>
      </c>
      <c r="C35" s="217">
        <v>-15302</v>
      </c>
      <c r="E35" s="217">
        <v>-597</v>
      </c>
      <c r="G35" s="217">
        <v>-14810</v>
      </c>
      <c r="I35" s="217">
        <v>-597</v>
      </c>
    </row>
    <row r="36" spans="1:14" ht="21" customHeight="1">
      <c r="A36" s="169" t="s">
        <v>264</v>
      </c>
      <c r="C36" s="125">
        <v>0</v>
      </c>
      <c r="E36" s="214">
        <v>-4549</v>
      </c>
      <c r="G36" s="125">
        <v>0</v>
      </c>
      <c r="I36" s="214">
        <v>-4549</v>
      </c>
    </row>
    <row r="37" spans="1:14" ht="21" customHeight="1">
      <c r="A37" s="116" t="s">
        <v>274</v>
      </c>
      <c r="C37" s="217">
        <f>SUM(C26:C36)</f>
        <v>521621</v>
      </c>
      <c r="E37" s="217">
        <f>SUM(E26:E36)</f>
        <v>-39101</v>
      </c>
      <c r="G37" s="217">
        <f>SUM(G26:G36)</f>
        <v>526743</v>
      </c>
      <c r="H37" s="215">
        <f>SUM(H26:H34)</f>
        <v>0</v>
      </c>
      <c r="I37" s="217">
        <f>SUM(I26:I36)</f>
        <v>-37271</v>
      </c>
    </row>
    <row r="38" spans="1:14" ht="21" customHeight="1">
      <c r="A38" s="169" t="s">
        <v>216</v>
      </c>
      <c r="C38" s="217">
        <v>227</v>
      </c>
      <c r="E38" s="217">
        <v>124</v>
      </c>
      <c r="G38" s="217">
        <v>389</v>
      </c>
      <c r="H38" s="215"/>
      <c r="I38" s="217">
        <v>118</v>
      </c>
    </row>
    <row r="39" spans="1:14" ht="21" customHeight="1">
      <c r="A39" s="116" t="s">
        <v>238</v>
      </c>
      <c r="C39" s="214">
        <v>-16415</v>
      </c>
      <c r="E39" s="214">
        <v>-49512</v>
      </c>
      <c r="G39" s="214">
        <v>-16415</v>
      </c>
      <c r="I39" s="214">
        <v>-49512</v>
      </c>
    </row>
    <row r="40" spans="1:14" ht="21" customHeight="1">
      <c r="A40" s="145" t="s">
        <v>275</v>
      </c>
      <c r="B40" s="127"/>
      <c r="C40" s="214">
        <f>SUM(C37:C39)</f>
        <v>505433</v>
      </c>
      <c r="D40" s="127"/>
      <c r="E40" s="214">
        <f>SUM(E37:E39)</f>
        <v>-88489</v>
      </c>
      <c r="G40" s="214">
        <f>SUM(G37:G39)</f>
        <v>510717</v>
      </c>
      <c r="H40" s="215">
        <f>SUM(H37:H39)</f>
        <v>0</v>
      </c>
      <c r="I40" s="214">
        <f>SUM(I37:I39)</f>
        <v>-86665</v>
      </c>
    </row>
    <row r="41" spans="1:14" ht="21" customHeight="1">
      <c r="A41" s="130"/>
      <c r="B41" s="127"/>
      <c r="D41" s="127"/>
      <c r="G41" s="115"/>
    </row>
    <row r="42" spans="1:14" ht="21" customHeight="1">
      <c r="A42" s="133" t="s">
        <v>244</v>
      </c>
      <c r="B42" s="127"/>
      <c r="D42" s="127"/>
      <c r="G42" s="115"/>
    </row>
    <row r="43" spans="1:14" s="127" customFormat="1" ht="21.95" customHeight="1">
      <c r="B43" s="131"/>
      <c r="C43" s="120"/>
      <c r="D43" s="131"/>
      <c r="E43" s="120"/>
      <c r="F43" s="217"/>
      <c r="G43" s="217"/>
      <c r="H43" s="217"/>
      <c r="I43" s="119" t="s">
        <v>198</v>
      </c>
      <c r="J43" s="115"/>
      <c r="K43" s="115"/>
      <c r="L43" s="115"/>
      <c r="M43" s="115"/>
      <c r="N43" s="115"/>
    </row>
    <row r="44" spans="1:14" s="127" customFormat="1" ht="21.95" customHeight="1">
      <c r="A44" s="126" t="s">
        <v>233</v>
      </c>
      <c r="B44" s="131"/>
      <c r="C44" s="120"/>
      <c r="D44" s="131"/>
      <c r="E44" s="120"/>
      <c r="F44" s="217"/>
      <c r="G44" s="217"/>
      <c r="H44" s="217"/>
      <c r="I44" s="217"/>
    </row>
    <row r="45" spans="1:14" s="127" customFormat="1" ht="21.95" customHeight="1">
      <c r="A45" s="126" t="s">
        <v>250</v>
      </c>
      <c r="B45" s="131"/>
      <c r="C45" s="120"/>
      <c r="D45" s="131"/>
      <c r="E45" s="120"/>
      <c r="F45" s="217"/>
      <c r="G45" s="217"/>
      <c r="H45" s="217"/>
      <c r="I45" s="217"/>
    </row>
    <row r="46" spans="1:14" s="127" customFormat="1" ht="21.95" customHeight="1">
      <c r="A46" s="126" t="s">
        <v>260</v>
      </c>
      <c r="B46" s="112"/>
      <c r="C46" s="120"/>
      <c r="D46" s="112"/>
      <c r="E46" s="120"/>
      <c r="F46" s="217"/>
      <c r="G46" s="217"/>
      <c r="H46" s="217"/>
      <c r="I46" s="217"/>
    </row>
    <row r="47" spans="1:14" s="127" customFormat="1" ht="21.95" customHeight="1">
      <c r="B47" s="112"/>
      <c r="C47" s="120"/>
      <c r="D47" s="112"/>
      <c r="E47" s="120"/>
      <c r="F47" s="217"/>
      <c r="G47" s="217"/>
      <c r="H47" s="217"/>
      <c r="I47" s="113" t="s">
        <v>191</v>
      </c>
    </row>
    <row r="48" spans="1:14" s="127" customFormat="1" ht="21" customHeight="1">
      <c r="B48" s="112"/>
      <c r="C48" s="231" t="s">
        <v>1</v>
      </c>
      <c r="D48" s="231"/>
      <c r="E48" s="231"/>
      <c r="F48" s="217"/>
      <c r="G48" s="231" t="s">
        <v>2</v>
      </c>
      <c r="H48" s="231"/>
      <c r="I48" s="231"/>
    </row>
    <row r="49" spans="1:14" ht="21" customHeight="1">
      <c r="C49" s="149">
        <v>2023</v>
      </c>
      <c r="E49" s="141">
        <v>2022</v>
      </c>
      <c r="G49" s="141">
        <v>2023</v>
      </c>
      <c r="H49" s="114"/>
      <c r="I49" s="141">
        <v>2022</v>
      </c>
    </row>
    <row r="50" spans="1:14" ht="21.95" customHeight="1">
      <c r="A50" s="129" t="s">
        <v>64</v>
      </c>
      <c r="B50" s="140"/>
      <c r="C50" s="115"/>
      <c r="D50" s="140"/>
      <c r="E50" s="115"/>
      <c r="G50" s="215"/>
      <c r="I50" s="215"/>
    </row>
    <row r="51" spans="1:14" ht="21.95" customHeight="1">
      <c r="A51" s="128" t="s">
        <v>65</v>
      </c>
      <c r="C51" s="217">
        <v>-4</v>
      </c>
      <c r="E51" s="217">
        <v>-4</v>
      </c>
      <c r="G51" s="217">
        <v>-4</v>
      </c>
      <c r="I51" s="217">
        <v>-4</v>
      </c>
    </row>
    <row r="52" spans="1:14" ht="21.95" customHeight="1">
      <c r="A52" s="128" t="s">
        <v>243</v>
      </c>
      <c r="B52" s="170"/>
      <c r="C52" s="123">
        <v>0</v>
      </c>
      <c r="E52" s="123">
        <v>0</v>
      </c>
      <c r="F52" s="123"/>
      <c r="G52" s="123">
        <v>-15000</v>
      </c>
      <c r="I52" s="123">
        <v>0</v>
      </c>
    </row>
    <row r="53" spans="1:14" ht="21.95" customHeight="1">
      <c r="A53" s="128" t="s">
        <v>253</v>
      </c>
      <c r="C53" s="217">
        <v>-257645</v>
      </c>
      <c r="E53" s="217">
        <v>-57750</v>
      </c>
      <c r="G53" s="217">
        <v>-256820</v>
      </c>
      <c r="H53" s="215"/>
      <c r="I53" s="217">
        <v>-57612</v>
      </c>
    </row>
    <row r="54" spans="1:14" ht="21.95" customHeight="1">
      <c r="A54" s="128" t="s">
        <v>254</v>
      </c>
      <c r="C54" s="217">
        <v>-2137</v>
      </c>
      <c r="E54" s="217">
        <v>-8721</v>
      </c>
      <c r="G54" s="217">
        <v>-2137</v>
      </c>
      <c r="H54" s="215"/>
      <c r="I54" s="217">
        <v>-8721</v>
      </c>
    </row>
    <row r="55" spans="1:14" ht="21.95" customHeight="1">
      <c r="A55" s="128" t="s">
        <v>217</v>
      </c>
      <c r="C55" s="217">
        <v>199</v>
      </c>
      <c r="E55" s="217">
        <v>167</v>
      </c>
      <c r="G55" s="217">
        <v>199</v>
      </c>
      <c r="I55" s="217">
        <v>167</v>
      </c>
    </row>
    <row r="56" spans="1:14" s="122" customFormat="1" ht="21.95" customHeight="1">
      <c r="A56" s="128" t="s">
        <v>255</v>
      </c>
      <c r="C56" s="217">
        <v>3636</v>
      </c>
      <c r="E56" s="217">
        <v>6612</v>
      </c>
      <c r="F56" s="217"/>
      <c r="G56" s="217">
        <v>3290</v>
      </c>
      <c r="H56" s="215"/>
      <c r="I56" s="217">
        <v>6638</v>
      </c>
    </row>
    <row r="57" spans="1:14" s="122" customFormat="1" ht="21.95" customHeight="1">
      <c r="A57" s="128" t="s">
        <v>224</v>
      </c>
      <c r="C57" s="125">
        <v>0</v>
      </c>
      <c r="E57" s="217">
        <v>-4114</v>
      </c>
      <c r="F57" s="217"/>
      <c r="G57" s="125">
        <v>0</v>
      </c>
      <c r="H57" s="215"/>
      <c r="I57" s="217">
        <v>-17319</v>
      </c>
    </row>
    <row r="58" spans="1:14" ht="21.95" customHeight="1">
      <c r="A58" s="129" t="s">
        <v>180</v>
      </c>
      <c r="C58" s="216">
        <f>SUM(C51:C57)</f>
        <v>-255951</v>
      </c>
      <c r="E58" s="216">
        <f>SUM(E51:E57)</f>
        <v>-63810</v>
      </c>
      <c r="G58" s="216">
        <f>SUM(G51:G57)</f>
        <v>-270472</v>
      </c>
      <c r="H58" s="215">
        <f>SUM(H51:H56)</f>
        <v>0</v>
      </c>
      <c r="I58" s="216">
        <f>SUM(I51:I57)</f>
        <v>-76851</v>
      </c>
      <c r="J58" s="122"/>
      <c r="K58" s="122"/>
      <c r="L58" s="122"/>
      <c r="M58" s="122"/>
      <c r="N58" s="122"/>
    </row>
    <row r="59" spans="1:14" ht="21.95" customHeight="1">
      <c r="A59" s="129" t="s">
        <v>66</v>
      </c>
      <c r="B59" s="140"/>
      <c r="C59" s="217"/>
      <c r="D59" s="140"/>
      <c r="E59" s="217"/>
    </row>
    <row r="60" spans="1:14" ht="21.95" customHeight="1">
      <c r="A60" s="169" t="s">
        <v>276</v>
      </c>
      <c r="B60" s="127"/>
      <c r="C60" s="217">
        <v>-158237</v>
      </c>
      <c r="D60" s="127"/>
      <c r="E60" s="217">
        <v>500164</v>
      </c>
      <c r="G60" s="217">
        <v>-156331</v>
      </c>
      <c r="I60" s="217">
        <v>500198</v>
      </c>
    </row>
    <row r="61" spans="1:14" ht="21.95" customHeight="1">
      <c r="A61" s="128" t="s">
        <v>265</v>
      </c>
      <c r="B61" s="127"/>
      <c r="C61" s="123">
        <v>0</v>
      </c>
      <c r="D61" s="127"/>
      <c r="E61" s="217">
        <v>12460</v>
      </c>
      <c r="G61" s="123">
        <v>0</v>
      </c>
      <c r="I61" s="123">
        <v>0</v>
      </c>
    </row>
    <row r="62" spans="1:14" ht="21.95" customHeight="1">
      <c r="A62" s="128" t="s">
        <v>266</v>
      </c>
      <c r="B62" s="127"/>
      <c r="C62" s="217">
        <v>-63988</v>
      </c>
      <c r="D62" s="127"/>
      <c r="E62" s="217">
        <v>-90673</v>
      </c>
      <c r="G62" s="217">
        <v>-61261</v>
      </c>
      <c r="I62" s="217">
        <v>-74500</v>
      </c>
    </row>
    <row r="63" spans="1:14" ht="21.95" customHeight="1">
      <c r="A63" s="169" t="s">
        <v>267</v>
      </c>
      <c r="B63" s="127"/>
      <c r="C63" s="217">
        <v>-32105</v>
      </c>
      <c r="D63" s="127"/>
      <c r="E63" s="217">
        <v>-35825</v>
      </c>
      <c r="G63" s="217">
        <v>-31842</v>
      </c>
      <c r="I63" s="217">
        <v>-35646</v>
      </c>
    </row>
    <row r="64" spans="1:14" ht="21.95" customHeight="1">
      <c r="A64" s="128" t="s">
        <v>222</v>
      </c>
      <c r="C64" s="217">
        <v>-45952</v>
      </c>
      <c r="E64" s="217">
        <v>-22506</v>
      </c>
      <c r="G64" s="217">
        <v>-45132</v>
      </c>
      <c r="I64" s="217">
        <v>-22073</v>
      </c>
    </row>
    <row r="65" spans="1:9" ht="21.95" customHeight="1">
      <c r="A65" s="128" t="s">
        <v>268</v>
      </c>
      <c r="C65" s="217">
        <v>-124800</v>
      </c>
      <c r="E65" s="217">
        <v>-150000</v>
      </c>
      <c r="G65" s="217">
        <v>-124800</v>
      </c>
      <c r="I65" s="217">
        <v>-150000</v>
      </c>
    </row>
    <row r="66" spans="1:9" ht="21.95" customHeight="1">
      <c r="A66" s="129" t="s">
        <v>277</v>
      </c>
      <c r="C66" s="216">
        <f>SUM(C60:C65)</f>
        <v>-425082</v>
      </c>
      <c r="E66" s="216">
        <f>SUM(E60:E65)</f>
        <v>213620</v>
      </c>
      <c r="G66" s="216">
        <f>SUM(G60:G65)</f>
        <v>-419366</v>
      </c>
      <c r="H66" s="215">
        <f>SUM(H60:H65)</f>
        <v>0</v>
      </c>
      <c r="I66" s="216">
        <f>SUM(I60:I65)</f>
        <v>217979</v>
      </c>
    </row>
    <row r="67" spans="1:9" ht="21.95" customHeight="1">
      <c r="A67" s="126" t="s">
        <v>278</v>
      </c>
      <c r="C67" s="215">
        <f>C40+C58+C66</f>
        <v>-175600</v>
      </c>
      <c r="E67" s="215">
        <f>E40+E58+E66</f>
        <v>61321</v>
      </c>
      <c r="G67" s="215">
        <f>G40+G58+G66</f>
        <v>-179121</v>
      </c>
      <c r="H67" s="215">
        <f>H40+H58+H66</f>
        <v>0</v>
      </c>
      <c r="I67" s="215">
        <f>I40+I58+I66</f>
        <v>54463</v>
      </c>
    </row>
    <row r="68" spans="1:9" ht="21.95" customHeight="1">
      <c r="A68" s="130" t="s">
        <v>194</v>
      </c>
      <c r="B68" s="127"/>
      <c r="C68" s="214">
        <v>374503</v>
      </c>
      <c r="D68" s="127"/>
      <c r="E68" s="214">
        <v>353168</v>
      </c>
      <c r="G68" s="214">
        <v>370631</v>
      </c>
      <c r="I68" s="214">
        <v>353168</v>
      </c>
    </row>
    <row r="69" spans="1:9" ht="21.95" customHeight="1" thickBot="1">
      <c r="A69" s="145" t="s">
        <v>200</v>
      </c>
      <c r="B69" s="127"/>
      <c r="C69" s="146">
        <f>SUM(C67:C68)</f>
        <v>198903</v>
      </c>
      <c r="D69" s="127"/>
      <c r="E69" s="146">
        <f>SUM(E67:E68)</f>
        <v>414489</v>
      </c>
      <c r="G69" s="146">
        <f>SUM(G67:G68)</f>
        <v>191510</v>
      </c>
      <c r="H69" s="215">
        <f t="shared" ref="H69" si="0">SUM(H67:H68)</f>
        <v>0</v>
      </c>
      <c r="I69" s="146">
        <f>SUM(I67:I68)</f>
        <v>407631</v>
      </c>
    </row>
    <row r="70" spans="1:9" ht="21.95" customHeight="1" thickTop="1">
      <c r="A70" s="145"/>
      <c r="B70" s="127"/>
      <c r="C70" s="217">
        <f>SUM(C69-BS!E11)</f>
        <v>0</v>
      </c>
      <c r="D70" s="127"/>
      <c r="E70" s="217"/>
      <c r="G70" s="217">
        <f>SUM(G69-BS!I11)</f>
        <v>0</v>
      </c>
      <c r="H70" s="215"/>
    </row>
    <row r="71" spans="1:9" ht="21.95" customHeight="1">
      <c r="A71" s="145" t="s">
        <v>220</v>
      </c>
      <c r="B71" s="127"/>
      <c r="C71" s="217"/>
      <c r="D71" s="127"/>
      <c r="E71" s="217"/>
    </row>
    <row r="72" spans="1:9" ht="21.95" customHeight="1">
      <c r="A72" s="130" t="s">
        <v>201</v>
      </c>
      <c r="B72" s="127"/>
      <c r="C72" s="217"/>
      <c r="D72" s="127"/>
      <c r="E72" s="217"/>
    </row>
    <row r="73" spans="1:9" ht="21.95" customHeight="1">
      <c r="A73" s="128" t="s">
        <v>279</v>
      </c>
      <c r="B73" s="127"/>
      <c r="C73" s="217"/>
      <c r="D73" s="127"/>
      <c r="E73" s="217"/>
    </row>
    <row r="74" spans="1:9" ht="21.95" customHeight="1">
      <c r="A74" s="128" t="s">
        <v>225</v>
      </c>
      <c r="B74" s="127"/>
      <c r="C74" s="217">
        <v>-344</v>
      </c>
      <c r="D74" s="127"/>
      <c r="E74" s="217">
        <v>998</v>
      </c>
      <c r="G74" s="217">
        <v>-344</v>
      </c>
      <c r="I74" s="217">
        <v>998</v>
      </c>
    </row>
    <row r="75" spans="1:9" ht="21.95" customHeight="1">
      <c r="A75" s="128" t="s">
        <v>284</v>
      </c>
      <c r="B75" s="127"/>
      <c r="C75" s="218"/>
      <c r="D75" s="127"/>
      <c r="E75" s="218"/>
      <c r="F75" s="218"/>
      <c r="G75" s="218"/>
      <c r="H75" s="218"/>
      <c r="I75" s="218"/>
    </row>
    <row r="76" spans="1:9" ht="21.95" customHeight="1">
      <c r="A76" s="128" t="s">
        <v>285</v>
      </c>
      <c r="C76" s="217">
        <v>-47412</v>
      </c>
      <c r="E76" s="217">
        <v>2817</v>
      </c>
      <c r="G76" s="217">
        <v>-47412</v>
      </c>
      <c r="I76" s="217">
        <v>2817</v>
      </c>
    </row>
    <row r="77" spans="1:9" ht="21.95" customHeight="1">
      <c r="A77" s="128" t="s">
        <v>218</v>
      </c>
      <c r="C77" s="217">
        <v>10097</v>
      </c>
      <c r="E77" s="217">
        <v>14715</v>
      </c>
      <c r="G77" s="217">
        <v>10097</v>
      </c>
      <c r="I77" s="217">
        <v>14715</v>
      </c>
    </row>
    <row r="79" spans="1:9" ht="21.95" customHeight="1">
      <c r="A79" s="133" t="s">
        <v>244</v>
      </c>
      <c r="B79" s="127"/>
      <c r="D79" s="127"/>
    </row>
  </sheetData>
  <mergeCells count="4">
    <mergeCell ref="G6:I6"/>
    <mergeCell ref="G48:I48"/>
    <mergeCell ref="C6:E6"/>
    <mergeCell ref="C48:E48"/>
  </mergeCells>
  <pageMargins left="0.78740157480314965" right="0.39370078740157483" top="0.78740157480314965" bottom="0.39370078740157483" header="0.22" footer="0.19685039370078741"/>
  <pageSetup paperSize="9" scale="78" fitToHeight="7" orientation="portrait" r:id="rId1"/>
  <rowBreaks count="1" manualBreakCount="1">
    <brk id="4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28" t="s">
        <v>1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</row>
    <row r="7" spans="1:27" s="22" customFormat="1" ht="21.95" customHeight="1">
      <c r="A7" s="5"/>
      <c r="B7" s="5"/>
      <c r="C7" s="5"/>
      <c r="D7" s="11"/>
      <c r="E7" s="229" t="s">
        <v>80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29" t="s">
        <v>30</v>
      </c>
      <c r="N8" s="229"/>
      <c r="O8" s="229"/>
      <c r="P8" s="229"/>
      <c r="Q8" s="229"/>
      <c r="R8" s="229"/>
      <c r="S8" s="229"/>
      <c r="T8" s="229"/>
      <c r="U8" s="229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27" t="s">
        <v>53</v>
      </c>
      <c r="N9" s="227"/>
      <c r="O9" s="227"/>
      <c r="P9" s="227"/>
      <c r="Q9" s="227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30"/>
      <c r="E11" s="230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27" t="s">
        <v>29</v>
      </c>
      <c r="J14" s="227"/>
      <c r="K14" s="227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144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83" t="s">
        <v>117</v>
      </c>
      <c r="B17" s="83"/>
      <c r="C17" s="83"/>
      <c r="D17" s="82"/>
      <c r="E17" s="8"/>
      <c r="F17" s="8"/>
      <c r="G17" s="8"/>
      <c r="H17" s="8"/>
      <c r="I17" s="8"/>
      <c r="J17" s="8"/>
      <c r="K17" s="82" t="s">
        <v>147</v>
      </c>
      <c r="N17" s="11"/>
      <c r="P17" s="11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83" t="s">
        <v>118</v>
      </c>
      <c r="B18" s="83"/>
      <c r="C18" s="83"/>
      <c r="D18" s="82"/>
      <c r="E18" s="81"/>
      <c r="F18" s="8"/>
      <c r="G18" s="81"/>
      <c r="H18" s="8"/>
      <c r="I18" s="81"/>
      <c r="J18" s="8"/>
      <c r="K18" s="81" t="s">
        <v>147</v>
      </c>
      <c r="L18" s="82"/>
      <c r="M18" s="81" t="s">
        <v>147</v>
      </c>
      <c r="N18" s="8"/>
      <c r="O18" s="81" t="s">
        <v>147</v>
      </c>
      <c r="P18" s="8"/>
      <c r="Q18" s="81" t="s">
        <v>147</v>
      </c>
      <c r="R18" s="8"/>
      <c r="S18" s="81" t="s">
        <v>147</v>
      </c>
      <c r="T18" s="8"/>
      <c r="U18" s="81" t="s">
        <v>147</v>
      </c>
      <c r="V18" s="8"/>
      <c r="W18" s="81"/>
      <c r="X18" s="8"/>
      <c r="Y18" s="81"/>
      <c r="Z18" s="8"/>
      <c r="AA18" s="81"/>
    </row>
    <row r="19" spans="1:27" ht="21.95" customHeight="1">
      <c r="A19" s="83" t="s">
        <v>119</v>
      </c>
      <c r="B19" s="83"/>
      <c r="C19" s="83"/>
      <c r="D19" s="82"/>
      <c r="E19" s="8"/>
      <c r="F19" s="8"/>
      <c r="G19" s="8"/>
      <c r="H19" s="8"/>
      <c r="I19" s="8"/>
      <c r="J19" s="8"/>
      <c r="K19" s="11"/>
      <c r="N19" s="11"/>
      <c r="P19" s="11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75</v>
      </c>
      <c r="D20" s="80"/>
      <c r="E20" s="8"/>
      <c r="F20" s="8"/>
      <c r="G20" s="8"/>
      <c r="H20" s="8"/>
      <c r="I20" s="8"/>
      <c r="J20" s="8"/>
      <c r="K20" s="8"/>
      <c r="L20" s="8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76</v>
      </c>
      <c r="D21" s="80"/>
      <c r="E21" s="8"/>
      <c r="F21" s="8"/>
      <c r="G21" s="8"/>
      <c r="H21" s="8"/>
      <c r="I21" s="8"/>
      <c r="J21" s="8"/>
      <c r="K21" s="8"/>
      <c r="L21" s="8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77</v>
      </c>
      <c r="D22" s="80"/>
      <c r="E22" s="8"/>
      <c r="F22" s="8"/>
      <c r="G22" s="8"/>
      <c r="H22" s="8"/>
      <c r="I22" s="8"/>
      <c r="J22" s="8"/>
      <c r="K22" s="8"/>
      <c r="L22" s="8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22" t="s">
        <v>143</v>
      </c>
      <c r="D23" s="80"/>
      <c r="E23" s="17"/>
      <c r="F23" s="80"/>
      <c r="G23" s="17"/>
      <c r="H23" s="80"/>
      <c r="I23" s="17"/>
      <c r="J23" s="80"/>
      <c r="K23" s="17"/>
      <c r="L23" s="80"/>
      <c r="M23" s="17"/>
      <c r="N23" s="80"/>
      <c r="O23" s="17"/>
      <c r="P23" s="80"/>
      <c r="Q23" s="17"/>
      <c r="R23" s="80"/>
      <c r="S23" s="17"/>
      <c r="T23" s="80"/>
      <c r="U23" s="17"/>
      <c r="V23" s="80"/>
      <c r="W23" s="17"/>
      <c r="X23" s="8"/>
      <c r="Y23" s="17"/>
      <c r="Z23" s="8"/>
      <c r="AA23" s="17"/>
    </row>
    <row r="24" spans="1:27" ht="21.95" customHeight="1" thickTop="1">
      <c r="A24" s="22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"/>
      <c r="Y24" s="80"/>
      <c r="Z24" s="8"/>
      <c r="AA24" s="80"/>
    </row>
    <row r="25" spans="1:27" ht="21.95" customHeight="1">
      <c r="A25" s="22" t="s">
        <v>170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83" t="s">
        <v>117</v>
      </c>
      <c r="B26" s="83"/>
      <c r="C26" s="83"/>
      <c r="D26" s="82"/>
      <c r="E26" s="8"/>
      <c r="F26" s="8"/>
      <c r="G26" s="8"/>
      <c r="H26" s="8"/>
      <c r="I26" s="8"/>
      <c r="J26" s="8"/>
      <c r="K26" s="82" t="s">
        <v>147</v>
      </c>
      <c r="N26" s="11"/>
      <c r="P26" s="11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83" t="s">
        <v>118</v>
      </c>
      <c r="B27" s="83"/>
      <c r="C27" s="83"/>
      <c r="D27" s="82"/>
      <c r="E27" s="81"/>
      <c r="F27" s="8"/>
      <c r="G27" s="81"/>
      <c r="H27" s="8"/>
      <c r="I27" s="81"/>
      <c r="J27" s="8"/>
      <c r="K27" s="81" t="s">
        <v>147</v>
      </c>
      <c r="L27" s="82"/>
      <c r="M27" s="81" t="s">
        <v>147</v>
      </c>
      <c r="N27" s="8"/>
      <c r="O27" s="81" t="s">
        <v>147</v>
      </c>
      <c r="P27" s="8"/>
      <c r="Q27" s="81" t="s">
        <v>147</v>
      </c>
      <c r="R27" s="8"/>
      <c r="S27" s="81" t="s">
        <v>147</v>
      </c>
      <c r="T27" s="8"/>
      <c r="U27" s="81" t="s">
        <v>147</v>
      </c>
      <c r="V27" s="8"/>
      <c r="W27" s="81"/>
      <c r="X27" s="8"/>
      <c r="Y27" s="81"/>
      <c r="Z27" s="8"/>
      <c r="AA27" s="81"/>
    </row>
    <row r="28" spans="1:27" ht="21.95" customHeight="1">
      <c r="A28" s="83" t="s">
        <v>119</v>
      </c>
      <c r="B28" s="83"/>
      <c r="C28" s="83"/>
      <c r="D28" s="82"/>
      <c r="E28" s="8"/>
      <c r="F28" s="8"/>
      <c r="G28" s="8"/>
      <c r="H28" s="8"/>
      <c r="I28" s="8"/>
      <c r="J28" s="8"/>
      <c r="K28" s="11"/>
      <c r="N28" s="11"/>
      <c r="P28" s="11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75</v>
      </c>
      <c r="D29" s="80"/>
      <c r="E29" s="8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76</v>
      </c>
      <c r="D30" s="80"/>
      <c r="E30" s="8"/>
      <c r="F30" s="8"/>
      <c r="G30" s="8"/>
      <c r="H30" s="8"/>
      <c r="I30" s="8"/>
      <c r="J30" s="8"/>
      <c r="K30" s="8"/>
      <c r="L30" s="8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77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22" t="s">
        <v>169</v>
      </c>
      <c r="D32" s="80"/>
      <c r="E32" s="17"/>
      <c r="F32" s="80"/>
      <c r="G32" s="17"/>
      <c r="H32" s="80"/>
      <c r="I32" s="17"/>
      <c r="J32" s="80"/>
      <c r="K32" s="17"/>
      <c r="L32" s="80"/>
      <c r="M32" s="17"/>
      <c r="N32" s="80"/>
      <c r="O32" s="17"/>
      <c r="P32" s="80"/>
      <c r="Q32" s="17"/>
      <c r="R32" s="80"/>
      <c r="S32" s="17"/>
      <c r="T32" s="80"/>
      <c r="U32" s="17"/>
      <c r="V32" s="80"/>
      <c r="W32" s="17"/>
      <c r="X32" s="8"/>
      <c r="Y32" s="17"/>
      <c r="Z32" s="8"/>
      <c r="AA32" s="17"/>
    </row>
    <row r="33" spans="1:27" ht="21.95" customHeight="1" thickTop="1">
      <c r="A33" s="22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"/>
      <c r="Y33" s="80"/>
      <c r="Z33" s="8"/>
      <c r="AA33" s="80"/>
    </row>
    <row r="34" spans="1:27" ht="21.95" customHeight="1">
      <c r="A34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21" customWidth="1"/>
    <col min="2" max="2" width="1.7109375" style="7" customWidth="1"/>
    <col min="3" max="3" width="6.85546875" style="21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53" t="s">
        <v>112</v>
      </c>
      <c r="B1" s="52"/>
      <c r="C1" s="53"/>
      <c r="D1" s="52"/>
      <c r="E1" s="52"/>
    </row>
    <row r="2" spans="1:11" s="4" customFormat="1" ht="21.95" customHeight="1">
      <c r="A2" s="18" t="s">
        <v>16</v>
      </c>
      <c r="B2" s="19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8" t="s">
        <v>138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8" t="s">
        <v>168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0" t="s">
        <v>0</v>
      </c>
    </row>
    <row r="6" spans="1:11" ht="21.95" customHeight="1">
      <c r="E6" s="45"/>
      <c r="F6" s="45" t="s">
        <v>1</v>
      </c>
      <c r="G6" s="45"/>
      <c r="H6" s="22"/>
      <c r="I6" s="45"/>
      <c r="J6" s="45" t="s">
        <v>2</v>
      </c>
      <c r="K6" s="45"/>
    </row>
    <row r="7" spans="1:11" ht="21.95" customHeight="1">
      <c r="C7" s="30" t="s">
        <v>3</v>
      </c>
      <c r="E7" s="31">
        <v>2015</v>
      </c>
      <c r="F7" s="32"/>
      <c r="G7" s="31">
        <v>2014</v>
      </c>
      <c r="H7" s="32"/>
      <c r="I7" s="31">
        <v>2015</v>
      </c>
      <c r="J7" s="32"/>
      <c r="K7" s="31">
        <v>2014</v>
      </c>
    </row>
    <row r="8" spans="1:11" s="50" customFormat="1" ht="21.95" customHeight="1">
      <c r="A8" s="48"/>
      <c r="B8" s="49"/>
      <c r="C8" s="48"/>
      <c r="E8" s="51"/>
      <c r="G8" s="51" t="s">
        <v>4</v>
      </c>
      <c r="I8" s="51"/>
      <c r="K8" s="51" t="s">
        <v>4</v>
      </c>
    </row>
    <row r="9" spans="1:11" s="50" customFormat="1" ht="21.95" customHeight="1">
      <c r="A9" s="54" t="s">
        <v>113</v>
      </c>
      <c r="B9" s="49"/>
      <c r="C9" s="48"/>
      <c r="E9" s="51"/>
      <c r="G9" s="51"/>
      <c r="I9" s="51"/>
      <c r="K9" s="51"/>
    </row>
    <row r="10" spans="1:11" ht="21.95" customHeight="1">
      <c r="A10" s="18" t="s">
        <v>34</v>
      </c>
      <c r="H10" s="33"/>
    </row>
    <row r="11" spans="1:11" ht="21.95" customHeight="1">
      <c r="A11" s="24" t="s">
        <v>174</v>
      </c>
      <c r="B11" s="4"/>
      <c r="C11" s="23"/>
      <c r="E11" s="8"/>
      <c r="F11" s="8"/>
      <c r="G11" s="8"/>
      <c r="H11" s="8"/>
      <c r="I11" s="8"/>
      <c r="J11" s="8"/>
      <c r="K11" s="8"/>
    </row>
    <row r="12" spans="1:11" s="85" customFormat="1" ht="21.95" customHeight="1">
      <c r="A12" s="86" t="s">
        <v>175</v>
      </c>
      <c r="B12" s="4"/>
      <c r="C12" s="23"/>
      <c r="E12" s="8"/>
      <c r="F12" s="8"/>
      <c r="G12" s="8"/>
      <c r="H12" s="8"/>
      <c r="I12" s="8"/>
      <c r="J12" s="8"/>
      <c r="K12" s="8"/>
    </row>
    <row r="13" spans="1:11" ht="21.95" customHeight="1">
      <c r="A13" s="24" t="s">
        <v>35</v>
      </c>
      <c r="B13" s="4"/>
      <c r="C13" s="23"/>
      <c r="E13" s="8"/>
      <c r="F13" s="8"/>
      <c r="G13" s="8"/>
      <c r="H13" s="8"/>
      <c r="I13" s="8"/>
      <c r="J13" s="8"/>
      <c r="K13" s="8"/>
    </row>
    <row r="14" spans="1:11" ht="21.95" customHeight="1">
      <c r="A14" s="18" t="s">
        <v>36</v>
      </c>
      <c r="E14" s="46"/>
      <c r="F14" s="8"/>
      <c r="G14" s="46"/>
      <c r="H14" s="8"/>
      <c r="I14" s="46"/>
      <c r="J14" s="8"/>
      <c r="K14" s="46"/>
    </row>
    <row r="15" spans="1:11" ht="21.95" customHeight="1">
      <c r="A15" s="18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24" t="s">
        <v>176</v>
      </c>
      <c r="B16" s="4"/>
      <c r="E16" s="8"/>
      <c r="F16" s="8"/>
      <c r="G16" s="8"/>
      <c r="H16" s="8"/>
      <c r="I16" s="8"/>
      <c r="J16" s="8"/>
      <c r="K16" s="8"/>
    </row>
    <row r="17" spans="1:11" s="85" customFormat="1" ht="21.95" customHeight="1">
      <c r="A17" s="86" t="s">
        <v>177</v>
      </c>
      <c r="B17" s="4"/>
      <c r="C17" s="84"/>
      <c r="E17" s="8"/>
      <c r="F17" s="8"/>
      <c r="G17" s="8"/>
      <c r="H17" s="8"/>
      <c r="I17" s="8"/>
      <c r="J17" s="8"/>
      <c r="K17" s="8"/>
    </row>
    <row r="18" spans="1:11" ht="21.95" customHeight="1">
      <c r="A18" s="24" t="s">
        <v>38</v>
      </c>
      <c r="B18" s="25"/>
      <c r="C18" s="23"/>
      <c r="E18" s="8"/>
      <c r="F18" s="8"/>
      <c r="G18" s="8"/>
      <c r="H18" s="8"/>
      <c r="I18" s="8"/>
      <c r="J18" s="8"/>
      <c r="K18" s="8"/>
    </row>
    <row r="19" spans="1:11" ht="21.95" customHeight="1">
      <c r="A19" s="24" t="s">
        <v>39</v>
      </c>
      <c r="B19" s="25"/>
      <c r="C19" s="23"/>
      <c r="E19" s="8"/>
      <c r="F19" s="8"/>
      <c r="G19" s="8"/>
      <c r="H19" s="8"/>
      <c r="I19" s="8"/>
      <c r="J19" s="8"/>
      <c r="K19" s="8"/>
    </row>
    <row r="20" spans="1:11" ht="21.95" customHeight="1">
      <c r="A20" s="24" t="s">
        <v>40</v>
      </c>
      <c r="B20" s="25"/>
      <c r="C20" s="23"/>
      <c r="E20" s="8"/>
      <c r="F20" s="8"/>
      <c r="G20" s="8"/>
      <c r="H20" s="8"/>
      <c r="I20" s="8"/>
      <c r="J20" s="8"/>
      <c r="K20" s="8"/>
    </row>
    <row r="21" spans="1:11" ht="21.95" customHeight="1">
      <c r="A21" s="18" t="s">
        <v>41</v>
      </c>
      <c r="E21" s="44"/>
      <c r="F21" s="8"/>
      <c r="G21" s="44"/>
      <c r="H21" s="8"/>
      <c r="I21" s="44"/>
      <c r="J21" s="8"/>
      <c r="K21" s="44"/>
    </row>
    <row r="22" spans="1:11" ht="21.95" customHeight="1">
      <c r="A22" s="18" t="s">
        <v>109</v>
      </c>
      <c r="E22" s="47"/>
      <c r="F22" s="8"/>
      <c r="G22" s="47"/>
      <c r="H22" s="8"/>
      <c r="I22" s="47"/>
      <c r="J22" s="8"/>
      <c r="K22" s="47"/>
    </row>
    <row r="23" spans="1:11" ht="21.95" customHeight="1">
      <c r="A23" s="18" t="s">
        <v>42</v>
      </c>
      <c r="E23" s="47"/>
      <c r="F23" s="8"/>
      <c r="G23" s="47"/>
      <c r="H23" s="8"/>
      <c r="I23" s="47"/>
      <c r="J23" s="8"/>
      <c r="K23" s="47"/>
    </row>
    <row r="24" spans="1:11" ht="21.95" customHeight="1">
      <c r="A24" s="18" t="s">
        <v>134</v>
      </c>
      <c r="E24" s="47"/>
      <c r="F24" s="8"/>
      <c r="G24" s="47"/>
      <c r="H24" s="8"/>
      <c r="I24" s="47"/>
      <c r="J24" s="8"/>
      <c r="K24" s="47"/>
    </row>
    <row r="25" spans="1:11" ht="21.95" customHeight="1">
      <c r="A25" s="24" t="s">
        <v>43</v>
      </c>
      <c r="E25" s="47"/>
      <c r="F25" s="47"/>
      <c r="G25" s="47"/>
      <c r="H25" s="47"/>
      <c r="I25" s="47"/>
      <c r="J25" s="47"/>
      <c r="K25" s="47"/>
    </row>
    <row r="26" spans="1:11" ht="21.95" customHeight="1">
      <c r="A26" s="24" t="s">
        <v>44</v>
      </c>
      <c r="E26" s="47"/>
      <c r="F26" s="8"/>
      <c r="G26" s="47"/>
      <c r="H26" s="8"/>
      <c r="I26" s="47"/>
      <c r="J26" s="8"/>
      <c r="K26" s="47"/>
    </row>
    <row r="27" spans="1:11" ht="21.95" customHeight="1">
      <c r="A27" s="24" t="s">
        <v>45</v>
      </c>
      <c r="E27" s="47"/>
      <c r="F27" s="47"/>
      <c r="G27" s="47"/>
      <c r="H27" s="47"/>
      <c r="I27" s="47"/>
      <c r="J27" s="47"/>
      <c r="K27" s="47"/>
    </row>
    <row r="28" spans="1:11" ht="21.95" customHeight="1">
      <c r="A28" s="24" t="s">
        <v>46</v>
      </c>
      <c r="E28" s="44"/>
      <c r="F28" s="8"/>
      <c r="G28" s="44"/>
      <c r="H28" s="8"/>
      <c r="I28" s="44"/>
      <c r="J28" s="8"/>
      <c r="K28" s="44"/>
    </row>
    <row r="29" spans="1:11" ht="21.95" customHeight="1">
      <c r="A29" s="18" t="s">
        <v>110</v>
      </c>
      <c r="E29" s="47"/>
      <c r="F29" s="8"/>
      <c r="G29" s="47"/>
      <c r="H29" s="8"/>
      <c r="I29" s="47"/>
      <c r="J29" s="8"/>
      <c r="K29" s="47"/>
    </row>
    <row r="30" spans="1:11" ht="21.95" customHeight="1">
      <c r="A30" s="18" t="s">
        <v>136</v>
      </c>
      <c r="B30" s="25"/>
      <c r="E30" s="8"/>
      <c r="F30" s="8"/>
      <c r="G30" s="8"/>
      <c r="H30" s="8"/>
      <c r="I30" s="8"/>
      <c r="J30" s="8"/>
      <c r="K30" s="8"/>
    </row>
    <row r="31" spans="1:11" ht="21.95" customHeight="1">
      <c r="A31" s="24" t="s">
        <v>47</v>
      </c>
      <c r="E31" s="44"/>
      <c r="F31" s="8"/>
      <c r="G31" s="44"/>
      <c r="H31" s="8"/>
      <c r="I31" s="44"/>
      <c r="J31" s="8"/>
      <c r="K31" s="44"/>
    </row>
    <row r="32" spans="1:11" ht="21.95" customHeight="1">
      <c r="A32" s="18" t="s">
        <v>135</v>
      </c>
      <c r="E32" s="47"/>
      <c r="F32" s="8"/>
      <c r="G32" s="47"/>
      <c r="H32" s="8"/>
      <c r="I32" s="47"/>
      <c r="J32" s="8"/>
      <c r="K32" s="47"/>
    </row>
    <row r="33" spans="1:11" ht="21.95" customHeight="1">
      <c r="A33" s="24" t="s">
        <v>133</v>
      </c>
      <c r="C33" s="23"/>
      <c r="E33" s="44"/>
      <c r="F33" s="8"/>
      <c r="G33" s="44"/>
      <c r="H33" s="8"/>
      <c r="I33" s="44"/>
      <c r="J33" s="8"/>
      <c r="K33" s="44"/>
    </row>
    <row r="34" spans="1:11" ht="21.95" customHeight="1">
      <c r="A34" s="18" t="s">
        <v>116</v>
      </c>
      <c r="B34" s="4"/>
      <c r="C34" s="23"/>
      <c r="E34" s="44"/>
      <c r="F34" s="8"/>
      <c r="G34" s="44"/>
      <c r="H34" s="8"/>
      <c r="I34" s="44"/>
      <c r="J34" s="8"/>
      <c r="K34" s="44"/>
    </row>
    <row r="35" spans="1:11" ht="17.45" customHeight="1">
      <c r="A35" s="24"/>
      <c r="C35" s="23"/>
      <c r="E35" s="9"/>
      <c r="G35" s="9"/>
      <c r="I35" s="9"/>
      <c r="J35" s="9"/>
      <c r="K35" s="9"/>
    </row>
    <row r="36" spans="1:11" ht="21.95" customHeight="1">
      <c r="A36" s="55" t="s">
        <v>92</v>
      </c>
      <c r="C36" s="56"/>
      <c r="D36" s="57"/>
      <c r="E36" s="56"/>
      <c r="F36" s="59"/>
      <c r="G36" s="67"/>
      <c r="H36" s="60"/>
      <c r="I36" s="68"/>
      <c r="J36" s="61"/>
      <c r="K36" s="61"/>
    </row>
    <row r="37" spans="1:11" s="85" customFormat="1" ht="21.95" customHeight="1">
      <c r="A37" s="87" t="s">
        <v>148</v>
      </c>
      <c r="C37" s="56"/>
      <c r="D37" s="57"/>
      <c r="E37" s="56"/>
      <c r="F37" s="59"/>
      <c r="G37" s="67"/>
      <c r="H37" s="60"/>
      <c r="I37" s="68"/>
      <c r="J37" s="61"/>
      <c r="K37" s="61"/>
    </row>
    <row r="38" spans="1:11" s="85" customFormat="1" ht="21.95" customHeight="1">
      <c r="A38" s="87" t="s">
        <v>149</v>
      </c>
      <c r="C38" s="56"/>
      <c r="D38" s="57"/>
      <c r="E38" s="56"/>
      <c r="F38" s="59"/>
      <c r="G38" s="67"/>
      <c r="H38" s="60"/>
      <c r="I38" s="68"/>
      <c r="J38" s="61"/>
      <c r="K38" s="61"/>
    </row>
    <row r="39" spans="1:11" s="85" customFormat="1" ht="21.95" customHeight="1">
      <c r="A39" s="89" t="s">
        <v>54</v>
      </c>
      <c r="C39" s="56"/>
      <c r="D39" s="57"/>
      <c r="E39" s="56"/>
      <c r="F39" s="59"/>
      <c r="G39" s="67"/>
      <c r="H39" s="60"/>
      <c r="I39" s="68"/>
      <c r="J39" s="61"/>
      <c r="K39" s="61"/>
    </row>
    <row r="40" spans="1:11" s="85" customFormat="1" ht="21.95" customHeight="1">
      <c r="A40" s="89" t="s">
        <v>150</v>
      </c>
      <c r="C40" s="56"/>
      <c r="D40" s="57"/>
      <c r="E40" s="56"/>
      <c r="F40" s="59"/>
      <c r="G40" s="67"/>
      <c r="H40" s="60"/>
      <c r="I40" s="68"/>
      <c r="J40" s="61"/>
      <c r="K40" s="61"/>
    </row>
    <row r="41" spans="1:11" s="85" customFormat="1" ht="21.95" customHeight="1">
      <c r="A41" s="89" t="s">
        <v>151</v>
      </c>
      <c r="C41" s="56"/>
      <c r="D41" s="57"/>
      <c r="E41" s="56"/>
      <c r="F41" s="59"/>
      <c r="G41" s="67"/>
      <c r="H41" s="60"/>
      <c r="I41" s="68"/>
      <c r="J41" s="61"/>
      <c r="K41" s="61"/>
    </row>
    <row r="42" spans="1:11" s="85" customFormat="1" ht="21.95" customHeight="1">
      <c r="A42" s="89" t="s">
        <v>152</v>
      </c>
      <c r="C42" s="56"/>
      <c r="D42" s="57"/>
      <c r="E42" s="56"/>
      <c r="F42" s="59"/>
      <c r="G42" s="67"/>
      <c r="H42" s="60"/>
      <c r="I42" s="68"/>
      <c r="J42" s="61"/>
      <c r="K42" s="61"/>
    </row>
    <row r="43" spans="1:11" s="85" customFormat="1" ht="21.95" customHeight="1">
      <c r="A43" s="88" t="s">
        <v>148</v>
      </c>
      <c r="C43" s="56"/>
      <c r="D43" s="57"/>
      <c r="E43" s="56"/>
      <c r="F43" s="59"/>
      <c r="G43" s="67"/>
      <c r="H43" s="60"/>
      <c r="I43" s="68"/>
      <c r="J43" s="61"/>
      <c r="K43" s="61"/>
    </row>
    <row r="44" spans="1:11" s="85" customFormat="1" ht="21.95" customHeight="1">
      <c r="A44" s="88" t="s">
        <v>153</v>
      </c>
      <c r="C44" s="56"/>
      <c r="D44" s="57"/>
      <c r="E44" s="56"/>
      <c r="F44" s="59"/>
      <c r="G44" s="67"/>
      <c r="H44" s="60"/>
      <c r="I44" s="68"/>
      <c r="J44" s="61"/>
      <c r="K44" s="61"/>
    </row>
    <row r="45" spans="1:11" s="85" customFormat="1" ht="21.95" customHeight="1">
      <c r="A45" s="86"/>
      <c r="C45" s="56"/>
      <c r="D45" s="57"/>
      <c r="E45" s="56"/>
      <c r="F45" s="59"/>
      <c r="G45" s="67"/>
      <c r="H45" s="60"/>
      <c r="I45" s="68"/>
      <c r="J45" s="61"/>
      <c r="K45" s="61"/>
    </row>
    <row r="46" spans="1:11" s="85" customFormat="1" ht="21.95" customHeight="1">
      <c r="A46" s="87" t="s">
        <v>154</v>
      </c>
      <c r="C46" s="56"/>
      <c r="D46" s="57"/>
      <c r="E46" s="56"/>
      <c r="F46" s="59"/>
      <c r="G46" s="67"/>
      <c r="H46" s="60"/>
      <c r="I46" s="68"/>
      <c r="J46" s="61"/>
      <c r="K46" s="61"/>
    </row>
    <row r="47" spans="1:11" ht="21.95" customHeight="1">
      <c r="A47" s="87" t="s">
        <v>155</v>
      </c>
      <c r="C47" s="61"/>
      <c r="D47" s="63"/>
      <c r="E47" s="61"/>
      <c r="F47" s="64"/>
      <c r="G47" s="61"/>
      <c r="H47" s="61"/>
      <c r="I47" s="61"/>
      <c r="J47" s="61"/>
      <c r="K47" s="61"/>
    </row>
    <row r="48" spans="1:11" ht="21.95" customHeight="1">
      <c r="A48" s="86" t="s">
        <v>156</v>
      </c>
      <c r="C48" s="61"/>
      <c r="D48" s="63"/>
      <c r="E48" s="68"/>
      <c r="F48" s="64"/>
      <c r="G48" s="68"/>
      <c r="H48" s="60"/>
      <c r="I48" s="68"/>
      <c r="J48" s="61"/>
      <c r="K48" s="68"/>
    </row>
    <row r="49" spans="1:11" ht="21.95" customHeight="1">
      <c r="A49" s="86" t="s">
        <v>157</v>
      </c>
      <c r="C49" s="61"/>
      <c r="D49" s="63"/>
      <c r="E49" s="61"/>
      <c r="F49" s="69"/>
      <c r="G49" s="65"/>
      <c r="H49" s="66"/>
      <c r="I49" s="65"/>
      <c r="J49" s="61"/>
      <c r="K49" s="61"/>
    </row>
    <row r="50" spans="1:11" ht="21.95" customHeight="1">
      <c r="A50" s="88" t="s">
        <v>158</v>
      </c>
      <c r="C50" s="61"/>
      <c r="D50" s="63"/>
      <c r="E50" s="74"/>
      <c r="F50" s="69"/>
      <c r="G50" s="77"/>
      <c r="H50" s="72"/>
      <c r="I50" s="72"/>
      <c r="J50" s="74"/>
      <c r="K50" s="74"/>
    </row>
    <row r="51" spans="1:11" ht="21.95" customHeight="1">
      <c r="A51" s="88" t="s">
        <v>153</v>
      </c>
      <c r="C51" s="78" t="s">
        <v>132</v>
      </c>
      <c r="D51" s="63"/>
      <c r="E51" s="70"/>
      <c r="F51" s="69"/>
      <c r="G51" s="71"/>
      <c r="H51" s="72"/>
      <c r="I51" s="73"/>
      <c r="J51" s="74"/>
      <c r="K51" s="70"/>
    </row>
    <row r="52" spans="1:11" ht="21.95" customHeight="1">
      <c r="A52" s="55" t="s">
        <v>118</v>
      </c>
      <c r="C52" s="61"/>
      <c r="D52" s="63"/>
      <c r="E52" s="58">
        <f>SUM(E47:E50)</f>
        <v>0</v>
      </c>
      <c r="F52" s="69"/>
      <c r="G52" s="58">
        <f>SUM(G47:G50)</f>
        <v>0</v>
      </c>
      <c r="H52" s="75"/>
      <c r="I52" s="58">
        <f>SUM(I47:I50)</f>
        <v>0</v>
      </c>
      <c r="J52" s="74"/>
      <c r="K52" s="58">
        <f>SUM(K47:K50)</f>
        <v>0</v>
      </c>
    </row>
    <row r="53" spans="1:11" ht="15" customHeight="1">
      <c r="A53" s="62"/>
      <c r="C53" s="61"/>
      <c r="D53" s="63"/>
      <c r="E53" s="61"/>
      <c r="F53" s="69"/>
      <c r="G53" s="65"/>
      <c r="H53" s="72"/>
      <c r="I53" s="65"/>
      <c r="J53" s="74"/>
      <c r="K53" s="61"/>
    </row>
    <row r="54" spans="1:11" ht="21.95" customHeight="1" thickBot="1">
      <c r="A54" s="55" t="s">
        <v>119</v>
      </c>
      <c r="C54" s="56"/>
      <c r="D54" s="57"/>
      <c r="E54" s="76">
        <f>SUM(E52,E34)</f>
        <v>0</v>
      </c>
      <c r="F54" s="20"/>
      <c r="G54" s="76">
        <f>SUM(G52,G34)</f>
        <v>0</v>
      </c>
      <c r="H54" s="60"/>
      <c r="I54" s="76">
        <f>SUM(I52,I34)</f>
        <v>0</v>
      </c>
      <c r="J54" s="61"/>
      <c r="K54" s="76">
        <f>SUM(K52,K34)</f>
        <v>0</v>
      </c>
    </row>
    <row r="55" spans="1:11" ht="21.95" customHeight="1" thickTop="1">
      <c r="A55" s="62"/>
      <c r="C55" s="61"/>
      <c r="D55" s="63"/>
      <c r="E55" s="61"/>
      <c r="F55" s="20"/>
      <c r="G55" s="65"/>
      <c r="H55" s="66"/>
      <c r="I55" s="65"/>
      <c r="J55" s="61"/>
      <c r="K55" s="61"/>
    </row>
    <row r="56" spans="1:11" ht="21.95" customHeight="1">
      <c r="A56" s="21" t="s">
        <v>15</v>
      </c>
      <c r="C56" s="61"/>
      <c r="D56" s="63"/>
      <c r="E56" s="61"/>
      <c r="F56" s="20"/>
      <c r="G56" s="65"/>
      <c r="H56" s="66"/>
      <c r="I56" s="65"/>
      <c r="J56" s="61"/>
      <c r="K56" s="61"/>
    </row>
    <row r="57" spans="1:11" ht="21.95" customHeight="1">
      <c r="A57" s="62"/>
      <c r="C57" s="61"/>
      <c r="D57" s="63"/>
      <c r="E57" s="61"/>
      <c r="F57" s="20"/>
      <c r="G57" s="65"/>
      <c r="H57" s="66"/>
      <c r="I57" s="65"/>
      <c r="J57" s="61"/>
      <c r="K57" s="61"/>
    </row>
    <row r="58" spans="1:11" s="4" customFormat="1" ht="21.95" customHeight="1">
      <c r="A58" s="18" t="s">
        <v>16</v>
      </c>
      <c r="B58" s="19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8" t="s">
        <v>140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8" t="s">
        <v>171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0" t="s">
        <v>0</v>
      </c>
    </row>
    <row r="62" spans="1:11" ht="21.95" customHeight="1">
      <c r="E62" s="45"/>
      <c r="F62" s="45" t="s">
        <v>1</v>
      </c>
      <c r="G62" s="45"/>
      <c r="H62" s="22"/>
      <c r="I62" s="45"/>
      <c r="J62" s="45" t="s">
        <v>2</v>
      </c>
      <c r="K62" s="45"/>
    </row>
    <row r="63" spans="1:11" ht="21.95" customHeight="1">
      <c r="C63" s="30" t="s">
        <v>3</v>
      </c>
      <c r="E63" s="31">
        <v>2015</v>
      </c>
      <c r="F63" s="32"/>
      <c r="G63" s="31">
        <v>2014</v>
      </c>
      <c r="H63" s="32"/>
      <c r="I63" s="31">
        <v>2015</v>
      </c>
      <c r="J63" s="32"/>
      <c r="K63" s="31">
        <v>2014</v>
      </c>
    </row>
    <row r="64" spans="1:11" s="50" customFormat="1" ht="21.95" customHeight="1">
      <c r="A64" s="48"/>
      <c r="B64" s="49"/>
      <c r="C64" s="48"/>
      <c r="E64" s="51"/>
      <c r="G64" s="51" t="s">
        <v>4</v>
      </c>
      <c r="I64" s="51"/>
      <c r="K64" s="51" t="s">
        <v>4</v>
      </c>
    </row>
    <row r="65" spans="1:11" ht="21.95" customHeight="1">
      <c r="A65" s="18" t="s">
        <v>48</v>
      </c>
      <c r="C65" s="23"/>
      <c r="E65" s="9"/>
      <c r="G65" s="9"/>
      <c r="I65" s="9"/>
      <c r="J65" s="9"/>
      <c r="K65" s="9"/>
    </row>
    <row r="66" spans="1:11" ht="21.95" customHeight="1" thickBot="1">
      <c r="A66" s="24" t="s">
        <v>81</v>
      </c>
      <c r="C66" s="23"/>
      <c r="E66" s="9"/>
      <c r="G66" s="9"/>
      <c r="I66" s="27"/>
      <c r="J66" s="9"/>
      <c r="K66" s="27"/>
    </row>
    <row r="67" spans="1:11" ht="21.95" customHeight="1" thickTop="1">
      <c r="A67" s="24" t="s">
        <v>49</v>
      </c>
      <c r="C67" s="23"/>
      <c r="E67" s="9"/>
      <c r="G67" s="9"/>
      <c r="I67" s="9"/>
      <c r="J67" s="9"/>
      <c r="K67" s="9"/>
    </row>
    <row r="68" spans="1:11" ht="21.95" customHeight="1" thickBot="1">
      <c r="A68" s="24"/>
      <c r="C68" s="23"/>
      <c r="E68" s="17"/>
      <c r="F68" s="47"/>
      <c r="G68" s="17"/>
      <c r="H68" s="47"/>
      <c r="I68" s="47"/>
      <c r="J68" s="47"/>
      <c r="K68" s="47"/>
    </row>
    <row r="69" spans="1:11" ht="21.95" customHeight="1" thickTop="1">
      <c r="A69" s="24"/>
      <c r="C69" s="23"/>
      <c r="E69" s="9"/>
      <c r="G69" s="9"/>
      <c r="I69" s="9"/>
      <c r="J69" s="9"/>
      <c r="K69" s="9"/>
    </row>
    <row r="70" spans="1:11" ht="21.95" customHeight="1">
      <c r="A70" s="18" t="s">
        <v>78</v>
      </c>
      <c r="C70" s="23"/>
      <c r="E70" s="9"/>
      <c r="G70" s="9"/>
      <c r="I70" s="9"/>
      <c r="J70" s="9"/>
      <c r="K70" s="9"/>
    </row>
    <row r="71" spans="1:11" ht="21.95" customHeight="1" thickBot="1">
      <c r="A71" s="24" t="s">
        <v>81</v>
      </c>
      <c r="C71" s="23"/>
      <c r="E71" s="9"/>
      <c r="G71" s="9"/>
      <c r="I71" s="27"/>
      <c r="J71" s="9"/>
      <c r="K71" s="27"/>
    </row>
    <row r="72" spans="1:11" ht="21.95" customHeight="1" thickTop="1">
      <c r="A72" s="24" t="s">
        <v>49</v>
      </c>
      <c r="C72" s="23"/>
      <c r="E72" s="9"/>
      <c r="G72" s="9"/>
      <c r="I72" s="9"/>
      <c r="J72" s="9"/>
      <c r="K72" s="9"/>
    </row>
    <row r="73" spans="1:11" ht="21.95" customHeight="1" thickBot="1">
      <c r="A73" s="24"/>
      <c r="C73" s="23"/>
      <c r="E73" s="17"/>
      <c r="F73" s="47"/>
      <c r="G73" s="17"/>
      <c r="H73" s="47"/>
      <c r="I73" s="47"/>
      <c r="J73" s="47"/>
      <c r="K73" s="47"/>
    </row>
    <row r="74" spans="1:11" ht="21.95" customHeight="1" thickTop="1">
      <c r="A74" s="24"/>
      <c r="C74" s="23"/>
      <c r="E74" s="47"/>
      <c r="F74" s="47"/>
      <c r="G74" s="47"/>
      <c r="H74" s="47"/>
      <c r="I74" s="47"/>
      <c r="J74" s="47"/>
      <c r="K74" s="47"/>
    </row>
    <row r="75" spans="1:11" ht="21.95" customHeight="1">
      <c r="A75" s="18" t="s">
        <v>50</v>
      </c>
      <c r="C75" s="23"/>
      <c r="E75" s="9"/>
      <c r="G75" s="9"/>
      <c r="I75" s="9"/>
      <c r="J75" s="9"/>
      <c r="K75" s="9"/>
    </row>
    <row r="76" spans="1:11" ht="21.95" customHeight="1">
      <c r="A76" s="24" t="s">
        <v>51</v>
      </c>
      <c r="B76" s="4"/>
      <c r="C76" s="23"/>
      <c r="E76" s="9"/>
      <c r="G76" s="9"/>
      <c r="H76" s="9"/>
      <c r="I76" s="9"/>
      <c r="J76" s="9"/>
      <c r="K76" s="9"/>
    </row>
    <row r="77" spans="1:11" ht="21.95" customHeight="1" thickBot="1">
      <c r="A77" s="24" t="s">
        <v>82</v>
      </c>
      <c r="B77" s="4"/>
      <c r="C77" s="23"/>
      <c r="E77" s="34"/>
      <c r="F77" s="35"/>
      <c r="G77" s="34"/>
      <c r="H77" s="35"/>
      <c r="I77" s="36"/>
      <c r="J77" s="37"/>
      <c r="K77" s="36"/>
    </row>
    <row r="78" spans="1:11" ht="7.5" customHeight="1" thickTop="1">
      <c r="A78" s="24"/>
      <c r="C78" s="23"/>
      <c r="E78" s="8"/>
      <c r="G78" s="8"/>
      <c r="I78" s="8"/>
      <c r="J78" s="9"/>
      <c r="K78" s="8"/>
    </row>
    <row r="79" spans="1:11" ht="21.95" customHeight="1">
      <c r="A79" s="24" t="s">
        <v>52</v>
      </c>
      <c r="B79" s="4"/>
      <c r="C79" s="23"/>
    </row>
    <row r="80" spans="1:11" ht="21.95" customHeight="1" thickBot="1">
      <c r="A80" s="24" t="s">
        <v>82</v>
      </c>
      <c r="B80" s="4"/>
      <c r="E80" s="34"/>
      <c r="F80" s="35"/>
      <c r="G80" s="34"/>
      <c r="H80" s="35"/>
      <c r="I80" s="34"/>
      <c r="J80" s="37"/>
      <c r="K80" s="34"/>
    </row>
    <row r="81" spans="1:11" ht="21.95" customHeight="1" thickTop="1">
      <c r="A81" s="24"/>
      <c r="B81" s="4"/>
      <c r="E81" s="38"/>
      <c r="F81" s="35"/>
      <c r="G81" s="38"/>
      <c r="H81" s="35"/>
      <c r="I81" s="38"/>
      <c r="J81" s="37"/>
      <c r="K81" s="38"/>
    </row>
    <row r="82" spans="1:11" ht="21.95" customHeight="1">
      <c r="A82" s="21" t="s">
        <v>15</v>
      </c>
      <c r="C82" s="28"/>
      <c r="E82" s="10"/>
      <c r="F82" s="11"/>
      <c r="G82" s="10"/>
      <c r="H82" s="11"/>
      <c r="I82" s="10"/>
      <c r="J82" s="10"/>
      <c r="K82" s="10"/>
    </row>
    <row r="83" spans="1:11" ht="21.95" customHeight="1" thickBot="1">
      <c r="A83" s="29"/>
      <c r="B83" s="11"/>
      <c r="C83" s="6"/>
      <c r="K83" s="2"/>
    </row>
    <row r="84" spans="1:11" ht="21.95" customHeight="1">
      <c r="A84" s="93" t="s">
        <v>159</v>
      </c>
      <c r="B84" s="94"/>
      <c r="C84" s="95"/>
      <c r="D84" s="94"/>
      <c r="E84" s="94"/>
      <c r="F84" s="94"/>
      <c r="G84" s="94"/>
      <c r="H84" s="94"/>
      <c r="I84" s="94"/>
      <c r="J84" s="94"/>
      <c r="K84" s="96"/>
    </row>
    <row r="85" spans="1:11" ht="21.95" customHeight="1">
      <c r="A85" s="97" t="s">
        <v>160</v>
      </c>
      <c r="B85" s="92"/>
      <c r="C85" s="98"/>
      <c r="D85" s="92"/>
      <c r="E85" s="92"/>
      <c r="F85" s="92"/>
      <c r="G85" s="92"/>
      <c r="H85" s="92"/>
      <c r="I85" s="92"/>
      <c r="J85" s="92"/>
      <c r="K85" s="99"/>
    </row>
    <row r="86" spans="1:11" ht="21.95" customHeight="1">
      <c r="A86" s="100" t="s">
        <v>92</v>
      </c>
      <c r="B86" s="92"/>
      <c r="C86" s="98"/>
      <c r="D86" s="92"/>
      <c r="E86" s="92"/>
      <c r="F86" s="92"/>
      <c r="G86" s="92"/>
      <c r="H86" s="92"/>
      <c r="I86" s="92"/>
      <c r="J86" s="92"/>
      <c r="K86" s="99"/>
    </row>
    <row r="87" spans="1:11" ht="21.95" customHeight="1">
      <c r="A87" s="101" t="s">
        <v>148</v>
      </c>
      <c r="B87" s="92"/>
      <c r="C87" s="98"/>
      <c r="D87" s="92"/>
      <c r="E87" s="92"/>
      <c r="F87" s="92"/>
      <c r="G87" s="92"/>
      <c r="H87" s="92"/>
      <c r="I87" s="92"/>
      <c r="J87" s="92"/>
      <c r="K87" s="99"/>
    </row>
    <row r="88" spans="1:11" ht="21.95" customHeight="1">
      <c r="A88" s="101" t="s">
        <v>149</v>
      </c>
      <c r="B88" s="92"/>
      <c r="C88" s="98"/>
      <c r="D88" s="92"/>
      <c r="E88" s="92"/>
      <c r="F88" s="92"/>
      <c r="G88" s="92"/>
      <c r="H88" s="92"/>
      <c r="I88" s="92"/>
      <c r="J88" s="92"/>
      <c r="K88" s="99"/>
    </row>
    <row r="89" spans="1:11" ht="21.95" customHeight="1">
      <c r="A89" s="102" t="s">
        <v>54</v>
      </c>
      <c r="B89" s="92"/>
      <c r="C89" s="98"/>
      <c r="D89" s="92"/>
      <c r="E89" s="92"/>
      <c r="F89" s="92"/>
      <c r="G89" s="92"/>
      <c r="H89" s="92"/>
      <c r="I89" s="92"/>
      <c r="J89" s="92"/>
      <c r="K89" s="99"/>
    </row>
    <row r="90" spans="1:11" ht="21.95" customHeight="1">
      <c r="A90" s="102" t="s">
        <v>141</v>
      </c>
      <c r="B90" s="92"/>
      <c r="C90" s="98"/>
      <c r="D90" s="92"/>
      <c r="E90" s="92"/>
      <c r="F90" s="92"/>
      <c r="G90" s="92"/>
      <c r="H90" s="92"/>
      <c r="I90" s="92"/>
      <c r="J90" s="92"/>
      <c r="K90" s="99"/>
    </row>
    <row r="91" spans="1:11" ht="21.95" customHeight="1">
      <c r="A91" s="102" t="s">
        <v>130</v>
      </c>
      <c r="B91" s="92"/>
      <c r="C91" s="98"/>
      <c r="D91" s="92"/>
      <c r="E91" s="92"/>
      <c r="F91" s="92"/>
      <c r="G91" s="92"/>
      <c r="H91" s="92"/>
      <c r="I91" s="92"/>
      <c r="J91" s="92"/>
      <c r="K91" s="99"/>
    </row>
    <row r="92" spans="1:11" ht="21.95" customHeight="1">
      <c r="A92" s="102" t="s">
        <v>131</v>
      </c>
      <c r="B92" s="92"/>
      <c r="C92" s="98"/>
      <c r="D92" s="92"/>
      <c r="E92" s="92"/>
      <c r="F92" s="92"/>
      <c r="G92" s="92"/>
      <c r="H92" s="92"/>
      <c r="I92" s="92"/>
      <c r="J92" s="92"/>
      <c r="K92" s="99"/>
    </row>
    <row r="93" spans="1:11" ht="21.95" customHeight="1">
      <c r="A93" s="102" t="s">
        <v>161</v>
      </c>
      <c r="B93" s="92"/>
      <c r="C93" s="98"/>
      <c r="D93" s="92"/>
      <c r="E93" s="90"/>
      <c r="F93" s="92"/>
      <c r="G93" s="90"/>
      <c r="H93" s="92"/>
      <c r="I93" s="90"/>
      <c r="J93" s="92"/>
      <c r="K93" s="103"/>
    </row>
    <row r="94" spans="1:11" ht="21.95" customHeight="1">
      <c r="A94" s="101" t="s">
        <v>166</v>
      </c>
      <c r="B94" s="92"/>
      <c r="C94" s="98"/>
      <c r="D94" s="92"/>
      <c r="E94" s="92"/>
      <c r="F94" s="92"/>
      <c r="G94" s="92"/>
      <c r="H94" s="92"/>
      <c r="I94" s="92"/>
      <c r="J94" s="92"/>
      <c r="K94" s="99"/>
    </row>
    <row r="95" spans="1:11" ht="21.95" customHeight="1">
      <c r="A95" s="101" t="s">
        <v>155</v>
      </c>
      <c r="B95" s="92"/>
      <c r="C95" s="98"/>
      <c r="D95" s="92"/>
      <c r="E95" s="92">
        <v>0</v>
      </c>
      <c r="F95" s="92"/>
      <c r="G95" s="92">
        <v>0</v>
      </c>
      <c r="H95" s="92"/>
      <c r="I95" s="92">
        <v>0</v>
      </c>
      <c r="J95" s="92"/>
      <c r="K95" s="99">
        <v>0</v>
      </c>
    </row>
    <row r="96" spans="1:11" ht="21.95" customHeight="1">
      <c r="A96" s="101"/>
      <c r="B96" s="92"/>
      <c r="C96" s="98"/>
      <c r="D96" s="92"/>
      <c r="E96" s="92"/>
      <c r="F96" s="92"/>
      <c r="G96" s="92"/>
      <c r="H96" s="92"/>
      <c r="I96" s="92"/>
      <c r="J96" s="92"/>
      <c r="K96" s="99"/>
    </row>
    <row r="97" spans="1:11" ht="21.95" customHeight="1">
      <c r="A97" s="101" t="s">
        <v>154</v>
      </c>
      <c r="B97" s="92"/>
      <c r="C97" s="98"/>
      <c r="D97" s="92"/>
      <c r="E97" s="92"/>
      <c r="F97" s="92"/>
      <c r="G97" s="92"/>
      <c r="H97" s="92"/>
      <c r="I97" s="92"/>
      <c r="J97" s="92"/>
      <c r="K97" s="99"/>
    </row>
    <row r="98" spans="1:11" ht="21.95" customHeight="1">
      <c r="A98" s="101" t="s">
        <v>155</v>
      </c>
      <c r="B98" s="92"/>
      <c r="C98" s="98"/>
      <c r="D98" s="92"/>
      <c r="E98" s="92"/>
      <c r="F98" s="92"/>
      <c r="G98" s="92"/>
      <c r="H98" s="92"/>
      <c r="I98" s="92"/>
      <c r="J98" s="92"/>
      <c r="K98" s="99"/>
    </row>
    <row r="99" spans="1:11" ht="21.95" customHeight="1">
      <c r="A99" s="104" t="s">
        <v>162</v>
      </c>
      <c r="B99" s="92"/>
      <c r="C99" s="98"/>
      <c r="D99" s="92"/>
      <c r="E99" s="92"/>
      <c r="F99" s="92"/>
      <c r="G99" s="92"/>
      <c r="H99" s="92"/>
      <c r="I99" s="92"/>
      <c r="J99" s="92"/>
      <c r="K99" s="99"/>
    </row>
    <row r="100" spans="1:11" ht="21.95" customHeight="1">
      <c r="A100" s="104" t="s">
        <v>163</v>
      </c>
      <c r="B100" s="92"/>
      <c r="C100" s="98"/>
      <c r="D100" s="92"/>
      <c r="E100" s="92"/>
      <c r="F100" s="92"/>
      <c r="G100" s="92"/>
      <c r="H100" s="92"/>
      <c r="I100" s="92"/>
      <c r="J100" s="92"/>
      <c r="K100" s="99"/>
    </row>
    <row r="101" spans="1:11" ht="21.95" customHeight="1">
      <c r="A101" s="102" t="s">
        <v>161</v>
      </c>
      <c r="B101" s="92"/>
      <c r="C101" s="98"/>
      <c r="D101" s="92"/>
      <c r="E101" s="90"/>
      <c r="F101" s="92"/>
      <c r="G101" s="90"/>
      <c r="H101" s="92"/>
      <c r="I101" s="90"/>
      <c r="J101" s="92"/>
      <c r="K101" s="103"/>
    </row>
    <row r="102" spans="1:11" ht="21.95" customHeight="1">
      <c r="A102" s="104" t="s">
        <v>167</v>
      </c>
      <c r="B102" s="92"/>
      <c r="C102" s="98"/>
      <c r="D102" s="92"/>
      <c r="E102" s="92"/>
      <c r="F102" s="92"/>
      <c r="G102" s="92"/>
      <c r="H102" s="92"/>
      <c r="I102" s="92"/>
      <c r="J102" s="92"/>
      <c r="K102" s="99"/>
    </row>
    <row r="103" spans="1:11" ht="21.95" customHeight="1">
      <c r="A103" s="104" t="s">
        <v>155</v>
      </c>
      <c r="B103" s="92"/>
      <c r="C103" s="98"/>
      <c r="D103" s="92"/>
      <c r="E103" s="90">
        <v>0</v>
      </c>
      <c r="F103" s="92"/>
      <c r="G103" s="90">
        <v>0</v>
      </c>
      <c r="H103" s="92"/>
      <c r="I103" s="90">
        <v>0</v>
      </c>
      <c r="J103" s="92"/>
      <c r="K103" s="103">
        <v>0</v>
      </c>
    </row>
    <row r="104" spans="1:11" ht="21.95" customHeight="1">
      <c r="A104" s="105" t="s">
        <v>164</v>
      </c>
      <c r="B104" s="92"/>
      <c r="C104" s="98"/>
      <c r="D104" s="92"/>
      <c r="E104" s="91">
        <v>0</v>
      </c>
      <c r="F104" s="92"/>
      <c r="G104" s="91">
        <v>0</v>
      </c>
      <c r="H104" s="92"/>
      <c r="I104" s="91">
        <v>0</v>
      </c>
      <c r="J104" s="92"/>
      <c r="K104" s="106">
        <v>0</v>
      </c>
    </row>
    <row r="105" spans="1:11" ht="21.95" customHeight="1">
      <c r="A105" s="107"/>
      <c r="B105" s="92"/>
      <c r="C105" s="98"/>
      <c r="D105" s="92"/>
      <c r="E105" s="92"/>
      <c r="F105" s="92"/>
      <c r="G105" s="92"/>
      <c r="H105" s="92"/>
      <c r="I105" s="92"/>
      <c r="J105" s="92"/>
      <c r="K105" s="99"/>
    </row>
    <row r="106" spans="1:11" ht="21.95" customHeight="1">
      <c r="A106" s="97" t="s">
        <v>165</v>
      </c>
      <c r="B106" s="92"/>
      <c r="C106" s="98"/>
      <c r="D106" s="92"/>
      <c r="E106" s="92"/>
      <c r="F106" s="92"/>
      <c r="G106" s="92"/>
      <c r="H106" s="92"/>
      <c r="I106" s="92"/>
      <c r="J106" s="92"/>
      <c r="K106" s="99"/>
    </row>
    <row r="107" spans="1:11" ht="21.95" customHeight="1">
      <c r="A107" s="100" t="s">
        <v>92</v>
      </c>
      <c r="B107" s="92"/>
      <c r="C107" s="98"/>
      <c r="D107" s="92"/>
      <c r="E107" s="92"/>
      <c r="F107" s="92"/>
      <c r="G107" s="92"/>
      <c r="H107" s="92"/>
      <c r="I107" s="92"/>
      <c r="J107" s="92"/>
      <c r="K107" s="99"/>
    </row>
    <row r="108" spans="1:11" ht="21.95" customHeight="1">
      <c r="A108" s="101" t="s">
        <v>148</v>
      </c>
      <c r="B108" s="92"/>
      <c r="C108" s="98"/>
      <c r="D108" s="92"/>
      <c r="E108" s="92"/>
      <c r="F108" s="92"/>
      <c r="G108" s="92"/>
      <c r="H108" s="92"/>
      <c r="I108" s="92"/>
      <c r="J108" s="92"/>
      <c r="K108" s="99"/>
    </row>
    <row r="109" spans="1:11" ht="21.95" customHeight="1">
      <c r="A109" s="101" t="s">
        <v>149</v>
      </c>
      <c r="B109" s="92"/>
      <c r="C109" s="98"/>
      <c r="D109" s="92"/>
      <c r="E109" s="92"/>
      <c r="F109" s="92"/>
      <c r="G109" s="92"/>
      <c r="H109" s="92"/>
      <c r="I109" s="92"/>
      <c r="J109" s="92"/>
      <c r="K109" s="99"/>
    </row>
    <row r="110" spans="1:11" ht="21.95" customHeight="1">
      <c r="A110" s="102" t="s">
        <v>54</v>
      </c>
      <c r="B110" s="92"/>
      <c r="C110" s="98"/>
      <c r="D110" s="92"/>
      <c r="E110" s="92"/>
      <c r="F110" s="92"/>
      <c r="G110" s="92"/>
      <c r="H110" s="92"/>
      <c r="I110" s="92"/>
      <c r="J110" s="92"/>
      <c r="K110" s="99"/>
    </row>
    <row r="111" spans="1:11" ht="21.95" customHeight="1">
      <c r="A111" s="102" t="s">
        <v>141</v>
      </c>
      <c r="B111" s="92"/>
      <c r="C111" s="98"/>
      <c r="D111" s="92"/>
      <c r="E111" s="92"/>
      <c r="F111" s="92"/>
      <c r="G111" s="92"/>
      <c r="H111" s="92"/>
      <c r="I111" s="92"/>
      <c r="J111" s="92"/>
      <c r="K111" s="99"/>
    </row>
    <row r="112" spans="1:11" ht="21.95" customHeight="1">
      <c r="A112" s="102" t="s">
        <v>161</v>
      </c>
      <c r="B112" s="92"/>
      <c r="C112" s="98"/>
      <c r="D112" s="92"/>
      <c r="E112" s="90"/>
      <c r="F112" s="92"/>
      <c r="G112" s="90"/>
      <c r="H112" s="92"/>
      <c r="I112" s="90"/>
      <c r="J112" s="92"/>
      <c r="K112" s="103"/>
    </row>
    <row r="113" spans="1:11" ht="21.95" customHeight="1">
      <c r="A113" s="102"/>
      <c r="B113" s="92"/>
      <c r="C113" s="98"/>
      <c r="D113" s="92"/>
      <c r="E113" s="92"/>
      <c r="F113" s="92"/>
      <c r="G113" s="92"/>
      <c r="H113" s="92"/>
      <c r="I113" s="92"/>
      <c r="J113" s="92"/>
      <c r="K113" s="99"/>
    </row>
    <row r="114" spans="1:11" ht="21.95" customHeight="1">
      <c r="A114" s="102" t="s">
        <v>130</v>
      </c>
      <c r="B114" s="92"/>
      <c r="C114" s="98"/>
      <c r="D114" s="92"/>
      <c r="E114" s="92"/>
      <c r="F114" s="92"/>
      <c r="G114" s="92"/>
      <c r="H114" s="92"/>
      <c r="I114" s="92"/>
      <c r="J114" s="92"/>
      <c r="K114" s="99"/>
    </row>
    <row r="115" spans="1:11" ht="21.95" customHeight="1">
      <c r="A115" s="102" t="s">
        <v>131</v>
      </c>
      <c r="B115" s="92"/>
      <c r="C115" s="98"/>
      <c r="D115" s="92"/>
      <c r="E115" s="92"/>
      <c r="F115" s="92"/>
      <c r="G115" s="92"/>
      <c r="H115" s="92"/>
      <c r="I115" s="92"/>
      <c r="J115" s="92"/>
      <c r="K115" s="99"/>
    </row>
    <row r="116" spans="1:11" ht="21.95" customHeight="1">
      <c r="A116" s="102" t="s">
        <v>161</v>
      </c>
      <c r="B116" s="92"/>
      <c r="C116" s="98"/>
      <c r="D116" s="92"/>
      <c r="E116" s="90"/>
      <c r="F116" s="92"/>
      <c r="G116" s="90"/>
      <c r="H116" s="92"/>
      <c r="I116" s="90"/>
      <c r="J116" s="92"/>
      <c r="K116" s="103"/>
    </row>
    <row r="117" spans="1:11" ht="21.95" customHeight="1">
      <c r="A117" s="102"/>
      <c r="B117" s="92"/>
      <c r="C117" s="98"/>
      <c r="D117" s="92"/>
      <c r="E117" s="91"/>
      <c r="F117" s="92"/>
      <c r="G117" s="91"/>
      <c r="H117" s="92"/>
      <c r="I117" s="91"/>
      <c r="J117" s="92"/>
      <c r="K117" s="106"/>
    </row>
    <row r="118" spans="1:11" ht="21.95" customHeight="1">
      <c r="A118" s="101" t="s">
        <v>166</v>
      </c>
      <c r="B118" s="92"/>
      <c r="C118" s="98"/>
      <c r="D118" s="92"/>
      <c r="E118" s="92"/>
      <c r="F118" s="92"/>
      <c r="G118" s="92"/>
      <c r="H118" s="92"/>
      <c r="I118" s="92"/>
      <c r="J118" s="92"/>
      <c r="K118" s="99"/>
    </row>
    <row r="119" spans="1:11" ht="21.95" customHeight="1">
      <c r="A119" s="101" t="s">
        <v>155</v>
      </c>
      <c r="B119" s="92"/>
      <c r="C119" s="98"/>
      <c r="D119" s="92"/>
      <c r="E119" s="90">
        <v>0</v>
      </c>
      <c r="F119" s="92"/>
      <c r="G119" s="90">
        <v>0</v>
      </c>
      <c r="H119" s="92"/>
      <c r="I119" s="90">
        <v>0</v>
      </c>
      <c r="J119" s="92"/>
      <c r="K119" s="103">
        <v>0</v>
      </c>
    </row>
    <row r="120" spans="1:11" ht="21.95" customHeight="1">
      <c r="A120" s="101"/>
      <c r="B120" s="92"/>
      <c r="C120" s="98"/>
      <c r="D120" s="92"/>
      <c r="E120" s="92"/>
      <c r="F120" s="92"/>
      <c r="G120" s="92"/>
      <c r="H120" s="92"/>
      <c r="I120" s="92"/>
      <c r="J120" s="92"/>
      <c r="K120" s="99"/>
    </row>
    <row r="121" spans="1:11" ht="21.95" customHeight="1">
      <c r="A121" s="101" t="s">
        <v>154</v>
      </c>
      <c r="B121" s="92"/>
      <c r="C121" s="98"/>
      <c r="D121" s="92"/>
      <c r="E121" s="92"/>
      <c r="F121" s="92"/>
      <c r="G121" s="92"/>
      <c r="H121" s="92"/>
      <c r="I121" s="92"/>
      <c r="J121" s="92"/>
      <c r="K121" s="99"/>
    </row>
    <row r="122" spans="1:11" ht="21.95" customHeight="1">
      <c r="A122" s="101" t="s">
        <v>155</v>
      </c>
      <c r="B122" s="92"/>
      <c r="C122" s="98"/>
      <c r="D122" s="92"/>
      <c r="E122" s="92"/>
      <c r="F122" s="92"/>
      <c r="G122" s="92"/>
      <c r="H122" s="92"/>
      <c r="I122" s="92"/>
      <c r="J122" s="92"/>
      <c r="K122" s="99"/>
    </row>
    <row r="123" spans="1:11" ht="21.95" customHeight="1">
      <c r="A123" s="104" t="s">
        <v>162</v>
      </c>
      <c r="B123" s="92"/>
      <c r="C123" s="98"/>
      <c r="D123" s="92"/>
      <c r="E123" s="92"/>
      <c r="F123" s="92"/>
      <c r="G123" s="92"/>
      <c r="H123" s="92"/>
      <c r="I123" s="92"/>
      <c r="J123" s="92"/>
      <c r="K123" s="99"/>
    </row>
    <row r="124" spans="1:11" ht="21.95" customHeight="1">
      <c r="A124" s="102" t="s">
        <v>161</v>
      </c>
      <c r="B124" s="92"/>
      <c r="C124" s="98"/>
      <c r="D124" s="92"/>
      <c r="E124" s="90"/>
      <c r="F124" s="92"/>
      <c r="G124" s="90"/>
      <c r="H124" s="92"/>
      <c r="I124" s="90"/>
      <c r="J124" s="92"/>
      <c r="K124" s="103"/>
    </row>
    <row r="125" spans="1:11" ht="21.95" customHeight="1">
      <c r="A125" s="102"/>
      <c r="B125" s="92"/>
      <c r="C125" s="98"/>
      <c r="D125" s="92"/>
      <c r="E125" s="92"/>
      <c r="F125" s="92"/>
      <c r="G125" s="92"/>
      <c r="H125" s="92"/>
      <c r="I125" s="92"/>
      <c r="J125" s="92"/>
      <c r="K125" s="99"/>
    </row>
    <row r="126" spans="1:11" ht="21.95" customHeight="1">
      <c r="A126" s="104" t="s">
        <v>163</v>
      </c>
      <c r="B126" s="92"/>
      <c r="C126" s="98"/>
      <c r="D126" s="92"/>
      <c r="E126" s="92"/>
      <c r="F126" s="92"/>
      <c r="G126" s="92"/>
      <c r="H126" s="92"/>
      <c r="I126" s="92"/>
      <c r="J126" s="92"/>
      <c r="K126" s="99"/>
    </row>
    <row r="127" spans="1:11" ht="21.95" customHeight="1">
      <c r="A127" s="102" t="s">
        <v>161</v>
      </c>
      <c r="B127" s="92"/>
      <c r="C127" s="98"/>
      <c r="D127" s="92"/>
      <c r="E127" s="90"/>
      <c r="F127" s="92"/>
      <c r="G127" s="90"/>
      <c r="H127" s="92"/>
      <c r="I127" s="90"/>
      <c r="J127" s="92"/>
      <c r="K127" s="103"/>
    </row>
    <row r="128" spans="1:11" ht="21.95" customHeight="1">
      <c r="A128" s="102"/>
      <c r="B128" s="92"/>
      <c r="C128" s="98"/>
      <c r="D128" s="92"/>
      <c r="E128" s="91"/>
      <c r="F128" s="92"/>
      <c r="G128" s="91"/>
      <c r="H128" s="92"/>
      <c r="I128" s="91"/>
      <c r="J128" s="92"/>
      <c r="K128" s="106"/>
    </row>
    <row r="129" spans="1:11" ht="21.95" customHeight="1">
      <c r="A129" s="104" t="s">
        <v>167</v>
      </c>
      <c r="B129" s="92"/>
      <c r="C129" s="98"/>
      <c r="D129" s="92"/>
      <c r="E129" s="92"/>
      <c r="F129" s="92"/>
      <c r="G129" s="92"/>
      <c r="H129" s="92"/>
      <c r="I129" s="92"/>
      <c r="J129" s="92"/>
      <c r="K129" s="99"/>
    </row>
    <row r="130" spans="1:11" ht="21.95" customHeight="1">
      <c r="A130" s="104" t="s">
        <v>155</v>
      </c>
      <c r="B130" s="92"/>
      <c r="C130" s="98"/>
      <c r="D130" s="92"/>
      <c r="E130" s="90">
        <v>0</v>
      </c>
      <c r="F130" s="92"/>
      <c r="G130" s="90">
        <v>0</v>
      </c>
      <c r="H130" s="92"/>
      <c r="I130" s="90">
        <v>0</v>
      </c>
      <c r="J130" s="92"/>
      <c r="K130" s="103">
        <v>0</v>
      </c>
    </row>
    <row r="131" spans="1:11" ht="21.95" customHeight="1">
      <c r="A131" s="104"/>
      <c r="B131" s="92"/>
      <c r="C131" s="98"/>
      <c r="D131" s="92"/>
      <c r="E131" s="92"/>
      <c r="F131" s="92"/>
      <c r="G131" s="92"/>
      <c r="H131" s="92"/>
      <c r="I131" s="92"/>
      <c r="J131" s="92"/>
      <c r="K131" s="99"/>
    </row>
    <row r="132" spans="1:11" ht="21.95" customHeight="1">
      <c r="A132" s="105" t="s">
        <v>164</v>
      </c>
      <c r="B132" s="92"/>
      <c r="C132" s="98"/>
      <c r="D132" s="92"/>
      <c r="E132" s="90">
        <v>0</v>
      </c>
      <c r="F132" s="92"/>
      <c r="G132" s="90">
        <v>0</v>
      </c>
      <c r="H132" s="92"/>
      <c r="I132" s="90">
        <v>0</v>
      </c>
      <c r="J132" s="92"/>
      <c r="K132" s="103">
        <v>0</v>
      </c>
    </row>
    <row r="133" spans="1:11" ht="21.95" customHeight="1" thickBot="1">
      <c r="A133" s="108"/>
      <c r="B133" s="109"/>
      <c r="C133" s="110"/>
      <c r="D133" s="109"/>
      <c r="E133" s="109"/>
      <c r="F133" s="109"/>
      <c r="G133" s="109"/>
      <c r="H133" s="109"/>
      <c r="I133" s="109"/>
      <c r="J133" s="109"/>
      <c r="K133" s="111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7" ma:contentTypeDescription="Create a new document." ma:contentTypeScope="" ma:versionID="9fa7ae551e5948d44e99c01494567700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d04196c94bc6b9493952ddc3eb208470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A43BAC-726E-448D-8152-A933F4F0A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77328</vt:lpwstr>
  </property>
  <property fmtid="{D5CDD505-2E9C-101B-9397-08002B2CF9AE}" pid="4" name="OptimizationTime">
    <vt:lpwstr>20230811_1049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Company!Print_Area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2023-08-09T07:40:25Z</cp:lastPrinted>
  <dcterms:created xsi:type="dcterms:W3CDTF">2011-03-15T03:50:46Z</dcterms:created>
  <dcterms:modified xsi:type="dcterms:W3CDTF">2023-08-10T07:18:07Z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