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2_A_Audit\K\KCG Corporation\YE12'22\"/>
    </mc:Choice>
  </mc:AlternateContent>
  <xr:revisionPtr revIDLastSave="0" documentId="13_ncr:1_{D5317B7A-1407-4EDD-9588-F6DFBEBB22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" sheetId="5" r:id="rId2"/>
    <sheet name="Conso" sheetId="6" r:id="rId3"/>
    <sheet name="The Company" sheetId="3" r:id="rId4"/>
    <sheet name="Cashflow" sheetId="7" r:id="rId5"/>
  </sheets>
  <definedNames>
    <definedName name="_xlnm.Print_Area" localSheetId="0">BS!$A$1:$J$87</definedName>
    <definedName name="_xlnm.Print_Area" localSheetId="4">Cashflow!$A$1:$J$83</definedName>
    <definedName name="_xlnm.Print_Area" localSheetId="2">Conso!$A$1:$U$23</definedName>
    <definedName name="_xlnm.Print_Area" localSheetId="1">PL!$A$1:$J$61</definedName>
    <definedName name="_xlnm.Print_Area" localSheetId="3">'The Company'!$A$1:$R$30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" i="7" l="1"/>
  <c r="G9" i="7"/>
  <c r="E9" i="7"/>
  <c r="I70" i="7"/>
  <c r="G70" i="7"/>
  <c r="E70" i="7"/>
  <c r="I61" i="7"/>
  <c r="G61" i="7"/>
  <c r="E61" i="7"/>
  <c r="U18" i="6"/>
  <c r="O18" i="6"/>
  <c r="Q18" i="6" s="1"/>
  <c r="G20" i="6"/>
  <c r="G21" i="6" s="1"/>
  <c r="Q26" i="3"/>
  <c r="O26" i="3"/>
  <c r="G27" i="3"/>
  <c r="I29" i="7" l="1"/>
  <c r="I40" i="7" s="1"/>
  <c r="I43" i="7" s="1"/>
  <c r="I71" i="7" s="1"/>
  <c r="I73" i="7" s="1"/>
  <c r="I74" i="7" s="1"/>
  <c r="E29" i="7"/>
  <c r="E40" i="7" s="1"/>
  <c r="E43" i="7" s="1"/>
  <c r="E71" i="7" s="1"/>
  <c r="E73" i="7" s="1"/>
  <c r="E74" i="7" s="1"/>
  <c r="G29" i="7"/>
  <c r="G40" i="7" s="1"/>
  <c r="G43" i="7" s="1"/>
  <c r="G71" i="7" s="1"/>
  <c r="G73" i="7" s="1"/>
  <c r="G74" i="7" s="1"/>
  <c r="E77" i="1"/>
  <c r="E79" i="1" s="1"/>
  <c r="I14" i="6" l="1"/>
  <c r="I16" i="6" s="1"/>
  <c r="S14" i="6"/>
  <c r="E29" i="5"/>
  <c r="I20" i="6" l="1"/>
  <c r="I21" i="6" s="1"/>
  <c r="S16" i="6"/>
  <c r="S20" i="6" s="1"/>
  <c r="S21" i="6" s="1"/>
  <c r="G54" i="5" l="1"/>
  <c r="E54" i="5"/>
  <c r="G50" i="5"/>
  <c r="E50" i="5"/>
  <c r="G19" i="5"/>
  <c r="E19" i="5"/>
  <c r="G13" i="5"/>
  <c r="E13" i="5"/>
  <c r="I79" i="1"/>
  <c r="I77" i="1"/>
  <c r="G79" i="1"/>
  <c r="G77" i="1"/>
  <c r="G54" i="1"/>
  <c r="E54" i="1"/>
  <c r="G46" i="1"/>
  <c r="E46" i="1"/>
  <c r="G25" i="1"/>
  <c r="E25" i="1"/>
  <c r="G15" i="1"/>
  <c r="G26" i="1" s="1"/>
  <c r="E15" i="1"/>
  <c r="G56" i="5" l="1"/>
  <c r="G20" i="5"/>
  <c r="E20" i="5"/>
  <c r="E22" i="5" s="1"/>
  <c r="E24" i="5" s="1"/>
  <c r="E45" i="5" s="1"/>
  <c r="E55" i="1"/>
  <c r="E80" i="1" s="1"/>
  <c r="E56" i="5"/>
  <c r="E58" i="5" s="1"/>
  <c r="E26" i="1"/>
  <c r="G55" i="1"/>
  <c r="G22" i="5" l="1"/>
  <c r="G58" i="5"/>
  <c r="E81" i="1"/>
  <c r="G80" i="1"/>
  <c r="G81" i="1" s="1"/>
  <c r="I25" i="1"/>
  <c r="G24" i="5" l="1"/>
  <c r="O17" i="6"/>
  <c r="Q17" i="6" s="1"/>
  <c r="U17" i="6" s="1"/>
  <c r="K15" i="6"/>
  <c r="O15" i="6" s="1"/>
  <c r="O19" i="6"/>
  <c r="Q19" i="6" s="1"/>
  <c r="U19" i="6" s="1"/>
  <c r="M16" i="6"/>
  <c r="M20" i="6" s="1"/>
  <c r="G16" i="6"/>
  <c r="E16" i="6"/>
  <c r="E20" i="6" s="1"/>
  <c r="E21" i="6" s="1"/>
  <c r="O14" i="6"/>
  <c r="Q14" i="6" s="1"/>
  <c r="O13" i="6"/>
  <c r="Q13" i="6" s="1"/>
  <c r="U13" i="6" s="1"/>
  <c r="G27" i="5" l="1"/>
  <c r="Q15" i="6"/>
  <c r="U15" i="6" s="1"/>
  <c r="O16" i="6"/>
  <c r="O20" i="6" s="1"/>
  <c r="O21" i="6" s="1"/>
  <c r="K16" i="6"/>
  <c r="K20" i="6" s="1"/>
  <c r="E59" i="5" l="1"/>
  <c r="U14" i="6" l="1"/>
  <c r="U16" i="6" s="1"/>
  <c r="U20" i="6" s="1"/>
  <c r="U21" i="6" s="1"/>
  <c r="Q16" i="6"/>
  <c r="Q20" i="6" s="1"/>
  <c r="Q21" i="6" s="1"/>
  <c r="O18" i="3" l="1"/>
  <c r="Q18" i="3" s="1"/>
  <c r="O16" i="3"/>
  <c r="Q16" i="3" s="1"/>
  <c r="I54" i="5"/>
  <c r="I50" i="5"/>
  <c r="I19" i="5"/>
  <c r="I13" i="5"/>
  <c r="I54" i="1"/>
  <c r="I46" i="1"/>
  <c r="I15" i="1"/>
  <c r="O25" i="3"/>
  <c r="Q25" i="3" s="1"/>
  <c r="I56" i="5" l="1"/>
  <c r="I23" i="3"/>
  <c r="I20" i="5"/>
  <c r="E15" i="3"/>
  <c r="E19" i="3" s="1"/>
  <c r="E21" i="3" s="1"/>
  <c r="E24" i="3"/>
  <c r="G15" i="3"/>
  <c r="G19" i="3" s="1"/>
  <c r="O13" i="3"/>
  <c r="I22" i="5" l="1"/>
  <c r="I58" i="5"/>
  <c r="I26" i="1"/>
  <c r="I24" i="5" l="1"/>
  <c r="K23" i="3"/>
  <c r="O23" i="3" s="1"/>
  <c r="O17" i="3"/>
  <c r="Q17" i="3" s="1"/>
  <c r="O14" i="3"/>
  <c r="Q14" i="3" s="1"/>
  <c r="O12" i="3"/>
  <c r="I27" i="5" l="1"/>
  <c r="Q12" i="3"/>
  <c r="K24" i="3"/>
  <c r="K15" i="3"/>
  <c r="K19" i="3" l="1"/>
  <c r="K21" i="3" s="1"/>
  <c r="K27" i="3" s="1"/>
  <c r="E28" i="3" l="1"/>
  <c r="M24" i="3" l="1"/>
  <c r="G24" i="3"/>
  <c r="I45" i="5" l="1"/>
  <c r="I59" i="5" s="1"/>
  <c r="I55" i="1"/>
  <c r="I80" i="1" s="1"/>
  <c r="I13" i="3" l="1"/>
  <c r="I15" i="3" l="1"/>
  <c r="I19" i="3" s="1"/>
  <c r="Q13" i="3"/>
  <c r="E27" i="3"/>
  <c r="E29" i="3" l="1"/>
  <c r="M15" i="3" l="1"/>
  <c r="M19" i="3" s="1"/>
  <c r="M21" i="3" l="1"/>
  <c r="M27" i="3" s="1"/>
  <c r="O21" i="3" l="1"/>
  <c r="O22" i="3"/>
  <c r="O15" i="3" l="1"/>
  <c r="O19" i="3" s="1"/>
  <c r="O28" i="3" l="1"/>
  <c r="O24" i="3" l="1"/>
  <c r="O27" i="3" s="1"/>
  <c r="O29" i="3" l="1"/>
  <c r="Q23" i="3"/>
  <c r="G45" i="5" l="1"/>
  <c r="G59" i="5" l="1"/>
  <c r="I22" i="3"/>
  <c r="I24" i="3" s="1"/>
  <c r="I81" i="1"/>
  <c r="Q22" i="3" l="1"/>
  <c r="Q24" i="3" s="1"/>
  <c r="G28" i="3"/>
  <c r="I28" i="3"/>
  <c r="Q15" i="3"/>
  <c r="Q19" i="3" s="1"/>
  <c r="Q28" i="3" l="1"/>
  <c r="G21" i="3"/>
  <c r="I21" i="3"/>
  <c r="I27" i="3" l="1"/>
  <c r="I29" i="3" s="1"/>
  <c r="G29" i="3"/>
  <c r="Q21" i="3"/>
  <c r="Q27" i="3" s="1"/>
  <c r="Q29" i="3" l="1"/>
</calcChain>
</file>

<file path=xl/sharedStrings.xml><?xml version="1.0" encoding="utf-8"?>
<sst xmlns="http://schemas.openxmlformats.org/spreadsheetml/2006/main" count="307" uniqueCount="200">
  <si>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</si>
  <si>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</si>
  <si>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</si>
  <si>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</si>
  <si>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</si>
  <si>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</si>
  <si>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</si>
  <si>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</si>
  <si>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</si>
  <si>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</si>
  <si>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</si>
  <si>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</si>
  <si>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</si>
  <si>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</si>
  <si>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</si>
  <si>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</si>
  <si>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</si>
  <si>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</si>
  <si>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</si>
  <si>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</si>
  <si>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</si>
  <si>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</si>
  <si>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</si>
  <si>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</si>
  <si>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</si>
  <si>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</si>
  <si>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</si>
  <si>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</si>
  <si>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</si>
  <si>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</si>
  <si>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</si>
  <si>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</si>
  <si>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</si>
  <si>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</si>
  <si>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</si>
  <si>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</si>
  <si>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</si>
  <si>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</si>
  <si>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</si>
  <si>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</si>
  <si>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</si>
  <si>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</si>
  <si>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</si>
  <si>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</si>
  <si>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</si>
  <si>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</si>
  <si>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</si>
  <si>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</si>
  <si>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</si>
  <si>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</si>
  <si>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</si>
  <si>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</si>
  <si>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</si>
  <si>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</si>
  <si>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</si>
  <si>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</si>
  <si>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</si>
  <si>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</si>
  <si>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ชำระคืนเงินกู้ยืมระยะยาว</t>
  </si>
  <si>
    <t>ส่วนเกินทุน</t>
  </si>
  <si>
    <t>รวม</t>
  </si>
  <si>
    <t>จากการตีราคา</t>
  </si>
  <si>
    <t>องค์ประกอบอื่น</t>
  </si>
  <si>
    <t>ที่ออกและชำระแล้ว</t>
  </si>
  <si>
    <t>ของส่วนของผู้ถือหุ้น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</si>
  <si>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</si>
  <si>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</si>
  <si>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r>
      <t>กำไรสำหรับ</t>
    </r>
    <r>
      <rPr>
        <b/>
        <sz val="16"/>
        <rFont val="Angsana New"/>
        <family val="1"/>
      </rPr>
      <t>ปี</t>
    </r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</si>
  <si>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</si>
  <si>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</si>
  <si>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</si>
  <si>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</si>
  <si>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</si>
  <si>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</si>
  <si>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 xml:space="preserve">กำไรขาดทุนเบ็ดเสร็จรวมสำหรับปี </t>
  </si>
  <si>
    <t>ค่าใช้จ่ายภาษีเงินได้</t>
  </si>
  <si>
    <t xml:space="preserve">(หน่วย: บาท)  </t>
  </si>
  <si>
    <t>รายได้จากการขาย</t>
  </si>
  <si>
    <t>ต้นทุนขาย</t>
  </si>
  <si>
    <t>หนี้สินภาษีเงินได้รอการตัดบัญชี</t>
  </si>
  <si>
    <t>กำไรจากอัตราแลกเปลี่ยน</t>
  </si>
  <si>
    <t>จ่ายดอกเบี้ย</t>
  </si>
  <si>
    <t>ซื้อสินทรัพย์ไม่มีตัวตน</t>
  </si>
  <si>
    <t>งบแสดงฐานะการเงิน</t>
  </si>
  <si>
    <t>งบกำไรขาดทุน</t>
  </si>
  <si>
    <t>กำไรก่อนค่าใช้จ่ายภาษีเงินได้</t>
  </si>
  <si>
    <t>หัก: ผลกระทบของภาษีเงินได้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</si>
  <si>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</si>
  <si>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</si>
  <si>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เงินสดสุทธิใช้ไปในกิจกรรมลงทุน</t>
  </si>
  <si>
    <t>ข้อมูลการแสเงินสดเปิดเผยเพิ่มเติม</t>
  </si>
  <si>
    <t>รายการที่ไม่ใช่เงินสดประกอบด้วย</t>
  </si>
  <si>
    <t>กำไรสำหรับปี</t>
  </si>
  <si>
    <t>กำไรขาดทุนเบ็ดเสร็จรวมสำหรับปี</t>
  </si>
  <si>
    <t>ยังไม่ได้จัดสรร</t>
  </si>
  <si>
    <t xml:space="preserve">   จัดสรรแล้ว - สำรองตามกฎหมาย</t>
  </si>
  <si>
    <t xml:space="preserve">   ยังไม่ได้จัดสรร</t>
  </si>
  <si>
    <t xml:space="preserve">   เงินปันผลรับ</t>
  </si>
  <si>
    <t>กำไรขาดทุน:</t>
  </si>
  <si>
    <t>สำรองตามกฎหมาย</t>
  </si>
  <si>
    <t>ส่วนของเงินกู้ยืมระยะยาวที่ถึงกำหนดชำระภายในหนึ่งปี</t>
  </si>
  <si>
    <t>สินทรัพย์ไม่มีตัวตน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</si>
  <si>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</si>
  <si>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</si>
  <si>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</si>
  <si>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ดอกเบี้ยรับ</t>
  </si>
  <si>
    <t>เงินปันผลจ่าย</t>
  </si>
  <si>
    <t>กำไรขาดทุนเบ็ดเสร็จอื่นสำหรับปี</t>
  </si>
  <si>
    <t xml:space="preserve">   เงินสดจ่ายผลประโยชน์ระยะยาวของพนักงาน</t>
  </si>
  <si>
    <t>เงินสดรับจากเงินกู้ยืมระยะยาว</t>
  </si>
  <si>
    <t>เงินสดและรายการเทียบเท่าเงินสดเพิ่มขึ้นสุทธิ</t>
  </si>
  <si>
    <t>ค่าใช้จ่ายในการขายและจัดจำหน่าย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</si>
  <si>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</si>
  <si>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</si>
  <si>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</si>
  <si>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</si>
  <si>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</si>
  <si>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</si>
  <si>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 xml:space="preserve">   ขาดทุน (กำไร) จากการจำหน่ายอุปกรณ์</t>
  </si>
  <si>
    <t xml:space="preserve">   สินทรัพย์ไม่หมุนเวียนอื่น</t>
  </si>
  <si>
    <t>หนี้สินทางการเงินหมุนเวียนอื่น</t>
  </si>
  <si>
    <t>กำไรจากการดำเนินงาน</t>
  </si>
  <si>
    <t>ต้นทุนทางการเงิน</t>
  </si>
  <si>
    <t>ขาดทุนจากการด้อยค่าของเครื่องจักรและอุปกรณ์</t>
  </si>
  <si>
    <t xml:space="preserve">   ขาดทุนจากการด้อยค่าของเครื่องจักรและอุปกรณ์</t>
  </si>
  <si>
    <t xml:space="preserve">   ต้นทุนทางการเงิน</t>
  </si>
  <si>
    <t xml:space="preserve">   เงินสดรับจากดอกเบี้ย</t>
  </si>
  <si>
    <t>เงินสดรับจากเงินปันผล</t>
  </si>
  <si>
    <t>ชำระคืนเงินต้นของหนี้สินตามสัญญาเช่า</t>
  </si>
  <si>
    <t xml:space="preserve">   ขาดทุนจากการตัดจำหน่ายสินทรัพย์ไม่มีตัวตน</t>
  </si>
  <si>
    <t>เงินกู้ยืมระยะยาว - สุทธิจากส่วนที่ถึงกำหนดชำระ</t>
  </si>
  <si>
    <t xml:space="preserve">   ผลขาดทุนด้านเครดิตที่คาดว่าจะเกิดขึ้น</t>
  </si>
  <si>
    <t xml:space="preserve">   สินทรัพย์สิทธิการใช้เพิ่มขี้น</t>
  </si>
  <si>
    <t>2564</t>
  </si>
  <si>
    <t>ยอดคงเหลือ ณ วันที่ 31 ธันวาคม 2564</t>
  </si>
  <si>
    <t xml:space="preserve">ยอดคงเหลือ ณ วันที่ 1 มกราคม 2564 </t>
  </si>
  <si>
    <t>กำไรขาดทุนเบ็ดเสร็จอื่น</t>
  </si>
  <si>
    <t>เงินสดรับจากการเพิ่มทุน</t>
  </si>
  <si>
    <t>ขาดทุนจากการประมาณการตามหลักคณิตศาสตร์ประกันภัย</t>
  </si>
  <si>
    <t xml:space="preserve">   ขาดทุนจากการตัดจำหน่ายสินค้าคงเหลือ</t>
  </si>
  <si>
    <t>สำรองสำหรับ</t>
  </si>
  <si>
    <t>มูลค่ายุติธรรม</t>
  </si>
  <si>
    <t xml:space="preserve">ณ วันที่ 31 ธันวาคม 2565 </t>
  </si>
  <si>
    <t>2565</t>
  </si>
  <si>
    <t>ณ วันที่ 31 ธันวาคม 2565</t>
  </si>
  <si>
    <t>สำหรับปีสิ้นสุดวันที่ 31 ธันวาคม 2565</t>
  </si>
  <si>
    <t xml:space="preserve">ยอดคงเหลือ ณ วันที่ 1 มกราคม 2565 </t>
  </si>
  <si>
    <t>ยอดคงเหลือ ณ วันที่ 31 ธันวาคม 2565</t>
  </si>
  <si>
    <t>(เดิมชื่อ “บริษัท เคซีจี คอร์ปอเรชั่น จำกัด”)</t>
  </si>
  <si>
    <t>งบการเงินเฉพาะกิจการ</t>
  </si>
  <si>
    <t>งบการเงินรวม</t>
  </si>
  <si>
    <t>ค่าความนิยม</t>
  </si>
  <si>
    <t>เงินเบิกเกินบัญชีและเงินกู้ยืมระยะสั้นจากสถาบันการเงิน</t>
  </si>
  <si>
    <t>บริษัท เคซีจี คอร์ปอเรชั่น จำกัด (มหาชน) และบริษัทย่อย</t>
  </si>
  <si>
    <t xml:space="preserve">         (2564: หุ้นสามัญ 390,000 หุ้น มูลค่าหุ้นละ 1,000 บาท)</t>
  </si>
  <si>
    <t xml:space="preserve">      หุ้นสามัญ 560,000,000 หุ้น มูลค่าหุ้นละ 1 บาท</t>
  </si>
  <si>
    <t>ยอดคงเหลือ ณ วันที่ 1 มกราคม 2565</t>
  </si>
  <si>
    <t xml:space="preserve">   ค่าใช้จ่ายผลประโยชน์ระยะยาวของพนักงาน</t>
  </si>
  <si>
    <t xml:space="preserve">   เงินสดจ่ายเงินชดเชยพนักงาน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</si>
  <si>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</si>
  <si>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</si>
  <si>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ซื้อสินทรัพย์ทางการเงินไม่หมุนเวียนอื่น</t>
  </si>
  <si>
    <t xml:space="preserve">เงินสดจ่ายค่าหุ้นในบริษัทย่อย </t>
  </si>
  <si>
    <t>เงินสดสุทธิจาก (ใช้ไปใน) กิจกรรมจัดหาเงิน</t>
  </si>
  <si>
    <t>เงินสดและรายการเทียบเท่าเงินสดต้นปี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</si>
  <si>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</si>
  <si>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</si>
  <si>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>เงินลงทุนในบริษัทย่อย</t>
  </si>
  <si>
    <t xml:space="preserve">      หุ้นสามัญ 390,000,000 หุ้น มูลค่าหุ้นละ 1 บาท</t>
  </si>
  <si>
    <t xml:space="preserve">   ค่าเผื่อการรับคืนสินค้า (โอนกลับ)</t>
  </si>
  <si>
    <t xml:space="preserve">   ขาดทุนจากการตัดจำหน่ายอุปกรณ์</t>
  </si>
  <si>
    <t>ซื้ออุปกรณ์</t>
  </si>
  <si>
    <t>เงินสดและรายการเทียบเท่าเงินสดปลายปี (หมายเหตุ 8)</t>
  </si>
  <si>
    <t>ออกหุ้นสามัญเพิ่มทุน (หมายเหตุ 25)</t>
  </si>
  <si>
    <t>เงินปันผลจ่าย (หมายเหตุ 34)</t>
  </si>
  <si>
    <t>จัดสรรสำรองตามกฎหมาย (หมายเหตุ 26)</t>
  </si>
  <si>
    <t>งบแสดงการเปลี่ยนแปลงส่วนของผู้ถือหุ้น (ต่อ)</t>
  </si>
  <si>
    <t>ส่วนได้เสียที่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</si>
  <si>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</si>
  <si>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</si>
  <si>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</si>
  <si>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ไม่มีอำนาจควบคุม</t>
  </si>
  <si>
    <t>ของบริษัทฯ</t>
  </si>
  <si>
    <t>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</si>
  <si>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</si>
  <si>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</si>
  <si>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</si>
  <si>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</si>
  <si>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ค่าใช้จ่ายเงินชดเชยพนักงาน (โอนกลับ)</t>
  </si>
  <si>
    <t xml:space="preserve">   กำไรจากอัตราแลกเปลี่ยนที่ยังไม่เกิดขึ้นจริง</t>
  </si>
  <si>
    <t xml:space="preserve">   เงินค้างจ่ายค่าซื้ออุปกรณ์เพิ่มขึ้น</t>
  </si>
  <si>
    <t>เงินกู้ยืมระยะสั้นจากสถาบันการเงินเพิ่มขึ้น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</si>
  <si>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</si>
  <si>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</si>
  <si>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 xml:space="preserve">   กำไรจากการยกเลิกสัญญาเช่า</t>
  </si>
  <si>
    <t xml:space="preserve">   กำไรจากการวัดมูลค่าสินทรัพย์ทางการเงินไม่หมุนเวียนอื่น</t>
  </si>
  <si>
    <t xml:space="preserve">ลดลงจากการซื้อบริษัทย่อย </t>
  </si>
  <si>
    <t>7, 9</t>
  </si>
  <si>
    <t>7, 20</t>
  </si>
  <si>
    <t>7, 22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</si>
</sst>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indexed="8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0"/>
      <name val="ApFont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0" fillId="0" borderId="0"/>
    <xf numFmtId="0" fontId="2" fillId="0" borderId="0"/>
    <xf numFmtId="43" fontId="13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8" fillId="0" borderId="0"/>
  </cellStyleXfs>
  <cellXfs count="160">
    <xf numFmtId="0" fontId="0" fillId="0" borderId="0" xfId="0"/>
    <xf numFmtId="37" fontId="4" fillId="0" borderId="0" xfId="0" applyNumberFormat="1" applyFont="1" applyFill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1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1" xfId="0" quotePrefix="1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horizontal="center" vertical="center"/>
    </xf>
    <xf numFmtId="39" fontId="4" fillId="0" borderId="4" xfId="3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top"/>
    </xf>
    <xf numFmtId="37" fontId="4" fillId="0" borderId="0" xfId="2" applyNumberFormat="1" applyFont="1" applyFill="1" applyBorder="1" applyAlignment="1">
      <alignment vertical="top"/>
    </xf>
    <xf numFmtId="164" fontId="4" fillId="0" borderId="0" xfId="3" applyNumberFormat="1" applyFont="1" applyFill="1" applyBorder="1" applyAlignment="1">
      <alignment horizontal="center" vertical="top"/>
    </xf>
    <xf numFmtId="43" fontId="4" fillId="0" borderId="0" xfId="3" applyFont="1" applyFill="1" applyBorder="1" applyAlignment="1">
      <alignment horizontal="center" vertical="top"/>
    </xf>
    <xf numFmtId="164" fontId="4" fillId="0" borderId="1" xfId="3" applyNumberFormat="1" applyFont="1" applyFill="1" applyBorder="1" applyAlignment="1">
      <alignment horizontal="center" vertical="top"/>
    </xf>
    <xf numFmtId="37" fontId="11" fillId="0" borderId="0" xfId="2" applyNumberFormat="1" applyFont="1" applyFill="1" applyBorder="1" applyAlignment="1">
      <alignment horizontal="center" vertical="top"/>
    </xf>
    <xf numFmtId="37" fontId="14" fillId="0" borderId="0" xfId="2" applyNumberFormat="1" applyFont="1" applyFill="1" applyBorder="1" applyAlignment="1">
      <alignment vertical="top"/>
    </xf>
    <xf numFmtId="43" fontId="14" fillId="0" borderId="0" xfId="3" applyFont="1" applyFill="1" applyBorder="1" applyAlignment="1">
      <alignment horizontal="center" vertical="top"/>
    </xf>
    <xf numFmtId="164" fontId="14" fillId="0" borderId="0" xfId="3" applyNumberFormat="1" applyFont="1" applyFill="1" applyBorder="1" applyAlignment="1">
      <alignment horizontal="center" vertical="top"/>
    </xf>
    <xf numFmtId="164" fontId="4" fillId="0" borderId="4" xfId="3" applyNumberFormat="1" applyFont="1" applyFill="1" applyBorder="1" applyAlignment="1">
      <alignment horizontal="right" vertical="top"/>
    </xf>
    <xf numFmtId="43" fontId="4" fillId="0" borderId="0" xfId="3" applyFont="1" applyFill="1" applyBorder="1" applyAlignment="1">
      <alignment horizontal="right" vertical="top"/>
    </xf>
    <xf numFmtId="164" fontId="4" fillId="0" borderId="0" xfId="3" applyNumberFormat="1" applyFont="1" applyFill="1" applyBorder="1" applyAlignment="1">
      <alignment horizontal="right" vertical="top"/>
    </xf>
    <xf numFmtId="41" fontId="4" fillId="0" borderId="0" xfId="3" applyNumberFormat="1" applyFont="1" applyFill="1" applyBorder="1" applyAlignment="1">
      <alignment horizontal="center" vertical="top"/>
    </xf>
    <xf numFmtId="41" fontId="4" fillId="0" borderId="1" xfId="3" applyNumberFormat="1" applyFont="1" applyFill="1" applyBorder="1" applyAlignment="1">
      <alignment horizontal="center" vertical="top"/>
    </xf>
    <xf numFmtId="41" fontId="4" fillId="0" borderId="2" xfId="3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horizontal="center" vertical="center"/>
    </xf>
    <xf numFmtId="37" fontId="16" fillId="0" borderId="0" xfId="4" applyNumberFormat="1" applyFont="1" applyFill="1" applyAlignment="1">
      <alignment vertical="center"/>
    </xf>
    <xf numFmtId="41" fontId="7" fillId="0" borderId="0" xfId="4" applyNumberFormat="1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center" vertical="center"/>
    </xf>
    <xf numFmtId="41" fontId="7" fillId="0" borderId="1" xfId="4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top"/>
    </xf>
    <xf numFmtId="164" fontId="4" fillId="0" borderId="1" xfId="3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6" fillId="0" borderId="0" xfId="2" applyNumberFormat="1" applyFont="1" applyFill="1" applyAlignment="1">
      <alignment horizontal="center" vertical="top"/>
    </xf>
    <xf numFmtId="37" fontId="4" fillId="0" borderId="0" xfId="2" applyNumberFormat="1" applyFont="1" applyFill="1" applyAlignment="1">
      <alignment vertical="top"/>
    </xf>
    <xf numFmtId="0" fontId="3" fillId="0" borderId="0" xfId="0" quotePrefix="1" applyFont="1" applyFill="1" applyAlignment="1">
      <alignment horizontal="left" vertical="center"/>
    </xf>
    <xf numFmtId="37" fontId="7" fillId="0" borderId="0" xfId="4" applyNumberFormat="1" applyFont="1" applyFill="1" applyAlignment="1">
      <alignment horizontal="centerContinuous" vertical="center"/>
    </xf>
    <xf numFmtId="37" fontId="7" fillId="0" borderId="0" xfId="4" applyNumberFormat="1" applyFont="1" applyFill="1" applyAlignment="1">
      <alignment vertical="center"/>
    </xf>
    <xf numFmtId="37" fontId="16" fillId="0" borderId="0" xfId="4" applyNumberFormat="1" applyFont="1" applyFill="1" applyAlignment="1">
      <alignment horizontal="left" vertical="center"/>
    </xf>
    <xf numFmtId="37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vertical="center"/>
    </xf>
    <xf numFmtId="0" fontId="7" fillId="0" borderId="0" xfId="4" applyFont="1" applyFill="1" applyAlignment="1">
      <alignment horizontal="center" vertical="center"/>
    </xf>
    <xf numFmtId="37" fontId="7" fillId="0" borderId="0" xfId="4" applyNumberFormat="1" applyFont="1" applyFill="1" applyBorder="1" applyAlignment="1">
      <alignment horizontal="center" vertical="center"/>
    </xf>
    <xf numFmtId="41" fontId="7" fillId="0" borderId="0" xfId="4" applyNumberFormat="1" applyFont="1" applyFill="1" applyAlignment="1">
      <alignment horizontal="center" vertical="center"/>
    </xf>
    <xf numFmtId="41" fontId="7" fillId="0" borderId="0" xfId="4" applyNumberFormat="1" applyFont="1" applyFill="1" applyAlignment="1">
      <alignment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1" xfId="4" applyNumberFormat="1" applyFont="1" applyFill="1" applyBorder="1" applyAlignment="1">
      <alignment vertical="center"/>
    </xf>
    <xf numFmtId="41" fontId="7" fillId="0" borderId="1" xfId="4" applyNumberFormat="1" applyFont="1" applyFill="1" applyBorder="1" applyAlignment="1">
      <alignment horizontal="right" vertical="center"/>
    </xf>
    <xf numFmtId="41" fontId="7" fillId="0" borderId="6" xfId="4" applyNumberFormat="1" applyFont="1" applyFill="1" applyBorder="1" applyAlignment="1">
      <alignment horizontal="center" vertical="center"/>
    </xf>
    <xf numFmtId="41" fontId="7" fillId="0" borderId="4" xfId="4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164" fontId="4" fillId="0" borderId="6" xfId="0" applyNumberFormat="1" applyFont="1" applyFill="1" applyBorder="1" applyAlignment="1">
      <alignment horizontal="right" vertical="top"/>
    </xf>
    <xf numFmtId="41" fontId="7" fillId="0" borderId="3" xfId="4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4" fillId="0" borderId="3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quotePrefix="1" applyNumberFormat="1" applyFont="1" applyFill="1" applyBorder="1" applyAlignment="1">
      <alignment horizontal="center" vertical="center"/>
    </xf>
    <xf numFmtId="37" fontId="7" fillId="0" borderId="1" xfId="4" applyNumberFormat="1" applyFont="1" applyFill="1" applyBorder="1" applyAlignment="1">
      <alignment horizontal="center" vertical="center"/>
    </xf>
    <xf numFmtId="164" fontId="14" fillId="0" borderId="0" xfId="0" quotePrefix="1" applyNumberFormat="1" applyFont="1" applyFill="1" applyAlignment="1">
      <alignment horizontal="center" vertical="center"/>
    </xf>
    <xf numFmtId="37" fontId="17" fillId="0" borderId="0" xfId="4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quotePrefix="1" applyNumberFormat="1" applyFont="1" applyFill="1" applyBorder="1" applyAlignment="1">
      <alignment horizontal="center" vertical="center"/>
    </xf>
    <xf numFmtId="37" fontId="7" fillId="0" borderId="1" xfId="4" applyNumberFormat="1" applyFont="1" applyFill="1" applyBorder="1" applyAlignment="1">
      <alignment horizontal="center" vertical="center"/>
    </xf>
    <xf numFmtId="37" fontId="7" fillId="0" borderId="2" xfId="4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</cellXfs>
  <cellStyles count="8">
    <cellStyle name="Comma" xfId="3" builtinId="3"/>
    <cellStyle name="Normal" xfId="0" builtinId="0"/>
    <cellStyle name="Normal - Style1 2 3" xfId="7" xr:uid="{9FDC031E-7CEC-480F-8A94-D94196F54C98}"/>
    <cellStyle name="Normal 2" xfId="2" xr:uid="{00000000-0005-0000-0000-000002000000}"/>
    <cellStyle name="Normal 2 2" xfId="4" xr:uid="{0867A82E-1A89-47E5-B457-DE141A5753B5}"/>
    <cellStyle name="Normal 2 3 3" xfId="5" xr:uid="{A9FF172C-C1CB-49C4-B7DB-9FDC07026665}"/>
    <cellStyle name="Normal 2 3 3 2" xfId="6" xr:uid="{6E98E7B6-1C1A-4A85-84DA-324D4656DAA2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FF"/>
      <color rgb="FFFFFFCC"/>
      <color rgb="FFFF66FF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4"/>
  <sheetViews>
    <sheetView showGridLines="0" tabSelected="1" view="pageBreakPreview" topLeftCell="A28" zoomScale="90" zoomScaleNormal="100" zoomScaleSheetLayoutView="90" workbookViewId="0">
      <selection activeCell="C52" sqref="C52"/>
    </sheetView>
  </sheetViews>
  <sheetFormatPr defaultColWidth="10.7109375" defaultRowHeight="24" customHeight="1"/>
  <cols>
    <col min="1" max="1" width="49.85546875" style="7" customWidth="1"/>
    <col min="2" max="2" width="1.42578125" style="8" customWidth="1"/>
    <col min="3" max="3" width="7.85546875" style="7" customWidth="1"/>
    <col min="4" max="4" width="1.7109375" style="8" customWidth="1"/>
    <col min="5" max="5" width="14.28515625" style="8" customWidth="1"/>
    <col min="6" max="6" width="1.7109375" style="8" customWidth="1"/>
    <col min="7" max="7" width="14.28515625" style="8" customWidth="1"/>
    <col min="8" max="8" width="1.7109375" style="8" customWidth="1"/>
    <col min="9" max="9" width="14.28515625" style="8" customWidth="1"/>
    <col min="10" max="10" width="1.42578125" style="8" customWidth="1"/>
    <col min="11" max="16384" width="10.7109375" style="8"/>
  </cols>
  <sheetData>
    <row r="1" spans="1:10" s="6" customFormat="1" ht="23.25">
      <c r="A1" s="2" t="s">
        <v>153</v>
      </c>
      <c r="B1" s="3"/>
      <c r="C1" s="4"/>
      <c r="D1" s="5"/>
      <c r="E1" s="5"/>
      <c r="F1" s="5"/>
      <c r="G1" s="5"/>
      <c r="H1" s="5"/>
      <c r="I1" s="5"/>
      <c r="J1" s="5"/>
    </row>
    <row r="2" spans="1:10" s="6" customFormat="1" ht="23.25">
      <c r="A2" s="2" t="s">
        <v>148</v>
      </c>
      <c r="B2" s="3"/>
      <c r="C2" s="4"/>
      <c r="D2" s="5"/>
      <c r="E2" s="5"/>
      <c r="F2" s="5"/>
      <c r="G2" s="5"/>
      <c r="H2" s="5"/>
      <c r="I2" s="5"/>
      <c r="J2" s="5"/>
    </row>
    <row r="3" spans="1:10" s="6" customFormat="1" ht="23.25">
      <c r="A3" s="114" t="s">
        <v>83</v>
      </c>
      <c r="B3" s="3"/>
      <c r="C3" s="4"/>
      <c r="D3" s="5"/>
      <c r="E3" s="3"/>
      <c r="F3" s="5"/>
      <c r="G3" s="3"/>
      <c r="H3" s="5"/>
      <c r="I3" s="3"/>
      <c r="J3" s="5"/>
    </row>
    <row r="4" spans="1:10" s="34" customFormat="1" ht="22.5" customHeight="1">
      <c r="A4" s="33" t="s">
        <v>142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23.25">
      <c r="A5" s="4"/>
      <c r="B5" s="5"/>
      <c r="C5" s="4"/>
      <c r="D5" s="5"/>
      <c r="E5" s="5"/>
      <c r="F5" s="5"/>
      <c r="G5" s="5"/>
      <c r="H5" s="5"/>
      <c r="I5" s="1" t="s">
        <v>0</v>
      </c>
      <c r="J5" s="5"/>
    </row>
    <row r="6" spans="1:10" ht="23.25">
      <c r="A6" s="4"/>
      <c r="B6" s="5"/>
      <c r="C6" s="4"/>
      <c r="D6" s="5"/>
      <c r="E6" s="115" t="s">
        <v>150</v>
      </c>
      <c r="F6" s="5"/>
      <c r="G6" s="154" t="s">
        <v>149</v>
      </c>
      <c r="H6" s="154"/>
      <c r="I6" s="154"/>
      <c r="J6" s="5"/>
    </row>
    <row r="7" spans="1:10" ht="23.25">
      <c r="C7" s="40" t="s">
        <v>1</v>
      </c>
      <c r="D7" s="10"/>
      <c r="E7" s="39" t="s">
        <v>143</v>
      </c>
      <c r="F7" s="9"/>
      <c r="G7" s="39" t="s">
        <v>143</v>
      </c>
      <c r="H7" s="9"/>
      <c r="I7" s="39" t="s">
        <v>133</v>
      </c>
      <c r="J7" s="9"/>
    </row>
    <row r="8" spans="1:10" ht="23.25">
      <c r="A8" s="11" t="s">
        <v>2</v>
      </c>
    </row>
    <row r="9" spans="1:10" ht="23.25">
      <c r="A9" s="11" t="s">
        <v>3</v>
      </c>
      <c r="C9" s="14"/>
    </row>
    <row r="10" spans="1:10" ht="23.25">
      <c r="A10" s="7" t="s">
        <v>4</v>
      </c>
      <c r="C10" s="117">
        <v>8</v>
      </c>
      <c r="D10" s="22"/>
      <c r="E10" s="22">
        <v>374502923</v>
      </c>
      <c r="F10" s="22"/>
      <c r="G10" s="22">
        <v>370630940</v>
      </c>
      <c r="H10" s="22"/>
      <c r="I10" s="22">
        <v>353167917</v>
      </c>
      <c r="J10" s="22"/>
    </row>
    <row r="11" spans="1:10" ht="23.25">
      <c r="A11" s="7" t="s">
        <v>68</v>
      </c>
      <c r="C11" s="117" t="s">
        <v>197</v>
      </c>
      <c r="D11" s="23"/>
      <c r="E11" s="22">
        <v>1302094433</v>
      </c>
      <c r="F11" s="139"/>
      <c r="G11" s="22">
        <v>1290547249</v>
      </c>
      <c r="H11" s="23"/>
      <c r="I11" s="26">
        <v>1142889219</v>
      </c>
      <c r="J11" s="23"/>
    </row>
    <row r="12" spans="1:10" ht="23.25">
      <c r="A12" s="24" t="s">
        <v>72</v>
      </c>
      <c r="B12" s="13"/>
      <c r="C12" s="117">
        <v>10</v>
      </c>
      <c r="D12" s="22"/>
      <c r="E12" s="22">
        <v>1530920573</v>
      </c>
      <c r="F12" s="22"/>
      <c r="G12" s="22">
        <v>1516218313</v>
      </c>
      <c r="H12" s="22"/>
      <c r="I12" s="22">
        <v>974419399</v>
      </c>
      <c r="J12" s="22"/>
    </row>
    <row r="13" spans="1:10" ht="23.25">
      <c r="A13" s="24" t="s">
        <v>112</v>
      </c>
      <c r="B13" s="13"/>
      <c r="C13" s="117">
        <v>37.1</v>
      </c>
      <c r="D13" s="22"/>
      <c r="E13" s="22">
        <v>4372736</v>
      </c>
      <c r="F13" s="22"/>
      <c r="G13" s="22">
        <v>4372736</v>
      </c>
      <c r="H13" s="22"/>
      <c r="I13" s="22">
        <v>138043</v>
      </c>
      <c r="J13" s="22"/>
    </row>
    <row r="14" spans="1:10" ht="23.25">
      <c r="A14" s="7" t="s">
        <v>5</v>
      </c>
      <c r="C14" s="117">
        <v>11</v>
      </c>
      <c r="D14" s="22"/>
      <c r="E14" s="22">
        <v>120223249</v>
      </c>
      <c r="F14" s="22"/>
      <c r="G14" s="22">
        <v>119593994</v>
      </c>
      <c r="H14" s="22"/>
      <c r="I14" s="22">
        <v>65460207</v>
      </c>
      <c r="J14" s="22"/>
    </row>
    <row r="15" spans="1:10" ht="23.25">
      <c r="A15" s="11" t="s">
        <v>6</v>
      </c>
      <c r="C15" s="117"/>
      <c r="D15" s="22"/>
      <c r="E15" s="36">
        <f>SUM(E10:E14)</f>
        <v>3332113914</v>
      </c>
      <c r="F15" s="22"/>
      <c r="G15" s="36">
        <f>SUM(G10:G14)</f>
        <v>3301363232</v>
      </c>
      <c r="H15" s="22"/>
      <c r="I15" s="36">
        <f>SUM(I10:I14)</f>
        <v>2536074785</v>
      </c>
      <c r="J15" s="22"/>
    </row>
    <row r="16" spans="1:10" ht="23.25">
      <c r="A16" s="11" t="s">
        <v>7</v>
      </c>
      <c r="C16" s="117"/>
      <c r="D16" s="22"/>
      <c r="E16" s="22"/>
      <c r="F16" s="22"/>
      <c r="G16" s="22"/>
      <c r="H16" s="22"/>
      <c r="I16" s="22"/>
      <c r="J16" s="22"/>
    </row>
    <row r="17" spans="1:10" ht="23.25">
      <c r="A17" s="7" t="s">
        <v>8</v>
      </c>
      <c r="C17" s="117">
        <v>12</v>
      </c>
      <c r="D17" s="22"/>
      <c r="E17" s="22">
        <v>1106947</v>
      </c>
      <c r="F17" s="22"/>
      <c r="G17" s="22">
        <v>1106947</v>
      </c>
      <c r="H17" s="22"/>
      <c r="I17" s="22">
        <v>1102852</v>
      </c>
      <c r="J17" s="22"/>
    </row>
    <row r="18" spans="1:10" ht="23.25">
      <c r="A18" s="12" t="s">
        <v>167</v>
      </c>
      <c r="B18" s="13"/>
      <c r="C18" s="117">
        <v>13</v>
      </c>
      <c r="D18" s="22"/>
      <c r="E18" s="22">
        <v>0</v>
      </c>
      <c r="F18" s="22"/>
      <c r="G18" s="22">
        <v>17318993</v>
      </c>
      <c r="H18" s="22"/>
      <c r="I18" s="22">
        <v>0</v>
      </c>
      <c r="J18" s="22"/>
    </row>
    <row r="19" spans="1:10" ht="23.25">
      <c r="A19" s="7" t="s">
        <v>113</v>
      </c>
      <c r="C19" s="117">
        <v>17</v>
      </c>
      <c r="D19" s="22"/>
      <c r="E19" s="22">
        <v>12996891</v>
      </c>
      <c r="F19" s="22"/>
      <c r="G19" s="22">
        <v>12996891</v>
      </c>
      <c r="H19" s="22"/>
      <c r="I19" s="22">
        <v>10886818</v>
      </c>
      <c r="J19" s="22"/>
    </row>
    <row r="20" spans="1:10" ht="23.25">
      <c r="A20" s="24" t="s">
        <v>73</v>
      </c>
      <c r="B20" s="13"/>
      <c r="C20" s="117">
        <v>14</v>
      </c>
      <c r="D20" s="22"/>
      <c r="E20" s="22">
        <v>1881476309</v>
      </c>
      <c r="F20" s="22"/>
      <c r="G20" s="22">
        <v>1877758051</v>
      </c>
      <c r="H20" s="22"/>
      <c r="I20" s="22">
        <v>1865676878</v>
      </c>
      <c r="J20" s="22"/>
    </row>
    <row r="21" spans="1:10" ht="23.25">
      <c r="A21" s="12" t="s">
        <v>114</v>
      </c>
      <c r="B21" s="13"/>
      <c r="C21" s="117">
        <v>22</v>
      </c>
      <c r="D21" s="22"/>
      <c r="E21" s="22">
        <v>136589036</v>
      </c>
      <c r="F21" s="22"/>
      <c r="G21" s="22">
        <v>135999381</v>
      </c>
      <c r="H21" s="22"/>
      <c r="I21" s="22">
        <v>99488280</v>
      </c>
      <c r="J21" s="22"/>
    </row>
    <row r="22" spans="1:10" ht="23.25">
      <c r="A22" s="12" t="s">
        <v>151</v>
      </c>
      <c r="B22" s="13"/>
      <c r="C22" s="117">
        <v>16</v>
      </c>
      <c r="D22" s="22"/>
      <c r="E22" s="22">
        <v>23838913</v>
      </c>
      <c r="F22" s="22"/>
      <c r="G22" s="22">
        <v>0</v>
      </c>
      <c r="H22" s="22"/>
      <c r="I22" s="22">
        <v>0</v>
      </c>
      <c r="J22" s="22"/>
    </row>
    <row r="23" spans="1:10" ht="23.25">
      <c r="A23" s="12" t="s">
        <v>101</v>
      </c>
      <c r="B23" s="13"/>
      <c r="C23" s="117">
        <v>15</v>
      </c>
      <c r="D23" s="22"/>
      <c r="E23" s="22">
        <v>35601516</v>
      </c>
      <c r="F23" s="22"/>
      <c r="G23" s="22">
        <v>35542769</v>
      </c>
      <c r="H23" s="22"/>
      <c r="I23" s="22">
        <v>34503695</v>
      </c>
      <c r="J23" s="22"/>
    </row>
    <row r="24" spans="1:10" ht="23.25">
      <c r="A24" s="7" t="s">
        <v>9</v>
      </c>
      <c r="C24" s="117">
        <v>18</v>
      </c>
      <c r="D24" s="22"/>
      <c r="E24" s="25">
        <v>115877567</v>
      </c>
      <c r="F24" s="22"/>
      <c r="G24" s="25">
        <v>115219895</v>
      </c>
      <c r="H24" s="22"/>
      <c r="I24" s="25">
        <v>54078276</v>
      </c>
      <c r="J24" s="22"/>
    </row>
    <row r="25" spans="1:10" ht="23.25">
      <c r="A25" s="11" t="s">
        <v>10</v>
      </c>
      <c r="C25" s="14"/>
      <c r="D25" s="22"/>
      <c r="E25" s="22">
        <f>SUM(E17:E24)</f>
        <v>2207487179</v>
      </c>
      <c r="F25" s="22"/>
      <c r="G25" s="22">
        <f>SUM(G17:G24)</f>
        <v>2195942927</v>
      </c>
      <c r="H25" s="22"/>
      <c r="I25" s="22">
        <f>SUM(I17:I24)</f>
        <v>2065736799</v>
      </c>
      <c r="J25" s="22"/>
    </row>
    <row r="26" spans="1:10" thickBot="1">
      <c r="A26" s="11" t="s">
        <v>11</v>
      </c>
      <c r="D26" s="22"/>
      <c r="E26" s="27">
        <f>E15+E25</f>
        <v>5539601093</v>
      </c>
      <c r="F26" s="22"/>
      <c r="G26" s="27">
        <f>G15+G25</f>
        <v>5497306159</v>
      </c>
      <c r="H26" s="26"/>
      <c r="I26" s="27">
        <f>I15+I25</f>
        <v>4601811584</v>
      </c>
      <c r="J26" s="26"/>
    </row>
    <row r="27" spans="1:10" thickTop="1"/>
    <row r="28" spans="1:10" ht="23.25">
      <c r="A28" s="7" t="s">
        <v>12</v>
      </c>
    </row>
    <row r="29" spans="1:10" s="6" customFormat="1" ht="23.25">
      <c r="A29" s="2" t="s">
        <v>153</v>
      </c>
      <c r="B29" s="3"/>
      <c r="C29" s="4"/>
      <c r="D29" s="5"/>
      <c r="E29" s="5"/>
      <c r="F29" s="5"/>
      <c r="G29" s="5"/>
      <c r="H29" s="5"/>
      <c r="I29" s="5"/>
      <c r="J29" s="5"/>
    </row>
    <row r="30" spans="1:10" s="6" customFormat="1" ht="23.25">
      <c r="A30" s="2" t="s">
        <v>148</v>
      </c>
      <c r="B30" s="3"/>
      <c r="C30" s="4"/>
      <c r="D30" s="5"/>
      <c r="E30" s="5"/>
      <c r="F30" s="5"/>
      <c r="G30" s="5"/>
      <c r="H30" s="5"/>
      <c r="I30" s="5"/>
      <c r="J30" s="5"/>
    </row>
    <row r="31" spans="1:10" s="6" customFormat="1" ht="23.25">
      <c r="A31" s="16" t="s">
        <v>13</v>
      </c>
      <c r="B31" s="3"/>
      <c r="C31" s="4"/>
      <c r="D31" s="5"/>
      <c r="E31" s="3"/>
      <c r="F31" s="5"/>
      <c r="G31" s="3"/>
      <c r="H31" s="5"/>
      <c r="I31" s="3"/>
      <c r="J31" s="5"/>
    </row>
    <row r="32" spans="1:10" s="34" customFormat="1" ht="22.5" customHeight="1">
      <c r="A32" s="33" t="s">
        <v>144</v>
      </c>
      <c r="B32" s="33"/>
      <c r="C32" s="33"/>
      <c r="D32" s="33"/>
      <c r="E32" s="33"/>
      <c r="F32" s="33"/>
      <c r="G32" s="33"/>
      <c r="H32" s="33"/>
      <c r="I32" s="33"/>
      <c r="J32" s="33"/>
    </row>
    <row r="33" spans="1:10" ht="23.25">
      <c r="A33" s="4"/>
      <c r="B33" s="5"/>
      <c r="C33" s="4"/>
      <c r="D33" s="5"/>
      <c r="E33" s="5"/>
      <c r="F33" s="5"/>
      <c r="G33" s="5"/>
      <c r="H33" s="5"/>
      <c r="I33" s="1" t="s">
        <v>0</v>
      </c>
      <c r="J33" s="5"/>
    </row>
    <row r="34" spans="1:10" ht="23.25">
      <c r="A34" s="4"/>
      <c r="B34" s="5"/>
      <c r="C34" s="4"/>
      <c r="D34" s="5"/>
      <c r="E34" s="115" t="s">
        <v>150</v>
      </c>
      <c r="F34" s="5"/>
      <c r="G34" s="154" t="s">
        <v>149</v>
      </c>
      <c r="H34" s="154"/>
      <c r="I34" s="154"/>
      <c r="J34" s="5"/>
    </row>
    <row r="35" spans="1:10" ht="23.25">
      <c r="C35" s="40" t="s">
        <v>1</v>
      </c>
      <c r="D35" s="10"/>
      <c r="E35" s="39" t="s">
        <v>143</v>
      </c>
      <c r="F35" s="9"/>
      <c r="G35" s="39" t="s">
        <v>143</v>
      </c>
      <c r="H35" s="9"/>
      <c r="I35" s="39" t="s">
        <v>133</v>
      </c>
      <c r="J35" s="9"/>
    </row>
    <row r="36" spans="1:10" ht="23.25">
      <c r="A36" s="11" t="s">
        <v>14</v>
      </c>
    </row>
    <row r="37" spans="1:10" ht="23.25">
      <c r="A37" s="11" t="s">
        <v>15</v>
      </c>
    </row>
    <row r="38" spans="1:10" ht="23.25">
      <c r="A38" s="24" t="s">
        <v>152</v>
      </c>
      <c r="B38" s="13"/>
      <c r="C38" s="117">
        <v>19</v>
      </c>
      <c r="D38" s="15"/>
      <c r="E38" s="15">
        <v>2512795549</v>
      </c>
      <c r="F38" s="15"/>
      <c r="G38" s="15">
        <v>2490417654</v>
      </c>
      <c r="H38" s="15"/>
      <c r="I38" s="15">
        <v>1184603763</v>
      </c>
      <c r="J38" s="15"/>
    </row>
    <row r="39" spans="1:10" ht="23.25">
      <c r="A39" s="24" t="s">
        <v>69</v>
      </c>
      <c r="B39" s="13"/>
      <c r="C39" s="117" t="s">
        <v>198</v>
      </c>
      <c r="D39" s="15"/>
      <c r="E39" s="15">
        <v>1136714199</v>
      </c>
      <c r="F39" s="15"/>
      <c r="G39" s="15">
        <v>1130197828</v>
      </c>
      <c r="H39" s="15"/>
      <c r="I39" s="15">
        <v>1114036712</v>
      </c>
      <c r="J39" s="15"/>
    </row>
    <row r="40" spans="1:10" ht="23.25">
      <c r="A40" s="12" t="s">
        <v>100</v>
      </c>
      <c r="B40" s="13"/>
      <c r="C40" s="117">
        <v>21</v>
      </c>
      <c r="D40" s="15"/>
      <c r="E40" s="15">
        <v>114861621</v>
      </c>
      <c r="F40" s="15"/>
      <c r="G40" s="15">
        <v>109260800</v>
      </c>
      <c r="H40" s="15"/>
      <c r="I40" s="15">
        <v>154900000</v>
      </c>
      <c r="J40" s="15"/>
    </row>
    <row r="41" spans="1:10" ht="23.25">
      <c r="A41" s="12" t="s">
        <v>115</v>
      </c>
      <c r="B41" s="13"/>
      <c r="C41" s="117"/>
      <c r="D41" s="15"/>
      <c r="E41" s="15"/>
      <c r="F41" s="15"/>
      <c r="G41" s="15"/>
      <c r="H41" s="15"/>
      <c r="I41" s="15"/>
      <c r="J41" s="15"/>
    </row>
    <row r="42" spans="1:10" ht="23.25">
      <c r="A42" s="12" t="s">
        <v>116</v>
      </c>
      <c r="B42" s="13"/>
      <c r="C42" s="117" t="s">
        <v>199</v>
      </c>
      <c r="D42" s="15"/>
      <c r="E42" s="15">
        <v>58724677</v>
      </c>
      <c r="F42" s="15"/>
      <c r="G42" s="15">
        <v>58193113</v>
      </c>
      <c r="H42" s="15"/>
      <c r="I42" s="15">
        <v>63493528</v>
      </c>
      <c r="J42" s="15"/>
    </row>
    <row r="43" spans="1:10" ht="23.25">
      <c r="A43" s="12" t="s">
        <v>16</v>
      </c>
      <c r="B43" s="13"/>
      <c r="C43" s="117"/>
      <c r="D43" s="15"/>
      <c r="E43" s="15">
        <v>16267590</v>
      </c>
      <c r="F43" s="15"/>
      <c r="G43" s="15">
        <v>16267590</v>
      </c>
      <c r="H43" s="15"/>
      <c r="I43" s="15">
        <v>49088327</v>
      </c>
      <c r="J43" s="15"/>
    </row>
    <row r="44" spans="1:10" ht="23.25">
      <c r="A44" s="12" t="s">
        <v>120</v>
      </c>
      <c r="B44" s="13"/>
      <c r="C44" s="117">
        <v>37.1</v>
      </c>
      <c r="D44" s="15"/>
      <c r="E44" s="15">
        <v>2291744</v>
      </c>
      <c r="F44" s="15"/>
      <c r="G44" s="15">
        <v>2269308</v>
      </c>
      <c r="H44" s="15"/>
      <c r="I44" s="15">
        <v>646289</v>
      </c>
      <c r="J44" s="15"/>
    </row>
    <row r="45" spans="1:10" ht="23.25">
      <c r="A45" s="7" t="s">
        <v>17</v>
      </c>
      <c r="C45" s="117">
        <v>23</v>
      </c>
      <c r="D45" s="15"/>
      <c r="E45" s="15">
        <v>64003375</v>
      </c>
      <c r="F45" s="15"/>
      <c r="G45" s="15">
        <v>61933608</v>
      </c>
      <c r="H45" s="15"/>
      <c r="I45" s="15">
        <v>53596880</v>
      </c>
      <c r="J45" s="15"/>
    </row>
    <row r="46" spans="1:10" ht="23.25">
      <c r="A46" s="11" t="s">
        <v>18</v>
      </c>
      <c r="C46" s="117"/>
      <c r="D46" s="15"/>
      <c r="E46" s="36">
        <f>SUM(E38:E45)</f>
        <v>3905658755</v>
      </c>
      <c r="F46" s="15"/>
      <c r="G46" s="36">
        <f>SUM(G38:G45)</f>
        <v>3868539901</v>
      </c>
      <c r="H46" s="35"/>
      <c r="I46" s="36">
        <f>SUM(I38:I45)</f>
        <v>2620365499</v>
      </c>
      <c r="J46" s="35"/>
    </row>
    <row r="47" spans="1:10" ht="23.25">
      <c r="A47" s="11" t="s">
        <v>19</v>
      </c>
      <c r="C47" s="117"/>
      <c r="D47" s="15"/>
      <c r="E47" s="15"/>
      <c r="F47" s="15"/>
      <c r="G47" s="15"/>
      <c r="H47" s="35"/>
      <c r="I47" s="35"/>
      <c r="J47" s="35"/>
    </row>
    <row r="48" spans="1:10" ht="23.25">
      <c r="A48" s="7" t="s">
        <v>130</v>
      </c>
      <c r="C48" s="8"/>
      <c r="D48" s="15"/>
      <c r="E48" s="15"/>
      <c r="F48" s="15"/>
      <c r="G48" s="15"/>
      <c r="H48" s="35"/>
      <c r="I48" s="35"/>
      <c r="J48" s="35"/>
    </row>
    <row r="49" spans="1:10" ht="23.25">
      <c r="A49" s="7" t="s">
        <v>116</v>
      </c>
      <c r="C49" s="117">
        <v>21</v>
      </c>
      <c r="D49" s="15"/>
      <c r="E49" s="15">
        <v>202688704</v>
      </c>
      <c r="F49" s="15"/>
      <c r="G49" s="15">
        <v>190925000</v>
      </c>
      <c r="H49" s="35"/>
      <c r="I49" s="35">
        <v>300185800</v>
      </c>
      <c r="J49" s="35"/>
    </row>
    <row r="50" spans="1:10" ht="23.25">
      <c r="A50" s="7" t="s">
        <v>117</v>
      </c>
      <c r="C50" s="117"/>
      <c r="D50" s="15"/>
      <c r="E50" s="15"/>
      <c r="F50" s="15"/>
      <c r="G50" s="15"/>
      <c r="H50" s="35"/>
      <c r="I50" s="35"/>
      <c r="J50" s="35"/>
    </row>
    <row r="51" spans="1:10" ht="23.25">
      <c r="A51" s="7" t="s">
        <v>116</v>
      </c>
      <c r="C51" s="117" t="s">
        <v>199</v>
      </c>
      <c r="D51" s="15"/>
      <c r="E51" s="15">
        <v>80227778</v>
      </c>
      <c r="F51" s="15"/>
      <c r="G51" s="15">
        <v>79908383</v>
      </c>
      <c r="H51" s="35"/>
      <c r="I51" s="35">
        <v>39155350</v>
      </c>
      <c r="J51" s="35"/>
    </row>
    <row r="52" spans="1:10" ht="23.25">
      <c r="A52" s="7" t="s">
        <v>20</v>
      </c>
      <c r="C52" s="117">
        <v>24</v>
      </c>
      <c r="D52" s="15"/>
      <c r="E52" s="15">
        <v>87914180</v>
      </c>
      <c r="F52" s="15"/>
      <c r="G52" s="15">
        <v>86941100</v>
      </c>
      <c r="H52" s="35"/>
      <c r="I52" s="35">
        <v>83832347</v>
      </c>
      <c r="J52" s="35"/>
    </row>
    <row r="53" spans="1:10" ht="23.25">
      <c r="A53" s="37" t="s">
        <v>79</v>
      </c>
      <c r="C53" s="117">
        <v>30</v>
      </c>
      <c r="D53" s="15"/>
      <c r="E53" s="38">
        <v>79588195</v>
      </c>
      <c r="F53" s="15"/>
      <c r="G53" s="38">
        <v>79263377</v>
      </c>
      <c r="H53" s="35"/>
      <c r="I53" s="38">
        <v>67492959</v>
      </c>
      <c r="J53" s="35"/>
    </row>
    <row r="54" spans="1:10" ht="23.25">
      <c r="A54" s="11" t="s">
        <v>21</v>
      </c>
      <c r="C54" s="117"/>
      <c r="D54" s="15"/>
      <c r="E54" s="15">
        <f>SUM(E49:E53)</f>
        <v>450418857</v>
      </c>
      <c r="F54" s="15"/>
      <c r="G54" s="15">
        <f>SUM(G49:G53)</f>
        <v>437037860</v>
      </c>
      <c r="H54" s="35"/>
      <c r="I54" s="35">
        <f>SUM(I49:I53)</f>
        <v>490666456</v>
      </c>
      <c r="J54" s="35"/>
    </row>
    <row r="55" spans="1:10" ht="23.25">
      <c r="A55" s="11" t="s">
        <v>22</v>
      </c>
      <c r="D55" s="15"/>
      <c r="E55" s="36">
        <f>E46+E54</f>
        <v>4356077612</v>
      </c>
      <c r="F55" s="15"/>
      <c r="G55" s="36">
        <f>G46+G54</f>
        <v>4305577761</v>
      </c>
      <c r="H55" s="35"/>
      <c r="I55" s="36">
        <f>I46+I54</f>
        <v>3111031955</v>
      </c>
      <c r="J55" s="35"/>
    </row>
    <row r="56" spans="1:10" ht="23.25">
      <c r="E56" s="18"/>
      <c r="F56" s="18"/>
      <c r="G56" s="18"/>
      <c r="H56" s="18"/>
      <c r="I56" s="18"/>
      <c r="J56" s="18"/>
    </row>
    <row r="57" spans="1:10" ht="23.25">
      <c r="A57" s="7" t="s">
        <v>12</v>
      </c>
      <c r="E57" s="18"/>
      <c r="F57" s="18"/>
      <c r="G57" s="18"/>
      <c r="H57" s="18"/>
      <c r="I57" s="18"/>
      <c r="J57" s="18"/>
    </row>
    <row r="58" spans="1:10" s="6" customFormat="1" ht="23.25">
      <c r="A58" s="2" t="s">
        <v>153</v>
      </c>
      <c r="B58" s="3"/>
      <c r="C58" s="4"/>
      <c r="D58" s="5"/>
      <c r="E58" s="5"/>
      <c r="F58" s="5"/>
      <c r="G58" s="5"/>
      <c r="H58" s="5"/>
      <c r="I58" s="5"/>
      <c r="J58" s="5"/>
    </row>
    <row r="59" spans="1:10" s="6" customFormat="1" ht="23.25">
      <c r="A59" s="2" t="s">
        <v>148</v>
      </c>
      <c r="B59" s="3"/>
      <c r="C59" s="4"/>
      <c r="D59" s="5"/>
      <c r="E59" s="5"/>
      <c r="F59" s="5"/>
      <c r="G59" s="5"/>
      <c r="H59" s="5"/>
      <c r="I59" s="5"/>
      <c r="J59" s="5"/>
    </row>
    <row r="60" spans="1:10" s="6" customFormat="1" ht="23.25">
      <c r="A60" s="2" t="s">
        <v>13</v>
      </c>
      <c r="B60" s="3"/>
      <c r="C60" s="4"/>
      <c r="D60" s="5"/>
      <c r="E60" s="3"/>
      <c r="F60" s="5"/>
      <c r="G60" s="3"/>
      <c r="H60" s="5"/>
      <c r="I60" s="3"/>
      <c r="J60" s="5"/>
    </row>
    <row r="61" spans="1:10" s="34" customFormat="1" ht="22.5" customHeight="1">
      <c r="A61" s="33" t="s">
        <v>144</v>
      </c>
      <c r="B61" s="33"/>
      <c r="C61" s="33"/>
      <c r="D61" s="33"/>
      <c r="E61" s="33"/>
      <c r="F61" s="33"/>
      <c r="G61" s="33"/>
      <c r="H61" s="33"/>
      <c r="I61" s="33"/>
      <c r="J61" s="33"/>
    </row>
    <row r="62" spans="1:10" ht="23.25">
      <c r="A62" s="4"/>
      <c r="B62" s="5"/>
      <c r="C62" s="4"/>
      <c r="D62" s="5"/>
      <c r="E62" s="5"/>
      <c r="F62" s="5"/>
      <c r="G62" s="5"/>
      <c r="H62" s="5"/>
      <c r="I62" s="1" t="s">
        <v>0</v>
      </c>
      <c r="J62" s="5"/>
    </row>
    <row r="63" spans="1:10" ht="23.25">
      <c r="A63" s="4"/>
      <c r="B63" s="5"/>
      <c r="C63" s="4"/>
      <c r="D63" s="5"/>
      <c r="E63" s="115" t="s">
        <v>150</v>
      </c>
      <c r="F63" s="5"/>
      <c r="G63" s="154" t="s">
        <v>149</v>
      </c>
      <c r="H63" s="154"/>
      <c r="I63" s="154"/>
      <c r="J63" s="5"/>
    </row>
    <row r="64" spans="1:10" ht="23.25">
      <c r="C64" s="40" t="s">
        <v>1</v>
      </c>
      <c r="D64" s="10"/>
      <c r="E64" s="39" t="s">
        <v>143</v>
      </c>
      <c r="F64" s="9"/>
      <c r="G64" s="39" t="s">
        <v>143</v>
      </c>
      <c r="H64" s="9"/>
      <c r="I64" s="39" t="s">
        <v>133</v>
      </c>
      <c r="J64" s="9"/>
    </row>
    <row r="65" spans="1:10" ht="23.25">
      <c r="A65" s="11" t="s">
        <v>23</v>
      </c>
      <c r="E65" s="19"/>
      <c r="F65" s="19"/>
      <c r="G65" s="19"/>
      <c r="H65" s="19"/>
      <c r="I65" s="19"/>
      <c r="J65" s="19"/>
    </row>
    <row r="66" spans="1:10" ht="23.25">
      <c r="A66" s="7" t="s">
        <v>24</v>
      </c>
      <c r="C66" s="117">
        <v>25</v>
      </c>
      <c r="E66" s="19"/>
      <c r="F66" s="19"/>
      <c r="G66" s="19"/>
      <c r="H66" s="19"/>
      <c r="I66" s="19"/>
      <c r="J66" s="19"/>
    </row>
    <row r="67" spans="1:10" ht="23.25">
      <c r="A67" s="12" t="s">
        <v>25</v>
      </c>
      <c r="B67" s="13"/>
      <c r="C67" s="117"/>
      <c r="E67" s="19"/>
      <c r="F67" s="19"/>
      <c r="G67" s="19"/>
      <c r="H67" s="19"/>
      <c r="I67" s="19"/>
      <c r="J67" s="19"/>
    </row>
    <row r="68" spans="1:10" ht="23.25">
      <c r="A68" s="12" t="s">
        <v>155</v>
      </c>
      <c r="B68" s="13"/>
      <c r="C68" s="118"/>
      <c r="E68" s="19"/>
      <c r="F68" s="19"/>
      <c r="G68" s="19"/>
      <c r="H68" s="19"/>
      <c r="I68" s="19"/>
      <c r="J68" s="19"/>
    </row>
    <row r="69" spans="1:10" thickBot="1">
      <c r="A69" s="12" t="s">
        <v>154</v>
      </c>
      <c r="B69" s="13"/>
      <c r="C69" s="117"/>
      <c r="E69" s="20">
        <v>560000000</v>
      </c>
      <c r="F69" s="19"/>
      <c r="G69" s="20">
        <v>560000000</v>
      </c>
      <c r="H69" s="18"/>
      <c r="I69" s="20">
        <v>390000000</v>
      </c>
      <c r="J69" s="18"/>
    </row>
    <row r="70" spans="1:10" thickTop="1">
      <c r="A70" s="12" t="s">
        <v>26</v>
      </c>
      <c r="B70" s="6"/>
      <c r="C70" s="117"/>
      <c r="D70" s="21"/>
      <c r="E70" s="19"/>
      <c r="F70" s="19"/>
      <c r="G70" s="19"/>
      <c r="H70" s="18"/>
      <c r="I70" s="19"/>
      <c r="J70" s="18"/>
    </row>
    <row r="71" spans="1:10" ht="23.25">
      <c r="A71" s="140" t="s">
        <v>168</v>
      </c>
      <c r="B71" s="6"/>
      <c r="C71" s="117"/>
      <c r="D71" s="21"/>
      <c r="J71" s="18"/>
    </row>
    <row r="72" spans="1:10" ht="23.25">
      <c r="A72" s="140" t="s">
        <v>154</v>
      </c>
      <c r="B72" s="6"/>
      <c r="C72" s="117"/>
      <c r="D72" s="21"/>
      <c r="E72" s="19">
        <v>390000000</v>
      </c>
      <c r="F72" s="19"/>
      <c r="G72" s="19">
        <v>390000000</v>
      </c>
      <c r="H72" s="18"/>
      <c r="I72" s="19">
        <v>390000000</v>
      </c>
      <c r="J72" s="18"/>
    </row>
    <row r="73" spans="1:10" ht="23.25">
      <c r="A73" s="12" t="s">
        <v>27</v>
      </c>
      <c r="B73" s="13"/>
      <c r="C73" s="118"/>
      <c r="D73" s="21"/>
      <c r="E73" s="19"/>
      <c r="F73" s="19"/>
      <c r="G73" s="19"/>
      <c r="H73" s="18"/>
      <c r="I73" s="19"/>
      <c r="J73" s="18"/>
    </row>
    <row r="74" spans="1:10" ht="23.25">
      <c r="A74" s="12" t="s">
        <v>95</v>
      </c>
      <c r="B74" s="6"/>
      <c r="C74" s="117">
        <v>26</v>
      </c>
      <c r="E74" s="19">
        <v>51500000</v>
      </c>
      <c r="F74" s="19"/>
      <c r="G74" s="19">
        <v>51500000</v>
      </c>
      <c r="H74" s="19"/>
      <c r="I74" s="19">
        <v>39000000</v>
      </c>
      <c r="J74" s="19"/>
    </row>
    <row r="75" spans="1:10" ht="23.25">
      <c r="A75" s="28" t="s">
        <v>96</v>
      </c>
      <c r="B75" s="6"/>
      <c r="D75" s="21"/>
      <c r="E75" s="19">
        <v>261430180</v>
      </c>
      <c r="F75" s="19"/>
      <c r="G75" s="19">
        <v>269634788</v>
      </c>
      <c r="H75" s="18"/>
      <c r="I75" s="19">
        <v>582874077</v>
      </c>
      <c r="J75" s="18"/>
    </row>
    <row r="76" spans="1:10" ht="23.25">
      <c r="A76" s="28" t="s">
        <v>28</v>
      </c>
      <c r="B76" s="6"/>
      <c r="D76" s="21"/>
      <c r="E76" s="19">
        <v>480593610</v>
      </c>
      <c r="F76" s="19"/>
      <c r="G76" s="19">
        <v>480593610</v>
      </c>
      <c r="H76" s="18"/>
      <c r="I76" s="19">
        <v>478905552</v>
      </c>
      <c r="J76" s="18"/>
    </row>
    <row r="77" spans="1:10" ht="23.25">
      <c r="A77" s="140" t="s">
        <v>178</v>
      </c>
      <c r="B77" s="6"/>
      <c r="D77" s="21"/>
      <c r="E77" s="141">
        <f>SUM(E72:E76)</f>
        <v>1183523790</v>
      </c>
      <c r="F77" s="19"/>
      <c r="G77" s="141">
        <f>SUM(G72:G76)</f>
        <v>1191728398</v>
      </c>
      <c r="H77" s="18"/>
      <c r="I77" s="141">
        <f>SUM(I72:I76)</f>
        <v>1490779629</v>
      </c>
      <c r="J77" s="18"/>
    </row>
    <row r="78" spans="1:10" ht="23.25">
      <c r="A78" s="140" t="s">
        <v>179</v>
      </c>
      <c r="B78" s="6"/>
      <c r="D78" s="21"/>
      <c r="E78" s="25">
        <v>-309</v>
      </c>
      <c r="F78" s="19"/>
      <c r="G78" s="25">
        <v>0</v>
      </c>
      <c r="H78" s="18"/>
      <c r="I78" s="25">
        <v>0</v>
      </c>
      <c r="J78" s="18"/>
    </row>
    <row r="79" spans="1:10" ht="23.25" customHeight="1">
      <c r="A79" s="16" t="s">
        <v>29</v>
      </c>
      <c r="B79" s="6"/>
      <c r="E79" s="29">
        <f>SUM(E77:E78)</f>
        <v>1183523481</v>
      </c>
      <c r="F79" s="19"/>
      <c r="G79" s="29">
        <f>SUM(G72:G76)</f>
        <v>1191728398</v>
      </c>
      <c r="H79" s="19"/>
      <c r="I79" s="29">
        <f>SUM(I72:I76)</f>
        <v>1490779629</v>
      </c>
      <c r="J79" s="19"/>
    </row>
    <row r="80" spans="1:10" ht="23.25" customHeight="1" thickBot="1">
      <c r="A80" s="11" t="s">
        <v>30</v>
      </c>
      <c r="E80" s="20">
        <f>E55+E79</f>
        <v>5539601093</v>
      </c>
      <c r="F80" s="19"/>
      <c r="G80" s="20">
        <f>G55+G79</f>
        <v>5497306159</v>
      </c>
      <c r="H80" s="19"/>
      <c r="I80" s="20">
        <f>I55+I79</f>
        <v>4601811584</v>
      </c>
      <c r="J80" s="19"/>
    </row>
    <row r="81" spans="1:9" ht="23.25" customHeight="1" thickTop="1">
      <c r="C81" s="17"/>
      <c r="E81" s="19">
        <f>E26-E80</f>
        <v>0</v>
      </c>
      <c r="G81" s="19">
        <f>G26-G80</f>
        <v>0</v>
      </c>
      <c r="I81" s="19">
        <f>I26-I80</f>
        <v>0</v>
      </c>
    </row>
    <row r="82" spans="1:9" ht="23.25" customHeight="1">
      <c r="A82" s="7" t="s">
        <v>12</v>
      </c>
      <c r="C82" s="17"/>
    </row>
    <row r="83" spans="1:9" ht="23.25" customHeight="1">
      <c r="C83" s="17"/>
    </row>
    <row r="84" spans="1:9" ht="23.25" customHeight="1">
      <c r="A84" s="30"/>
      <c r="B84" s="21"/>
      <c r="C84" s="17"/>
    </row>
    <row r="85" spans="1:9" ht="23.25" customHeight="1">
      <c r="A85" s="31"/>
      <c r="B85" s="21"/>
      <c r="C85" s="17"/>
    </row>
    <row r="86" spans="1:9" ht="23.25" customHeight="1">
      <c r="C86" s="32" t="s">
        <v>31</v>
      </c>
    </row>
    <row r="87" spans="1:9" ht="23.25" customHeight="1">
      <c r="A87" s="30"/>
      <c r="B87" s="21"/>
      <c r="C87" s="17"/>
    </row>
    <row r="88" spans="1:9" ht="23.25"/>
    <row r="89" spans="1:9" ht="23.25"/>
    <row r="90" spans="1:9" ht="23.25"/>
    <row r="91" spans="1:9" ht="23.25"/>
    <row r="92" spans="1:9" ht="23.25"/>
    <row r="93" spans="1:9" ht="23.25"/>
    <row r="94" spans="1:9" ht="23.25"/>
    <row r="95" spans="1:9" ht="23.25"/>
    <row r="96" spans="1:9" ht="23.25"/>
    <row r="97" ht="23.25"/>
    <row r="98" ht="23.25"/>
    <row r="99" ht="23.25"/>
    <row r="100" ht="23.25"/>
    <row r="101" ht="23.25"/>
    <row r="102" ht="23.25"/>
    <row r="103" ht="23.25"/>
    <row r="104" ht="23.25"/>
    <row r="105" ht="23.25"/>
    <row r="106" ht="23.25"/>
    <row r="107" ht="23.25"/>
    <row r="108" ht="23.25"/>
    <row r="109" ht="23.25"/>
    <row r="110" ht="23.25"/>
    <row r="111" ht="23.25"/>
    <row r="112" ht="23.25"/>
    <row r="113" ht="23.25"/>
    <row r="114" ht="23.25"/>
    <row r="115" ht="23.25"/>
    <row r="116" ht="23.25"/>
    <row r="117" ht="23.25"/>
    <row r="118" ht="23.25"/>
    <row r="119" ht="23.25"/>
    <row r="120" ht="23.25"/>
    <row r="121" ht="23.25"/>
    <row r="122" ht="23.25"/>
    <row r="123" ht="23.25"/>
    <row r="124" ht="23.25"/>
    <row r="125" ht="23.25"/>
    <row r="126" ht="23.25"/>
    <row r="127" ht="23.25"/>
    <row r="128" ht="23.25"/>
    <row r="129" ht="23.25"/>
    <row r="130" ht="23.25"/>
    <row r="131" ht="23.25"/>
    <row r="132" ht="23.25"/>
    <row r="133" ht="23.25"/>
    <row r="134" ht="23.25"/>
    <row r="135" ht="23.25"/>
    <row r="136" ht="23.25"/>
    <row r="137" ht="23.25"/>
    <row r="138" ht="23.25"/>
    <row r="139" ht="23.25"/>
    <row r="140" ht="23.25"/>
    <row r="141" ht="23.25"/>
    <row r="142" ht="23.25"/>
    <row r="143" ht="23.25"/>
    <row r="144" ht="23.25"/>
  </sheetData>
  <mergeCells count="3">
    <mergeCell ref="G6:I6"/>
    <mergeCell ref="G34:I34"/>
    <mergeCell ref="G63:I63"/>
  </mergeCells>
  <pageMargins left="0.78740157480314965" right="0.39370078740157483" top="0.78740157480314965" bottom="0.39370078740157483" header="0.19685039370078741" footer="0.19685039370078741"/>
  <pageSetup paperSize="9" scale="85" fitToHeight="7" orientation="portrait" r:id="rId1"/>
  <headerFooter>
    <evenHeader>&amp;R&amp;"Arial,Italic"&amp;12For internal use only</evenHeader>
  </headerFooter>
  <rowBreaks count="2" manualBreakCount="2">
    <brk id="28" max="9" man="1"/>
    <brk id="5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5"/>
  <sheetViews>
    <sheetView showGridLines="0" view="pageBreakPreview" topLeftCell="A10" zoomScale="90" zoomScaleNormal="80" zoomScaleSheetLayoutView="90" workbookViewId="0">
      <selection activeCell="A62" sqref="A62:XFD197"/>
    </sheetView>
  </sheetViews>
  <sheetFormatPr defaultColWidth="10.7109375" defaultRowHeight="21.75" customHeight="1"/>
  <cols>
    <col min="1" max="1" width="49.5703125" style="47" customWidth="1"/>
    <col min="2" max="2" width="1.42578125" style="48" customWidth="1"/>
    <col min="3" max="3" width="7.85546875" style="47" customWidth="1"/>
    <col min="4" max="4" width="1.7109375" style="48" customWidth="1"/>
    <col min="5" max="5" width="14" style="48" customWidth="1"/>
    <col min="6" max="6" width="1.7109375" style="48" customWidth="1"/>
    <col min="7" max="7" width="14" style="48" customWidth="1"/>
    <col min="8" max="8" width="1.7109375" style="48" customWidth="1"/>
    <col min="9" max="9" width="14" style="48" customWidth="1"/>
    <col min="10" max="10" width="1.42578125" style="48" customWidth="1"/>
    <col min="11" max="16384" width="10.7109375" style="48"/>
  </cols>
  <sheetData>
    <row r="1" spans="1:9" s="45" customFormat="1" ht="21.75" customHeight="1">
      <c r="A1" s="41" t="s">
        <v>153</v>
      </c>
      <c r="B1" s="42"/>
      <c r="C1" s="43"/>
      <c r="D1" s="44"/>
      <c r="E1" s="44"/>
      <c r="F1" s="44"/>
      <c r="G1" s="44"/>
      <c r="H1" s="44"/>
      <c r="I1" s="44"/>
    </row>
    <row r="2" spans="1:9" s="45" customFormat="1" ht="21.75" customHeight="1">
      <c r="A2" s="41" t="s">
        <v>148</v>
      </c>
      <c r="B2" s="42"/>
      <c r="C2" s="43"/>
      <c r="D2" s="44"/>
      <c r="E2" s="44"/>
      <c r="F2" s="44"/>
      <c r="G2" s="44"/>
      <c r="H2" s="44"/>
      <c r="I2" s="44"/>
    </row>
    <row r="3" spans="1:9" s="45" customFormat="1" ht="21.75" customHeight="1">
      <c r="A3" s="41" t="s">
        <v>84</v>
      </c>
      <c r="B3" s="42"/>
      <c r="C3" s="43"/>
      <c r="D3" s="44"/>
      <c r="E3" s="44"/>
      <c r="F3" s="44"/>
      <c r="G3" s="44"/>
      <c r="H3" s="44"/>
      <c r="I3" s="44"/>
    </row>
    <row r="4" spans="1:9" s="45" customFormat="1" ht="21.75" customHeight="1">
      <c r="A4" s="41" t="s">
        <v>145</v>
      </c>
      <c r="B4" s="42"/>
      <c r="C4" s="43"/>
      <c r="D4" s="44"/>
      <c r="E4" s="44"/>
      <c r="F4" s="44"/>
      <c r="G4" s="44"/>
      <c r="H4" s="44"/>
      <c r="I4" s="44"/>
    </row>
    <row r="5" spans="1:9" s="45" customFormat="1" ht="21.75" customHeight="1">
      <c r="B5" s="42"/>
      <c r="C5" s="43"/>
      <c r="D5" s="44"/>
      <c r="E5" s="42"/>
      <c r="F5" s="44"/>
      <c r="G5" s="42"/>
      <c r="H5" s="44"/>
      <c r="I5" s="46" t="s">
        <v>0</v>
      </c>
    </row>
    <row r="6" spans="1:9" s="45" customFormat="1" ht="21.75" customHeight="1">
      <c r="B6" s="42"/>
      <c r="C6" s="43"/>
      <c r="D6" s="44"/>
      <c r="E6" s="150" t="s">
        <v>150</v>
      </c>
      <c r="F6" s="44"/>
      <c r="G6" s="155" t="s">
        <v>149</v>
      </c>
      <c r="H6" s="155"/>
      <c r="I6" s="155"/>
    </row>
    <row r="7" spans="1:9" ht="21.75" customHeight="1">
      <c r="C7" s="49" t="s">
        <v>1</v>
      </c>
      <c r="D7" s="50"/>
      <c r="E7" s="49">
        <v>2565</v>
      </c>
      <c r="F7" s="51"/>
      <c r="G7" s="49">
        <v>2565</v>
      </c>
      <c r="H7" s="51"/>
      <c r="I7" s="49">
        <v>2564</v>
      </c>
    </row>
    <row r="8" spans="1:9" ht="21.75" customHeight="1">
      <c r="A8" s="54" t="s">
        <v>98</v>
      </c>
      <c r="C8" s="52"/>
      <c r="D8" s="50"/>
      <c r="E8" s="53"/>
      <c r="F8" s="51"/>
      <c r="G8" s="53"/>
      <c r="H8" s="51"/>
      <c r="I8" s="92"/>
    </row>
    <row r="9" spans="1:9" ht="21.75" customHeight="1">
      <c r="A9" s="54" t="s">
        <v>32</v>
      </c>
    </row>
    <row r="10" spans="1:9" ht="21.75" customHeight="1">
      <c r="A10" s="55" t="s">
        <v>77</v>
      </c>
      <c r="B10" s="56"/>
      <c r="C10" s="57"/>
      <c r="E10" s="58">
        <v>6156894006</v>
      </c>
      <c r="F10" s="58"/>
      <c r="G10" s="58">
        <v>6085605908</v>
      </c>
      <c r="H10" s="58"/>
      <c r="I10" s="58">
        <v>5242744222</v>
      </c>
    </row>
    <row r="11" spans="1:9" ht="21.75" customHeight="1">
      <c r="A11" s="55" t="s">
        <v>33</v>
      </c>
      <c r="B11" s="56"/>
      <c r="C11" s="57"/>
      <c r="E11" s="58">
        <v>33897639</v>
      </c>
      <c r="F11" s="58"/>
      <c r="G11" s="58">
        <v>33783546</v>
      </c>
      <c r="H11" s="58"/>
      <c r="I11" s="58">
        <v>13543431</v>
      </c>
    </row>
    <row r="12" spans="1:9" ht="21.75" customHeight="1">
      <c r="A12" s="55" t="s">
        <v>80</v>
      </c>
      <c r="B12" s="56"/>
      <c r="C12" s="59"/>
      <c r="E12" s="58">
        <v>41884860</v>
      </c>
      <c r="F12" s="58"/>
      <c r="G12" s="58">
        <v>44745201</v>
      </c>
      <c r="H12" s="58"/>
      <c r="I12" s="58">
        <v>8745972</v>
      </c>
    </row>
    <row r="13" spans="1:9" ht="21.75" customHeight="1">
      <c r="A13" s="54" t="s">
        <v>34</v>
      </c>
      <c r="E13" s="151">
        <f>SUM(E10:E12)</f>
        <v>6232676505</v>
      </c>
      <c r="F13" s="58"/>
      <c r="G13" s="151">
        <f>SUM(G10:G12)</f>
        <v>6164134655</v>
      </c>
      <c r="H13" s="58"/>
      <c r="I13" s="151">
        <f>SUM(I10:I12)</f>
        <v>5265033625</v>
      </c>
    </row>
    <row r="14" spans="1:9" ht="21.75" customHeight="1">
      <c r="A14" s="54" t="s">
        <v>35</v>
      </c>
      <c r="E14" s="58"/>
      <c r="F14" s="58"/>
      <c r="G14" s="58"/>
      <c r="H14" s="58"/>
      <c r="I14" s="58"/>
    </row>
    <row r="15" spans="1:9" ht="21.75" customHeight="1">
      <c r="A15" s="55" t="s">
        <v>78</v>
      </c>
      <c r="B15" s="56"/>
      <c r="C15" s="57"/>
      <c r="E15" s="58">
        <v>4390856641</v>
      </c>
      <c r="F15" s="58"/>
      <c r="G15" s="58">
        <v>4331190344</v>
      </c>
      <c r="H15" s="58"/>
      <c r="I15" s="58">
        <v>3375000185</v>
      </c>
    </row>
    <row r="16" spans="1:9" ht="21.75" customHeight="1">
      <c r="A16" s="55" t="s">
        <v>111</v>
      </c>
      <c r="B16" s="56"/>
      <c r="C16" s="59"/>
      <c r="E16" s="58">
        <v>975605209</v>
      </c>
      <c r="F16" s="58"/>
      <c r="G16" s="58">
        <v>965859957</v>
      </c>
      <c r="H16" s="58"/>
      <c r="I16" s="58">
        <v>892273646</v>
      </c>
    </row>
    <row r="17" spans="1:9" ht="21.75" customHeight="1">
      <c r="A17" s="55" t="s">
        <v>36</v>
      </c>
      <c r="B17" s="56"/>
      <c r="C17" s="59"/>
      <c r="E17" s="58">
        <v>499011993</v>
      </c>
      <c r="F17" s="58"/>
      <c r="G17" s="58">
        <v>492822914</v>
      </c>
      <c r="H17" s="58"/>
      <c r="I17" s="58">
        <v>559831303</v>
      </c>
    </row>
    <row r="18" spans="1:9" ht="21.75" customHeight="1">
      <c r="A18" s="55" t="s">
        <v>123</v>
      </c>
      <c r="B18" s="56"/>
      <c r="C18" s="119">
        <v>14</v>
      </c>
      <c r="E18" s="105">
        <v>0</v>
      </c>
      <c r="F18" s="58"/>
      <c r="G18" s="105">
        <v>0</v>
      </c>
      <c r="H18" s="58"/>
      <c r="I18" s="58">
        <v>8303478</v>
      </c>
    </row>
    <row r="19" spans="1:9" ht="21.75" customHeight="1">
      <c r="A19" s="54" t="s">
        <v>37</v>
      </c>
      <c r="C19" s="120"/>
      <c r="E19" s="60">
        <f>SUM(E15:E18)</f>
        <v>5865473843</v>
      </c>
      <c r="F19" s="58"/>
      <c r="G19" s="60">
        <f>SUM(G15:G18)</f>
        <v>5789873215</v>
      </c>
      <c r="H19" s="58"/>
      <c r="I19" s="60">
        <f>SUM(I15:I18)</f>
        <v>4835408612</v>
      </c>
    </row>
    <row r="20" spans="1:9" ht="21.75" customHeight="1">
      <c r="A20" s="61" t="s">
        <v>121</v>
      </c>
      <c r="B20" s="45"/>
      <c r="C20" s="120"/>
      <c r="E20" s="60">
        <f>E13-E19</f>
        <v>367202662</v>
      </c>
      <c r="F20" s="58"/>
      <c r="G20" s="60">
        <f>G13-G19</f>
        <v>374261440</v>
      </c>
      <c r="H20" s="58"/>
      <c r="I20" s="60">
        <f>I13-I19</f>
        <v>429625013</v>
      </c>
    </row>
    <row r="21" spans="1:9" ht="21.75" customHeight="1">
      <c r="A21" s="55" t="s">
        <v>122</v>
      </c>
      <c r="B21" s="45"/>
      <c r="C21" s="119">
        <v>28</v>
      </c>
      <c r="E21" s="150">
        <v>-52535639</v>
      </c>
      <c r="F21" s="58"/>
      <c r="G21" s="150">
        <v>-51389544</v>
      </c>
      <c r="H21" s="58"/>
      <c r="I21" s="150">
        <v>-42516693</v>
      </c>
    </row>
    <row r="22" spans="1:9" ht="21.75" customHeight="1">
      <c r="A22" s="61" t="s">
        <v>85</v>
      </c>
      <c r="B22" s="45"/>
      <c r="C22" s="120"/>
      <c r="E22" s="58">
        <f>E20+E21</f>
        <v>314667023</v>
      </c>
      <c r="F22" s="58"/>
      <c r="G22" s="58">
        <f>G20+G21</f>
        <v>322871896</v>
      </c>
      <c r="H22" s="58"/>
      <c r="I22" s="58">
        <f>I20+I21</f>
        <v>387108320</v>
      </c>
    </row>
    <row r="23" spans="1:9" ht="21" customHeight="1">
      <c r="A23" s="55" t="s">
        <v>75</v>
      </c>
      <c r="B23" s="45"/>
      <c r="C23" s="119">
        <v>30</v>
      </c>
      <c r="E23" s="150">
        <v>-73607685</v>
      </c>
      <c r="F23" s="58"/>
      <c r="G23" s="150">
        <v>-73607685</v>
      </c>
      <c r="H23" s="62"/>
      <c r="I23" s="150">
        <v>-83754230</v>
      </c>
    </row>
    <row r="24" spans="1:9" ht="21.75" customHeight="1" thickBot="1">
      <c r="A24" s="54" t="s">
        <v>67</v>
      </c>
      <c r="C24" s="120"/>
      <c r="E24" s="63">
        <f>E22+E23</f>
        <v>241059338</v>
      </c>
      <c r="F24" s="58"/>
      <c r="G24" s="63">
        <f>G22+G23</f>
        <v>249264211</v>
      </c>
      <c r="H24" s="62"/>
      <c r="I24" s="63">
        <f>I22+I23</f>
        <v>303354090</v>
      </c>
    </row>
    <row r="25" spans="1:9" ht="21.75" customHeight="1" thickTop="1">
      <c r="C25" s="120"/>
      <c r="E25" s="58"/>
      <c r="F25" s="58"/>
      <c r="G25" s="58"/>
      <c r="H25" s="62"/>
      <c r="I25" s="62"/>
    </row>
    <row r="26" spans="1:9" ht="21.75" customHeight="1">
      <c r="A26" s="33" t="s">
        <v>186</v>
      </c>
      <c r="C26" s="120"/>
      <c r="E26" s="58"/>
      <c r="F26" s="58"/>
      <c r="G26" s="58"/>
      <c r="H26" s="62"/>
      <c r="I26" s="62"/>
    </row>
    <row r="27" spans="1:9" ht="21.75" customHeight="1" thickBot="1">
      <c r="A27" s="118" t="s">
        <v>184</v>
      </c>
      <c r="C27" s="120"/>
      <c r="E27" s="58">
        <v>241059603</v>
      </c>
      <c r="F27" s="58"/>
      <c r="G27" s="76">
        <f>G24</f>
        <v>249264211</v>
      </c>
      <c r="H27" s="62"/>
      <c r="I27" s="76">
        <f>I24</f>
        <v>303354090</v>
      </c>
    </row>
    <row r="28" spans="1:9" ht="21.75" customHeight="1" thickTop="1">
      <c r="A28" s="118" t="s">
        <v>185</v>
      </c>
      <c r="C28" s="120"/>
      <c r="E28" s="48">
        <v>-265</v>
      </c>
      <c r="F28" s="58"/>
      <c r="G28" s="58"/>
      <c r="H28" s="62"/>
      <c r="I28" s="62"/>
    </row>
    <row r="29" spans="1:9" ht="21.75" customHeight="1" thickBot="1">
      <c r="C29" s="120"/>
      <c r="E29" s="144">
        <f>SUM(E27:E28)</f>
        <v>241059338</v>
      </c>
      <c r="F29" s="58"/>
      <c r="G29" s="58"/>
      <c r="H29" s="62"/>
      <c r="I29" s="62"/>
    </row>
    <row r="30" spans="1:9" ht="21.75" customHeight="1" thickTop="1">
      <c r="C30" s="120"/>
      <c r="E30" s="35"/>
      <c r="F30" s="58"/>
      <c r="G30" s="58"/>
      <c r="H30" s="62"/>
      <c r="I30" s="62"/>
    </row>
    <row r="31" spans="1:9" ht="21.75" customHeight="1">
      <c r="A31" s="54" t="s">
        <v>38</v>
      </c>
      <c r="C31" s="119">
        <v>31</v>
      </c>
      <c r="E31" s="64"/>
      <c r="F31" s="64"/>
      <c r="G31" s="64"/>
      <c r="H31" s="64"/>
      <c r="I31" s="64"/>
    </row>
    <row r="32" spans="1:9" ht="21.75" customHeight="1" thickBot="1">
      <c r="A32" s="55" t="s">
        <v>39</v>
      </c>
      <c r="B32" s="56"/>
      <c r="C32" s="59"/>
      <c r="E32" s="77">
        <v>0.62</v>
      </c>
      <c r="F32" s="64"/>
      <c r="G32" s="77">
        <v>0.64</v>
      </c>
      <c r="H32" s="64"/>
      <c r="I32" s="77">
        <v>0.78</v>
      </c>
    </row>
    <row r="33" spans="1:9" ht="21.75" customHeight="1" thickTop="1">
      <c r="A33" s="55"/>
      <c r="B33" s="45"/>
      <c r="E33" s="65"/>
      <c r="F33" s="64"/>
      <c r="G33" s="65"/>
      <c r="H33" s="64"/>
      <c r="I33" s="65"/>
    </row>
    <row r="34" spans="1:9" ht="21.75" customHeight="1">
      <c r="A34" s="47" t="s">
        <v>12</v>
      </c>
      <c r="C34" s="66"/>
      <c r="E34" s="65"/>
      <c r="F34" s="64"/>
      <c r="G34" s="65"/>
      <c r="H34" s="64"/>
      <c r="I34" s="65"/>
    </row>
    <row r="35" spans="1:9" ht="21.75" customHeight="1">
      <c r="C35" s="66"/>
      <c r="E35" s="65"/>
      <c r="F35" s="64"/>
      <c r="G35" s="65"/>
      <c r="H35" s="64"/>
      <c r="I35" s="65"/>
    </row>
    <row r="36" spans="1:9" s="67" customFormat="1" ht="21.75" customHeight="1">
      <c r="E36" s="68"/>
      <c r="F36" s="37"/>
      <c r="G36" s="68"/>
      <c r="H36" s="37"/>
      <c r="I36" s="46"/>
    </row>
    <row r="37" spans="1:9" s="67" customFormat="1" ht="21.75" customHeight="1">
      <c r="A37" s="41" t="s">
        <v>153</v>
      </c>
      <c r="E37" s="68"/>
      <c r="F37" s="37"/>
      <c r="G37" s="68"/>
      <c r="H37" s="37"/>
      <c r="I37" s="46"/>
    </row>
    <row r="38" spans="1:9" s="45" customFormat="1" ht="21.75" customHeight="1">
      <c r="A38" s="41" t="s">
        <v>148</v>
      </c>
      <c r="B38" s="42"/>
      <c r="C38" s="43"/>
      <c r="D38" s="44"/>
      <c r="E38" s="44"/>
      <c r="F38" s="44"/>
      <c r="G38" s="44"/>
      <c r="H38" s="44"/>
      <c r="I38" s="44"/>
    </row>
    <row r="39" spans="1:9" s="67" customFormat="1" ht="21.75" customHeight="1">
      <c r="A39" s="41" t="s">
        <v>40</v>
      </c>
      <c r="E39" s="68"/>
      <c r="F39" s="37"/>
      <c r="G39" s="68"/>
      <c r="H39" s="37"/>
      <c r="I39" s="46"/>
    </row>
    <row r="40" spans="1:9" s="67" customFormat="1" ht="21.75" customHeight="1">
      <c r="A40" s="41" t="s">
        <v>145</v>
      </c>
      <c r="E40" s="68"/>
      <c r="F40" s="37"/>
      <c r="G40" s="68"/>
      <c r="H40" s="37"/>
      <c r="I40" s="46"/>
    </row>
    <row r="41" spans="1:9" s="67" customFormat="1" ht="21.75" customHeight="1">
      <c r="C41" s="70"/>
      <c r="D41" s="44"/>
      <c r="E41" s="42"/>
      <c r="F41" s="44"/>
      <c r="G41" s="42"/>
      <c r="H41" s="44"/>
      <c r="I41" s="46" t="s">
        <v>0</v>
      </c>
    </row>
    <row r="42" spans="1:9" s="45" customFormat="1" ht="21.75" customHeight="1">
      <c r="B42" s="42"/>
      <c r="C42" s="43"/>
      <c r="D42" s="44"/>
      <c r="E42" s="150" t="s">
        <v>150</v>
      </c>
      <c r="F42" s="44"/>
      <c r="G42" s="155" t="s">
        <v>149</v>
      </c>
      <c r="H42" s="155"/>
      <c r="I42" s="155"/>
    </row>
    <row r="43" spans="1:9" s="67" customFormat="1" ht="21.75" customHeight="1">
      <c r="C43" s="49" t="s">
        <v>1</v>
      </c>
      <c r="D43" s="50"/>
      <c r="E43" s="49">
        <v>2565</v>
      </c>
      <c r="F43" s="51"/>
      <c r="G43" s="49">
        <v>2565</v>
      </c>
      <c r="H43" s="51"/>
      <c r="I43" s="49">
        <v>2564</v>
      </c>
    </row>
    <row r="44" spans="1:9" s="67" customFormat="1" ht="21.75" customHeight="1">
      <c r="C44" s="70"/>
      <c r="D44" s="50"/>
      <c r="E44" s="53"/>
      <c r="F44" s="51"/>
      <c r="G44" s="53"/>
      <c r="H44" s="51"/>
      <c r="I44" s="92"/>
    </row>
    <row r="45" spans="1:9" s="69" customFormat="1" ht="21.75" customHeight="1">
      <c r="A45" s="61" t="s">
        <v>92</v>
      </c>
      <c r="B45" s="93"/>
      <c r="C45" s="94"/>
      <c r="D45" s="94"/>
      <c r="E45" s="97">
        <f>SUM(E24)</f>
        <v>241059338</v>
      </c>
      <c r="F45" s="96"/>
      <c r="G45" s="97">
        <f>SUM(G24)</f>
        <v>249264211</v>
      </c>
      <c r="H45" s="96"/>
      <c r="I45" s="97">
        <f>SUM(I24)</f>
        <v>303354090</v>
      </c>
    </row>
    <row r="46" spans="1:9" s="69" customFormat="1" ht="21.75" customHeight="1">
      <c r="A46" s="61" t="s">
        <v>65</v>
      </c>
      <c r="B46" s="93"/>
      <c r="C46" s="94"/>
      <c r="D46" s="94"/>
      <c r="E46" s="95"/>
      <c r="F46" s="96"/>
      <c r="G46" s="95"/>
      <c r="H46" s="96"/>
      <c r="I46" s="95"/>
    </row>
    <row r="47" spans="1:9" s="69" customFormat="1" ht="21.75" customHeight="1">
      <c r="A47" s="116" t="s">
        <v>102</v>
      </c>
      <c r="B47" s="93"/>
      <c r="C47" s="94"/>
      <c r="D47" s="94"/>
      <c r="E47" s="95"/>
      <c r="F47" s="96"/>
      <c r="G47" s="95"/>
      <c r="H47" s="96"/>
      <c r="I47" s="95"/>
    </row>
    <row r="48" spans="1:9" s="69" customFormat="1" ht="21.75" customHeight="1">
      <c r="A48" s="37" t="s">
        <v>138</v>
      </c>
      <c r="B48" s="93"/>
      <c r="C48" s="94"/>
      <c r="D48" s="94"/>
      <c r="E48" s="105">
        <v>0</v>
      </c>
      <c r="F48" s="96"/>
      <c r="G48" s="105">
        <v>0</v>
      </c>
      <c r="H48" s="96"/>
      <c r="I48" s="95">
        <v>-14744583</v>
      </c>
    </row>
    <row r="49" spans="1:10" s="69" customFormat="1" ht="21.75" customHeight="1">
      <c r="A49" s="55" t="s">
        <v>86</v>
      </c>
      <c r="B49" s="93"/>
      <c r="C49" s="119">
        <v>30</v>
      </c>
      <c r="D49" s="94"/>
      <c r="E49" s="106">
        <v>0</v>
      </c>
      <c r="F49" s="96"/>
      <c r="G49" s="106">
        <v>0</v>
      </c>
      <c r="H49" s="96"/>
      <c r="I49" s="97">
        <v>2948917</v>
      </c>
    </row>
    <row r="50" spans="1:10" s="69" customFormat="1" ht="21.75" customHeight="1">
      <c r="A50" s="55"/>
      <c r="B50" s="93"/>
      <c r="C50" s="121"/>
      <c r="D50" s="94"/>
      <c r="E50" s="106">
        <f>SUM(E48:E49)</f>
        <v>0</v>
      </c>
      <c r="F50" s="96"/>
      <c r="G50" s="106">
        <f>SUM(G48:G49)</f>
        <v>0</v>
      </c>
      <c r="H50" s="96"/>
      <c r="I50" s="106">
        <f>SUM(I48:I49)</f>
        <v>-11795666</v>
      </c>
    </row>
    <row r="51" spans="1:10" s="69" customFormat="1" ht="21.75" customHeight="1">
      <c r="A51" s="37" t="s">
        <v>165</v>
      </c>
      <c r="B51" s="93"/>
      <c r="C51" s="122"/>
      <c r="D51" s="94"/>
      <c r="E51" s="95"/>
      <c r="F51" s="96"/>
      <c r="G51" s="95"/>
      <c r="H51" s="96"/>
      <c r="I51" s="95"/>
    </row>
    <row r="52" spans="1:10" s="69" customFormat="1" ht="21.75" customHeight="1">
      <c r="A52" s="37" t="s">
        <v>166</v>
      </c>
      <c r="B52" s="93"/>
      <c r="C52" s="122"/>
      <c r="D52" s="94"/>
      <c r="E52" s="105">
        <v>2110073</v>
      </c>
      <c r="F52" s="96"/>
      <c r="G52" s="105">
        <v>2110073</v>
      </c>
      <c r="H52" s="96"/>
      <c r="I52" s="105">
        <v>3300691</v>
      </c>
    </row>
    <row r="53" spans="1:10" s="69" customFormat="1" ht="21.75" customHeight="1">
      <c r="A53" s="55" t="s">
        <v>86</v>
      </c>
      <c r="B53" s="93"/>
      <c r="C53" s="119">
        <v>30</v>
      </c>
      <c r="D53" s="94"/>
      <c r="E53" s="105">
        <v>-422015</v>
      </c>
      <c r="F53" s="96"/>
      <c r="G53" s="106">
        <v>-422015</v>
      </c>
      <c r="H53" s="96"/>
      <c r="I53" s="106">
        <v>-660138</v>
      </c>
    </row>
    <row r="54" spans="1:10" s="69" customFormat="1" ht="21.75" customHeight="1">
      <c r="A54" s="55"/>
      <c r="B54" s="93"/>
      <c r="C54" s="94"/>
      <c r="D54" s="94"/>
      <c r="E54" s="107">
        <f>SUM(E52:E53)</f>
        <v>1688058</v>
      </c>
      <c r="F54" s="96"/>
      <c r="G54" s="107">
        <f>SUM(G52:G53)</f>
        <v>1688058</v>
      </c>
      <c r="H54" s="96"/>
      <c r="I54" s="107">
        <f>SUM(I52:I53)</f>
        <v>2640553</v>
      </c>
    </row>
    <row r="55" spans="1:10" s="69" customFormat="1" ht="21.75" customHeight="1">
      <c r="A55" s="55" t="s">
        <v>104</v>
      </c>
      <c r="B55" s="93"/>
      <c r="C55" s="94"/>
      <c r="D55" s="94"/>
      <c r="E55" s="105"/>
      <c r="F55" s="96"/>
      <c r="G55" s="105"/>
      <c r="H55" s="96"/>
      <c r="I55" s="105"/>
    </row>
    <row r="56" spans="1:10" s="69" customFormat="1" ht="21.75" customHeight="1">
      <c r="A56" s="55" t="s">
        <v>103</v>
      </c>
      <c r="B56" s="98"/>
      <c r="C56" s="99"/>
      <c r="D56" s="94"/>
      <c r="E56" s="106">
        <f>SUM(E50,E54)</f>
        <v>1688058</v>
      </c>
      <c r="F56" s="100"/>
      <c r="G56" s="106">
        <f>SUM(G50,G54)</f>
        <v>1688058</v>
      </c>
      <c r="H56" s="100"/>
      <c r="I56" s="106">
        <f>SUM(I50,I54)</f>
        <v>-9155113</v>
      </c>
    </row>
    <row r="57" spans="1:10" s="69" customFormat="1" ht="21.75" customHeight="1">
      <c r="A57" s="55"/>
      <c r="B57" s="98"/>
      <c r="C57" s="99"/>
      <c r="D57" s="94"/>
      <c r="E57" s="101"/>
      <c r="F57" s="100"/>
      <c r="G57" s="101"/>
      <c r="H57" s="100"/>
      <c r="I57" s="101"/>
    </row>
    <row r="58" spans="1:10" s="69" customFormat="1" ht="21.75" customHeight="1">
      <c r="A58" s="55" t="s">
        <v>107</v>
      </c>
      <c r="B58" s="93"/>
      <c r="C58" s="94"/>
      <c r="D58" s="94"/>
      <c r="E58" s="106">
        <f>SUM(E56)</f>
        <v>1688058</v>
      </c>
      <c r="F58" s="103"/>
      <c r="G58" s="106">
        <f>SUM(G56)</f>
        <v>1688058</v>
      </c>
      <c r="H58" s="103"/>
      <c r="I58" s="106">
        <f>SUM(I56)</f>
        <v>-9155113</v>
      </c>
    </row>
    <row r="59" spans="1:10" s="69" customFormat="1" ht="21.75" customHeight="1" thickBot="1">
      <c r="A59" s="61" t="s">
        <v>93</v>
      </c>
      <c r="B59" s="93"/>
      <c r="C59" s="94"/>
      <c r="D59" s="94"/>
      <c r="E59" s="102">
        <f>SUM(E45,E58)</f>
        <v>242747396</v>
      </c>
      <c r="F59" s="103"/>
      <c r="G59" s="102">
        <f>SUM(G45,G58)</f>
        <v>250952269</v>
      </c>
      <c r="H59" s="103"/>
      <c r="I59" s="102">
        <f>SUM(I45,I58)</f>
        <v>294198977</v>
      </c>
    </row>
    <row r="60" spans="1:10" s="67" customFormat="1" ht="21.75" customHeight="1" thickTop="1">
      <c r="A60" s="55"/>
      <c r="B60" s="93"/>
      <c r="C60" s="94"/>
      <c r="D60" s="94"/>
      <c r="E60" s="104"/>
      <c r="F60" s="103"/>
      <c r="G60" s="104"/>
      <c r="H60" s="103"/>
      <c r="I60" s="104"/>
    </row>
    <row r="61" spans="1:10" s="67" customFormat="1" ht="21.75" customHeight="1">
      <c r="A61" s="55" t="s">
        <v>12</v>
      </c>
      <c r="E61" s="68"/>
      <c r="F61" s="37"/>
      <c r="G61" s="68"/>
      <c r="H61" s="37"/>
      <c r="I61" s="46"/>
    </row>
    <row r="62" spans="1:10" s="47" customFormat="1" ht="21.75" customHeight="1">
      <c r="B62" s="48"/>
      <c r="D62" s="48"/>
      <c r="E62" s="48"/>
      <c r="F62" s="48"/>
      <c r="G62" s="48"/>
      <c r="H62" s="48"/>
      <c r="I62" s="48"/>
      <c r="J62" s="48"/>
    </row>
    <row r="63" spans="1:10" s="47" customFormat="1" ht="21.75" customHeight="1">
      <c r="B63" s="48"/>
      <c r="D63" s="48"/>
      <c r="E63" s="48"/>
      <c r="F63" s="48"/>
      <c r="G63" s="48"/>
      <c r="H63" s="48"/>
      <c r="I63" s="48"/>
      <c r="J63" s="48"/>
    </row>
    <row r="64" spans="1:10" s="47" customFormat="1" ht="21.75" customHeight="1">
      <c r="B64" s="48"/>
      <c r="D64" s="48"/>
      <c r="E64" s="48"/>
      <c r="F64" s="48"/>
      <c r="G64" s="48"/>
      <c r="H64" s="48"/>
      <c r="I64" s="48"/>
      <c r="J64" s="48"/>
    </row>
    <row r="65" spans="2:10" s="47" customFormat="1" ht="21.75" customHeight="1">
      <c r="B65" s="48"/>
      <c r="D65" s="48"/>
      <c r="E65" s="48"/>
      <c r="F65" s="48"/>
      <c r="G65" s="48"/>
      <c r="H65" s="48"/>
      <c r="I65" s="48"/>
      <c r="J65" s="48"/>
    </row>
  </sheetData>
  <mergeCells count="2">
    <mergeCell ref="G6:I6"/>
    <mergeCell ref="G42:I42"/>
  </mergeCells>
  <pageMargins left="0.78740157480314965" right="0.39370078740157483" top="0.78740157480314965" bottom="0.39370078740157483" header="0.18" footer="0.19685039370078741"/>
  <pageSetup paperSize="9" scale="85" fitToHeight="7" orientation="portrait" r:id="rId1"/>
  <headerFooter>
    <evenHeader>&amp;R&amp;"Arial,Italic"&amp;12For internal use only</evenHead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4F63B-01B3-41DB-9527-2E6D80A6666A}">
  <dimension ref="A1:U23"/>
  <sheetViews>
    <sheetView showGridLines="0" view="pageBreakPreview" zoomScale="90" zoomScaleNormal="100" zoomScaleSheetLayoutView="90" workbookViewId="0">
      <selection activeCell="A20" sqref="A20"/>
    </sheetView>
  </sheetViews>
  <sheetFormatPr defaultColWidth="10.85546875" defaultRowHeight="21.75"/>
  <cols>
    <col min="1" max="1" width="22.140625" style="125" customWidth="1"/>
    <col min="2" max="2" width="1.85546875" style="125" customWidth="1"/>
    <col min="3" max="3" width="6.85546875" style="125" customWidth="1"/>
    <col min="4" max="4" width="1.85546875" style="125" customWidth="1"/>
    <col min="5" max="5" width="16.42578125" style="125" customWidth="1"/>
    <col min="6" max="6" width="1.85546875" style="125" customWidth="1"/>
    <col min="7" max="7" width="16.42578125" style="125" customWidth="1"/>
    <col min="8" max="8" width="1.7109375" style="125" customWidth="1"/>
    <col min="9" max="9" width="16.42578125" style="125" customWidth="1"/>
    <col min="10" max="10" width="1.7109375" style="125" customWidth="1"/>
    <col min="11" max="11" width="16.42578125" style="125" customWidth="1"/>
    <col min="12" max="12" width="1.7109375" style="125" customWidth="1"/>
    <col min="13" max="13" width="16.42578125" style="125" customWidth="1"/>
    <col min="14" max="14" width="1.7109375" style="125" customWidth="1"/>
    <col min="15" max="15" width="16.42578125" style="125" customWidth="1"/>
    <col min="16" max="16" width="1.7109375" style="125" customWidth="1"/>
    <col min="17" max="17" width="16.42578125" style="125" customWidth="1"/>
    <col min="18" max="18" width="1.7109375" style="125" customWidth="1"/>
    <col min="19" max="19" width="16.42578125" style="125" customWidth="1"/>
    <col min="20" max="20" width="1.7109375" style="125" customWidth="1"/>
    <col min="21" max="21" width="16.42578125" style="125" customWidth="1"/>
    <col min="22" max="16384" width="10.85546875" style="125"/>
  </cols>
  <sheetData>
    <row r="1" spans="1:21">
      <c r="A1" s="110" t="s">
        <v>153</v>
      </c>
      <c r="B1" s="110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</row>
    <row r="2" spans="1:21">
      <c r="A2" s="110" t="s">
        <v>148</v>
      </c>
      <c r="B2" s="110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</row>
    <row r="3" spans="1:21">
      <c r="A3" s="110" t="s">
        <v>88</v>
      </c>
      <c r="B3" s="110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</row>
    <row r="4" spans="1:21">
      <c r="A4" s="110" t="s">
        <v>145</v>
      </c>
      <c r="B4" s="110"/>
      <c r="C4" s="124"/>
      <c r="D4" s="124"/>
      <c r="E4" s="124"/>
      <c r="F4" s="124"/>
      <c r="G4" s="124"/>
      <c r="H4" s="124"/>
      <c r="I4" s="124"/>
      <c r="J4" s="124"/>
      <c r="K4" s="112"/>
      <c r="L4" s="124"/>
      <c r="M4" s="124"/>
      <c r="N4" s="124"/>
      <c r="O4" s="124"/>
      <c r="P4" s="124"/>
      <c r="Q4" s="124"/>
      <c r="R4" s="124"/>
      <c r="S4" s="124"/>
      <c r="T4" s="124"/>
      <c r="U4" s="124"/>
    </row>
    <row r="5" spans="1:21">
      <c r="A5" s="126"/>
      <c r="B5" s="126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7" t="s">
        <v>0</v>
      </c>
    </row>
    <row r="6" spans="1:21">
      <c r="A6" s="126"/>
      <c r="B6" s="126"/>
      <c r="C6" s="124"/>
      <c r="D6" s="124"/>
      <c r="E6" s="156" t="s">
        <v>150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</row>
    <row r="7" spans="1:21">
      <c r="A7" s="126"/>
      <c r="B7" s="126"/>
      <c r="C7" s="124"/>
      <c r="D7" s="124"/>
      <c r="E7" s="157" t="s">
        <v>178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24"/>
      <c r="S7" s="124"/>
      <c r="T7" s="124"/>
      <c r="U7" s="127"/>
    </row>
    <row r="8" spans="1:21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56" t="s">
        <v>28</v>
      </c>
      <c r="L8" s="156"/>
      <c r="M8" s="156"/>
      <c r="N8" s="156"/>
      <c r="O8" s="156"/>
      <c r="P8" s="112"/>
      <c r="Q8" s="112"/>
      <c r="R8" s="112"/>
      <c r="S8" s="112"/>
      <c r="T8" s="112"/>
      <c r="U8" s="112"/>
    </row>
    <row r="9" spans="1:21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57" t="s">
        <v>136</v>
      </c>
      <c r="L9" s="157"/>
      <c r="M9" s="157"/>
      <c r="N9" s="112"/>
      <c r="O9" s="124"/>
      <c r="P9" s="112"/>
      <c r="S9" s="112" t="s">
        <v>180</v>
      </c>
      <c r="T9" s="112"/>
      <c r="U9" s="112"/>
    </row>
    <row r="10" spans="1:21">
      <c r="A10" s="124"/>
      <c r="B10" s="124"/>
      <c r="C10" s="124"/>
      <c r="D10" s="124"/>
      <c r="E10" s="112"/>
      <c r="F10" s="124"/>
      <c r="J10" s="124"/>
      <c r="K10" s="112"/>
      <c r="L10" s="124"/>
      <c r="M10" s="112" t="s">
        <v>59</v>
      </c>
      <c r="N10" s="124"/>
      <c r="O10" s="112" t="s">
        <v>60</v>
      </c>
      <c r="P10" s="124"/>
      <c r="Q10" s="124" t="s">
        <v>60</v>
      </c>
      <c r="R10" s="124"/>
      <c r="S10" s="112" t="s">
        <v>177</v>
      </c>
      <c r="T10" s="124"/>
      <c r="U10" s="127"/>
    </row>
    <row r="11" spans="1:21">
      <c r="C11" s="128"/>
      <c r="D11" s="112"/>
      <c r="E11" s="112" t="s">
        <v>24</v>
      </c>
      <c r="F11" s="112"/>
      <c r="G11" s="156" t="s">
        <v>27</v>
      </c>
      <c r="H11" s="156"/>
      <c r="I11" s="156"/>
      <c r="J11" s="129"/>
      <c r="K11" s="112" t="s">
        <v>140</v>
      </c>
      <c r="L11" s="129"/>
      <c r="M11" s="124" t="s">
        <v>61</v>
      </c>
      <c r="N11" s="129"/>
      <c r="O11" s="112" t="s">
        <v>62</v>
      </c>
      <c r="P11" s="129"/>
      <c r="Q11" s="129" t="s">
        <v>23</v>
      </c>
      <c r="R11" s="129"/>
      <c r="S11" s="129" t="s">
        <v>181</v>
      </c>
      <c r="T11" s="129"/>
      <c r="U11" s="129" t="s">
        <v>60</v>
      </c>
    </row>
    <row r="12" spans="1:21">
      <c r="C12" s="130"/>
      <c r="E12" s="147" t="s">
        <v>63</v>
      </c>
      <c r="F12" s="112"/>
      <c r="G12" s="147" t="s">
        <v>99</v>
      </c>
      <c r="I12" s="147" t="s">
        <v>94</v>
      </c>
      <c r="K12" s="147" t="s">
        <v>141</v>
      </c>
      <c r="M12" s="147" t="s">
        <v>2</v>
      </c>
      <c r="O12" s="147" t="s">
        <v>64</v>
      </c>
      <c r="Q12" s="147" t="s">
        <v>182</v>
      </c>
      <c r="S12" s="147" t="s">
        <v>183</v>
      </c>
      <c r="U12" s="147" t="s">
        <v>23</v>
      </c>
    </row>
    <row r="13" spans="1:21">
      <c r="A13" s="110" t="s">
        <v>156</v>
      </c>
      <c r="B13" s="110"/>
      <c r="C13" s="128"/>
      <c r="E13" s="131">
        <v>390000000</v>
      </c>
      <c r="F13" s="132"/>
      <c r="G13" s="131">
        <v>39000000</v>
      </c>
      <c r="H13" s="132"/>
      <c r="I13" s="131">
        <v>582874077</v>
      </c>
      <c r="J13" s="132"/>
      <c r="K13" s="131">
        <v>2533288</v>
      </c>
      <c r="L13" s="132"/>
      <c r="M13" s="131">
        <v>476372264</v>
      </c>
      <c r="N13" s="132"/>
      <c r="O13" s="132">
        <f>SUM(K13:M13)</f>
        <v>478905552</v>
      </c>
      <c r="P13" s="132"/>
      <c r="Q13" s="132">
        <f>SUM(E13:I13,O13)</f>
        <v>1490779629</v>
      </c>
      <c r="R13" s="132"/>
      <c r="S13" s="132">
        <v>0</v>
      </c>
      <c r="T13" s="132"/>
      <c r="U13" s="132">
        <f>SUM(Q13:S13)</f>
        <v>1490779629</v>
      </c>
    </row>
    <row r="14" spans="1:21">
      <c r="A14" s="125" t="s">
        <v>92</v>
      </c>
      <c r="C14" s="128"/>
      <c r="E14" s="132">
        <v>0</v>
      </c>
      <c r="F14" s="132"/>
      <c r="G14" s="133">
        <v>0</v>
      </c>
      <c r="H14" s="132"/>
      <c r="I14" s="133">
        <f>PL!E27</f>
        <v>241059603</v>
      </c>
      <c r="J14" s="132"/>
      <c r="K14" s="131">
        <v>0</v>
      </c>
      <c r="L14" s="132"/>
      <c r="M14" s="132">
        <v>0</v>
      </c>
      <c r="N14" s="132"/>
      <c r="O14" s="132">
        <f>SUM(K14:M14)</f>
        <v>0</v>
      </c>
      <c r="P14" s="132"/>
      <c r="Q14" s="132">
        <f>SUM(E14:I14,O14)</f>
        <v>241059603</v>
      </c>
      <c r="R14" s="132"/>
      <c r="S14" s="132">
        <f>PL!E28</f>
        <v>-265</v>
      </c>
      <c r="T14" s="132"/>
      <c r="U14" s="132">
        <f>SUM(Q14:S14)</f>
        <v>241059338</v>
      </c>
    </row>
    <row r="15" spans="1:21">
      <c r="A15" s="125" t="s">
        <v>107</v>
      </c>
      <c r="C15" s="128"/>
      <c r="E15" s="134">
        <v>0</v>
      </c>
      <c r="F15" s="132"/>
      <c r="G15" s="135">
        <v>0</v>
      </c>
      <c r="H15" s="132"/>
      <c r="I15" s="135">
        <v>0</v>
      </c>
      <c r="J15" s="132"/>
      <c r="K15" s="113">
        <f>PL!E54</f>
        <v>1688058</v>
      </c>
      <c r="L15" s="132"/>
      <c r="M15" s="134">
        <v>0</v>
      </c>
      <c r="N15" s="132"/>
      <c r="O15" s="134">
        <f>SUM(K15:M15)</f>
        <v>1688058</v>
      </c>
      <c r="P15" s="132"/>
      <c r="Q15" s="132">
        <f>SUM(E15:I15,O15)</f>
        <v>1688058</v>
      </c>
      <c r="R15" s="132"/>
      <c r="S15" s="134">
        <v>0</v>
      </c>
      <c r="T15" s="132"/>
      <c r="U15" s="132">
        <f>SUM(Q15:S15)</f>
        <v>1688058</v>
      </c>
    </row>
    <row r="16" spans="1:21">
      <c r="A16" s="125" t="s">
        <v>93</v>
      </c>
      <c r="C16" s="128"/>
      <c r="E16" s="136">
        <f>SUM(E14:E15)</f>
        <v>0</v>
      </c>
      <c r="F16" s="132"/>
      <c r="G16" s="136">
        <f>SUM(G14:G15)</f>
        <v>0</v>
      </c>
      <c r="H16" s="132"/>
      <c r="I16" s="136">
        <f>SUM(I14:I15)</f>
        <v>241059603</v>
      </c>
      <c r="J16" s="132"/>
      <c r="K16" s="136">
        <f>SUM(K14:K15)</f>
        <v>1688058</v>
      </c>
      <c r="L16" s="132"/>
      <c r="M16" s="136">
        <f>SUM(M14:M15)</f>
        <v>0</v>
      </c>
      <c r="N16" s="132"/>
      <c r="O16" s="136">
        <f>SUM(O14:O15)</f>
        <v>1688058</v>
      </c>
      <c r="P16" s="132"/>
      <c r="Q16" s="136">
        <f>SUM(Q14:Q15)</f>
        <v>242747661</v>
      </c>
      <c r="R16" s="132"/>
      <c r="S16" s="136">
        <f>SUM(S14:S15)</f>
        <v>-265</v>
      </c>
      <c r="T16" s="132"/>
      <c r="U16" s="136">
        <f>SUM(U14:U15)</f>
        <v>242747396</v>
      </c>
    </row>
    <row r="17" spans="1:21">
      <c r="A17" s="125" t="s">
        <v>174</v>
      </c>
      <c r="C17" s="128"/>
      <c r="E17" s="111">
        <v>0</v>
      </c>
      <c r="F17" s="132"/>
      <c r="G17" s="111">
        <v>0</v>
      </c>
      <c r="H17" s="132"/>
      <c r="I17" s="131">
        <v>-550003500</v>
      </c>
      <c r="J17" s="132"/>
      <c r="K17" s="111">
        <v>0</v>
      </c>
      <c r="L17" s="132"/>
      <c r="M17" s="111">
        <v>0</v>
      </c>
      <c r="N17" s="132"/>
      <c r="O17" s="111">
        <f>SUM(K17:M17)</f>
        <v>0</v>
      </c>
      <c r="P17" s="132"/>
      <c r="Q17" s="132">
        <f>SUM(E17:I17,O17)</f>
        <v>-550003500</v>
      </c>
      <c r="R17" s="132"/>
      <c r="S17" s="132">
        <v>0</v>
      </c>
      <c r="T17" s="132"/>
      <c r="U17" s="132">
        <f>SUM(Q17:S17)</f>
        <v>-550003500</v>
      </c>
    </row>
    <row r="18" spans="1:21">
      <c r="A18" s="125" t="s">
        <v>175</v>
      </c>
      <c r="C18" s="128"/>
      <c r="E18" s="111">
        <v>0</v>
      </c>
      <c r="F18" s="132"/>
      <c r="G18" s="111">
        <v>12500000</v>
      </c>
      <c r="H18" s="132"/>
      <c r="I18" s="131">
        <v>-12500000</v>
      </c>
      <c r="J18" s="132"/>
      <c r="K18" s="111">
        <v>0</v>
      </c>
      <c r="L18" s="132"/>
      <c r="M18" s="111">
        <v>0</v>
      </c>
      <c r="N18" s="132"/>
      <c r="O18" s="111">
        <f>SUM(K18:M18)</f>
        <v>0</v>
      </c>
      <c r="P18" s="132"/>
      <c r="Q18" s="132">
        <f>SUM(E18:I18,O18)</f>
        <v>0</v>
      </c>
      <c r="R18" s="132"/>
      <c r="S18" s="132">
        <v>0</v>
      </c>
      <c r="T18" s="132"/>
      <c r="U18" s="132">
        <f>SUM(Q18:S18)</f>
        <v>0</v>
      </c>
    </row>
    <row r="19" spans="1:21">
      <c r="A19" s="125" t="s">
        <v>196</v>
      </c>
      <c r="C19" s="149"/>
      <c r="E19" s="113">
        <v>0</v>
      </c>
      <c r="F19" s="132"/>
      <c r="G19" s="113">
        <v>0</v>
      </c>
      <c r="H19" s="132"/>
      <c r="I19" s="113">
        <v>0</v>
      </c>
      <c r="J19" s="132"/>
      <c r="K19" s="113">
        <v>0</v>
      </c>
      <c r="L19" s="132"/>
      <c r="M19" s="113">
        <v>0</v>
      </c>
      <c r="N19" s="132"/>
      <c r="O19" s="134">
        <f>SUM(K19:M19)</f>
        <v>0</v>
      </c>
      <c r="P19" s="132"/>
      <c r="Q19" s="132">
        <f>SUM(E19:I19,O19)</f>
        <v>0</v>
      </c>
      <c r="R19" s="132"/>
      <c r="S19" s="132">
        <v>-44</v>
      </c>
      <c r="T19" s="132"/>
      <c r="U19" s="134">
        <f>SUM(Q19:S19)</f>
        <v>-44</v>
      </c>
    </row>
    <row r="20" spans="1:21" ht="22.5" thickBot="1">
      <c r="A20" s="110" t="s">
        <v>147</v>
      </c>
      <c r="B20" s="110"/>
      <c r="C20" s="128"/>
      <c r="E20" s="137">
        <f>SUM(E13,E16:E19)</f>
        <v>390000000</v>
      </c>
      <c r="F20" s="132"/>
      <c r="G20" s="137">
        <f>SUM(G13,G16:G19)</f>
        <v>51500000</v>
      </c>
      <c r="H20" s="132"/>
      <c r="I20" s="137">
        <f>SUM(I13,I16:I19)</f>
        <v>261430180</v>
      </c>
      <c r="J20" s="132"/>
      <c r="K20" s="137">
        <f>SUM(K13,K16:K19)</f>
        <v>4221346</v>
      </c>
      <c r="L20" s="132"/>
      <c r="M20" s="137">
        <f>SUM(M13,M16:M19)</f>
        <v>476372264</v>
      </c>
      <c r="N20" s="132"/>
      <c r="O20" s="137">
        <f>SUM(O13,O16:O19)</f>
        <v>480593610</v>
      </c>
      <c r="P20" s="132"/>
      <c r="Q20" s="142">
        <f>SUM(Q13,Q16:Q19)</f>
        <v>1183523790</v>
      </c>
      <c r="R20" s="132"/>
      <c r="S20" s="142">
        <f>SUM(S13,S16:S19)</f>
        <v>-309</v>
      </c>
      <c r="T20" s="132"/>
      <c r="U20" s="137">
        <f>SUM(U13,U16:U19)</f>
        <v>1183523481</v>
      </c>
    </row>
    <row r="21" spans="1:21" ht="22.5" thickTop="1">
      <c r="E21" s="132">
        <f>SUM(E20-BS!E72)</f>
        <v>0</v>
      </c>
      <c r="F21" s="132"/>
      <c r="G21" s="132">
        <f>SUM(G20-BS!E74)</f>
        <v>0</v>
      </c>
      <c r="H21" s="132"/>
      <c r="I21" s="132">
        <f>SUM(I20-BS!E75)</f>
        <v>0</v>
      </c>
      <c r="J21" s="132"/>
      <c r="K21" s="132"/>
      <c r="L21" s="132"/>
      <c r="M21" s="132"/>
      <c r="N21" s="132"/>
      <c r="O21" s="132">
        <f>SUM(O20-BS!E76)</f>
        <v>0</v>
      </c>
      <c r="P21" s="132"/>
      <c r="Q21" s="132">
        <f>SUM(Q20-BS!E77)</f>
        <v>0</v>
      </c>
      <c r="R21" s="132"/>
      <c r="S21" s="132">
        <f>SUM(S20-BS!E78)</f>
        <v>0</v>
      </c>
      <c r="T21" s="132"/>
      <c r="U21" s="132">
        <f>SUM(U20-BS!E79)</f>
        <v>0</v>
      </c>
    </row>
    <row r="22" spans="1:21"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</row>
    <row r="23" spans="1:21">
      <c r="A23" s="143" t="s">
        <v>12</v>
      </c>
      <c r="B23" s="143"/>
    </row>
  </sheetData>
  <mergeCells count="5">
    <mergeCell ref="K8:O8"/>
    <mergeCell ref="K9:M9"/>
    <mergeCell ref="G11:I11"/>
    <mergeCell ref="E7:Q7"/>
    <mergeCell ref="E6:U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"/>
  <sheetViews>
    <sheetView showGridLines="0" view="pageBreakPreview" topLeftCell="A13" zoomScale="85" zoomScaleNormal="70" zoomScaleSheetLayoutView="85" workbookViewId="0">
      <selection activeCell="K22" sqref="K22"/>
    </sheetView>
  </sheetViews>
  <sheetFormatPr defaultColWidth="9.140625" defaultRowHeight="21.75" customHeight="1"/>
  <cols>
    <col min="1" max="1" width="16.5703125" style="48" customWidth="1"/>
    <col min="2" max="2" width="15.140625" style="48" customWidth="1"/>
    <col min="3" max="3" width="8.5703125" style="48" customWidth="1"/>
    <col min="4" max="4" width="1.7109375" style="75" customWidth="1"/>
    <col min="5" max="5" width="17.85546875" style="48" customWidth="1"/>
    <col min="6" max="6" width="1.7109375" style="48" customWidth="1"/>
    <col min="7" max="7" width="17.85546875" style="48" customWidth="1"/>
    <col min="8" max="8" width="1.7109375" style="48" customWidth="1"/>
    <col min="9" max="9" width="17.85546875" style="48" customWidth="1"/>
    <col min="10" max="10" width="1.7109375" style="48" customWidth="1"/>
    <col min="11" max="11" width="15" style="48" customWidth="1"/>
    <col min="12" max="12" width="1.7109375" style="48" customWidth="1"/>
    <col min="13" max="13" width="17.85546875" style="48" customWidth="1"/>
    <col min="14" max="14" width="1.85546875" style="48" customWidth="1"/>
    <col min="15" max="15" width="17.85546875" style="48" customWidth="1"/>
    <col min="16" max="16" width="1.5703125" style="48" customWidth="1"/>
    <col min="17" max="17" width="17.85546875" style="48" customWidth="1"/>
    <col min="18" max="18" width="0.85546875" style="48" customWidth="1"/>
    <col min="19" max="16384" width="9.140625" style="48"/>
  </cols>
  <sheetData>
    <row r="1" spans="1:18" ht="21.75" customHeight="1">
      <c r="A1" s="41" t="s">
        <v>153</v>
      </c>
      <c r="B1" s="79"/>
      <c r="C1" s="79"/>
      <c r="D1" s="80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8" ht="21.75" customHeight="1">
      <c r="A2" s="41" t="s">
        <v>148</v>
      </c>
      <c r="B2" s="79"/>
      <c r="C2" s="79"/>
      <c r="D2" s="80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8" ht="21.75" customHeight="1">
      <c r="A3" s="79" t="s">
        <v>176</v>
      </c>
      <c r="B3" s="79"/>
      <c r="C3" s="79"/>
      <c r="D3" s="80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</row>
    <row r="4" spans="1:18" ht="21.75" customHeight="1">
      <c r="A4" s="79" t="s">
        <v>145</v>
      </c>
      <c r="B4" s="79"/>
      <c r="C4" s="79"/>
      <c r="D4" s="80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8" ht="21.75" customHeight="1">
      <c r="B5" s="81"/>
      <c r="C5" s="81"/>
      <c r="D5" s="82"/>
      <c r="E5" s="81"/>
      <c r="F5" s="81"/>
      <c r="G5" s="81"/>
      <c r="H5" s="81"/>
      <c r="I5" s="81"/>
      <c r="J5" s="82"/>
      <c r="K5" s="82"/>
      <c r="L5" s="82"/>
      <c r="M5" s="83"/>
      <c r="N5" s="82"/>
      <c r="O5" s="83"/>
      <c r="P5" s="81"/>
      <c r="Q5" s="84" t="s">
        <v>76</v>
      </c>
    </row>
    <row r="6" spans="1:18" ht="21.75" customHeight="1">
      <c r="B6" s="81"/>
      <c r="C6" s="81"/>
      <c r="D6" s="82"/>
      <c r="E6" s="159" t="s">
        <v>149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</row>
    <row r="7" spans="1:18" ht="21.75" customHeight="1">
      <c r="A7" s="58"/>
      <c r="B7" s="58"/>
      <c r="C7" s="58"/>
      <c r="D7" s="85"/>
      <c r="E7" s="86"/>
      <c r="F7" s="86"/>
      <c r="G7" s="86"/>
      <c r="H7" s="86"/>
      <c r="I7" s="86"/>
      <c r="J7" s="86"/>
      <c r="K7" s="154" t="s">
        <v>28</v>
      </c>
      <c r="L7" s="154"/>
      <c r="M7" s="154"/>
      <c r="N7" s="154"/>
      <c r="O7" s="154"/>
      <c r="P7" s="86"/>
      <c r="Q7" s="86"/>
    </row>
    <row r="8" spans="1:18" ht="21.75" customHeight="1">
      <c r="A8" s="58"/>
      <c r="B8" s="58"/>
      <c r="C8" s="58"/>
      <c r="D8" s="85"/>
      <c r="E8" s="86"/>
      <c r="F8" s="86"/>
      <c r="G8" s="86"/>
      <c r="H8" s="86"/>
      <c r="I8" s="86"/>
      <c r="J8" s="86"/>
      <c r="K8" s="158" t="s">
        <v>136</v>
      </c>
      <c r="L8" s="158"/>
      <c r="M8" s="158"/>
      <c r="N8" s="158"/>
      <c r="O8" s="86"/>
      <c r="P8" s="86"/>
      <c r="Q8" s="86"/>
    </row>
    <row r="9" spans="1:18" s="58" customFormat="1" ht="21.75" customHeight="1">
      <c r="D9" s="62"/>
      <c r="J9" s="62"/>
      <c r="K9" s="112"/>
      <c r="L9" s="62"/>
      <c r="M9" s="58" t="s">
        <v>59</v>
      </c>
      <c r="N9" s="62"/>
      <c r="O9" s="58" t="s">
        <v>60</v>
      </c>
      <c r="P9" s="62"/>
    </row>
    <row r="10" spans="1:18" s="58" customFormat="1" ht="21.75" customHeight="1">
      <c r="E10" s="62" t="s">
        <v>24</v>
      </c>
      <c r="G10" s="154" t="s">
        <v>27</v>
      </c>
      <c r="H10" s="154"/>
      <c r="I10" s="154"/>
      <c r="J10" s="62"/>
      <c r="K10" s="112" t="s">
        <v>140</v>
      </c>
      <c r="L10" s="62"/>
      <c r="M10" s="58" t="s">
        <v>61</v>
      </c>
      <c r="N10" s="62"/>
      <c r="O10" s="58" t="s">
        <v>62</v>
      </c>
      <c r="P10" s="62"/>
      <c r="Q10" s="58" t="s">
        <v>60</v>
      </c>
    </row>
    <row r="11" spans="1:18" s="58" customFormat="1" ht="21.75" customHeight="1">
      <c r="D11" s="62"/>
      <c r="E11" s="145" t="s">
        <v>63</v>
      </c>
      <c r="G11" s="146" t="s">
        <v>99</v>
      </c>
      <c r="I11" s="146" t="s">
        <v>94</v>
      </c>
      <c r="K11" s="147" t="s">
        <v>141</v>
      </c>
      <c r="M11" s="145" t="s">
        <v>2</v>
      </c>
      <c r="O11" s="145" t="s">
        <v>64</v>
      </c>
      <c r="Q11" s="145" t="s">
        <v>23</v>
      </c>
    </row>
    <row r="12" spans="1:18" ht="21.75" customHeight="1">
      <c r="A12" s="110" t="s">
        <v>135</v>
      </c>
      <c r="D12" s="62"/>
      <c r="E12" s="78">
        <v>330000000</v>
      </c>
      <c r="F12" s="78"/>
      <c r="G12" s="91">
        <v>33000000</v>
      </c>
      <c r="H12" s="78"/>
      <c r="I12" s="90">
        <v>647319353</v>
      </c>
      <c r="J12" s="78"/>
      <c r="K12" s="111">
        <v>-107265</v>
      </c>
      <c r="L12" s="78"/>
      <c r="M12" s="78">
        <v>476372264</v>
      </c>
      <c r="N12" s="78"/>
      <c r="O12" s="90">
        <f>SUM(K12:N12)</f>
        <v>476264999</v>
      </c>
      <c r="P12" s="78"/>
      <c r="Q12" s="90">
        <f t="shared" ref="Q12:Q18" si="0">E12+G12+I12+O12</f>
        <v>1486584352</v>
      </c>
    </row>
    <row r="13" spans="1:18" ht="21.75" customHeight="1">
      <c r="A13" s="47" t="s">
        <v>92</v>
      </c>
      <c r="D13" s="62"/>
      <c r="E13" s="78">
        <v>0</v>
      </c>
      <c r="F13" s="78"/>
      <c r="G13" s="90">
        <v>0</v>
      </c>
      <c r="H13" s="78"/>
      <c r="I13" s="90">
        <f>SUM(PL!I45)</f>
        <v>303354090</v>
      </c>
      <c r="J13" s="78"/>
      <c r="K13" s="111">
        <v>0</v>
      </c>
      <c r="L13" s="78"/>
      <c r="M13" s="90">
        <v>0</v>
      </c>
      <c r="N13" s="78"/>
      <c r="O13" s="90">
        <f>SUM(K13:N13)</f>
        <v>0</v>
      </c>
      <c r="P13" s="78"/>
      <c r="Q13" s="90">
        <f t="shared" si="0"/>
        <v>303354090</v>
      </c>
    </row>
    <row r="14" spans="1:18" ht="21.75" customHeight="1">
      <c r="A14" s="47" t="s">
        <v>107</v>
      </c>
      <c r="D14" s="62"/>
      <c r="E14" s="89">
        <v>0</v>
      </c>
      <c r="F14" s="78"/>
      <c r="G14" s="89">
        <v>0</v>
      </c>
      <c r="H14" s="78"/>
      <c r="I14" s="89">
        <v>-11795666</v>
      </c>
      <c r="J14" s="78"/>
      <c r="K14" s="113">
        <v>2640553</v>
      </c>
      <c r="L14" s="78"/>
      <c r="M14" s="89">
        <v>0</v>
      </c>
      <c r="N14" s="78"/>
      <c r="O14" s="89">
        <f>SUM(K14:N14)</f>
        <v>2640553</v>
      </c>
      <c r="P14" s="78"/>
      <c r="Q14" s="89">
        <f t="shared" si="0"/>
        <v>-9155113</v>
      </c>
    </row>
    <row r="15" spans="1:18" ht="21.75" customHeight="1">
      <c r="A15" s="87" t="s">
        <v>74</v>
      </c>
      <c r="C15" s="88"/>
      <c r="D15" s="88"/>
      <c r="E15" s="90">
        <f>SUM(E13:E14)</f>
        <v>0</v>
      </c>
      <c r="F15" s="78"/>
      <c r="G15" s="90">
        <f>SUM(G13:G14)</f>
        <v>0</v>
      </c>
      <c r="H15" s="78"/>
      <c r="I15" s="90">
        <f>SUM(I13:I14)</f>
        <v>291558424</v>
      </c>
      <c r="J15" s="78"/>
      <c r="K15" s="111">
        <f>SUM(K13:K14)</f>
        <v>2640553</v>
      </c>
      <c r="L15" s="108"/>
      <c r="M15" s="90">
        <f>SUM(M13:M14)</f>
        <v>0</v>
      </c>
      <c r="N15" s="78"/>
      <c r="O15" s="90">
        <f>SUM(O13:O14)</f>
        <v>2640553</v>
      </c>
      <c r="P15" s="78"/>
      <c r="Q15" s="78">
        <f t="shared" si="0"/>
        <v>294198977</v>
      </c>
      <c r="R15" s="58"/>
    </row>
    <row r="16" spans="1:18" ht="21.75" customHeight="1">
      <c r="A16" s="87" t="s">
        <v>173</v>
      </c>
      <c r="C16" s="88"/>
      <c r="D16" s="88"/>
      <c r="E16" s="90">
        <v>60000000</v>
      </c>
      <c r="F16" s="78"/>
      <c r="G16" s="90">
        <v>0</v>
      </c>
      <c r="H16" s="78"/>
      <c r="I16" s="90">
        <v>0</v>
      </c>
      <c r="J16" s="78"/>
      <c r="K16" s="111">
        <v>0</v>
      </c>
      <c r="L16" s="108"/>
      <c r="M16" s="90">
        <v>0</v>
      </c>
      <c r="N16" s="78"/>
      <c r="O16" s="90">
        <f>SUM(K16:N16)</f>
        <v>0</v>
      </c>
      <c r="P16" s="78"/>
      <c r="Q16" s="90">
        <f t="shared" si="0"/>
        <v>60000000</v>
      </c>
      <c r="R16" s="58"/>
    </row>
    <row r="17" spans="1:18" ht="21.75" customHeight="1">
      <c r="A17" s="87" t="s">
        <v>174</v>
      </c>
      <c r="C17" s="88"/>
      <c r="D17" s="88"/>
      <c r="E17" s="78">
        <v>0</v>
      </c>
      <c r="F17" s="78"/>
      <c r="G17" s="90">
        <v>0</v>
      </c>
      <c r="H17" s="78"/>
      <c r="I17" s="90">
        <v>-350003700</v>
      </c>
      <c r="J17" s="78"/>
      <c r="K17" s="111">
        <v>0</v>
      </c>
      <c r="L17" s="108"/>
      <c r="M17" s="90">
        <v>0</v>
      </c>
      <c r="N17" s="78"/>
      <c r="O17" s="90">
        <f>SUM(K17:N17)</f>
        <v>0</v>
      </c>
      <c r="P17" s="78"/>
      <c r="Q17" s="90">
        <f t="shared" si="0"/>
        <v>-350003700</v>
      </c>
      <c r="R17" s="58"/>
    </row>
    <row r="18" spans="1:18" ht="21.75" customHeight="1">
      <c r="A18" s="87" t="s">
        <v>175</v>
      </c>
      <c r="C18" s="88"/>
      <c r="D18" s="88"/>
      <c r="E18" s="78">
        <v>0</v>
      </c>
      <c r="F18" s="78"/>
      <c r="G18" s="90">
        <v>6000000</v>
      </c>
      <c r="H18" s="78"/>
      <c r="I18" s="90">
        <v>-6000000</v>
      </c>
      <c r="J18" s="78"/>
      <c r="K18" s="111">
        <v>0</v>
      </c>
      <c r="L18" s="108"/>
      <c r="M18" s="90">
        <v>0</v>
      </c>
      <c r="N18" s="78"/>
      <c r="O18" s="90">
        <f>SUM(K18:N18)</f>
        <v>0</v>
      </c>
      <c r="P18" s="78"/>
      <c r="Q18" s="90">
        <f t="shared" si="0"/>
        <v>0</v>
      </c>
      <c r="R18" s="58"/>
    </row>
    <row r="19" spans="1:18" ht="21.75" customHeight="1" thickBot="1">
      <c r="A19" s="138" t="s">
        <v>134</v>
      </c>
      <c r="D19" s="62"/>
      <c r="E19" s="109">
        <f>SUM(E12,E15:E18)</f>
        <v>390000000</v>
      </c>
      <c r="F19" s="90"/>
      <c r="G19" s="109">
        <f>SUM(G12,G15:G18)</f>
        <v>39000000</v>
      </c>
      <c r="H19" s="90"/>
      <c r="I19" s="109">
        <f>SUM(I12,I15:I18)</f>
        <v>582874077</v>
      </c>
      <c r="J19" s="78"/>
      <c r="K19" s="109">
        <f>SUM(K12,K15:K18)</f>
        <v>2533288</v>
      </c>
      <c r="L19" s="78"/>
      <c r="M19" s="109">
        <f>SUM(M12,M15:M18)</f>
        <v>476372264</v>
      </c>
      <c r="N19" s="78"/>
      <c r="O19" s="109">
        <f>SUM(O12,O15:O18)</f>
        <v>478905552</v>
      </c>
      <c r="P19" s="78"/>
      <c r="Q19" s="109">
        <f>SUM(Q12,Q15:Q18)</f>
        <v>1490779629</v>
      </c>
    </row>
    <row r="20" spans="1:18" ht="21.75" customHeight="1" thickTop="1">
      <c r="A20" s="138"/>
      <c r="D20" s="62"/>
      <c r="E20" s="90"/>
      <c r="F20" s="90"/>
      <c r="G20" s="90"/>
      <c r="H20" s="90"/>
      <c r="I20" s="90"/>
      <c r="J20" s="78"/>
      <c r="K20" s="78"/>
      <c r="L20" s="78"/>
      <c r="M20" s="90"/>
      <c r="N20" s="78"/>
      <c r="O20" s="90"/>
      <c r="P20" s="78"/>
      <c r="Q20" s="90"/>
    </row>
    <row r="21" spans="1:18" ht="21.75" customHeight="1">
      <c r="A21" s="110" t="s">
        <v>146</v>
      </c>
      <c r="D21" s="62"/>
      <c r="E21" s="90">
        <f>SUM(E19)</f>
        <v>390000000</v>
      </c>
      <c r="F21" s="90"/>
      <c r="G21" s="90">
        <f>SUM(G19)</f>
        <v>39000000</v>
      </c>
      <c r="H21" s="90"/>
      <c r="I21" s="90">
        <f>SUM(I19)</f>
        <v>582874077</v>
      </c>
      <c r="J21" s="90"/>
      <c r="K21" s="90">
        <f>K19</f>
        <v>2533288</v>
      </c>
      <c r="L21" s="90"/>
      <c r="M21" s="90">
        <f>SUM(M19)</f>
        <v>476372264</v>
      </c>
      <c r="N21" s="90"/>
      <c r="O21" s="90">
        <f>SUM(K21:N21)</f>
        <v>478905552</v>
      </c>
      <c r="P21" s="90"/>
      <c r="Q21" s="90">
        <f>E21+G21+I21+O21</f>
        <v>1490779629</v>
      </c>
    </row>
    <row r="22" spans="1:18" ht="21.75" customHeight="1">
      <c r="A22" s="120" t="s">
        <v>92</v>
      </c>
      <c r="D22" s="62"/>
      <c r="E22" s="90">
        <v>0</v>
      </c>
      <c r="F22" s="78"/>
      <c r="G22" s="90">
        <v>0</v>
      </c>
      <c r="H22" s="78"/>
      <c r="I22" s="90">
        <f>SUM(PL!G45)</f>
        <v>249264211</v>
      </c>
      <c r="J22" s="78"/>
      <c r="K22" s="90">
        <v>0</v>
      </c>
      <c r="L22" s="78"/>
      <c r="M22" s="90">
        <v>0</v>
      </c>
      <c r="N22" s="78"/>
      <c r="O22" s="90">
        <f>SUM(K22:N22)</f>
        <v>0</v>
      </c>
      <c r="P22" s="78"/>
      <c r="Q22" s="90">
        <f>E22+G22+I22+O22</f>
        <v>249264211</v>
      </c>
    </row>
    <row r="23" spans="1:18" ht="21.75" customHeight="1">
      <c r="A23" s="120" t="s">
        <v>107</v>
      </c>
      <c r="D23" s="62"/>
      <c r="E23" s="89">
        <v>0</v>
      </c>
      <c r="F23" s="78"/>
      <c r="G23" s="89">
        <v>0</v>
      </c>
      <c r="H23" s="78"/>
      <c r="I23" s="89">
        <f>PL!G50</f>
        <v>0</v>
      </c>
      <c r="J23" s="78"/>
      <c r="K23" s="89">
        <f>PL!G54</f>
        <v>1688058</v>
      </c>
      <c r="L23" s="78"/>
      <c r="M23" s="89">
        <v>0</v>
      </c>
      <c r="N23" s="78"/>
      <c r="O23" s="89">
        <f>SUM(K23:N23)</f>
        <v>1688058</v>
      </c>
      <c r="P23" s="78"/>
      <c r="Q23" s="89">
        <f>E23+G23+I23+O23</f>
        <v>1688058</v>
      </c>
    </row>
    <row r="24" spans="1:18" ht="21.75" customHeight="1">
      <c r="A24" s="87" t="s">
        <v>74</v>
      </c>
      <c r="D24" s="62"/>
      <c r="E24" s="90">
        <f>SUM(E22:E23)</f>
        <v>0</v>
      </c>
      <c r="F24" s="78"/>
      <c r="G24" s="90">
        <f>SUM(G22:G23)</f>
        <v>0</v>
      </c>
      <c r="H24" s="78"/>
      <c r="I24" s="90">
        <f>SUM(I22:I23)</f>
        <v>249264211</v>
      </c>
      <c r="J24" s="78"/>
      <c r="K24" s="90">
        <f>SUM(K22:K23)</f>
        <v>1688058</v>
      </c>
      <c r="L24" s="78"/>
      <c r="M24" s="90">
        <f>SUM(M22:M23)</f>
        <v>0</v>
      </c>
      <c r="N24" s="78"/>
      <c r="O24" s="90">
        <f>SUM(O22:O23)</f>
        <v>1688058</v>
      </c>
      <c r="P24" s="78"/>
      <c r="Q24" s="90">
        <f>SUM(Q22:Q23)</f>
        <v>250952269</v>
      </c>
    </row>
    <row r="25" spans="1:18" ht="21.75" customHeight="1">
      <c r="A25" s="87" t="s">
        <v>174</v>
      </c>
      <c r="D25" s="62"/>
      <c r="E25" s="90">
        <v>0</v>
      </c>
      <c r="F25" s="78"/>
      <c r="G25" s="90">
        <v>0</v>
      </c>
      <c r="H25" s="78"/>
      <c r="I25" s="78">
        <v>-550003500</v>
      </c>
      <c r="J25" s="78"/>
      <c r="K25" s="90">
        <v>0</v>
      </c>
      <c r="L25" s="78"/>
      <c r="M25" s="90">
        <v>0</v>
      </c>
      <c r="N25" s="78"/>
      <c r="O25" s="90">
        <f>SUM(K25:N25)</f>
        <v>0</v>
      </c>
      <c r="P25" s="78"/>
      <c r="Q25" s="90">
        <f>E25+G25+I25+O25</f>
        <v>-550003500</v>
      </c>
    </row>
    <row r="26" spans="1:18" ht="21.75" customHeight="1">
      <c r="A26" s="87" t="s">
        <v>175</v>
      </c>
      <c r="D26" s="62"/>
      <c r="E26" s="90">
        <v>0</v>
      </c>
      <c r="F26" s="78"/>
      <c r="G26" s="78">
        <v>12500000</v>
      </c>
      <c r="H26" s="78"/>
      <c r="I26" s="78">
        <v>-12500000</v>
      </c>
      <c r="J26" s="78"/>
      <c r="K26" s="78">
        <v>0</v>
      </c>
      <c r="L26" s="78"/>
      <c r="M26" s="78">
        <v>0</v>
      </c>
      <c r="N26" s="78"/>
      <c r="O26" s="78">
        <f>SUM(K26:N26)</f>
        <v>0</v>
      </c>
      <c r="P26" s="78"/>
      <c r="Q26" s="78">
        <f>E26+G26+I26+O26</f>
        <v>0</v>
      </c>
    </row>
    <row r="27" spans="1:18" ht="21.75" customHeight="1" thickBot="1">
      <c r="A27" s="54" t="s">
        <v>147</v>
      </c>
      <c r="D27" s="62"/>
      <c r="E27" s="109">
        <f>SUM(E21,E24:E25)</f>
        <v>390000000</v>
      </c>
      <c r="F27" s="90"/>
      <c r="G27" s="109">
        <f>SUM(G21,G24:G26)</f>
        <v>51500000</v>
      </c>
      <c r="H27" s="90"/>
      <c r="I27" s="109">
        <f>SUM(I21,I24:I26)</f>
        <v>269634788</v>
      </c>
      <c r="J27" s="78"/>
      <c r="K27" s="109">
        <f>SUM(K21,K24:K25)</f>
        <v>4221346</v>
      </c>
      <c r="L27" s="78"/>
      <c r="M27" s="109">
        <f>SUM(M21,M24:M25)</f>
        <v>476372264</v>
      </c>
      <c r="N27" s="78"/>
      <c r="O27" s="109">
        <f>SUM(O21,O24:O25)</f>
        <v>480593610</v>
      </c>
      <c r="P27" s="78"/>
      <c r="Q27" s="109">
        <f>SUM(Q21,Q24:Q25)</f>
        <v>1191728398</v>
      </c>
    </row>
    <row r="28" spans="1:18" ht="21.75" customHeight="1" thickTop="1">
      <c r="A28" s="54"/>
      <c r="D28" s="62"/>
      <c r="E28" s="90">
        <f>E19-BS!I72</f>
        <v>0</v>
      </c>
      <c r="F28" s="90"/>
      <c r="G28" s="90">
        <f>G19-BS!I74</f>
        <v>0</v>
      </c>
      <c r="H28" s="90"/>
      <c r="I28" s="90">
        <f>I19-BS!I75</f>
        <v>0</v>
      </c>
      <c r="J28" s="78"/>
      <c r="K28" s="78"/>
      <c r="L28" s="78"/>
      <c r="M28" s="90"/>
      <c r="N28" s="78"/>
      <c r="O28" s="90">
        <f>SUM(O19-BS!I76)</f>
        <v>0</v>
      </c>
      <c r="P28" s="78"/>
      <c r="Q28" s="90">
        <f>SUM(Q19-BS!I79)</f>
        <v>0</v>
      </c>
    </row>
    <row r="29" spans="1:18" ht="21.75" customHeight="1">
      <c r="A29" s="54"/>
      <c r="D29" s="62"/>
      <c r="E29" s="90">
        <f>E27-BS!G72</f>
        <v>0</v>
      </c>
      <c r="F29" s="90"/>
      <c r="G29" s="90">
        <f>G27-BS!G74</f>
        <v>0</v>
      </c>
      <c r="H29" s="90"/>
      <c r="I29" s="90">
        <f>I27-BS!G75</f>
        <v>0</v>
      </c>
      <c r="J29" s="78"/>
      <c r="K29" s="78"/>
      <c r="L29" s="78"/>
      <c r="M29" s="90"/>
      <c r="N29" s="78"/>
      <c r="O29" s="90">
        <f>SUM(O27-BS!G76)</f>
        <v>0</v>
      </c>
      <c r="P29" s="78"/>
      <c r="Q29" s="90">
        <f>SUM(Q27-BS!G79)</f>
        <v>0</v>
      </c>
    </row>
    <row r="30" spans="1:18" ht="21.75" customHeight="1">
      <c r="A30" s="47" t="s">
        <v>12</v>
      </c>
      <c r="D30" s="62"/>
      <c r="E30" s="62"/>
      <c r="F30" s="62"/>
      <c r="G30" s="62"/>
      <c r="H30" s="62"/>
      <c r="I30" s="62"/>
      <c r="J30" s="58"/>
      <c r="K30" s="58"/>
      <c r="L30" s="58"/>
      <c r="M30" s="62"/>
      <c r="N30" s="58"/>
      <c r="O30" s="62"/>
      <c r="P30" s="58"/>
      <c r="Q30" s="62"/>
    </row>
  </sheetData>
  <mergeCells count="4">
    <mergeCell ref="K7:O7"/>
    <mergeCell ref="K8:N8"/>
    <mergeCell ref="G10:I10"/>
    <mergeCell ref="E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Width="0" fitToHeight="0" orientation="landscape" r:id="rId1"/>
  <ignoredErrors>
    <ignoredError sqref="M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CCD18-6BA1-4BFB-8178-2F5BAC2394AF}">
  <dimension ref="A1:J140"/>
  <sheetViews>
    <sheetView showGridLines="0" view="pageBreakPreview" topLeftCell="A58" zoomScale="90" zoomScaleNormal="80" zoomScaleSheetLayoutView="90" workbookViewId="0">
      <selection activeCell="O15" sqref="O15"/>
    </sheetView>
  </sheetViews>
  <sheetFormatPr defaultColWidth="10.7109375" defaultRowHeight="21.75" customHeight="1"/>
  <cols>
    <col min="1" max="1" width="49.5703125" style="47" customWidth="1"/>
    <col min="2" max="2" width="1.42578125" style="48" customWidth="1"/>
    <col min="3" max="3" width="7.85546875" style="47" customWidth="1"/>
    <col min="4" max="4" width="1.7109375" style="48" customWidth="1"/>
    <col min="5" max="5" width="14" style="48" customWidth="1"/>
    <col min="6" max="6" width="1.7109375" style="48" customWidth="1"/>
    <col min="7" max="7" width="14" style="48" customWidth="1"/>
    <col min="8" max="8" width="1.7109375" style="48" customWidth="1"/>
    <col min="9" max="9" width="14" style="48" customWidth="1"/>
    <col min="10" max="10" width="1.42578125" style="48" customWidth="1"/>
    <col min="11" max="16384" width="10.7109375" style="48"/>
  </cols>
  <sheetData>
    <row r="1" spans="1:9" s="45" customFormat="1" ht="19.7" customHeight="1">
      <c r="A1" s="61" t="s">
        <v>153</v>
      </c>
      <c r="B1" s="44"/>
      <c r="C1" s="43"/>
      <c r="D1" s="44"/>
      <c r="E1" s="44"/>
      <c r="F1" s="44"/>
      <c r="G1" s="44"/>
      <c r="H1" s="44"/>
      <c r="I1" s="44"/>
    </row>
    <row r="2" spans="1:9" s="45" customFormat="1" ht="19.7" customHeight="1">
      <c r="A2" s="61" t="s">
        <v>148</v>
      </c>
      <c r="B2" s="44"/>
      <c r="C2" s="43"/>
      <c r="D2" s="44"/>
      <c r="E2" s="44"/>
      <c r="F2" s="44"/>
      <c r="G2" s="44"/>
      <c r="H2" s="44"/>
      <c r="I2" s="44"/>
    </row>
    <row r="3" spans="1:9" s="45" customFormat="1" ht="19.7" customHeight="1">
      <c r="A3" s="61" t="s">
        <v>41</v>
      </c>
      <c r="B3" s="42"/>
      <c r="C3" s="43"/>
      <c r="D3" s="44"/>
      <c r="E3" s="44"/>
      <c r="F3" s="44"/>
      <c r="G3" s="44"/>
      <c r="H3" s="44"/>
      <c r="I3" s="44"/>
    </row>
    <row r="4" spans="1:9" s="45" customFormat="1" ht="19.7" customHeight="1">
      <c r="A4" s="41" t="s">
        <v>145</v>
      </c>
      <c r="B4" s="42"/>
      <c r="C4" s="43"/>
      <c r="D4" s="44"/>
      <c r="E4" s="44"/>
      <c r="F4" s="44"/>
      <c r="G4" s="44"/>
      <c r="H4" s="44"/>
      <c r="I4" s="44"/>
    </row>
    <row r="5" spans="1:9" s="45" customFormat="1" ht="19.7" customHeight="1">
      <c r="B5" s="42"/>
      <c r="C5" s="43"/>
      <c r="D5" s="44"/>
      <c r="E5" s="42"/>
      <c r="F5" s="44"/>
      <c r="G5" s="42"/>
      <c r="H5" s="44"/>
      <c r="I5" s="46" t="s">
        <v>0</v>
      </c>
    </row>
    <row r="6" spans="1:9" s="45" customFormat="1" ht="19.7" customHeight="1">
      <c r="B6" s="42"/>
      <c r="C6" s="43"/>
      <c r="D6" s="44"/>
      <c r="E6" s="152" t="s">
        <v>150</v>
      </c>
      <c r="F6" s="44"/>
      <c r="G6" s="155" t="s">
        <v>149</v>
      </c>
      <c r="H6" s="155"/>
      <c r="I6" s="155"/>
    </row>
    <row r="7" spans="1:9" ht="19.7" customHeight="1">
      <c r="C7" s="43"/>
      <c r="D7" s="50"/>
      <c r="E7" s="49">
        <v>2565</v>
      </c>
      <c r="F7" s="51"/>
      <c r="G7" s="49">
        <v>2565</v>
      </c>
      <c r="H7" s="51"/>
      <c r="I7" s="49">
        <v>2564</v>
      </c>
    </row>
    <row r="8" spans="1:9" ht="19.7" customHeight="1">
      <c r="A8" s="54" t="s">
        <v>42</v>
      </c>
      <c r="B8" s="71"/>
      <c r="C8" s="72"/>
      <c r="E8" s="58"/>
      <c r="F8" s="58"/>
      <c r="G8" s="58"/>
      <c r="H8" s="58"/>
      <c r="I8" s="58"/>
    </row>
    <row r="9" spans="1:9" ht="19.7" customHeight="1">
      <c r="A9" s="47" t="s">
        <v>43</v>
      </c>
      <c r="C9" s="72"/>
      <c r="E9" s="62">
        <f>PL!E22</f>
        <v>314667023</v>
      </c>
      <c r="F9" s="62"/>
      <c r="G9" s="62">
        <f>PL!G22</f>
        <v>322871896</v>
      </c>
      <c r="H9" s="62"/>
      <c r="I9" s="62">
        <f>PL!I22</f>
        <v>387108320</v>
      </c>
    </row>
    <row r="10" spans="1:9" ht="19.7" customHeight="1">
      <c r="A10" s="47" t="s">
        <v>66</v>
      </c>
      <c r="C10" s="72"/>
      <c r="E10" s="58"/>
      <c r="F10" s="58"/>
      <c r="G10" s="58"/>
      <c r="H10" s="58"/>
      <c r="I10" s="58"/>
    </row>
    <row r="11" spans="1:9" ht="19.7" customHeight="1">
      <c r="A11" s="47" t="s">
        <v>44</v>
      </c>
      <c r="C11" s="72"/>
      <c r="E11" s="58"/>
      <c r="F11" s="58"/>
      <c r="G11" s="58"/>
      <c r="H11" s="58"/>
      <c r="I11" s="58"/>
    </row>
    <row r="12" spans="1:9" ht="19.7" customHeight="1">
      <c r="A12" s="55" t="s">
        <v>45</v>
      </c>
      <c r="C12" s="43"/>
      <c r="E12" s="58">
        <v>184696170</v>
      </c>
      <c r="F12" s="58"/>
      <c r="G12" s="58">
        <v>183318164</v>
      </c>
      <c r="H12" s="58"/>
      <c r="I12" s="58">
        <v>175928233</v>
      </c>
    </row>
    <row r="13" spans="1:9" ht="19.7" customHeight="1">
      <c r="A13" s="55" t="s">
        <v>131</v>
      </c>
      <c r="C13" s="72"/>
      <c r="E13" s="58">
        <v>3405629</v>
      </c>
      <c r="F13" s="58"/>
      <c r="G13" s="58">
        <v>3385821</v>
      </c>
      <c r="H13" s="58"/>
      <c r="I13" s="58">
        <v>12277981</v>
      </c>
    </row>
    <row r="14" spans="1:9" ht="19.5" customHeight="1">
      <c r="A14" s="55" t="s">
        <v>187</v>
      </c>
      <c r="C14" s="72"/>
      <c r="E14" s="58">
        <v>-659048</v>
      </c>
      <c r="F14" s="58"/>
      <c r="G14" s="58">
        <v>-1450559</v>
      </c>
      <c r="H14" s="58"/>
      <c r="I14" s="58">
        <v>15284489</v>
      </c>
    </row>
    <row r="15" spans="1:9" ht="19.7" customHeight="1">
      <c r="A15" s="55" t="s">
        <v>139</v>
      </c>
      <c r="C15" s="72"/>
      <c r="E15" s="90">
        <v>0</v>
      </c>
      <c r="F15" s="58"/>
      <c r="G15" s="90">
        <v>0</v>
      </c>
      <c r="H15" s="58"/>
      <c r="I15" s="58">
        <v>25652651</v>
      </c>
    </row>
    <row r="16" spans="1:9" ht="19.7" customHeight="1">
      <c r="A16" s="55" t="s">
        <v>169</v>
      </c>
      <c r="C16" s="72"/>
      <c r="E16" s="58">
        <v>476708</v>
      </c>
      <c r="F16" s="58"/>
      <c r="G16" s="90">
        <v>476708</v>
      </c>
      <c r="H16" s="58"/>
      <c r="I16" s="58">
        <v>-2900681</v>
      </c>
    </row>
    <row r="17" spans="1:9" ht="19.7" customHeight="1">
      <c r="A17" s="47" t="s">
        <v>118</v>
      </c>
      <c r="C17" s="72"/>
      <c r="E17" s="58">
        <v>-9350125</v>
      </c>
      <c r="F17" s="58"/>
      <c r="G17" s="90">
        <v>-9376291</v>
      </c>
      <c r="H17" s="58"/>
      <c r="I17" s="58">
        <v>458587</v>
      </c>
    </row>
    <row r="18" spans="1:9" ht="19.7" customHeight="1">
      <c r="A18" s="120" t="s">
        <v>170</v>
      </c>
      <c r="C18" s="72"/>
      <c r="E18" s="58">
        <v>300467</v>
      </c>
      <c r="F18" s="58"/>
      <c r="G18" s="90">
        <v>211250</v>
      </c>
      <c r="H18" s="58"/>
      <c r="I18" s="90">
        <v>0</v>
      </c>
    </row>
    <row r="19" spans="1:9" ht="19.7" customHeight="1">
      <c r="A19" s="47" t="s">
        <v>129</v>
      </c>
      <c r="C19" s="72"/>
      <c r="E19" s="90">
        <v>0</v>
      </c>
      <c r="F19" s="58"/>
      <c r="G19" s="90">
        <v>0</v>
      </c>
      <c r="H19" s="58"/>
      <c r="I19" s="58">
        <v>275919</v>
      </c>
    </row>
    <row r="20" spans="1:9" ht="19.7" customHeight="1">
      <c r="A20" s="47" t="s">
        <v>124</v>
      </c>
      <c r="C20" s="72"/>
      <c r="E20" s="90">
        <v>0</v>
      </c>
      <c r="F20" s="58"/>
      <c r="G20" s="90">
        <v>0</v>
      </c>
      <c r="H20" s="58"/>
      <c r="I20" s="58">
        <v>8303478</v>
      </c>
    </row>
    <row r="21" spans="1:9" ht="19.7" customHeight="1">
      <c r="A21" s="47" t="s">
        <v>194</v>
      </c>
      <c r="C21" s="72"/>
      <c r="E21" s="58">
        <v>-7445</v>
      </c>
      <c r="F21" s="58"/>
      <c r="G21" s="58">
        <v>-7445</v>
      </c>
      <c r="H21" s="58"/>
      <c r="I21" s="58">
        <v>-231671</v>
      </c>
    </row>
    <row r="22" spans="1:9" ht="19.7" customHeight="1">
      <c r="A22" s="47" t="s">
        <v>188</v>
      </c>
      <c r="C22" s="72"/>
      <c r="E22" s="58">
        <v>-7702394</v>
      </c>
      <c r="F22" s="58"/>
      <c r="G22" s="58">
        <v>-7702394</v>
      </c>
      <c r="H22" s="58"/>
      <c r="I22" s="58">
        <v>14792503</v>
      </c>
    </row>
    <row r="23" spans="1:9" ht="19.7" customHeight="1">
      <c r="A23" s="47" t="s">
        <v>157</v>
      </c>
      <c r="B23" s="45"/>
      <c r="C23" s="72"/>
      <c r="E23" s="58">
        <v>10234031</v>
      </c>
      <c r="F23" s="58"/>
      <c r="G23" s="58">
        <v>10599057</v>
      </c>
      <c r="H23" s="58"/>
      <c r="I23" s="58">
        <v>8297625</v>
      </c>
    </row>
    <row r="24" spans="1:9" ht="19.7" customHeight="1">
      <c r="A24" s="47" t="s">
        <v>189</v>
      </c>
      <c r="B24" s="45"/>
      <c r="C24" s="72"/>
      <c r="E24" s="58">
        <v>-13774122</v>
      </c>
      <c r="F24" s="58"/>
      <c r="G24" s="58">
        <v>-12518212</v>
      </c>
      <c r="H24" s="58"/>
      <c r="I24" s="58">
        <v>-391343</v>
      </c>
    </row>
    <row r="25" spans="1:9" ht="19.7" customHeight="1">
      <c r="A25" s="47" t="s">
        <v>97</v>
      </c>
      <c r="B25" s="45"/>
      <c r="C25" s="72"/>
      <c r="E25" s="58">
        <v>-301541</v>
      </c>
      <c r="F25" s="58"/>
      <c r="G25" s="58">
        <v>-301541</v>
      </c>
      <c r="H25" s="58"/>
      <c r="I25" s="58">
        <v>-198347</v>
      </c>
    </row>
    <row r="26" spans="1:9" ht="19.7" customHeight="1">
      <c r="A26" s="47" t="s">
        <v>105</v>
      </c>
      <c r="B26" s="45"/>
      <c r="C26" s="72"/>
      <c r="E26" s="58">
        <v>-255593</v>
      </c>
      <c r="F26" s="58"/>
      <c r="G26" s="58">
        <v>-247674</v>
      </c>
      <c r="H26" s="58"/>
      <c r="I26" s="58">
        <v>-217639</v>
      </c>
    </row>
    <row r="27" spans="1:9" ht="19.7" customHeight="1">
      <c r="A27" s="47" t="s">
        <v>125</v>
      </c>
      <c r="B27" s="45"/>
      <c r="C27" s="72"/>
      <c r="E27" s="152">
        <v>52535639</v>
      </c>
      <c r="F27" s="58"/>
      <c r="G27" s="152">
        <v>51389544</v>
      </c>
      <c r="H27" s="58"/>
      <c r="I27" s="152">
        <v>42516693</v>
      </c>
    </row>
    <row r="28" spans="1:9" ht="19.7" customHeight="1">
      <c r="A28" s="47" t="s">
        <v>46</v>
      </c>
      <c r="C28" s="72"/>
    </row>
    <row r="29" spans="1:9" ht="19.7" customHeight="1">
      <c r="A29" s="47" t="s">
        <v>47</v>
      </c>
      <c r="C29" s="72"/>
      <c r="E29" s="58">
        <f>SUM(E9:E27)</f>
        <v>534265399</v>
      </c>
      <c r="F29" s="58"/>
      <c r="G29" s="58">
        <f>SUM(G9:G27)</f>
        <v>540648324</v>
      </c>
      <c r="H29" s="58"/>
      <c r="I29" s="58">
        <f>SUM(I9:I27)</f>
        <v>686956798</v>
      </c>
    </row>
    <row r="30" spans="1:9" ht="19.7" customHeight="1">
      <c r="A30" s="47" t="s">
        <v>48</v>
      </c>
      <c r="C30" s="72"/>
      <c r="E30" s="58"/>
      <c r="F30" s="58"/>
      <c r="G30" s="58"/>
      <c r="H30" s="58"/>
      <c r="I30" s="58"/>
    </row>
    <row r="31" spans="1:9" ht="19.7" customHeight="1">
      <c r="A31" s="47" t="s">
        <v>70</v>
      </c>
      <c r="C31" s="72"/>
      <c r="E31" s="58">
        <v>-152673587</v>
      </c>
      <c r="F31" s="58"/>
      <c r="G31" s="58">
        <v>-151938332</v>
      </c>
      <c r="H31" s="58"/>
      <c r="I31" s="58">
        <v>-141768004</v>
      </c>
    </row>
    <row r="32" spans="1:9" ht="19.7" customHeight="1">
      <c r="A32" s="47" t="s">
        <v>49</v>
      </c>
      <c r="C32" s="72"/>
      <c r="E32" s="58">
        <v>-544414559</v>
      </c>
      <c r="F32" s="58"/>
      <c r="G32" s="58">
        <v>-540348355</v>
      </c>
      <c r="H32" s="58"/>
      <c r="I32" s="58">
        <v>-199147916</v>
      </c>
    </row>
    <row r="33" spans="1:9" ht="19.7" customHeight="1">
      <c r="A33" s="55" t="s">
        <v>50</v>
      </c>
      <c r="B33" s="56"/>
      <c r="C33" s="72"/>
      <c r="E33" s="58">
        <v>-52594805</v>
      </c>
      <c r="F33" s="58"/>
      <c r="G33" s="58">
        <v>-54133787</v>
      </c>
      <c r="H33" s="148"/>
      <c r="I33" s="58">
        <v>-44092705</v>
      </c>
    </row>
    <row r="34" spans="1:9" ht="19.7" customHeight="1">
      <c r="A34" s="47" t="s">
        <v>119</v>
      </c>
      <c r="C34" s="72"/>
      <c r="E34" s="58">
        <v>-61672221</v>
      </c>
      <c r="F34" s="58"/>
      <c r="G34" s="58">
        <v>-61141619</v>
      </c>
      <c r="H34" s="58"/>
      <c r="I34" s="58">
        <v>-13846816</v>
      </c>
    </row>
    <row r="35" spans="1:9" ht="19.7" customHeight="1">
      <c r="A35" s="47" t="s">
        <v>51</v>
      </c>
      <c r="C35" s="72"/>
      <c r="E35" s="58"/>
      <c r="F35" s="58"/>
      <c r="G35" s="58"/>
      <c r="H35" s="58"/>
      <c r="I35" s="58"/>
    </row>
    <row r="36" spans="1:9" ht="19.7" customHeight="1">
      <c r="A36" s="55" t="s">
        <v>71</v>
      </c>
      <c r="B36" s="45"/>
      <c r="C36" s="72"/>
      <c r="E36" s="58">
        <v>35488260</v>
      </c>
      <c r="F36" s="58"/>
      <c r="G36" s="58">
        <v>34175573</v>
      </c>
      <c r="H36" s="58"/>
      <c r="I36" s="58">
        <v>361537663</v>
      </c>
    </row>
    <row r="37" spans="1:9" ht="19.7" customHeight="1">
      <c r="A37" s="55" t="s">
        <v>52</v>
      </c>
      <c r="B37" s="45"/>
      <c r="C37" s="72"/>
      <c r="E37" s="58">
        <v>24531134</v>
      </c>
      <c r="F37" s="58"/>
      <c r="G37" s="58">
        <v>22652524</v>
      </c>
      <c r="H37" s="58"/>
      <c r="I37" s="58">
        <v>3984017</v>
      </c>
    </row>
    <row r="38" spans="1:9" ht="19.7" customHeight="1">
      <c r="A38" s="55" t="s">
        <v>108</v>
      </c>
      <c r="B38" s="45"/>
      <c r="C38" s="72"/>
      <c r="E38" s="58">
        <v>-7490304</v>
      </c>
      <c r="F38" s="58"/>
      <c r="G38" s="58">
        <v>-7490304</v>
      </c>
      <c r="H38" s="58"/>
      <c r="I38" s="58">
        <v>-13534981</v>
      </c>
    </row>
    <row r="39" spans="1:9" ht="19.7" customHeight="1">
      <c r="A39" s="55" t="s">
        <v>158</v>
      </c>
      <c r="B39" s="45"/>
      <c r="C39" s="72"/>
      <c r="E39" s="89">
        <v>-7090109</v>
      </c>
      <c r="F39" s="58"/>
      <c r="G39" s="89">
        <v>-7090109</v>
      </c>
      <c r="H39" s="58"/>
      <c r="I39" s="89">
        <v>0</v>
      </c>
    </row>
    <row r="40" spans="1:9" ht="19.7" customHeight="1">
      <c r="A40" s="55" t="s">
        <v>159</v>
      </c>
      <c r="B40" s="45"/>
      <c r="C40" s="72"/>
      <c r="E40" s="58">
        <f>SUM(E29:E39)</f>
        <v>-231650792</v>
      </c>
      <c r="F40" s="58"/>
      <c r="G40" s="58">
        <f>SUM(G29:G39)</f>
        <v>-224666085</v>
      </c>
      <c r="H40" s="58"/>
      <c r="I40" s="58">
        <f>SUM(I29:I39)</f>
        <v>640088056</v>
      </c>
    </row>
    <row r="41" spans="1:9" ht="19.7" customHeight="1">
      <c r="A41" s="55" t="s">
        <v>126</v>
      </c>
      <c r="B41" s="45"/>
      <c r="C41" s="72"/>
      <c r="E41" s="58">
        <v>255593</v>
      </c>
      <c r="F41" s="58"/>
      <c r="G41" s="58">
        <v>247674</v>
      </c>
      <c r="H41" s="58"/>
      <c r="I41" s="58">
        <v>217639</v>
      </c>
    </row>
    <row r="42" spans="1:9" ht="19.7" customHeight="1">
      <c r="A42" s="55" t="s">
        <v>53</v>
      </c>
      <c r="C42" s="72"/>
      <c r="E42" s="152">
        <v>-94529416</v>
      </c>
      <c r="F42" s="58"/>
      <c r="G42" s="152">
        <v>-95080018</v>
      </c>
      <c r="H42" s="58"/>
      <c r="I42" s="152">
        <v>-84352691</v>
      </c>
    </row>
    <row r="43" spans="1:9" ht="19.7" customHeight="1">
      <c r="A43" s="61" t="s">
        <v>160</v>
      </c>
      <c r="B43" s="56"/>
      <c r="C43" s="72"/>
      <c r="E43" s="152">
        <f>SUM(E40:E42)</f>
        <v>-325924615</v>
      </c>
      <c r="F43" s="58"/>
      <c r="G43" s="152">
        <f>SUM(G40:G42)</f>
        <v>-319498429</v>
      </c>
      <c r="H43" s="58"/>
      <c r="I43" s="152">
        <f>SUM(I40:I42)</f>
        <v>555953004</v>
      </c>
    </row>
    <row r="44" spans="1:9" ht="20.25" customHeight="1">
      <c r="C44" s="72"/>
      <c r="E44" s="65"/>
      <c r="F44" s="64"/>
      <c r="G44" s="65"/>
      <c r="H44" s="64"/>
      <c r="I44" s="65"/>
    </row>
    <row r="45" spans="1:9" ht="21.75" customHeight="1">
      <c r="A45" s="73" t="s">
        <v>12</v>
      </c>
      <c r="B45" s="56"/>
      <c r="C45" s="72"/>
    </row>
    <row r="46" spans="1:9" s="45" customFormat="1" ht="21.75" customHeight="1">
      <c r="A46" s="41" t="s">
        <v>153</v>
      </c>
      <c r="B46" s="42"/>
      <c r="C46" s="43"/>
      <c r="D46" s="44"/>
      <c r="E46" s="44"/>
      <c r="F46" s="44"/>
      <c r="G46" s="44"/>
      <c r="H46" s="44"/>
      <c r="I46" s="44"/>
    </row>
    <row r="47" spans="1:9" s="45" customFormat="1" ht="21.75" customHeight="1">
      <c r="A47" s="61" t="s">
        <v>148</v>
      </c>
      <c r="B47" s="44"/>
      <c r="C47" s="43"/>
      <c r="D47" s="44"/>
      <c r="E47" s="44"/>
      <c r="F47" s="44"/>
      <c r="G47" s="44"/>
      <c r="H47" s="44"/>
      <c r="I47" s="44"/>
    </row>
    <row r="48" spans="1:9" s="45" customFormat="1" ht="21.75" customHeight="1">
      <c r="A48" s="61" t="s">
        <v>54</v>
      </c>
      <c r="B48" s="44"/>
      <c r="C48" s="43"/>
      <c r="D48" s="44"/>
      <c r="E48" s="44"/>
      <c r="F48" s="44"/>
      <c r="G48" s="44"/>
      <c r="H48" s="44"/>
      <c r="I48" s="44"/>
    </row>
    <row r="49" spans="1:9" s="45" customFormat="1" ht="21.75" customHeight="1">
      <c r="A49" s="41" t="s">
        <v>145</v>
      </c>
      <c r="B49" s="42"/>
      <c r="C49" s="43"/>
      <c r="D49" s="44"/>
      <c r="E49" s="44"/>
      <c r="F49" s="44"/>
      <c r="G49" s="44"/>
      <c r="H49" s="44"/>
      <c r="I49" s="44"/>
    </row>
    <row r="50" spans="1:9" s="45" customFormat="1" ht="21.75" customHeight="1">
      <c r="B50" s="42"/>
      <c r="C50" s="43"/>
      <c r="D50" s="44"/>
      <c r="E50" s="42"/>
      <c r="F50" s="44"/>
      <c r="G50" s="42"/>
      <c r="H50" s="44"/>
      <c r="I50" s="46" t="s">
        <v>0</v>
      </c>
    </row>
    <row r="51" spans="1:9" s="45" customFormat="1" ht="21.75" customHeight="1">
      <c r="B51" s="42"/>
      <c r="C51" s="43"/>
      <c r="D51" s="44"/>
      <c r="E51" s="152" t="s">
        <v>150</v>
      </c>
      <c r="F51" s="44"/>
      <c r="G51" s="155" t="s">
        <v>149</v>
      </c>
      <c r="H51" s="155"/>
      <c r="I51" s="155"/>
    </row>
    <row r="52" spans="1:9" ht="21.75" customHeight="1">
      <c r="C52" s="43"/>
      <c r="D52" s="50"/>
      <c r="E52" s="49">
        <v>2565</v>
      </c>
      <c r="F52" s="51"/>
      <c r="G52" s="49">
        <v>2565</v>
      </c>
      <c r="H52" s="51"/>
      <c r="I52" s="49">
        <v>2564</v>
      </c>
    </row>
    <row r="53" spans="1:9" ht="21.75" customHeight="1">
      <c r="A53" s="54" t="s">
        <v>55</v>
      </c>
      <c r="B53" s="71"/>
      <c r="C53" s="72"/>
      <c r="E53" s="65"/>
      <c r="F53" s="64"/>
      <c r="G53" s="65"/>
      <c r="H53" s="64"/>
      <c r="I53" s="65"/>
    </row>
    <row r="54" spans="1:9" ht="21.75" customHeight="1">
      <c r="A54" s="47" t="s">
        <v>56</v>
      </c>
      <c r="C54" s="72"/>
      <c r="E54" s="62">
        <v>-4094</v>
      </c>
      <c r="F54" s="58"/>
      <c r="G54" s="62">
        <v>-4094</v>
      </c>
      <c r="H54" s="58"/>
      <c r="I54" s="62">
        <v>-10841</v>
      </c>
    </row>
    <row r="55" spans="1:9" ht="21.75" customHeight="1">
      <c r="A55" s="47" t="s">
        <v>161</v>
      </c>
      <c r="C55" s="72"/>
      <c r="E55" s="78">
        <v>0</v>
      </c>
      <c r="F55" s="58"/>
      <c r="G55" s="78">
        <v>0</v>
      </c>
      <c r="H55" s="58"/>
      <c r="I55" s="62">
        <v>-6164445</v>
      </c>
    </row>
    <row r="56" spans="1:9" ht="21.75" customHeight="1">
      <c r="A56" s="47" t="s">
        <v>171</v>
      </c>
      <c r="B56" s="75"/>
      <c r="C56" s="43"/>
      <c r="E56" s="62">
        <v>-123249106</v>
      </c>
      <c r="F56" s="62"/>
      <c r="G56" s="62">
        <v>-122929899</v>
      </c>
      <c r="H56" s="62"/>
      <c r="I56" s="62">
        <v>-94365334</v>
      </c>
    </row>
    <row r="57" spans="1:9" ht="21.75" customHeight="1">
      <c r="A57" s="74" t="s">
        <v>82</v>
      </c>
      <c r="B57" s="75"/>
      <c r="C57" s="43"/>
      <c r="E57" s="62">
        <v>-11162584</v>
      </c>
      <c r="F57" s="62"/>
      <c r="G57" s="62">
        <v>-11006584</v>
      </c>
      <c r="H57" s="62"/>
      <c r="I57" s="62">
        <v>-1774200</v>
      </c>
    </row>
    <row r="58" spans="1:9" ht="21.75" customHeight="1">
      <c r="A58" s="74" t="s">
        <v>127</v>
      </c>
      <c r="B58" s="75"/>
      <c r="C58" s="43"/>
      <c r="E58" s="48">
        <v>301541</v>
      </c>
      <c r="F58" s="62"/>
      <c r="G58" s="48">
        <v>301541</v>
      </c>
      <c r="H58" s="62"/>
      <c r="I58" s="48">
        <v>198347</v>
      </c>
    </row>
    <row r="59" spans="1:9" ht="21.75" customHeight="1">
      <c r="A59" s="74" t="s">
        <v>87</v>
      </c>
      <c r="B59" s="75"/>
      <c r="C59" s="43"/>
      <c r="E59" s="48">
        <v>9642158</v>
      </c>
      <c r="F59" s="62"/>
      <c r="G59" s="48">
        <v>9668324</v>
      </c>
      <c r="H59" s="62"/>
      <c r="I59" s="78">
        <v>2329335</v>
      </c>
    </row>
    <row r="60" spans="1:9" ht="21.75" customHeight="1">
      <c r="A60" s="74" t="s">
        <v>162</v>
      </c>
      <c r="B60" s="75"/>
      <c r="C60" s="43"/>
      <c r="E60" s="89">
        <v>0</v>
      </c>
      <c r="F60" s="62"/>
      <c r="G60" s="62">
        <v>-17318993</v>
      </c>
      <c r="H60" s="62"/>
      <c r="I60" s="89">
        <v>0</v>
      </c>
    </row>
    <row r="61" spans="1:9" ht="21.75" customHeight="1">
      <c r="A61" s="54" t="s">
        <v>89</v>
      </c>
      <c r="C61" s="72"/>
      <c r="E61" s="153">
        <f>SUM(E54:E60)</f>
        <v>-124472085</v>
      </c>
      <c r="F61" s="58"/>
      <c r="G61" s="153">
        <f>SUM(G54:G60)</f>
        <v>-141289705</v>
      </c>
      <c r="H61" s="58"/>
      <c r="I61" s="153">
        <f>SUM(I54:I60)</f>
        <v>-99787138</v>
      </c>
    </row>
    <row r="62" spans="1:9" ht="21.75" customHeight="1">
      <c r="A62" s="54" t="s">
        <v>57</v>
      </c>
      <c r="B62" s="71"/>
      <c r="C62" s="72"/>
      <c r="E62" s="58"/>
      <c r="F62" s="58"/>
      <c r="G62" s="58"/>
      <c r="H62" s="58"/>
      <c r="I62" s="58"/>
    </row>
    <row r="63" spans="1:9" ht="21.75" customHeight="1">
      <c r="A63" s="73" t="s">
        <v>191</v>
      </c>
      <c r="B63" s="56"/>
      <c r="C63" s="72"/>
      <c r="E63" s="58">
        <v>1310932077</v>
      </c>
      <c r="F63" s="58"/>
      <c r="G63" s="58">
        <v>1305571055</v>
      </c>
      <c r="H63" s="58"/>
      <c r="I63" s="58">
        <v>81872783</v>
      </c>
    </row>
    <row r="64" spans="1:9" ht="21.75" customHeight="1">
      <c r="A64" s="73" t="s">
        <v>109</v>
      </c>
      <c r="B64" s="56"/>
      <c r="C64" s="72"/>
      <c r="E64" s="78">
        <v>12460000</v>
      </c>
      <c r="F64" s="58"/>
      <c r="G64" s="78">
        <v>0</v>
      </c>
      <c r="H64" s="58"/>
      <c r="I64" s="78">
        <v>0</v>
      </c>
    </row>
    <row r="65" spans="1:9" ht="21.75" customHeight="1">
      <c r="A65" s="47" t="s">
        <v>58</v>
      </c>
      <c r="C65" s="72"/>
      <c r="E65" s="58">
        <v>-173543723</v>
      </c>
      <c r="F65" s="58"/>
      <c r="G65" s="48">
        <v>-154900000</v>
      </c>
      <c r="H65" s="58"/>
      <c r="I65" s="58">
        <v>-107536800</v>
      </c>
    </row>
    <row r="66" spans="1:9" ht="21.75" customHeight="1">
      <c r="A66" s="47" t="s">
        <v>128</v>
      </c>
      <c r="B66" s="56"/>
      <c r="C66" s="43"/>
      <c r="E66" s="58">
        <v>-71613564</v>
      </c>
      <c r="F66" s="58"/>
      <c r="G66" s="58">
        <v>-71176455</v>
      </c>
      <c r="H66" s="58"/>
      <c r="I66" s="58">
        <v>-59693791</v>
      </c>
    </row>
    <row r="67" spans="1:9" ht="21.75" customHeight="1">
      <c r="A67" s="47" t="s">
        <v>137</v>
      </c>
      <c r="C67" s="72"/>
      <c r="E67" s="78">
        <v>0</v>
      </c>
      <c r="F67" s="58"/>
      <c r="G67" s="78">
        <v>0</v>
      </c>
      <c r="H67" s="58"/>
      <c r="I67" s="58">
        <v>60000000</v>
      </c>
    </row>
    <row r="68" spans="1:9" ht="21.75" customHeight="1">
      <c r="A68" s="47" t="s">
        <v>81</v>
      </c>
      <c r="C68" s="72"/>
      <c r="E68" s="62">
        <v>-52386038</v>
      </c>
      <c r="F68" s="58"/>
      <c r="G68" s="62">
        <v>-51239943</v>
      </c>
      <c r="H68" s="58"/>
      <c r="I68" s="62">
        <v>-42662555</v>
      </c>
    </row>
    <row r="69" spans="1:9" ht="21.75" customHeight="1">
      <c r="A69" s="47" t="s">
        <v>106</v>
      </c>
      <c r="C69" s="72"/>
      <c r="E69" s="78">
        <v>-550003500</v>
      </c>
      <c r="F69" s="58"/>
      <c r="G69" s="78">
        <v>-550003500</v>
      </c>
      <c r="H69" s="58"/>
      <c r="I69" s="78">
        <v>-350003700</v>
      </c>
    </row>
    <row r="70" spans="1:9" ht="21.75" customHeight="1">
      <c r="A70" s="54" t="s">
        <v>163</v>
      </c>
      <c r="C70" s="72"/>
      <c r="E70" s="153">
        <f>SUM(E63:E69)</f>
        <v>475845252</v>
      </c>
      <c r="F70" s="58"/>
      <c r="G70" s="153">
        <f>SUM(G63:G69)</f>
        <v>478251157</v>
      </c>
      <c r="H70" s="58"/>
      <c r="I70" s="153">
        <f>SUM(I63:I69)</f>
        <v>-418024063</v>
      </c>
    </row>
    <row r="71" spans="1:9" ht="21.75" customHeight="1">
      <c r="A71" s="54" t="s">
        <v>110</v>
      </c>
      <c r="C71" s="72"/>
      <c r="E71" s="62">
        <f>E43+E61+E70</f>
        <v>25448552</v>
      </c>
      <c r="F71" s="58"/>
      <c r="G71" s="62">
        <f>G43+G61+G70</f>
        <v>17463023</v>
      </c>
      <c r="H71" s="58"/>
      <c r="I71" s="62">
        <f>I43+I61+I70</f>
        <v>38141803</v>
      </c>
    </row>
    <row r="72" spans="1:9" ht="21.75" customHeight="1">
      <c r="A72" s="55" t="s">
        <v>164</v>
      </c>
      <c r="B72" s="45"/>
      <c r="C72" s="72"/>
      <c r="E72" s="152">
        <v>349054371</v>
      </c>
      <c r="F72" s="58"/>
      <c r="G72" s="152">
        <v>353167917</v>
      </c>
      <c r="H72" s="58"/>
      <c r="I72" s="152">
        <v>315026114</v>
      </c>
    </row>
    <row r="73" spans="1:9" ht="21.75" customHeight="1" thickBot="1">
      <c r="A73" s="123" t="s">
        <v>172</v>
      </c>
      <c r="B73" s="56"/>
      <c r="C73" s="72"/>
      <c r="E73" s="76">
        <f>SUM(E71:E72)</f>
        <v>374502923</v>
      </c>
      <c r="F73" s="58"/>
      <c r="G73" s="76">
        <f>SUM(G71:G72)</f>
        <v>370630940</v>
      </c>
      <c r="H73" s="58"/>
      <c r="I73" s="76">
        <f>SUM(I71:I72)</f>
        <v>353167917</v>
      </c>
    </row>
    <row r="74" spans="1:9" ht="21.75" customHeight="1" thickTop="1">
      <c r="C74" s="72"/>
      <c r="D74" s="58"/>
      <c r="E74" s="58">
        <f>E73-BS!E10</f>
        <v>0</v>
      </c>
      <c r="F74" s="58"/>
      <c r="G74" s="58">
        <f>G73-BS!G10</f>
        <v>0</v>
      </c>
      <c r="H74" s="58"/>
      <c r="I74" s="58">
        <f>I73-BS!I10</f>
        <v>0</v>
      </c>
    </row>
    <row r="75" spans="1:9" ht="21.75" customHeight="1">
      <c r="A75" s="54" t="s">
        <v>90</v>
      </c>
      <c r="C75" s="72"/>
      <c r="D75" s="58"/>
      <c r="E75" s="58"/>
      <c r="F75" s="58"/>
      <c r="G75" s="58"/>
      <c r="H75" s="58"/>
      <c r="I75" s="58"/>
    </row>
    <row r="76" spans="1:9" ht="21.75" customHeight="1">
      <c r="A76" s="47" t="s">
        <v>91</v>
      </c>
      <c r="C76" s="72"/>
      <c r="D76" s="58"/>
      <c r="E76" s="58"/>
      <c r="F76" s="58"/>
      <c r="G76" s="58"/>
      <c r="H76" s="58"/>
      <c r="I76" s="58"/>
    </row>
    <row r="77" spans="1:9" ht="21.75" customHeight="1">
      <c r="A77" s="47" t="s">
        <v>195</v>
      </c>
      <c r="C77" s="72"/>
      <c r="D77" s="58"/>
      <c r="E77" s="48">
        <v>-2110073</v>
      </c>
      <c r="F77" s="58"/>
      <c r="G77" s="48">
        <v>-2110073</v>
      </c>
      <c r="H77" s="58"/>
      <c r="I77" s="48">
        <v>-3300692</v>
      </c>
    </row>
    <row r="78" spans="1:9" ht="21.75" customHeight="1">
      <c r="A78" s="47" t="s">
        <v>190</v>
      </c>
      <c r="C78" s="72"/>
      <c r="D78" s="58"/>
      <c r="E78" s="48">
        <v>7120202</v>
      </c>
      <c r="F78" s="78"/>
      <c r="G78" s="48">
        <v>7120202</v>
      </c>
      <c r="H78" s="78"/>
      <c r="I78" s="48">
        <v>1134136</v>
      </c>
    </row>
    <row r="79" spans="1:9" ht="21.75" customHeight="1">
      <c r="A79" s="47" t="s">
        <v>132</v>
      </c>
      <c r="C79" s="72"/>
      <c r="D79" s="58"/>
      <c r="E79" s="48">
        <v>106793992</v>
      </c>
      <c r="F79" s="78"/>
      <c r="G79" s="48">
        <v>106793992</v>
      </c>
      <c r="H79" s="78"/>
      <c r="I79" s="48">
        <v>59395789</v>
      </c>
    </row>
    <row r="80" spans="1:9" ht="21.75" customHeight="1">
      <c r="A80" s="47" t="s">
        <v>192</v>
      </c>
      <c r="C80" s="72"/>
      <c r="D80" s="58"/>
      <c r="E80" s="48">
        <v>157476</v>
      </c>
      <c r="F80" s="78"/>
      <c r="G80" s="48">
        <v>157476</v>
      </c>
      <c r="H80" s="78"/>
      <c r="I80" s="48">
        <v>1775182</v>
      </c>
    </row>
    <row r="81" spans="1:10" ht="21.75" customHeight="1">
      <c r="A81" s="47" t="s">
        <v>193</v>
      </c>
      <c r="C81" s="72"/>
      <c r="D81" s="58"/>
      <c r="E81" s="48">
        <v>164921</v>
      </c>
      <c r="F81" s="78"/>
      <c r="G81" s="48">
        <v>164921</v>
      </c>
      <c r="H81" s="78"/>
      <c r="I81" s="48">
        <v>2006853</v>
      </c>
    </row>
    <row r="82" spans="1:10" ht="21.75" customHeight="1">
      <c r="C82" s="72"/>
      <c r="D82" s="58"/>
      <c r="E82" s="58"/>
      <c r="F82" s="58"/>
      <c r="G82" s="58"/>
      <c r="H82" s="58"/>
      <c r="I82" s="78"/>
    </row>
    <row r="83" spans="1:10" ht="21.75" customHeight="1">
      <c r="A83" s="73" t="s">
        <v>12</v>
      </c>
      <c r="B83" s="56"/>
      <c r="C83" s="72"/>
    </row>
    <row r="89" spans="1:10" s="47" customFormat="1" ht="21.75" customHeight="1">
      <c r="B89" s="48"/>
      <c r="D89" s="48"/>
      <c r="E89" s="48"/>
      <c r="F89" s="48"/>
      <c r="G89" s="48"/>
      <c r="H89" s="48"/>
      <c r="I89" s="48"/>
      <c r="J89" s="48"/>
    </row>
    <row r="90" spans="1:10" s="47" customFormat="1" ht="21.75" customHeight="1">
      <c r="B90" s="48"/>
      <c r="D90" s="48"/>
      <c r="E90" s="48"/>
      <c r="F90" s="48"/>
      <c r="G90" s="48"/>
      <c r="H90" s="48"/>
      <c r="I90" s="48"/>
      <c r="J90" s="48"/>
    </row>
    <row r="91" spans="1:10" s="47" customFormat="1" ht="21.75" customHeight="1">
      <c r="B91" s="48"/>
      <c r="D91" s="48"/>
      <c r="E91" s="48"/>
      <c r="F91" s="48"/>
      <c r="G91" s="48"/>
      <c r="H91" s="48"/>
      <c r="I91" s="48"/>
      <c r="J91" s="48"/>
    </row>
    <row r="92" spans="1:10" s="47" customFormat="1" ht="21.75" customHeight="1">
      <c r="B92" s="48"/>
      <c r="D92" s="48"/>
      <c r="E92" s="48"/>
      <c r="F92" s="48"/>
      <c r="G92" s="48"/>
      <c r="H92" s="48"/>
      <c r="I92" s="48"/>
      <c r="J92" s="48"/>
    </row>
    <row r="93" spans="1:10" s="47" customFormat="1" ht="21.75" customHeight="1">
      <c r="B93" s="48"/>
      <c r="D93" s="48"/>
      <c r="E93" s="48"/>
      <c r="F93" s="48"/>
      <c r="G93" s="48"/>
      <c r="H93" s="48"/>
      <c r="I93" s="48"/>
      <c r="J93" s="48"/>
    </row>
    <row r="94" spans="1:10" s="47" customFormat="1" ht="21.75" customHeight="1">
      <c r="B94" s="48"/>
      <c r="D94" s="48"/>
      <c r="E94" s="48"/>
      <c r="F94" s="48"/>
      <c r="G94" s="48"/>
      <c r="H94" s="48"/>
      <c r="I94" s="48"/>
      <c r="J94" s="48"/>
    </row>
    <row r="95" spans="1:10" s="47" customFormat="1" ht="21.75" customHeight="1">
      <c r="B95" s="48"/>
      <c r="D95" s="48"/>
      <c r="E95" s="48"/>
      <c r="F95" s="48"/>
      <c r="G95" s="48"/>
      <c r="H95" s="48"/>
      <c r="I95" s="48"/>
      <c r="J95" s="48"/>
    </row>
    <row r="96" spans="1:10" s="47" customFormat="1" ht="21.75" customHeight="1">
      <c r="B96" s="48"/>
      <c r="D96" s="48"/>
      <c r="E96" s="48"/>
      <c r="F96" s="48"/>
      <c r="G96" s="48"/>
      <c r="H96" s="48"/>
      <c r="I96" s="48"/>
      <c r="J96" s="48"/>
    </row>
    <row r="97" spans="2:10" s="47" customFormat="1" ht="21.75" customHeight="1">
      <c r="B97" s="48"/>
      <c r="D97" s="48"/>
      <c r="E97" s="48"/>
      <c r="F97" s="48"/>
      <c r="G97" s="48"/>
      <c r="H97" s="48"/>
      <c r="I97" s="48"/>
      <c r="J97" s="48"/>
    </row>
    <row r="98" spans="2:10" s="47" customFormat="1" ht="21.75" customHeight="1">
      <c r="B98" s="48"/>
      <c r="D98" s="48"/>
      <c r="E98" s="48"/>
      <c r="F98" s="48"/>
      <c r="G98" s="48"/>
      <c r="H98" s="48"/>
      <c r="I98" s="48"/>
      <c r="J98" s="48"/>
    </row>
    <row r="99" spans="2:10" s="47" customFormat="1" ht="21.75" customHeight="1">
      <c r="B99" s="48"/>
      <c r="D99" s="48"/>
      <c r="E99" s="48"/>
      <c r="F99" s="48"/>
      <c r="G99" s="48"/>
      <c r="H99" s="48"/>
      <c r="I99" s="48"/>
      <c r="J99" s="48"/>
    </row>
    <row r="100" spans="2:10" s="47" customFormat="1" ht="21.75" customHeight="1">
      <c r="B100" s="48"/>
      <c r="D100" s="48"/>
      <c r="E100" s="48"/>
      <c r="F100" s="48"/>
      <c r="G100" s="48"/>
      <c r="H100" s="48"/>
      <c r="I100" s="48"/>
      <c r="J100" s="48"/>
    </row>
    <row r="101" spans="2:10" s="47" customFormat="1" ht="21.75" customHeight="1">
      <c r="B101" s="48"/>
      <c r="D101" s="48"/>
      <c r="E101" s="48"/>
      <c r="F101" s="48"/>
      <c r="G101" s="48"/>
      <c r="H101" s="48"/>
      <c r="I101" s="48"/>
      <c r="J101" s="48"/>
    </row>
    <row r="102" spans="2:10" s="47" customFormat="1" ht="21.75" customHeight="1">
      <c r="B102" s="48"/>
      <c r="D102" s="48"/>
      <c r="E102" s="48"/>
      <c r="F102" s="48"/>
      <c r="G102" s="48"/>
      <c r="H102" s="48"/>
      <c r="I102" s="48"/>
      <c r="J102" s="48"/>
    </row>
    <row r="103" spans="2:10" s="47" customFormat="1" ht="21.75" customHeight="1">
      <c r="B103" s="48"/>
      <c r="D103" s="48"/>
      <c r="E103" s="48"/>
      <c r="F103" s="48"/>
      <c r="G103" s="48"/>
      <c r="H103" s="48"/>
      <c r="I103" s="48"/>
      <c r="J103" s="48"/>
    </row>
    <row r="104" spans="2:10" s="47" customFormat="1" ht="21.75" customHeight="1">
      <c r="B104" s="48"/>
      <c r="D104" s="48"/>
      <c r="E104" s="48"/>
      <c r="F104" s="48"/>
      <c r="G104" s="48"/>
      <c r="H104" s="48"/>
      <c r="I104" s="48"/>
      <c r="J104" s="48"/>
    </row>
    <row r="105" spans="2:10" s="47" customFormat="1" ht="21.75" customHeight="1">
      <c r="B105" s="48"/>
      <c r="D105" s="48"/>
      <c r="E105" s="48"/>
      <c r="F105" s="48"/>
      <c r="G105" s="48"/>
      <c r="H105" s="48"/>
      <c r="I105" s="48"/>
      <c r="J105" s="48"/>
    </row>
    <row r="106" spans="2:10" s="47" customFormat="1" ht="21.75" customHeight="1">
      <c r="B106" s="48"/>
      <c r="D106" s="48"/>
      <c r="E106" s="48"/>
      <c r="F106" s="48"/>
      <c r="G106" s="48"/>
      <c r="H106" s="48"/>
      <c r="I106" s="48"/>
      <c r="J106" s="48"/>
    </row>
    <row r="107" spans="2:10" s="47" customFormat="1" ht="21.75" customHeight="1">
      <c r="B107" s="48"/>
      <c r="D107" s="48"/>
      <c r="E107" s="48"/>
      <c r="F107" s="48"/>
      <c r="G107" s="48"/>
      <c r="H107" s="48"/>
      <c r="I107" s="48"/>
      <c r="J107" s="48"/>
    </row>
    <row r="108" spans="2:10" s="47" customFormat="1" ht="21.75" customHeight="1">
      <c r="B108" s="48"/>
      <c r="D108" s="48"/>
      <c r="E108" s="48"/>
      <c r="F108" s="48"/>
      <c r="G108" s="48"/>
      <c r="H108" s="48"/>
      <c r="I108" s="48"/>
      <c r="J108" s="48"/>
    </row>
    <row r="109" spans="2:10" s="47" customFormat="1" ht="21.75" customHeight="1">
      <c r="B109" s="48"/>
      <c r="D109" s="48"/>
      <c r="E109" s="48"/>
      <c r="F109" s="48"/>
      <c r="G109" s="48"/>
      <c r="H109" s="48"/>
      <c r="I109" s="48"/>
      <c r="J109" s="48"/>
    </row>
    <row r="110" spans="2:10" s="47" customFormat="1" ht="21.75" customHeight="1">
      <c r="B110" s="48"/>
      <c r="D110" s="48"/>
      <c r="E110" s="48"/>
      <c r="F110" s="48"/>
      <c r="G110" s="48"/>
      <c r="H110" s="48"/>
      <c r="I110" s="48"/>
      <c r="J110" s="48"/>
    </row>
    <row r="111" spans="2:10" s="47" customFormat="1" ht="21.75" customHeight="1">
      <c r="B111" s="48"/>
      <c r="D111" s="48"/>
      <c r="E111" s="48"/>
      <c r="F111" s="48"/>
      <c r="G111" s="48"/>
      <c r="H111" s="48"/>
      <c r="I111" s="48"/>
      <c r="J111" s="48"/>
    </row>
    <row r="112" spans="2:10" s="47" customFormat="1" ht="21.75" customHeight="1">
      <c r="B112" s="48"/>
      <c r="D112" s="48"/>
      <c r="E112" s="48"/>
      <c r="F112" s="48"/>
      <c r="G112" s="48"/>
      <c r="H112" s="48"/>
      <c r="I112" s="48"/>
      <c r="J112" s="48"/>
    </row>
    <row r="113" spans="2:10" s="47" customFormat="1" ht="21.75" customHeight="1">
      <c r="B113" s="48"/>
      <c r="D113" s="48"/>
      <c r="E113" s="48"/>
      <c r="F113" s="48"/>
      <c r="G113" s="48"/>
      <c r="H113" s="48"/>
      <c r="I113" s="48"/>
      <c r="J113" s="48"/>
    </row>
    <row r="114" spans="2:10" s="47" customFormat="1" ht="21.75" customHeight="1">
      <c r="B114" s="48"/>
      <c r="D114" s="48"/>
      <c r="E114" s="48"/>
      <c r="F114" s="48"/>
      <c r="G114" s="48"/>
      <c r="H114" s="48"/>
      <c r="I114" s="48"/>
      <c r="J114" s="48"/>
    </row>
    <row r="115" spans="2:10" s="47" customFormat="1" ht="21.75" customHeight="1">
      <c r="B115" s="48"/>
      <c r="D115" s="48"/>
      <c r="E115" s="48"/>
      <c r="F115" s="48"/>
      <c r="G115" s="48"/>
      <c r="H115" s="48"/>
      <c r="I115" s="48"/>
      <c r="J115" s="48"/>
    </row>
    <row r="116" spans="2:10" s="47" customFormat="1" ht="21.75" customHeight="1">
      <c r="B116" s="48"/>
      <c r="D116" s="48"/>
      <c r="E116" s="48"/>
      <c r="F116" s="48"/>
      <c r="G116" s="48"/>
      <c r="H116" s="48"/>
      <c r="I116" s="48"/>
      <c r="J116" s="48"/>
    </row>
    <row r="117" spans="2:10" s="47" customFormat="1" ht="21.75" customHeight="1">
      <c r="B117" s="48"/>
      <c r="D117" s="48"/>
      <c r="E117" s="48"/>
      <c r="F117" s="48"/>
      <c r="G117" s="48"/>
      <c r="H117" s="48"/>
      <c r="I117" s="48"/>
      <c r="J117" s="48"/>
    </row>
    <row r="118" spans="2:10" s="47" customFormat="1" ht="21.75" customHeight="1">
      <c r="B118" s="48"/>
      <c r="D118" s="48"/>
      <c r="E118" s="48"/>
      <c r="F118" s="48"/>
      <c r="G118" s="48"/>
      <c r="H118" s="48"/>
      <c r="I118" s="48"/>
      <c r="J118" s="48"/>
    </row>
    <row r="119" spans="2:10" s="47" customFormat="1" ht="21.75" customHeight="1">
      <c r="B119" s="48"/>
      <c r="D119" s="48"/>
      <c r="E119" s="48"/>
      <c r="F119" s="48"/>
      <c r="G119" s="48"/>
      <c r="H119" s="48"/>
      <c r="I119" s="48"/>
      <c r="J119" s="48"/>
    </row>
    <row r="120" spans="2:10" s="47" customFormat="1" ht="21.75" customHeight="1">
      <c r="B120" s="48"/>
      <c r="D120" s="48"/>
      <c r="E120" s="48"/>
      <c r="F120" s="48"/>
      <c r="G120" s="48"/>
      <c r="H120" s="48"/>
      <c r="I120" s="48"/>
      <c r="J120" s="48"/>
    </row>
    <row r="121" spans="2:10" s="47" customFormat="1" ht="21.75" customHeight="1">
      <c r="B121" s="48"/>
      <c r="D121" s="48"/>
      <c r="E121" s="48"/>
      <c r="F121" s="48"/>
      <c r="G121" s="48"/>
      <c r="H121" s="48"/>
      <c r="I121" s="48"/>
      <c r="J121" s="48"/>
    </row>
    <row r="122" spans="2:10" s="47" customFormat="1" ht="21.75" customHeight="1">
      <c r="B122" s="48"/>
      <c r="D122" s="48"/>
      <c r="E122" s="48"/>
      <c r="F122" s="48"/>
      <c r="G122" s="48"/>
      <c r="H122" s="48"/>
      <c r="I122" s="48"/>
      <c r="J122" s="48"/>
    </row>
    <row r="123" spans="2:10" s="47" customFormat="1" ht="21.75" customHeight="1">
      <c r="B123" s="48"/>
      <c r="D123" s="48"/>
      <c r="E123" s="48"/>
      <c r="F123" s="48"/>
      <c r="G123" s="48"/>
      <c r="H123" s="48"/>
      <c r="I123" s="48"/>
      <c r="J123" s="48"/>
    </row>
    <row r="124" spans="2:10" s="47" customFormat="1" ht="21.75" customHeight="1">
      <c r="B124" s="48"/>
      <c r="D124" s="48"/>
      <c r="E124" s="48"/>
      <c r="F124" s="48"/>
      <c r="G124" s="48"/>
      <c r="H124" s="48"/>
      <c r="I124" s="48"/>
      <c r="J124" s="48"/>
    </row>
    <row r="125" spans="2:10" s="47" customFormat="1" ht="21.75" customHeight="1">
      <c r="B125" s="48"/>
      <c r="D125" s="48"/>
      <c r="E125" s="48"/>
      <c r="F125" s="48"/>
      <c r="G125" s="48"/>
      <c r="H125" s="48"/>
      <c r="I125" s="48"/>
      <c r="J125" s="48"/>
    </row>
    <row r="126" spans="2:10" s="47" customFormat="1" ht="21.75" customHeight="1">
      <c r="B126" s="48"/>
      <c r="D126" s="48"/>
      <c r="E126" s="48"/>
      <c r="F126" s="48"/>
      <c r="G126" s="48"/>
      <c r="H126" s="48"/>
      <c r="I126" s="48"/>
      <c r="J126" s="48"/>
    </row>
    <row r="127" spans="2:10" s="47" customFormat="1" ht="21.75" customHeight="1">
      <c r="B127" s="48"/>
      <c r="D127" s="48"/>
      <c r="E127" s="48"/>
      <c r="F127" s="48"/>
      <c r="G127" s="48"/>
      <c r="H127" s="48"/>
      <c r="I127" s="48"/>
      <c r="J127" s="48"/>
    </row>
    <row r="128" spans="2:10" s="47" customFormat="1" ht="21.75" customHeight="1">
      <c r="B128" s="48"/>
      <c r="D128" s="48"/>
      <c r="E128" s="48"/>
      <c r="F128" s="48"/>
      <c r="G128" s="48"/>
      <c r="H128" s="48"/>
      <c r="I128" s="48"/>
      <c r="J128" s="48"/>
    </row>
    <row r="129" spans="2:10" s="47" customFormat="1" ht="21.75" customHeight="1">
      <c r="B129" s="48"/>
      <c r="D129" s="48"/>
      <c r="E129" s="48"/>
      <c r="F129" s="48"/>
      <c r="G129" s="48"/>
      <c r="H129" s="48"/>
      <c r="I129" s="48"/>
      <c r="J129" s="48"/>
    </row>
    <row r="130" spans="2:10" s="47" customFormat="1" ht="21.75" customHeight="1">
      <c r="B130" s="48"/>
      <c r="D130" s="48"/>
      <c r="E130" s="48"/>
      <c r="F130" s="48"/>
      <c r="G130" s="48"/>
      <c r="H130" s="48"/>
      <c r="I130" s="48"/>
      <c r="J130" s="48"/>
    </row>
    <row r="131" spans="2:10" s="47" customFormat="1" ht="21.75" customHeight="1">
      <c r="B131" s="48"/>
      <c r="D131" s="48"/>
      <c r="E131" s="48"/>
      <c r="F131" s="48"/>
      <c r="G131" s="48"/>
      <c r="H131" s="48"/>
      <c r="I131" s="48"/>
      <c r="J131" s="48"/>
    </row>
    <row r="132" spans="2:10" s="47" customFormat="1" ht="21.75" customHeight="1">
      <c r="B132" s="48"/>
      <c r="D132" s="48"/>
      <c r="E132" s="48"/>
      <c r="F132" s="48"/>
      <c r="G132" s="48"/>
      <c r="H132" s="48"/>
      <c r="I132" s="48"/>
      <c r="J132" s="48"/>
    </row>
    <row r="133" spans="2:10" s="47" customFormat="1" ht="21.75" customHeight="1">
      <c r="B133" s="48"/>
      <c r="D133" s="48"/>
      <c r="E133" s="48"/>
      <c r="F133" s="48"/>
      <c r="G133" s="48"/>
      <c r="H133" s="48"/>
      <c r="I133" s="48"/>
      <c r="J133" s="48"/>
    </row>
    <row r="134" spans="2:10" s="47" customFormat="1" ht="21.75" customHeight="1">
      <c r="B134" s="48"/>
      <c r="D134" s="48"/>
      <c r="E134" s="48"/>
      <c r="F134" s="48"/>
      <c r="G134" s="48"/>
      <c r="H134" s="48"/>
      <c r="I134" s="48"/>
      <c r="J134" s="48"/>
    </row>
    <row r="135" spans="2:10" s="47" customFormat="1" ht="21.75" customHeight="1">
      <c r="B135" s="48"/>
      <c r="D135" s="48"/>
      <c r="E135" s="48"/>
      <c r="F135" s="48"/>
      <c r="G135" s="48"/>
      <c r="H135" s="48"/>
      <c r="I135" s="48"/>
      <c r="J135" s="48"/>
    </row>
    <row r="136" spans="2:10" s="47" customFormat="1" ht="21.75" customHeight="1">
      <c r="B136" s="48"/>
      <c r="D136" s="48"/>
      <c r="E136" s="48"/>
      <c r="F136" s="48"/>
      <c r="G136" s="48"/>
      <c r="H136" s="48"/>
      <c r="I136" s="48"/>
      <c r="J136" s="48"/>
    </row>
    <row r="137" spans="2:10" s="47" customFormat="1" ht="21.75" customHeight="1">
      <c r="B137" s="48"/>
      <c r="D137" s="48"/>
      <c r="E137" s="48"/>
      <c r="F137" s="48"/>
      <c r="G137" s="48"/>
      <c r="H137" s="48"/>
      <c r="I137" s="48"/>
      <c r="J137" s="48"/>
    </row>
    <row r="138" spans="2:10" s="47" customFormat="1" ht="21.75" customHeight="1">
      <c r="B138" s="48"/>
      <c r="D138" s="48"/>
      <c r="E138" s="48"/>
      <c r="F138" s="48"/>
      <c r="G138" s="48"/>
      <c r="H138" s="48"/>
      <c r="I138" s="48"/>
      <c r="J138" s="48"/>
    </row>
    <row r="139" spans="2:10" s="47" customFormat="1" ht="21.75" customHeight="1">
      <c r="B139" s="48"/>
      <c r="D139" s="48"/>
      <c r="E139" s="48"/>
      <c r="F139" s="48"/>
      <c r="G139" s="48"/>
      <c r="H139" s="48"/>
      <c r="I139" s="48"/>
      <c r="J139" s="48"/>
    </row>
    <row r="140" spans="2:10" s="47" customFormat="1" ht="21.75" customHeight="1">
      <c r="B140" s="48"/>
      <c r="D140" s="48"/>
      <c r="E140" s="48"/>
      <c r="F140" s="48"/>
      <c r="G140" s="48"/>
      <c r="H140" s="48"/>
      <c r="I140" s="48"/>
      <c r="J140" s="48"/>
    </row>
  </sheetData>
  <mergeCells count="2">
    <mergeCell ref="G6:I6"/>
    <mergeCell ref="G51:I51"/>
  </mergeCells>
  <pageMargins left="0.78740157480314965" right="0.39370078740157483" top="0.78740157480314965" bottom="0.39370078740157483" header="0.18" footer="0.19685039370078741"/>
  <pageSetup paperSize="9" scale="85" fitToHeight="7" orientation="portrait" r:id="rId1"/>
  <headerFooter>
    <evenHeader>&amp;R&amp;"Arial,Italic"&amp;12For internal use only</evenHeader>
  </headerFooter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4" ma:contentTypeDescription="Create a new document." ma:contentTypeScope="" ma:versionID="cd2692a95f0fa0381164c8ed229b6b8a">
  <xsd:schema xmlns:xsd="http://www.w3.org/2001/XMLSchema" xmlns:xs="http://www.w3.org/2001/XMLSchema" xmlns:p="http://schemas.microsoft.com/office/2006/metadata/properties" xmlns:ns2="2aa572f4-d6e9-4da1-9f46-b67b84a521e3" xmlns:ns3="50c908b1-f277-4340-90a9-4611d0b0f078" targetNamespace="http://schemas.microsoft.com/office/2006/metadata/properties" ma:root="true" ma:fieldsID="0a659d9ff37e2598ff850647363fe128" ns2:_="" ns3:_="">
    <xsd:import namespace="2aa572f4-d6e9-4da1-9f46-b67b84a521e3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FB286D-B74B-4C11-977F-58C9246AE8C5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</ds:schemaRefs>
</ds:datastoreItem>
</file>

<file path=customXml/itemProps2.xml><?xml version="1.0" encoding="utf-8"?>
<ds:datastoreItem xmlns:ds="http://schemas.openxmlformats.org/officeDocument/2006/customXml" ds:itemID="{649C5115-33D2-45C4-B7AB-9409ED06E9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414204-DE8B-4FBF-89DE-3A58D8A65C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Cashflow</vt:lpstr>
      <vt:lpstr>BS!Print_Area</vt:lpstr>
      <vt:lpstr>Cashflow!Print_Area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2023-04-07T02:51:29Z</cp:lastPrinted>
  <dcterms:created xsi:type="dcterms:W3CDTF">2011-03-08T09:02:15Z</dcterms:created>
  <dcterms:modified xsi:type="dcterms:W3CDTF">2023-04-07T02:52:12Z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