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K\KCG Corporation\YE12'22\"/>
    </mc:Choice>
  </mc:AlternateContent>
  <xr:revisionPtr revIDLastSave="0" documentId="13_ncr:1_{D09546DD-9D67-4DAE-AA01-3AFADC4063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Consolidated" sheetId="2" state="hidden" r:id="rId2"/>
    <sheet name="PL " sheetId="5" r:id="rId3"/>
    <sheet name="Conso" sheetId="7" r:id="rId4"/>
    <sheet name="The Company" sheetId="3" r:id="rId5"/>
    <sheet name="Cashflow" sheetId="8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BS!$A$1:$I$89</definedName>
    <definedName name="_xlnm.Print_Area" localSheetId="5">Cashflow!$A$1:$I$86</definedName>
    <definedName name="_xlnm.Print_Area" localSheetId="3">Conso!$A$1:$V$24</definedName>
    <definedName name="_xlnm.Print_Area" localSheetId="1">Consolidated!$A$1:$AB$40</definedName>
    <definedName name="_xlnm.Print_Area" localSheetId="6">'Consolidated_case No Retro adj'!$A$1:$AB$34</definedName>
    <definedName name="_xlnm.Print_Area" localSheetId="2">'PL '!$A$1:$I$66</definedName>
    <definedName name="_xlnm.Print_Area" localSheetId="4">'The Company'!$A$1:$R$31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8" l="1"/>
  <c r="G10" i="8"/>
  <c r="E10" i="8"/>
  <c r="I72" i="8"/>
  <c r="G72" i="8"/>
  <c r="F72" i="8"/>
  <c r="E72" i="8"/>
  <c r="I63" i="8"/>
  <c r="G63" i="8"/>
  <c r="F63" i="8"/>
  <c r="E63" i="8"/>
  <c r="F30" i="8"/>
  <c r="F41" i="8" s="1"/>
  <c r="F44" i="8" s="1"/>
  <c r="F73" i="8" s="1"/>
  <c r="F75" i="8" s="1"/>
  <c r="F76" i="8" s="1"/>
  <c r="S22" i="7"/>
  <c r="G30" i="8" l="1"/>
  <c r="G41" i="8" s="1"/>
  <c r="G44" i="8" s="1"/>
  <c r="G73" i="8" s="1"/>
  <c r="G75" i="8" s="1"/>
  <c r="G76" i="8" s="1"/>
  <c r="I30" i="8"/>
  <c r="I41" i="8" s="1"/>
  <c r="I44" i="8" s="1"/>
  <c r="I73" i="8" s="1"/>
  <c r="I75" i="8" s="1"/>
  <c r="I76" i="8" s="1"/>
  <c r="E30" i="8"/>
  <c r="E41" i="8" s="1"/>
  <c r="E44" i="8" s="1"/>
  <c r="E73" i="8" s="1"/>
  <c r="E75" i="8" s="1"/>
  <c r="E76" i="8" s="1"/>
  <c r="O14" i="7"/>
  <c r="Q27" i="3" l="1"/>
  <c r="I15" i="7"/>
  <c r="Q19" i="7"/>
  <c r="U19" i="7" s="1"/>
  <c r="E30" i="5" l="1"/>
  <c r="G78" i="1"/>
  <c r="G80" i="1" s="1"/>
  <c r="S17" i="7"/>
  <c r="S21" i="7" s="1"/>
  <c r="G57" i="5"/>
  <c r="K24" i="3" s="1"/>
  <c r="E57" i="5"/>
  <c r="K16" i="7" s="1"/>
  <c r="G53" i="5"/>
  <c r="I24" i="3" s="1"/>
  <c r="E53" i="5"/>
  <c r="E59" i="5" s="1"/>
  <c r="E60" i="5" s="1"/>
  <c r="I20" i="5"/>
  <c r="G20" i="5"/>
  <c r="E20" i="5"/>
  <c r="E21" i="5" s="1"/>
  <c r="E23" i="5" s="1"/>
  <c r="E25" i="5" s="1"/>
  <c r="I14" i="5"/>
  <c r="G14" i="5"/>
  <c r="E14" i="5"/>
  <c r="I80" i="1"/>
  <c r="F80" i="1"/>
  <c r="E78" i="1"/>
  <c r="E80" i="1" s="1"/>
  <c r="E48" i="1"/>
  <c r="F48" i="1"/>
  <c r="G48" i="1"/>
  <c r="E54" i="1"/>
  <c r="F54" i="1"/>
  <c r="G54" i="1"/>
  <c r="G16" i="1"/>
  <c r="F16" i="1"/>
  <c r="E16" i="1"/>
  <c r="G21" i="5" l="1"/>
  <c r="G23" i="5" s="1"/>
  <c r="G25" i="5" s="1"/>
  <c r="G59" i="5"/>
  <c r="G60" i="5" s="1"/>
  <c r="I21" i="5"/>
  <c r="I23" i="5" s="1"/>
  <c r="I25" i="5" s="1"/>
  <c r="I28" i="5" s="1"/>
  <c r="G28" i="5"/>
  <c r="F55" i="1"/>
  <c r="F81" i="1" s="1"/>
  <c r="E55" i="1"/>
  <c r="E81" i="1"/>
  <c r="G55" i="1"/>
  <c r="G81" i="1" s="1"/>
  <c r="I16" i="7"/>
  <c r="O20" i="7" l="1"/>
  <c r="Q20" i="7" s="1"/>
  <c r="U20" i="7" s="1"/>
  <c r="O18" i="7"/>
  <c r="Q18" i="7" s="1"/>
  <c r="U18" i="7" s="1"/>
  <c r="M17" i="7"/>
  <c r="M21" i="7" s="1"/>
  <c r="G17" i="7"/>
  <c r="E17" i="7"/>
  <c r="E21" i="7" s="1"/>
  <c r="E22" i="7" s="1"/>
  <c r="K17" i="7"/>
  <c r="K21" i="7" s="1"/>
  <c r="O15" i="7"/>
  <c r="Q14" i="7"/>
  <c r="G26" i="1"/>
  <c r="O19" i="3"/>
  <c r="Q19" i="3" s="1"/>
  <c r="O17" i="3"/>
  <c r="Q17" i="3" s="1"/>
  <c r="I57" i="5"/>
  <c r="I53" i="5"/>
  <c r="I54" i="1"/>
  <c r="I48" i="1"/>
  <c r="I26" i="1"/>
  <c r="I16" i="1"/>
  <c r="G21" i="7" l="1"/>
  <c r="G22" i="7" s="1"/>
  <c r="U14" i="7"/>
  <c r="O16" i="7"/>
  <c r="Q16" i="7" s="1"/>
  <c r="U16" i="7" s="1"/>
  <c r="I59" i="5"/>
  <c r="I60" i="5" s="1"/>
  <c r="G27" i="1"/>
  <c r="I27" i="1"/>
  <c r="I55" i="1"/>
  <c r="I81" i="1" s="1"/>
  <c r="O17" i="7" l="1"/>
  <c r="G82" i="1"/>
  <c r="O21" i="7" l="1"/>
  <c r="O22" i="7" s="1"/>
  <c r="G47" i="5"/>
  <c r="G62" i="5" s="1"/>
  <c r="I23" i="3" l="1"/>
  <c r="E25" i="3"/>
  <c r="E16" i="3"/>
  <c r="E20" i="3" s="1"/>
  <c r="E22" i="3" s="1"/>
  <c r="O13" i="3"/>
  <c r="O14" i="3"/>
  <c r="E28" i="3" l="1"/>
  <c r="Q13" i="3"/>
  <c r="G16" i="3"/>
  <c r="G20" i="3" s="1"/>
  <c r="G22" i="3" s="1"/>
  <c r="K25" i="3" l="1"/>
  <c r="K16" i="3"/>
  <c r="K20" i="3" s="1"/>
  <c r="K22" i="3" s="1"/>
  <c r="K28" i="3" l="1"/>
  <c r="Q18" i="3" l="1"/>
  <c r="Q26" i="3" l="1"/>
  <c r="M25" i="3" l="1"/>
  <c r="G25" i="3"/>
  <c r="G28" i="3" s="1"/>
  <c r="M16" i="3" l="1"/>
  <c r="M20" i="3" s="1"/>
  <c r="M22" i="3" s="1"/>
  <c r="O22" i="3" l="1"/>
  <c r="M28" i="3"/>
  <c r="E29" i="3"/>
  <c r="G29" i="3"/>
  <c r="O15" i="3"/>
  <c r="Q15" i="3" s="1"/>
  <c r="O16" i="3" l="1"/>
  <c r="O20" i="3" s="1"/>
  <c r="O29" i="3" l="1"/>
  <c r="E30" i="3"/>
  <c r="G30" i="3" l="1"/>
  <c r="O24" i="3" l="1"/>
  <c r="Q24" i="3" l="1"/>
  <c r="O25" i="3"/>
  <c r="O28" i="3" l="1"/>
  <c r="O30" i="3" s="1"/>
  <c r="E47" i="5"/>
  <c r="E62" i="5" s="1"/>
  <c r="I47" i="5"/>
  <c r="I62" i="5" s="1"/>
  <c r="Q15" i="7" l="1"/>
  <c r="Q23" i="3"/>
  <c r="Q25" i="3" s="1"/>
  <c r="I25" i="3"/>
  <c r="I14" i="3"/>
  <c r="I82" i="1"/>
  <c r="F26" i="1"/>
  <c r="E26" i="1"/>
  <c r="Q17" i="7" l="1"/>
  <c r="Q21" i="7" s="1"/>
  <c r="Q22" i="7" s="1"/>
  <c r="U15" i="7"/>
  <c r="U17" i="7" s="1"/>
  <c r="U21" i="7" s="1"/>
  <c r="U22" i="7" s="1"/>
  <c r="I17" i="7"/>
  <c r="I16" i="3"/>
  <c r="I20" i="3" s="1"/>
  <c r="I22" i="3" s="1"/>
  <c r="Q14" i="3"/>
  <c r="Q16" i="3" s="1"/>
  <c r="Q20" i="3" s="1"/>
  <c r="E27" i="1"/>
  <c r="F27" i="1"/>
  <c r="K52" i="4"/>
  <c r="K54" i="4" s="1"/>
  <c r="I52" i="4"/>
  <c r="I54" i="4" s="1"/>
  <c r="G52" i="4"/>
  <c r="G54" i="4" s="1"/>
  <c r="E52" i="4"/>
  <c r="E54" i="4" s="1"/>
  <c r="Q22" i="3" l="1"/>
  <c r="Q28" i="3" s="1"/>
  <c r="Q30" i="3" s="1"/>
  <c r="I28" i="3"/>
  <c r="I30" i="3" s="1"/>
  <c r="I21" i="7"/>
  <c r="I22" i="7" s="1"/>
  <c r="Q29" i="3"/>
  <c r="I29" i="3"/>
  <c r="E8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<sst xmlns="http://schemas.openxmlformats.org/spreadsheetml/2006/main" count="597" uniqueCount="295">
  <si>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</si>
  <si>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</si>
  <si>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</si>
  <si>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</si>
  <si>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</si>
  <si>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</si>
  <si>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</si>
  <si>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</si>
  <si>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</si>
  <si>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</si>
  <si>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</si>
  <si>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</si>
  <si>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</si>
  <si>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</si>
  <si>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</si>
  <si>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</si>
  <si>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</si>
  <si>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</si>
  <si>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</si>
  <si>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</si>
  <si>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</si>
  <si>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</si>
  <si>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</si>
  <si>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</si>
  <si>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</si>
  <si>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</si>
  <si>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</si>
  <si>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</si>
  <si>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</si>
  <si>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</si>
  <si>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</si>
  <si>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</si>
  <si>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</si>
  <si>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</si>
  <si>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</si>
  <si>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</si>
  <si>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</si>
  <si>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</si>
  <si>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</si>
  <si>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</si>
  <si>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</si>
  <si>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</si>
  <si>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</si>
  <si>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</si>
  <si>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</si>
  <si>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</si>
  <si>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</si>
  <si>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</si>
  <si>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</si>
  <si>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</si>
  <si>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</si>
  <si>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</si>
  <si>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</si>
  <si>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</si>
  <si>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</si>
  <si>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</si>
  <si>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</si>
  <si>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</si>
  <si>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</si>
  <si>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</si>
  <si>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</si>
  <si>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</si>
  <si>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</si>
  <si>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</si>
  <si>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</si>
  <si>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</si>
  <si>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</si>
  <si>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</si>
  <si>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The accompanying notes are an integral part of the financial statements. 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</si>
  <si>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</si>
  <si>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</si>
  <si>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</si>
  <si>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</si>
  <si>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</si>
  <si>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</si>
  <si>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</si>
  <si>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</si>
  <si>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</si>
  <si>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</si>
  <si>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</si>
  <si>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</si>
  <si>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</si>
  <si>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</si>
  <si>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</si>
  <si>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</si>
  <si>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</si>
  <si>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</si>
  <si>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</si>
  <si>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</si>
  <si>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</si>
  <si>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</si>
  <si>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</si>
  <si>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</si>
  <si>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</si>
  <si>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</si>
  <si>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</si>
  <si>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</si>
  <si>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</si>
  <si>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</si>
  <si>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</si>
  <si>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</si>
  <si>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</si>
  <si>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</si>
  <si>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</si>
  <si>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</si>
  <si>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</si>
  <si>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</si>
  <si>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</si>
  <si>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</si>
  <si>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</si>
  <si>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</si>
  <si>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</si>
  <si>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</si>
  <si>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</si>
  <si>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</si>
  <si>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</si>
  <si>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</si>
  <si>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</si>
  <si>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</si>
  <si>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</si>
  <si>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</si>
  <si>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</si>
  <si>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</si>
  <si>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</si>
  <si>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</si>
  <si>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Cash and cash equivalents at beginning of year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</si>
  <si>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</si>
  <si>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</si>
  <si>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</si>
  <si>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</si>
  <si>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</si>
  <si>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</si>
  <si>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</si>
  <si>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</si>
  <si>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</si>
  <si>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</si>
  <si>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</si>
  <si>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</si>
  <si>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</si>
  <si>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</si>
  <si>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</si>
  <si>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</si>
  <si>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Cash flow statement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</si>
  <si>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</si>
  <si>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</si>
  <si>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</si>
  <si>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</si>
  <si>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</si>
  <si>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</si>
  <si>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</si>
  <si>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</si>
  <si>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</si>
  <si>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</si>
  <si>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</si>
  <si>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</si>
  <si>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</si>
  <si>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</si>
  <si>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</si>
  <si>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</si>
  <si>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</si>
  <si>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</si>
  <si>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</si>
  <si>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</si>
  <si>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</si>
  <si>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</si>
  <si>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</si>
  <si>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</si>
  <si>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</si>
  <si>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</si>
  <si>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</si>
  <si>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</si>
  <si>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</si>
  <si>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</si>
  <si>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</si>
  <si>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</si>
  <si>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</si>
  <si>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</si>
  <si>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</si>
  <si>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</si>
  <si>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</si>
  <si>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</si>
  <si>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</si>
  <si>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</si>
  <si>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</si>
  <si>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Supplemental cash flows information</t>
  </si>
  <si>
    <t>Proceeds from sales of equipment</t>
  </si>
  <si>
    <t>Net cash flows used in investing activities</t>
  </si>
  <si>
    <t xml:space="preserve">Surplus </t>
  </si>
  <si>
    <t xml:space="preserve">on revaluation  </t>
  </si>
  <si>
    <t>Statement of financial position</t>
  </si>
  <si>
    <t>Statement of financial position (continued)</t>
  </si>
  <si>
    <t xml:space="preserve">   Issued and fully paid</t>
  </si>
  <si>
    <t xml:space="preserve">   Unappropriated</t>
  </si>
  <si>
    <t>Repayments of long-term loans</t>
  </si>
  <si>
    <t>Statutory reserve</t>
  </si>
  <si>
    <t xml:space="preserve">   Appropriated - statutory reserve</t>
  </si>
  <si>
    <t xml:space="preserve">Acquisitions of intangible assets </t>
  </si>
  <si>
    <t xml:space="preserve"> fully paid</t>
  </si>
  <si>
    <t xml:space="preserve">Intangible assets </t>
  </si>
  <si>
    <t>Current portion of long-term loans</t>
  </si>
  <si>
    <t>Less: Income tax effect</t>
  </si>
  <si>
    <t xml:space="preserve">   Interest income</t>
  </si>
  <si>
    <t>of asset</t>
  </si>
  <si>
    <t>Selling and distribution expenses</t>
  </si>
  <si>
    <t xml:space="preserve">   Cash paid for long-term employee benefits</t>
  </si>
  <si>
    <t>Cash received from long-term loans</t>
  </si>
  <si>
    <t>Net increase in cash and cash equivalents</t>
  </si>
  <si>
    <t>Other current financial assets</t>
  </si>
  <si>
    <t>Other non-current financial assets</t>
  </si>
  <si>
    <t>Right-of-use assets</t>
  </si>
  <si>
    <t>Current portion of lease liabilities</t>
  </si>
  <si>
    <t>Other current financial liabilities</t>
  </si>
  <si>
    <t>Long-term loans, net of current portion</t>
  </si>
  <si>
    <t>Lease liabilities, net of current portion</t>
  </si>
  <si>
    <t xml:space="preserve">   Loss (gain) on sales of equipment</t>
  </si>
  <si>
    <t>Loss on imparment of machinery and equipment</t>
  </si>
  <si>
    <t>Operating profit</t>
  </si>
  <si>
    <t xml:space="preserve">   Finance cost</t>
  </si>
  <si>
    <t xml:space="preserve">   Interest received</t>
  </si>
  <si>
    <t xml:space="preserve">   Corporate income tax paid</t>
  </si>
  <si>
    <t>Dividend received</t>
  </si>
  <si>
    <t xml:space="preserve">   Other non-current assets</t>
  </si>
  <si>
    <t>Payments of principle portion of lease liabilities</t>
  </si>
  <si>
    <t xml:space="preserve">   Increase in right-of-use assets</t>
  </si>
  <si>
    <t>Profit before income tax expense</t>
  </si>
  <si>
    <t>Income tax expense</t>
  </si>
  <si>
    <t>2021</t>
  </si>
  <si>
    <t xml:space="preserve">Balance as at 1 January 2021 </t>
  </si>
  <si>
    <t xml:space="preserve">   Unrealised loss (gain) on exchange</t>
  </si>
  <si>
    <t>Cash received from increase in share capital</t>
  </si>
  <si>
    <t>Balance as at 31 December 2021</t>
  </si>
  <si>
    <t>Fair value</t>
  </si>
  <si>
    <t>reserve</t>
  </si>
  <si>
    <t xml:space="preserve">   to profit or loss in subsequent periods - net of income tax</t>
  </si>
  <si>
    <t xml:space="preserve">   Impairment loss on machinery and equipment</t>
  </si>
  <si>
    <t>Interest paid</t>
  </si>
  <si>
    <t>Non-cash items consist of:</t>
  </si>
  <si>
    <t xml:space="preserve">   Sale return (reversal)</t>
  </si>
  <si>
    <t xml:space="preserve">   Long-term employee benefits</t>
  </si>
  <si>
    <t xml:space="preserve">   Dividends income</t>
  </si>
  <si>
    <t>Dividends paid</t>
  </si>
  <si>
    <t xml:space="preserve">As at 31 December 2022 </t>
  </si>
  <si>
    <t>2022</t>
  </si>
  <si>
    <t>For the year ended 31 December 2022</t>
  </si>
  <si>
    <t xml:space="preserve">Balance as at 1 January 2022 </t>
  </si>
  <si>
    <t>Balance as at 31 December 2022</t>
  </si>
  <si>
    <t>(Formerly known as “KCG Corporation Company Limited”)</t>
  </si>
  <si>
    <t>KCG Corporation Public Company Limited and its subsidiary</t>
  </si>
  <si>
    <t>financial statements</t>
  </si>
  <si>
    <t>Consolidated</t>
  </si>
  <si>
    <t xml:space="preserve">      560,000,000 ordinary shares of Baht 1 each</t>
  </si>
  <si>
    <t xml:space="preserve">      390,000,000 ordinary shares of Baht 1 each</t>
  </si>
  <si>
    <t>Investment in subsidiary</t>
  </si>
  <si>
    <t>Goodwill</t>
  </si>
  <si>
    <t xml:space="preserve">Bank overdraft and short-term loans from </t>
  </si>
  <si>
    <t xml:space="preserve">   financial institutions</t>
  </si>
  <si>
    <t xml:space="preserve">         (2021: 390,000 ordinary shares of Baht 1,000 each)</t>
  </si>
  <si>
    <t>Gain (loss) on changes in value of equity investments</t>
  </si>
  <si>
    <t xml:space="preserve">   designated at fair value through other comprehensive income</t>
  </si>
  <si>
    <t xml:space="preserve">   Expected credit losses</t>
  </si>
  <si>
    <t xml:space="preserve">   Loss on write-off inventories</t>
  </si>
  <si>
    <t xml:space="preserve">   Loss on writh-off equipment</t>
  </si>
  <si>
    <t xml:space="preserve">   Cash paid for employee compensation</t>
  </si>
  <si>
    <t>Cash flows from (used in) operating activities</t>
  </si>
  <si>
    <t>Net cash flows from (used in) operating activities</t>
  </si>
  <si>
    <t>Cash flow statement (continued)</t>
  </si>
  <si>
    <t>Purchases of other non-current financial assets</t>
  </si>
  <si>
    <t>Acquisitions of equipment</t>
  </si>
  <si>
    <t>Cash paid for acquisition of a subsidiary</t>
  </si>
  <si>
    <t>Net cash flows from (used in) financing activities</t>
  </si>
  <si>
    <t xml:space="preserve">Statement of changes in shareholders' equity </t>
  </si>
  <si>
    <t>Fair value reserve</t>
  </si>
  <si>
    <t>of assets</t>
  </si>
  <si>
    <t>Statement of changes in shareholders' equity (continued)</t>
  </si>
  <si>
    <t>Cash and cash equivalents at end of year (Note 8)</t>
  </si>
  <si>
    <t>Increase in share capital (Note 25)</t>
  </si>
  <si>
    <t>Dividends paid (Note 34)</t>
  </si>
  <si>
    <t>Appropriated to statutory reserve (Note 26)</t>
  </si>
  <si>
    <t>Decrease from acquisition of a subsidiary</t>
  </si>
  <si>
    <t>Non-controlling</t>
  </si>
  <si>
    <t xml:space="preserve">   Reduction of inventories to net realisable value (reversal)</t>
  </si>
  <si>
    <t xml:space="preserve">   Gain on termination of lease contracts</t>
  </si>
  <si>
    <t xml:space="preserve">   Employee compensation (reversal)</t>
  </si>
  <si>
    <t xml:space="preserve">   Increase in payables for purchase of equipment</t>
  </si>
  <si>
    <t xml:space="preserve">   Decrease in right-of-use assets from termination of lease contract</t>
  </si>
  <si>
    <t xml:space="preserve">   Decrease in lease liabilities from termination of lease contract</t>
  </si>
  <si>
    <t>7, 9</t>
  </si>
  <si>
    <t>7, 20</t>
  </si>
  <si>
    <t>7, 22</t>
  </si>
  <si>
    <t>Non-controlling interests of the subsidiary</t>
  </si>
  <si>
    <t xml:space="preserve">   to profit or loss in subsequent periods</t>
  </si>
  <si>
    <t>the subsidiary</t>
  </si>
  <si>
    <t xml:space="preserve">   Loss on writh-off intangible assets</t>
  </si>
  <si>
    <t>Increase in short-term loans from financial institutions</t>
  </si>
  <si>
    <t xml:space="preserve">   Gain from revaluation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</si>
</sst>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0.0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1" fillId="0" borderId="0"/>
    <xf numFmtId="0" fontId="1" fillId="0" borderId="0"/>
    <xf numFmtId="0" fontId="12" fillId="0" borderId="0"/>
  </cellStyleXfs>
  <cellXfs count="229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64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quotePrefix="1" applyNumberFormat="1" applyFont="1" applyFill="1" applyAlignment="1">
      <alignment horizontal="left"/>
    </xf>
    <xf numFmtId="164" fontId="6" fillId="0" borderId="1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3" fontId="4" fillId="0" borderId="4" xfId="0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43" fontId="4" fillId="0" borderId="4" xfId="0" applyNumberFormat="1" applyFont="1" applyFill="1" applyBorder="1" applyAlignment="1"/>
    <xf numFmtId="43" fontId="4" fillId="0" borderId="0" xfId="0" applyNumberFormat="1" applyFont="1" applyFill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 applyProtection="1">
      <alignment horizontal="center"/>
    </xf>
    <xf numFmtId="39" fontId="5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/>
    <xf numFmtId="0" fontId="4" fillId="0" borderId="0" xfId="1" quotePrefix="1" applyNumberFormat="1" applyFont="1" applyFill="1" applyAlignment="1" applyProtection="1">
      <alignment horizontal="center"/>
    </xf>
    <xf numFmtId="164" fontId="6" fillId="0" borderId="0" xfId="0" applyNumberFormat="1" applyFont="1" applyFill="1" applyAlignment="1"/>
    <xf numFmtId="0" fontId="6" fillId="0" borderId="0" xfId="0" applyNumberFormat="1" applyFont="1" applyFill="1" applyAlignment="1"/>
    <xf numFmtId="39" fontId="3" fillId="0" borderId="0" xfId="0" applyNumberFormat="1" applyFont="1" applyFill="1" applyAlignment="1" applyProtection="1">
      <alignment horizontal="left"/>
    </xf>
    <xf numFmtId="49" fontId="3" fillId="0" borderId="0" xfId="0" applyNumberFormat="1" applyFont="1" applyFill="1" applyAlignment="1"/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41" fontId="4" fillId="0" borderId="1" xfId="0" applyNumberFormat="1" applyFont="1" applyFill="1" applyBorder="1" applyAlignment="1"/>
    <xf numFmtId="165" fontId="4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0" fontId="6" fillId="2" borderId="0" xfId="0" applyFont="1" applyFill="1" applyAlignment="1"/>
    <xf numFmtId="0" fontId="4" fillId="2" borderId="0" xfId="0" applyFont="1" applyFill="1" applyAlignment="1"/>
    <xf numFmtId="49" fontId="4" fillId="0" borderId="0" xfId="0" applyNumberFormat="1" applyFont="1" applyFill="1" applyAlignment="1"/>
    <xf numFmtId="164" fontId="4" fillId="3" borderId="1" xfId="0" applyNumberFormat="1" applyFont="1" applyFill="1" applyBorder="1" applyAlignment="1"/>
    <xf numFmtId="164" fontId="4" fillId="3" borderId="2" xfId="0" applyNumberFormat="1" applyFont="1" applyFill="1" applyBorder="1" applyAlignment="1"/>
    <xf numFmtId="164" fontId="4" fillId="3" borderId="0" xfId="0" applyNumberFormat="1" applyFont="1" applyFill="1" applyBorder="1" applyAlignment="1"/>
    <xf numFmtId="0" fontId="3" fillId="3" borderId="6" xfId="0" applyNumberFormat="1" applyFont="1" applyFill="1" applyBorder="1" applyAlignment="1"/>
    <xf numFmtId="164" fontId="4" fillId="3" borderId="7" xfId="0" applyNumberFormat="1" applyFont="1" applyFill="1" applyBorder="1" applyAlignment="1"/>
    <xf numFmtId="0" fontId="4" fillId="3" borderId="7" xfId="0" applyNumberFormat="1" applyFont="1" applyFill="1" applyBorder="1" applyAlignment="1">
      <alignment horizontal="center"/>
    </xf>
    <xf numFmtId="164" fontId="4" fillId="3" borderId="8" xfId="0" applyNumberFormat="1" applyFont="1" applyFill="1" applyBorder="1" applyAlignment="1"/>
    <xf numFmtId="49" fontId="9" fillId="3" borderId="9" xfId="0" applyNumberFormat="1" applyFont="1" applyFill="1" applyBorder="1" applyAlignment="1"/>
    <xf numFmtId="0" fontId="4" fillId="3" borderId="0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/>
    <xf numFmtId="49" fontId="3" fillId="3" borderId="9" xfId="0" applyNumberFormat="1" applyFont="1" applyFill="1" applyBorder="1" applyAlignment="1"/>
    <xf numFmtId="0" fontId="6" fillId="3" borderId="9" xfId="0" applyFont="1" applyFill="1" applyBorder="1" applyAlignment="1"/>
    <xf numFmtId="49" fontId="4" fillId="3" borderId="9" xfId="0" applyNumberFormat="1" applyFont="1" applyFill="1" applyBorder="1" applyAlignment="1"/>
    <xf numFmtId="164" fontId="4" fillId="3" borderId="11" xfId="0" applyNumberFormat="1" applyFont="1" applyFill="1" applyBorder="1" applyAlignment="1"/>
    <xf numFmtId="0" fontId="4" fillId="3" borderId="9" xfId="0" applyFont="1" applyFill="1" applyBorder="1" applyAlignment="1"/>
    <xf numFmtId="0" fontId="3" fillId="3" borderId="9" xfId="0" applyFont="1" applyFill="1" applyBorder="1" applyAlignment="1"/>
    <xf numFmtId="164" fontId="4" fillId="3" borderId="12" xfId="0" applyNumberFormat="1" applyFont="1" applyFill="1" applyBorder="1" applyAlignment="1"/>
    <xf numFmtId="0" fontId="4" fillId="3" borderId="9" xfId="0" applyNumberFormat="1" applyFont="1" applyFill="1" applyBorder="1" applyAlignment="1"/>
    <xf numFmtId="0" fontId="4" fillId="3" borderId="13" xfId="0" applyNumberFormat="1" applyFont="1" applyFill="1" applyBorder="1" applyAlignment="1"/>
    <xf numFmtId="164" fontId="4" fillId="3" borderId="14" xfId="0" applyNumberFormat="1" applyFont="1" applyFill="1" applyBorder="1" applyAlignment="1"/>
    <xf numFmtId="0" fontId="4" fillId="3" borderId="14" xfId="0" applyNumberFormat="1" applyFont="1" applyFill="1" applyBorder="1" applyAlignment="1">
      <alignment horizontal="center"/>
    </xf>
    <xf numFmtId="164" fontId="4" fillId="3" borderId="15" xfId="0" applyNumberFormat="1" applyFont="1" applyFill="1" applyBorder="1" applyAlignment="1"/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16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3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right" vertical="center"/>
    </xf>
    <xf numFmtId="37" fontId="4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horizontal="left" vertical="center"/>
    </xf>
    <xf numFmtId="41" fontId="4" fillId="0" borderId="0" xfId="5" applyNumberFormat="1" applyFont="1" applyFill="1" applyAlignment="1">
      <alignment horizontal="center" vertical="center"/>
    </xf>
    <xf numFmtId="41" fontId="4" fillId="0" borderId="0" xfId="5" applyNumberFormat="1" applyFont="1" applyFill="1" applyAlignment="1">
      <alignment vertical="center"/>
    </xf>
    <xf numFmtId="41" fontId="4" fillId="0" borderId="0" xfId="5" applyNumberFormat="1" applyFont="1" applyFill="1" applyAlignment="1">
      <alignment horizontal="right" vertical="center"/>
    </xf>
    <xf numFmtId="41" fontId="4" fillId="0" borderId="1" xfId="5" applyNumberFormat="1" applyFont="1" applyFill="1" applyBorder="1" applyAlignment="1">
      <alignment vertical="center"/>
    </xf>
    <xf numFmtId="41" fontId="4" fillId="0" borderId="1" xfId="5" applyNumberFormat="1" applyFont="1" applyFill="1" applyBorder="1" applyAlignment="1">
      <alignment horizontal="right" vertical="center"/>
    </xf>
    <xf numFmtId="41" fontId="4" fillId="0" borderId="1" xfId="5" applyNumberFormat="1" applyFont="1" applyFill="1" applyBorder="1" applyAlignment="1">
      <alignment horizontal="center" vertical="center"/>
    </xf>
    <xf numFmtId="41" fontId="4" fillId="0" borderId="16" xfId="5" applyNumberFormat="1" applyFont="1" applyFill="1" applyBorder="1" applyAlignment="1">
      <alignment horizontal="center" vertical="center"/>
    </xf>
    <xf numFmtId="37" fontId="6" fillId="0" borderId="0" xfId="5" applyNumberFormat="1" applyFont="1" applyFill="1" applyAlignment="1">
      <alignment horizontal="center" vertical="center"/>
    </xf>
    <xf numFmtId="41" fontId="4" fillId="0" borderId="4" xfId="5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39" fontId="4" fillId="0" borderId="4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13" fillId="0" borderId="0" xfId="0" quotePrefix="1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37" fontId="4" fillId="0" borderId="1" xfId="5" applyNumberFormat="1" applyFont="1" applyFill="1" applyBorder="1" applyAlignment="1">
      <alignment horizontal="center" vertical="center"/>
    </xf>
    <xf numFmtId="37" fontId="4" fillId="0" borderId="2" xfId="5" applyNumberFormat="1" applyFont="1" applyFill="1" applyBorder="1" applyAlignment="1">
      <alignment horizontal="center" vertical="center"/>
    </xf>
    <xf numFmtId="37" fontId="4" fillId="0" borderId="1" xfId="5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3" xr:uid="{00000000-0005-0000-0000-000002000000}"/>
    <cellStyle name="Normal 2 2" xfId="5" xr:uid="{6AA998D0-E2BD-4C36-899F-87A16A1190DE}"/>
    <cellStyle name="Normal 2 3" xfId="4" xr:uid="{869DEF7B-D3F5-4C33-8863-E586E6E99A2A}"/>
    <cellStyle name="Normal_BS - E" xfId="2" xr:uid="{00000000-0005-0000-0000-000003000000}"/>
  </cellStyles>
  <dxfs count="0"/>
  <tableStyles count="0" defaultTableStyle="TableStyleMedium9" defaultPivotStyle="PivotStyleLight16"/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showGridLines="0" tabSelected="1" view="pageBreakPreview" topLeftCell="A61" zoomScale="90" zoomScaleNormal="100" zoomScaleSheetLayoutView="90" workbookViewId="0">
      <selection activeCell="B77" sqref="B77"/>
    </sheetView>
  </sheetViews>
  <sheetFormatPr defaultColWidth="10.7109375" defaultRowHeight="21.95" customHeight="1"/>
  <cols>
    <col min="1" max="1" width="46.7109375" style="118" customWidth="1"/>
    <col min="2" max="2" width="3.7109375" style="116" customWidth="1"/>
    <col min="3" max="3" width="5.85546875" style="118" customWidth="1"/>
    <col min="4" max="4" width="1.140625" style="116" customWidth="1"/>
    <col min="5" max="5" width="18.28515625" style="116" customWidth="1"/>
    <col min="6" max="6" width="1.140625" style="116" customWidth="1"/>
    <col min="7" max="7" width="18.28515625" style="116" customWidth="1"/>
    <col min="8" max="8" width="1.140625" style="116" customWidth="1"/>
    <col min="9" max="9" width="18.28515625" style="116" customWidth="1"/>
    <col min="10" max="16384" width="10.7109375" style="116"/>
  </cols>
  <sheetData>
    <row r="1" spans="1:9" s="141" customFormat="1" ht="21.95" customHeight="1">
      <c r="A1" s="140" t="s">
        <v>247</v>
      </c>
      <c r="B1" s="148"/>
      <c r="C1" s="112"/>
      <c r="D1" s="113"/>
      <c r="E1" s="113"/>
      <c r="F1" s="113"/>
      <c r="G1" s="113"/>
      <c r="H1" s="113"/>
      <c r="I1" s="113"/>
    </row>
    <row r="2" spans="1:9" s="141" customFormat="1" ht="21.95" customHeight="1">
      <c r="A2" s="140" t="s">
        <v>246</v>
      </c>
      <c r="B2" s="148"/>
      <c r="C2" s="112"/>
      <c r="D2" s="113"/>
      <c r="E2" s="113"/>
      <c r="F2" s="113"/>
      <c r="G2" s="113"/>
      <c r="H2" s="113"/>
      <c r="I2" s="113"/>
    </row>
    <row r="3" spans="1:9" s="141" customFormat="1" ht="21.95" customHeight="1">
      <c r="A3" s="140" t="s">
        <v>189</v>
      </c>
      <c r="B3" s="113"/>
      <c r="C3" s="112"/>
      <c r="D3" s="113"/>
      <c r="E3" s="113"/>
      <c r="F3" s="113"/>
      <c r="G3" s="113"/>
      <c r="H3" s="113"/>
      <c r="I3" s="113"/>
    </row>
    <row r="4" spans="1:9" s="141" customFormat="1" ht="21.95" customHeight="1">
      <c r="A4" s="149" t="s">
        <v>241</v>
      </c>
      <c r="B4" s="113"/>
      <c r="C4" s="112"/>
      <c r="D4" s="113"/>
      <c r="E4" s="113"/>
      <c r="F4" s="113"/>
      <c r="G4" s="113"/>
      <c r="H4" s="113"/>
      <c r="I4" s="113"/>
    </row>
    <row r="5" spans="1:9" s="141" customFormat="1" ht="21.95" customHeight="1">
      <c r="B5" s="113"/>
      <c r="C5" s="112"/>
      <c r="D5" s="113"/>
      <c r="E5" s="113"/>
      <c r="F5" s="113"/>
      <c r="G5" s="113"/>
      <c r="H5" s="113"/>
      <c r="I5" s="114" t="s">
        <v>0</v>
      </c>
    </row>
    <row r="6" spans="1:9" s="141" customFormat="1" ht="21.95" customHeight="1">
      <c r="B6" s="113"/>
      <c r="C6" s="112"/>
      <c r="D6" s="113"/>
      <c r="E6" s="120" t="s">
        <v>249</v>
      </c>
      <c r="F6" s="113"/>
      <c r="G6" s="113"/>
      <c r="H6" s="113"/>
      <c r="I6" s="114"/>
    </row>
    <row r="7" spans="1:9" s="141" customFormat="1" ht="21.95" customHeight="1">
      <c r="B7" s="113"/>
      <c r="C7" s="112"/>
      <c r="D7" s="113"/>
      <c r="E7" s="206" t="s">
        <v>248</v>
      </c>
      <c r="F7" s="113"/>
      <c r="G7" s="217" t="s">
        <v>2</v>
      </c>
      <c r="H7" s="217"/>
      <c r="I7" s="217"/>
    </row>
    <row r="8" spans="1:9" ht="21.95" customHeight="1">
      <c r="C8" s="209" t="s">
        <v>3</v>
      </c>
      <c r="E8" s="206" t="s">
        <v>242</v>
      </c>
      <c r="F8" s="117"/>
      <c r="G8" s="206" t="s">
        <v>242</v>
      </c>
      <c r="H8" s="117"/>
      <c r="I8" s="206" t="s">
        <v>226</v>
      </c>
    </row>
    <row r="9" spans="1:9" ht="21.95" customHeight="1">
      <c r="A9" s="140" t="s">
        <v>5</v>
      </c>
      <c r="C9" s="119"/>
    </row>
    <row r="10" spans="1:9" ht="21.95" customHeight="1">
      <c r="A10" s="140" t="s">
        <v>6</v>
      </c>
      <c r="C10" s="119"/>
    </row>
    <row r="11" spans="1:9" ht="21.95" customHeight="1">
      <c r="A11" s="142" t="s">
        <v>7</v>
      </c>
      <c r="B11" s="150"/>
      <c r="C11" s="172">
        <v>8</v>
      </c>
      <c r="D11" s="165"/>
      <c r="E11" s="165">
        <v>374502923</v>
      </c>
      <c r="F11" s="165"/>
      <c r="G11" s="165">
        <v>370630940</v>
      </c>
      <c r="H11" s="165"/>
      <c r="I11" s="165">
        <v>353167917</v>
      </c>
    </row>
    <row r="12" spans="1:9" ht="21.95" customHeight="1">
      <c r="A12" s="142" t="s">
        <v>126</v>
      </c>
      <c r="C12" s="172" t="s">
        <v>286</v>
      </c>
      <c r="D12" s="166"/>
      <c r="E12" s="165">
        <v>1302094433</v>
      </c>
      <c r="F12" s="204"/>
      <c r="G12" s="165">
        <v>1290547249</v>
      </c>
      <c r="H12" s="204"/>
      <c r="I12" s="165">
        <v>1142889219</v>
      </c>
    </row>
    <row r="13" spans="1:9" ht="21.95" customHeight="1">
      <c r="A13" s="142" t="s">
        <v>128</v>
      </c>
      <c r="C13" s="172">
        <v>10</v>
      </c>
      <c r="D13" s="165"/>
      <c r="E13" s="165">
        <v>1530920573</v>
      </c>
      <c r="F13" s="165"/>
      <c r="G13" s="165">
        <v>1516218313</v>
      </c>
      <c r="H13" s="165"/>
      <c r="I13" s="165">
        <v>974419399</v>
      </c>
    </row>
    <row r="14" spans="1:9" ht="21.95" customHeight="1">
      <c r="A14" s="142" t="s">
        <v>207</v>
      </c>
      <c r="C14" s="174">
        <v>37.1</v>
      </c>
      <c r="D14" s="165"/>
      <c r="E14" s="165">
        <v>4372736</v>
      </c>
      <c r="F14" s="165"/>
      <c r="G14" s="165">
        <v>4372736</v>
      </c>
      <c r="H14" s="165"/>
      <c r="I14" s="165">
        <v>138043</v>
      </c>
    </row>
    <row r="15" spans="1:9" ht="21.95" customHeight="1">
      <c r="A15" s="142" t="s">
        <v>8</v>
      </c>
      <c r="B15" s="141"/>
      <c r="C15" s="172">
        <v>11</v>
      </c>
      <c r="D15" s="165"/>
      <c r="E15" s="165">
        <v>120223249</v>
      </c>
      <c r="F15" s="165"/>
      <c r="G15" s="165">
        <v>119593994</v>
      </c>
      <c r="H15" s="165"/>
      <c r="I15" s="165">
        <v>65460207</v>
      </c>
    </row>
    <row r="16" spans="1:9" ht="21.95" customHeight="1">
      <c r="A16" s="140" t="s">
        <v>9</v>
      </c>
      <c r="C16" s="172"/>
      <c r="E16" s="210">
        <f>SUM(E11:E15)</f>
        <v>3332113914</v>
      </c>
      <c r="F16" s="120">
        <f t="shared" ref="F16" si="0">SUM(F11:F15)</f>
        <v>0</v>
      </c>
      <c r="G16" s="210">
        <f>SUM(G11:G15)</f>
        <v>3301363232</v>
      </c>
      <c r="H16" s="208"/>
      <c r="I16" s="210">
        <f>SUM(I11:I15)</f>
        <v>2536074785</v>
      </c>
    </row>
    <row r="17" spans="1:9" ht="21.95" customHeight="1">
      <c r="A17" s="140" t="s">
        <v>10</v>
      </c>
      <c r="C17" s="172"/>
      <c r="E17" s="120"/>
      <c r="F17" s="120"/>
      <c r="G17" s="120"/>
      <c r="H17" s="208"/>
      <c r="I17" s="120"/>
    </row>
    <row r="18" spans="1:9" ht="21.95" customHeight="1">
      <c r="A18" s="142" t="s">
        <v>11</v>
      </c>
      <c r="C18" s="172">
        <v>12</v>
      </c>
      <c r="D18" s="165"/>
      <c r="E18" s="165">
        <v>1106947</v>
      </c>
      <c r="F18" s="165"/>
      <c r="G18" s="165">
        <v>1106947</v>
      </c>
      <c r="H18" s="165"/>
      <c r="I18" s="165">
        <v>1102852</v>
      </c>
    </row>
    <row r="19" spans="1:9" ht="21.95" customHeight="1">
      <c r="A19" s="142" t="s">
        <v>252</v>
      </c>
      <c r="B19" s="150"/>
      <c r="C19" s="172">
        <v>13</v>
      </c>
      <c r="D19" s="165"/>
      <c r="E19" s="165">
        <v>0</v>
      </c>
      <c r="F19" s="165"/>
      <c r="G19" s="165">
        <v>17318993</v>
      </c>
      <c r="H19" s="165"/>
      <c r="I19" s="165">
        <v>0</v>
      </c>
    </row>
    <row r="20" spans="1:9" ht="21.95" customHeight="1">
      <c r="A20" s="142" t="s">
        <v>208</v>
      </c>
      <c r="C20" s="172">
        <v>17</v>
      </c>
      <c r="D20" s="165"/>
      <c r="E20" s="165">
        <v>12996891</v>
      </c>
      <c r="F20" s="165"/>
      <c r="G20" s="165">
        <v>12996891</v>
      </c>
      <c r="H20" s="165"/>
      <c r="I20" s="165">
        <v>10886818</v>
      </c>
    </row>
    <row r="21" spans="1:9" ht="21.95" customHeight="1">
      <c r="A21" s="142" t="s">
        <v>129</v>
      </c>
      <c r="C21" s="172">
        <v>14</v>
      </c>
      <c r="D21" s="165"/>
      <c r="E21" s="165">
        <v>1881476309</v>
      </c>
      <c r="F21" s="165"/>
      <c r="G21" s="165">
        <v>1877758051</v>
      </c>
      <c r="H21" s="165"/>
      <c r="I21" s="165">
        <v>1865676878</v>
      </c>
    </row>
    <row r="22" spans="1:9" ht="21.95" customHeight="1">
      <c r="A22" s="142" t="s">
        <v>209</v>
      </c>
      <c r="C22" s="172">
        <v>22</v>
      </c>
      <c r="D22" s="165"/>
      <c r="E22" s="165">
        <v>136589036</v>
      </c>
      <c r="F22" s="165"/>
      <c r="G22" s="165">
        <v>135999381</v>
      </c>
      <c r="H22" s="165"/>
      <c r="I22" s="165">
        <v>99488280</v>
      </c>
    </row>
    <row r="23" spans="1:9" ht="21.95" customHeight="1">
      <c r="A23" s="142" t="s">
        <v>253</v>
      </c>
      <c r="B23" s="150"/>
      <c r="C23" s="172">
        <v>16</v>
      </c>
      <c r="D23" s="165"/>
      <c r="E23" s="165">
        <v>23838913</v>
      </c>
      <c r="F23" s="165"/>
      <c r="G23" s="165">
        <v>0</v>
      </c>
      <c r="H23" s="165"/>
      <c r="I23" s="165">
        <v>0</v>
      </c>
    </row>
    <row r="24" spans="1:9" ht="21.95" customHeight="1">
      <c r="A24" s="142" t="s">
        <v>198</v>
      </c>
      <c r="C24" s="172">
        <v>15</v>
      </c>
      <c r="D24" s="165"/>
      <c r="E24" s="165">
        <v>35601516</v>
      </c>
      <c r="F24" s="165"/>
      <c r="G24" s="165">
        <v>35542769</v>
      </c>
      <c r="H24" s="165"/>
      <c r="I24" s="165">
        <v>34503695</v>
      </c>
    </row>
    <row r="25" spans="1:9" ht="21.95" customHeight="1">
      <c r="A25" s="142" t="s">
        <v>12</v>
      </c>
      <c r="C25" s="172">
        <v>18</v>
      </c>
      <c r="D25" s="165"/>
      <c r="E25" s="205">
        <v>115877567</v>
      </c>
      <c r="F25" s="165"/>
      <c r="G25" s="205">
        <v>115219895</v>
      </c>
      <c r="H25" s="165"/>
      <c r="I25" s="205">
        <v>54078276</v>
      </c>
    </row>
    <row r="26" spans="1:9" ht="21.95" customHeight="1">
      <c r="A26" s="140" t="s">
        <v>13</v>
      </c>
      <c r="C26" s="119"/>
      <c r="E26" s="120">
        <f>SUM(E18:E25)</f>
        <v>2207487179</v>
      </c>
      <c r="F26" s="208">
        <f>SUM(F18:F25)</f>
        <v>0</v>
      </c>
      <c r="G26" s="120">
        <f>SUM(G18:G25)</f>
        <v>2195942927</v>
      </c>
      <c r="H26" s="208"/>
      <c r="I26" s="120">
        <f>SUM(I18:I25)</f>
        <v>2065736799</v>
      </c>
    </row>
    <row r="27" spans="1:9" ht="21.95" customHeight="1" thickBot="1">
      <c r="A27" s="140" t="s">
        <v>14</v>
      </c>
      <c r="E27" s="121">
        <f>E16+E26</f>
        <v>5539601093</v>
      </c>
      <c r="F27" s="208">
        <f>F16+F26</f>
        <v>0</v>
      </c>
      <c r="G27" s="121">
        <f>G16+G26</f>
        <v>5497306159</v>
      </c>
      <c r="H27" s="208"/>
      <c r="I27" s="121">
        <f>I16+I26</f>
        <v>4601811584</v>
      </c>
    </row>
    <row r="28" spans="1:9" ht="21.95" customHeight="1" thickTop="1">
      <c r="E28" s="123"/>
      <c r="F28" s="123"/>
      <c r="G28" s="123"/>
      <c r="H28" s="123"/>
      <c r="I28" s="123"/>
    </row>
    <row r="29" spans="1:9" ht="21.95" customHeight="1">
      <c r="A29" s="151" t="s">
        <v>15</v>
      </c>
      <c r="B29" s="150"/>
      <c r="E29" s="123"/>
      <c r="F29" s="123"/>
      <c r="G29" s="123"/>
      <c r="H29" s="123"/>
      <c r="I29" s="123"/>
    </row>
    <row r="30" spans="1:9" s="141" customFormat="1" ht="21.95" customHeight="1">
      <c r="A30" s="140" t="s">
        <v>247</v>
      </c>
      <c r="B30" s="148"/>
      <c r="C30" s="112"/>
      <c r="D30" s="113"/>
      <c r="E30" s="113"/>
      <c r="F30" s="113"/>
      <c r="G30" s="113"/>
      <c r="H30" s="113"/>
      <c r="I30" s="113"/>
    </row>
    <row r="31" spans="1:9" s="141" customFormat="1" ht="21.95" customHeight="1">
      <c r="A31" s="140" t="s">
        <v>246</v>
      </c>
      <c r="B31" s="148"/>
      <c r="C31" s="112"/>
      <c r="D31" s="113"/>
      <c r="E31" s="113"/>
      <c r="F31" s="113"/>
      <c r="G31" s="113"/>
      <c r="H31" s="113"/>
      <c r="I31" s="113"/>
    </row>
    <row r="32" spans="1:9" s="141" customFormat="1" ht="21.95" customHeight="1">
      <c r="A32" s="140" t="s">
        <v>190</v>
      </c>
      <c r="B32" s="113"/>
      <c r="C32" s="112"/>
      <c r="D32" s="113"/>
      <c r="E32" s="113"/>
      <c r="F32" s="113"/>
      <c r="G32" s="113"/>
      <c r="H32" s="113"/>
      <c r="I32" s="113"/>
    </row>
    <row r="33" spans="1:9" s="141" customFormat="1" ht="21.95" customHeight="1">
      <c r="A33" s="149" t="s">
        <v>241</v>
      </c>
      <c r="B33" s="113"/>
      <c r="C33" s="112"/>
      <c r="D33" s="113"/>
      <c r="E33" s="113"/>
      <c r="F33" s="113"/>
      <c r="G33" s="113"/>
      <c r="H33" s="113"/>
      <c r="I33" s="113"/>
    </row>
    <row r="34" spans="1:9" s="141" customFormat="1" ht="21.95" customHeight="1">
      <c r="B34" s="113"/>
      <c r="C34" s="112"/>
      <c r="D34" s="113"/>
      <c r="E34" s="113"/>
      <c r="F34" s="113"/>
      <c r="G34" s="113"/>
      <c r="H34" s="113"/>
      <c r="I34" s="114" t="s">
        <v>0</v>
      </c>
    </row>
    <row r="35" spans="1:9" s="141" customFormat="1" ht="21.95" customHeight="1">
      <c r="B35" s="113"/>
      <c r="C35" s="112"/>
      <c r="D35" s="113"/>
      <c r="E35" s="120" t="s">
        <v>249</v>
      </c>
      <c r="F35" s="113"/>
      <c r="G35" s="113"/>
      <c r="H35" s="113"/>
      <c r="I35" s="114"/>
    </row>
    <row r="36" spans="1:9" s="141" customFormat="1" ht="21.95" customHeight="1">
      <c r="B36" s="113"/>
      <c r="C36" s="112"/>
      <c r="D36" s="113"/>
      <c r="E36" s="206" t="s">
        <v>248</v>
      </c>
      <c r="F36" s="113"/>
      <c r="G36" s="217" t="s">
        <v>2</v>
      </c>
      <c r="H36" s="217"/>
      <c r="I36" s="217"/>
    </row>
    <row r="37" spans="1:9" ht="21.95" customHeight="1">
      <c r="C37" s="209" t="s">
        <v>3</v>
      </c>
      <c r="E37" s="206" t="s">
        <v>242</v>
      </c>
      <c r="F37" s="117"/>
      <c r="G37" s="206" t="s">
        <v>242</v>
      </c>
      <c r="H37" s="117"/>
      <c r="I37" s="206" t="s">
        <v>226</v>
      </c>
    </row>
    <row r="38" spans="1:9" ht="21.95" customHeight="1">
      <c r="A38" s="140" t="s">
        <v>17</v>
      </c>
      <c r="C38" s="119"/>
    </row>
    <row r="39" spans="1:9" ht="21.95" customHeight="1">
      <c r="A39" s="140" t="s">
        <v>18</v>
      </c>
      <c r="C39" s="119"/>
    </row>
    <row r="40" spans="1:9" ht="21.95" customHeight="1">
      <c r="A40" s="142" t="s">
        <v>254</v>
      </c>
      <c r="C40" s="119"/>
    </row>
    <row r="41" spans="1:9" ht="21.95" customHeight="1">
      <c r="A41" s="142" t="s">
        <v>255</v>
      </c>
      <c r="B41" s="141"/>
      <c r="C41" s="172">
        <v>19</v>
      </c>
      <c r="D41" s="120"/>
      <c r="E41" s="120">
        <v>2512795549</v>
      </c>
      <c r="F41" s="120"/>
      <c r="G41" s="120">
        <v>2490417654</v>
      </c>
      <c r="H41" s="120"/>
      <c r="I41" s="120">
        <v>1184603763</v>
      </c>
    </row>
    <row r="42" spans="1:9" ht="21.95" customHeight="1">
      <c r="A42" s="142" t="s">
        <v>127</v>
      </c>
      <c r="C42" s="172" t="s">
        <v>287</v>
      </c>
      <c r="D42" s="120"/>
      <c r="E42" s="120">
        <v>1136714199</v>
      </c>
      <c r="F42" s="120"/>
      <c r="G42" s="120">
        <v>1130197828</v>
      </c>
      <c r="H42" s="120"/>
      <c r="I42" s="120">
        <v>1114036712</v>
      </c>
    </row>
    <row r="43" spans="1:9" ht="21.95" customHeight="1">
      <c r="A43" s="142" t="s">
        <v>199</v>
      </c>
      <c r="B43" s="141"/>
      <c r="C43" s="172">
        <v>21</v>
      </c>
      <c r="D43" s="120"/>
      <c r="E43" s="120">
        <v>114861621</v>
      </c>
      <c r="F43" s="120"/>
      <c r="G43" s="120">
        <v>109260800</v>
      </c>
      <c r="H43" s="120"/>
      <c r="I43" s="120">
        <v>154900000</v>
      </c>
    </row>
    <row r="44" spans="1:9" ht="21.95" customHeight="1">
      <c r="A44" s="142" t="s">
        <v>210</v>
      </c>
      <c r="B44" s="141"/>
      <c r="C44" s="172" t="s">
        <v>288</v>
      </c>
      <c r="D44" s="120"/>
      <c r="E44" s="120">
        <v>58724677</v>
      </c>
      <c r="F44" s="120"/>
      <c r="G44" s="120">
        <v>58193113</v>
      </c>
      <c r="H44" s="120"/>
      <c r="I44" s="120">
        <v>63493528</v>
      </c>
    </row>
    <row r="45" spans="1:9" ht="21.95" customHeight="1">
      <c r="A45" s="142" t="s">
        <v>19</v>
      </c>
      <c r="C45" s="172"/>
      <c r="D45" s="120"/>
      <c r="E45" s="120">
        <v>16267590</v>
      </c>
      <c r="F45" s="120"/>
      <c r="G45" s="120">
        <v>16267590</v>
      </c>
      <c r="H45" s="120"/>
      <c r="I45" s="120">
        <v>49088327</v>
      </c>
    </row>
    <row r="46" spans="1:9" ht="21.95" customHeight="1">
      <c r="A46" s="142" t="s">
        <v>211</v>
      </c>
      <c r="C46" s="174">
        <v>37.1</v>
      </c>
      <c r="D46" s="120"/>
      <c r="E46" s="120">
        <v>2291744</v>
      </c>
      <c r="F46" s="120"/>
      <c r="G46" s="120">
        <v>2269308</v>
      </c>
      <c r="H46" s="120"/>
      <c r="I46" s="120">
        <v>646289</v>
      </c>
    </row>
    <row r="47" spans="1:9" ht="21.95" customHeight="1">
      <c r="A47" s="142" t="s">
        <v>20</v>
      </c>
      <c r="C47" s="172">
        <v>23</v>
      </c>
      <c r="D47" s="120"/>
      <c r="E47" s="120">
        <v>64003375</v>
      </c>
      <c r="F47" s="120"/>
      <c r="G47" s="120">
        <v>61933608</v>
      </c>
      <c r="H47" s="120"/>
      <c r="I47" s="120">
        <v>53596880</v>
      </c>
    </row>
    <row r="48" spans="1:9" ht="21.95" customHeight="1">
      <c r="A48" s="140" t="s">
        <v>21</v>
      </c>
      <c r="C48" s="172"/>
      <c r="E48" s="210">
        <f>SUM(E41:E47)</f>
        <v>3905658755</v>
      </c>
      <c r="F48" s="208">
        <f>SUM(F41:F47)</f>
        <v>0</v>
      </c>
      <c r="G48" s="210">
        <f>SUM(G41:G47)</f>
        <v>3868539901</v>
      </c>
      <c r="H48" s="208"/>
      <c r="I48" s="210">
        <f>SUM(I41:I47)</f>
        <v>2620365499</v>
      </c>
    </row>
    <row r="49" spans="1:9" ht="21.95" customHeight="1">
      <c r="A49" s="140" t="s">
        <v>22</v>
      </c>
      <c r="C49" s="172"/>
      <c r="E49" s="208"/>
      <c r="F49" s="208"/>
      <c r="G49" s="208"/>
      <c r="H49" s="208"/>
      <c r="I49" s="208"/>
    </row>
    <row r="50" spans="1:9" ht="21.95" customHeight="1">
      <c r="A50" s="142" t="s">
        <v>212</v>
      </c>
      <c r="C50" s="172">
        <v>21</v>
      </c>
      <c r="D50" s="120"/>
      <c r="E50" s="120">
        <v>202688704</v>
      </c>
      <c r="F50" s="120"/>
      <c r="G50" s="120">
        <v>190925000</v>
      </c>
      <c r="H50" s="120"/>
      <c r="I50" s="120">
        <v>300185800</v>
      </c>
    </row>
    <row r="51" spans="1:9" ht="21.95" customHeight="1">
      <c r="A51" s="142" t="s">
        <v>213</v>
      </c>
      <c r="C51" s="172" t="s">
        <v>288</v>
      </c>
      <c r="D51" s="120"/>
      <c r="E51" s="120">
        <v>80227778</v>
      </c>
      <c r="F51" s="120"/>
      <c r="G51" s="120">
        <v>79908383</v>
      </c>
      <c r="H51" s="120"/>
      <c r="I51" s="120">
        <v>39155350</v>
      </c>
    </row>
    <row r="52" spans="1:9" ht="21.95" customHeight="1">
      <c r="A52" s="142" t="s">
        <v>116</v>
      </c>
      <c r="C52" s="172">
        <v>24</v>
      </c>
      <c r="D52" s="120"/>
      <c r="E52" s="120">
        <v>87914180</v>
      </c>
      <c r="F52" s="120"/>
      <c r="G52" s="120">
        <v>86941100</v>
      </c>
      <c r="H52" s="120"/>
      <c r="I52" s="120">
        <v>83832347</v>
      </c>
    </row>
    <row r="53" spans="1:9" ht="21.95" customHeight="1">
      <c r="A53" s="142" t="s">
        <v>182</v>
      </c>
      <c r="C53" s="172">
        <v>30</v>
      </c>
      <c r="D53" s="120"/>
      <c r="E53" s="209">
        <v>79588195</v>
      </c>
      <c r="F53" s="120"/>
      <c r="G53" s="209">
        <v>79263377</v>
      </c>
      <c r="H53" s="120"/>
      <c r="I53" s="209">
        <v>67492959</v>
      </c>
    </row>
    <row r="54" spans="1:9" ht="21.95" customHeight="1">
      <c r="A54" s="140" t="s">
        <v>23</v>
      </c>
      <c r="C54" s="116"/>
      <c r="E54" s="208">
        <f>SUM(E50:E53)</f>
        <v>450418857</v>
      </c>
      <c r="F54" s="208">
        <f>SUM(F52:F53)</f>
        <v>0</v>
      </c>
      <c r="G54" s="208">
        <f>SUM(G50:G53)</f>
        <v>437037860</v>
      </c>
      <c r="H54" s="208"/>
      <c r="I54" s="208">
        <f>SUM(I50:I53)</f>
        <v>490666456</v>
      </c>
    </row>
    <row r="55" spans="1:9" ht="21.95" customHeight="1">
      <c r="A55" s="140" t="s">
        <v>24</v>
      </c>
      <c r="C55" s="116"/>
      <c r="E55" s="210">
        <f>E48+E54</f>
        <v>4356077612</v>
      </c>
      <c r="F55" s="208">
        <f>F48+F54</f>
        <v>0</v>
      </c>
      <c r="G55" s="210">
        <f>G48+G54</f>
        <v>4305577761</v>
      </c>
      <c r="H55" s="208"/>
      <c r="I55" s="210">
        <f>I48+I54</f>
        <v>3111031955</v>
      </c>
    </row>
    <row r="56" spans="1:9" ht="21.95" customHeight="1">
      <c r="A56" s="151"/>
      <c r="B56" s="150"/>
      <c r="C56" s="116"/>
      <c r="E56" s="123"/>
      <c r="F56" s="123"/>
      <c r="G56" s="123"/>
      <c r="H56" s="123"/>
      <c r="I56" s="123"/>
    </row>
    <row r="57" spans="1:9" ht="21.95" customHeight="1">
      <c r="A57" s="151" t="s">
        <v>15</v>
      </c>
      <c r="B57" s="150"/>
      <c r="E57" s="123"/>
      <c r="F57" s="123"/>
      <c r="G57" s="123"/>
      <c r="H57" s="123"/>
      <c r="I57" s="123"/>
    </row>
    <row r="58" spans="1:9" s="141" customFormat="1" ht="21.95" customHeight="1">
      <c r="A58" s="140" t="s">
        <v>247</v>
      </c>
      <c r="B58" s="148"/>
      <c r="C58" s="112"/>
      <c r="D58" s="113"/>
      <c r="E58" s="113"/>
      <c r="F58" s="113"/>
      <c r="G58" s="113"/>
      <c r="H58" s="113"/>
      <c r="I58" s="113"/>
    </row>
    <row r="59" spans="1:9" s="141" customFormat="1" ht="21.95" customHeight="1">
      <c r="A59" s="140" t="s">
        <v>246</v>
      </c>
      <c r="B59" s="148"/>
      <c r="C59" s="112"/>
      <c r="D59" s="113"/>
      <c r="E59" s="113"/>
      <c r="F59" s="113"/>
      <c r="G59" s="113"/>
      <c r="H59" s="113"/>
      <c r="I59" s="113"/>
    </row>
    <row r="60" spans="1:9" s="141" customFormat="1" ht="21.95" customHeight="1">
      <c r="A60" s="140" t="s">
        <v>190</v>
      </c>
      <c r="B60" s="113"/>
      <c r="C60" s="112"/>
      <c r="D60" s="113"/>
      <c r="E60" s="113"/>
      <c r="F60" s="113"/>
      <c r="G60" s="113"/>
      <c r="H60" s="113"/>
      <c r="I60" s="113"/>
    </row>
    <row r="61" spans="1:9" s="141" customFormat="1" ht="21.95" customHeight="1">
      <c r="A61" s="149" t="s">
        <v>241</v>
      </c>
      <c r="B61" s="113"/>
      <c r="C61" s="112"/>
      <c r="D61" s="113"/>
      <c r="E61" s="113"/>
      <c r="F61" s="113"/>
      <c r="G61" s="113"/>
      <c r="H61" s="113"/>
      <c r="I61" s="113"/>
    </row>
    <row r="62" spans="1:9" s="141" customFormat="1" ht="21.95" customHeight="1">
      <c r="B62" s="113"/>
      <c r="C62" s="112"/>
      <c r="D62" s="113"/>
      <c r="E62" s="113"/>
      <c r="F62" s="113"/>
      <c r="G62" s="113"/>
      <c r="H62" s="113"/>
      <c r="I62" s="114" t="s">
        <v>0</v>
      </c>
    </row>
    <row r="63" spans="1:9" s="141" customFormat="1" ht="21.95" customHeight="1">
      <c r="B63" s="113"/>
      <c r="C63" s="112"/>
      <c r="D63" s="113"/>
      <c r="E63" s="120" t="s">
        <v>249</v>
      </c>
      <c r="F63" s="113"/>
      <c r="G63" s="113"/>
      <c r="H63" s="113"/>
      <c r="I63" s="114"/>
    </row>
    <row r="64" spans="1:9" s="141" customFormat="1" ht="21.95" customHeight="1">
      <c r="B64" s="113"/>
      <c r="C64" s="112"/>
      <c r="D64" s="113"/>
      <c r="E64" s="206" t="s">
        <v>248</v>
      </c>
      <c r="F64" s="113"/>
      <c r="G64" s="217" t="s">
        <v>2</v>
      </c>
      <c r="H64" s="217"/>
      <c r="I64" s="217"/>
    </row>
    <row r="65" spans="1:9" ht="21.95" customHeight="1">
      <c r="C65" s="209" t="s">
        <v>3</v>
      </c>
      <c r="E65" s="206" t="s">
        <v>242</v>
      </c>
      <c r="F65" s="117"/>
      <c r="G65" s="206" t="s">
        <v>242</v>
      </c>
      <c r="H65" s="117"/>
      <c r="I65" s="206" t="s">
        <v>226</v>
      </c>
    </row>
    <row r="66" spans="1:9" ht="21.95" customHeight="1">
      <c r="A66" s="140" t="s">
        <v>25</v>
      </c>
      <c r="E66" s="122"/>
      <c r="F66" s="122"/>
      <c r="G66" s="122"/>
      <c r="H66" s="122"/>
      <c r="I66" s="122"/>
    </row>
    <row r="67" spans="1:9" ht="21.95" customHeight="1">
      <c r="A67" s="142" t="s">
        <v>26</v>
      </c>
      <c r="C67" s="172">
        <v>25</v>
      </c>
      <c r="E67" s="122"/>
      <c r="F67" s="122"/>
      <c r="G67" s="122"/>
      <c r="H67" s="122"/>
      <c r="I67" s="122"/>
    </row>
    <row r="68" spans="1:9" ht="21.95" customHeight="1">
      <c r="A68" s="142" t="s">
        <v>27</v>
      </c>
      <c r="B68" s="150"/>
      <c r="C68" s="172"/>
      <c r="E68" s="122"/>
      <c r="F68" s="122"/>
      <c r="G68" s="122"/>
      <c r="H68" s="122"/>
      <c r="I68" s="122"/>
    </row>
    <row r="69" spans="1:9" ht="21.95" customHeight="1">
      <c r="A69" s="142" t="s">
        <v>250</v>
      </c>
      <c r="B69" s="150"/>
      <c r="C69" s="142"/>
      <c r="E69" s="122"/>
      <c r="F69" s="122"/>
      <c r="G69" s="122"/>
      <c r="H69" s="122"/>
      <c r="I69" s="122"/>
    </row>
    <row r="70" spans="1:9" ht="21.95" customHeight="1" thickBot="1">
      <c r="A70" s="142" t="s">
        <v>256</v>
      </c>
      <c r="B70" s="141"/>
      <c r="C70" s="172"/>
      <c r="E70" s="132">
        <v>560000000</v>
      </c>
      <c r="F70" s="122"/>
      <c r="G70" s="132">
        <v>560000000</v>
      </c>
      <c r="H70" s="122"/>
      <c r="I70" s="132">
        <v>390000000</v>
      </c>
    </row>
    <row r="71" spans="1:9" ht="21.95" customHeight="1" thickTop="1">
      <c r="A71" s="142" t="s">
        <v>191</v>
      </c>
      <c r="B71" s="150"/>
      <c r="C71" s="172"/>
      <c r="E71" s="122"/>
      <c r="F71" s="122"/>
      <c r="G71" s="122"/>
      <c r="H71" s="122"/>
      <c r="I71" s="122"/>
    </row>
    <row r="72" spans="1:9" ht="21.95" customHeight="1">
      <c r="A72" s="142" t="s">
        <v>251</v>
      </c>
      <c r="B72" s="150"/>
      <c r="C72" s="172"/>
      <c r="E72" s="122"/>
      <c r="F72" s="122"/>
    </row>
    <row r="73" spans="1:9" ht="21.95" customHeight="1">
      <c r="A73" s="142" t="s">
        <v>256</v>
      </c>
      <c r="B73" s="141"/>
      <c r="C73" s="172"/>
      <c r="E73" s="122">
        <v>390000000</v>
      </c>
      <c r="F73" s="122"/>
      <c r="G73" s="122">
        <v>390000000</v>
      </c>
      <c r="H73" s="122"/>
      <c r="I73" s="122">
        <v>390000000</v>
      </c>
    </row>
    <row r="74" spans="1:9" ht="21.95" customHeight="1">
      <c r="A74" s="142" t="s">
        <v>29</v>
      </c>
      <c r="B74" s="141"/>
      <c r="C74" s="142"/>
      <c r="E74" s="122"/>
      <c r="F74" s="122"/>
      <c r="G74" s="122"/>
      <c r="H74" s="123"/>
      <c r="I74" s="122"/>
    </row>
    <row r="75" spans="1:9" ht="21.95" customHeight="1">
      <c r="A75" s="142" t="s">
        <v>195</v>
      </c>
      <c r="B75" s="141"/>
      <c r="C75" s="172">
        <v>26</v>
      </c>
      <c r="E75" s="122">
        <v>51500000</v>
      </c>
      <c r="F75" s="122"/>
      <c r="G75" s="122">
        <v>51500000</v>
      </c>
      <c r="H75" s="122"/>
      <c r="I75" s="122">
        <v>39000000</v>
      </c>
    </row>
    <row r="76" spans="1:9" ht="21.95" customHeight="1">
      <c r="A76" s="142" t="s">
        <v>192</v>
      </c>
      <c r="C76" s="142"/>
      <c r="E76" s="122">
        <v>261430180</v>
      </c>
      <c r="F76" s="122"/>
      <c r="G76" s="122">
        <v>269634788</v>
      </c>
      <c r="H76" s="122"/>
      <c r="I76" s="122">
        <v>582874077</v>
      </c>
    </row>
    <row r="77" spans="1:9" ht="21.95" customHeight="1">
      <c r="A77" s="142" t="s">
        <v>81</v>
      </c>
      <c r="B77" s="141"/>
      <c r="E77" s="131">
        <v>480593610</v>
      </c>
      <c r="F77" s="122"/>
      <c r="G77" s="131">
        <v>480593610</v>
      </c>
      <c r="H77" s="122"/>
      <c r="I77" s="131">
        <v>478905552</v>
      </c>
    </row>
    <row r="78" spans="1:9" ht="21.95" customHeight="1">
      <c r="A78" s="142" t="s">
        <v>82</v>
      </c>
      <c r="B78" s="141"/>
      <c r="E78" s="122">
        <f>SUM(E73:E77)</f>
        <v>1183523790</v>
      </c>
      <c r="F78" s="122"/>
      <c r="G78" s="122">
        <f>SUM(G73:G77)</f>
        <v>1191728398</v>
      </c>
      <c r="H78" s="123"/>
      <c r="I78" s="122">
        <v>1490779629</v>
      </c>
    </row>
    <row r="79" spans="1:9" ht="21.95" customHeight="1">
      <c r="A79" s="142" t="s">
        <v>289</v>
      </c>
      <c r="B79" s="141"/>
      <c r="E79" s="205">
        <v>-309</v>
      </c>
      <c r="F79" s="122"/>
      <c r="G79" s="205">
        <v>0</v>
      </c>
      <c r="H79" s="122"/>
      <c r="I79" s="205">
        <v>0</v>
      </c>
    </row>
    <row r="80" spans="1:9" ht="21.95" customHeight="1">
      <c r="A80" s="140" t="s">
        <v>31</v>
      </c>
      <c r="B80" s="150"/>
      <c r="E80" s="131">
        <f>SUM(E78:E79)</f>
        <v>1183523481</v>
      </c>
      <c r="F80" s="122">
        <f t="shared" ref="F80" si="1">SUM(F73:F77)</f>
        <v>0</v>
      </c>
      <c r="G80" s="131">
        <f>SUM(G78:G79)</f>
        <v>1191728398</v>
      </c>
      <c r="H80" s="123"/>
      <c r="I80" s="131">
        <f>SUM(I78:I79)</f>
        <v>1490779629</v>
      </c>
    </row>
    <row r="81" spans="1:9" ht="21.95" customHeight="1" thickBot="1">
      <c r="A81" s="140" t="s">
        <v>32</v>
      </c>
      <c r="E81" s="132">
        <f>E80+E55</f>
        <v>5539601093</v>
      </c>
      <c r="F81" s="122">
        <f>F80+F55</f>
        <v>0</v>
      </c>
      <c r="G81" s="132">
        <f>G80+G55</f>
        <v>5497306159</v>
      </c>
      <c r="H81" s="123"/>
      <c r="I81" s="132">
        <f>I80+I55</f>
        <v>4601811584</v>
      </c>
    </row>
    <row r="82" spans="1:9" ht="21.95" customHeight="1" thickTop="1">
      <c r="E82" s="122">
        <f>E27-E81</f>
        <v>0</v>
      </c>
      <c r="F82" s="129"/>
      <c r="G82" s="122">
        <f>G27-G81</f>
        <v>0</v>
      </c>
      <c r="H82" s="129"/>
      <c r="I82" s="122">
        <f>I27-I81</f>
        <v>0</v>
      </c>
    </row>
    <row r="83" spans="1:9" ht="21.95" customHeight="1">
      <c r="A83" s="151" t="s">
        <v>15</v>
      </c>
      <c r="B83" s="150"/>
      <c r="C83" s="124"/>
    </row>
    <row r="84" spans="1:9" ht="21.95" customHeight="1">
      <c r="A84" s="151"/>
      <c r="B84" s="150"/>
      <c r="C84" s="124"/>
      <c r="E84" s="122"/>
      <c r="I84" s="122"/>
    </row>
    <row r="85" spans="1:9" ht="21.95" customHeight="1">
      <c r="A85" s="152"/>
      <c r="B85" s="129"/>
      <c r="C85" s="124"/>
    </row>
    <row r="86" spans="1:9" ht="21.95" customHeight="1">
      <c r="A86" s="151"/>
      <c r="B86" s="150"/>
      <c r="C86" s="124"/>
    </row>
    <row r="87" spans="1:9" ht="21.95" customHeight="1">
      <c r="A87" s="151"/>
      <c r="B87" s="146" t="s">
        <v>33</v>
      </c>
      <c r="C87" s="116"/>
    </row>
    <row r="88" spans="1:9" ht="21.95" customHeight="1">
      <c r="A88" s="152"/>
      <c r="B88" s="129"/>
      <c r="C88" s="125"/>
    </row>
    <row r="89" spans="1:9" ht="21.95" customHeight="1">
      <c r="A89" s="144"/>
      <c r="B89" s="129"/>
      <c r="C89" s="125"/>
    </row>
  </sheetData>
  <mergeCells count="3">
    <mergeCell ref="G7:I7"/>
    <mergeCell ref="G36:I36"/>
    <mergeCell ref="G64:I64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69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143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172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19" t="s">
        <v>1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</row>
    <row r="7" spans="1:27" s="22" customFormat="1" ht="21.95" customHeight="1">
      <c r="A7" s="5"/>
      <c r="B7" s="5"/>
      <c r="C7" s="5"/>
      <c r="D7" s="11"/>
      <c r="E7" s="220" t="s">
        <v>82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20" t="s">
        <v>30</v>
      </c>
      <c r="N8" s="220"/>
      <c r="O8" s="220"/>
      <c r="P8" s="220"/>
      <c r="Q8" s="220"/>
      <c r="R8" s="220"/>
      <c r="S8" s="220"/>
      <c r="T8" s="220"/>
      <c r="U8" s="220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18" t="s">
        <v>53</v>
      </c>
      <c r="N9" s="218"/>
      <c r="O9" s="218"/>
      <c r="P9" s="218"/>
      <c r="Q9" s="218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95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21"/>
      <c r="E11" s="221"/>
      <c r="L11" s="80"/>
      <c r="M11" s="8" t="s">
        <v>96</v>
      </c>
      <c r="O11" s="8" t="s">
        <v>99</v>
      </c>
    </row>
    <row r="12" spans="1:27" s="8" customFormat="1" ht="21.95" customHeight="1">
      <c r="D12" s="80"/>
      <c r="E12" s="80"/>
      <c r="L12" s="80"/>
      <c r="M12" s="8" t="s">
        <v>97</v>
      </c>
      <c r="O12" s="8" t="s">
        <v>98</v>
      </c>
      <c r="U12" s="8" t="s">
        <v>72</v>
      </c>
      <c r="W12" s="8" t="s">
        <v>104</v>
      </c>
      <c r="Y12" s="8" t="s">
        <v>88</v>
      </c>
    </row>
    <row r="13" spans="1:27" s="8" customFormat="1" ht="21.95" customHeight="1">
      <c r="D13" s="80"/>
      <c r="E13" s="80" t="s">
        <v>71</v>
      </c>
      <c r="L13" s="80"/>
      <c r="M13" s="8" t="s">
        <v>108</v>
      </c>
      <c r="O13" s="42" t="s">
        <v>100</v>
      </c>
      <c r="Q13" s="8" t="s">
        <v>90</v>
      </c>
      <c r="S13" s="43" t="s">
        <v>122</v>
      </c>
      <c r="U13" s="8" t="s">
        <v>87</v>
      </c>
      <c r="W13" s="8" t="s">
        <v>103</v>
      </c>
      <c r="Y13" s="8" t="s">
        <v>89</v>
      </c>
      <c r="AA13" s="8" t="s">
        <v>70</v>
      </c>
    </row>
    <row r="14" spans="1:27" s="8" customFormat="1" ht="21.95" customHeight="1">
      <c r="D14" s="80"/>
      <c r="E14" s="80" t="s">
        <v>73</v>
      </c>
      <c r="I14" s="218" t="s">
        <v>29</v>
      </c>
      <c r="J14" s="218"/>
      <c r="K14" s="218"/>
      <c r="L14" s="80"/>
      <c r="M14" s="8" t="s">
        <v>109</v>
      </c>
      <c r="O14" s="8" t="s">
        <v>85</v>
      </c>
      <c r="Q14" s="8" t="s">
        <v>91</v>
      </c>
      <c r="S14" s="43" t="s">
        <v>93</v>
      </c>
      <c r="U14" s="8" t="s">
        <v>101</v>
      </c>
      <c r="W14" s="8" t="s">
        <v>117</v>
      </c>
      <c r="X14" s="80"/>
      <c r="Y14" s="8" t="s">
        <v>106</v>
      </c>
      <c r="Z14" s="80"/>
      <c r="AA14" s="8" t="s">
        <v>101</v>
      </c>
    </row>
    <row r="15" spans="1:27" s="8" customFormat="1" ht="21.95" customHeight="1">
      <c r="D15" s="80"/>
      <c r="E15" s="79" t="s">
        <v>74</v>
      </c>
      <c r="G15" s="79" t="s">
        <v>28</v>
      </c>
      <c r="I15" s="79" t="s">
        <v>75</v>
      </c>
      <c r="K15" s="79" t="s">
        <v>76</v>
      </c>
      <c r="L15" s="80"/>
      <c r="M15" s="79" t="s">
        <v>110</v>
      </c>
      <c r="O15" s="79" t="s">
        <v>86</v>
      </c>
      <c r="Q15" s="79" t="s">
        <v>92</v>
      </c>
      <c r="S15" s="26" t="s">
        <v>123</v>
      </c>
      <c r="T15" s="80"/>
      <c r="U15" s="79" t="s">
        <v>102</v>
      </c>
      <c r="V15" s="80"/>
      <c r="W15" s="79" t="s">
        <v>105</v>
      </c>
      <c r="X15" s="80"/>
      <c r="Y15" s="79" t="s">
        <v>107</v>
      </c>
      <c r="Z15" s="80"/>
      <c r="AA15" s="79" t="s">
        <v>102</v>
      </c>
    </row>
    <row r="16" spans="1:27" ht="21.95" customHeight="1">
      <c r="A16" s="22" t="s">
        <v>149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132</v>
      </c>
      <c r="D17" s="80"/>
      <c r="E17" s="52"/>
      <c r="F17" s="8"/>
      <c r="G17" s="8"/>
      <c r="H17" s="8"/>
      <c r="I17" s="8"/>
      <c r="J17" s="8"/>
      <c r="K17" s="8"/>
      <c r="L17" s="8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150</v>
      </c>
      <c r="D18" s="80"/>
      <c r="E18" s="79"/>
      <c r="F18" s="8"/>
      <c r="G18" s="79"/>
      <c r="H18" s="8"/>
      <c r="I18" s="79"/>
      <c r="J18" s="8"/>
      <c r="K18" s="79"/>
      <c r="L18" s="80"/>
      <c r="M18" s="79"/>
      <c r="N18" s="8"/>
      <c r="O18" s="79"/>
      <c r="P18" s="8"/>
      <c r="Q18" s="79"/>
      <c r="R18" s="8"/>
      <c r="S18" s="79"/>
      <c r="T18" s="8"/>
      <c r="U18" s="79"/>
      <c r="V18" s="8"/>
      <c r="W18" s="79"/>
      <c r="X18" s="8"/>
      <c r="Y18" s="79"/>
      <c r="Z18" s="8"/>
      <c r="AA18" s="79"/>
    </row>
    <row r="19" spans="1:27" ht="21.95" customHeight="1">
      <c r="A19" s="22" t="s">
        <v>146</v>
      </c>
      <c r="D19" s="80"/>
      <c r="E19" s="8"/>
      <c r="F19" s="8"/>
      <c r="G19" s="8"/>
      <c r="H19" s="8"/>
      <c r="I19" s="8"/>
      <c r="J19" s="8"/>
      <c r="K19" s="8"/>
      <c r="L19" s="8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83" t="s">
        <v>119</v>
      </c>
      <c r="B20" s="83"/>
      <c r="C20" s="83"/>
      <c r="D20" s="80"/>
      <c r="E20" s="8"/>
      <c r="F20" s="8"/>
      <c r="G20" s="8"/>
      <c r="H20" s="8"/>
      <c r="I20" s="8"/>
      <c r="J20" s="8"/>
      <c r="K20" s="82" t="s">
        <v>151</v>
      </c>
      <c r="N20" s="11"/>
      <c r="P20" s="11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83" t="s">
        <v>120</v>
      </c>
      <c r="B21" s="83"/>
      <c r="C21" s="83"/>
      <c r="D21" s="82"/>
      <c r="E21" s="81"/>
      <c r="F21" s="8"/>
      <c r="G21" s="81"/>
      <c r="H21" s="8"/>
      <c r="I21" s="81"/>
      <c r="J21" s="8"/>
      <c r="K21" s="81" t="s">
        <v>151</v>
      </c>
      <c r="L21" s="82"/>
      <c r="M21" s="81" t="s">
        <v>151</v>
      </c>
      <c r="N21" s="8"/>
      <c r="O21" s="81" t="s">
        <v>151</v>
      </c>
      <c r="P21" s="8"/>
      <c r="Q21" s="81" t="s">
        <v>151</v>
      </c>
      <c r="R21" s="8"/>
      <c r="S21" s="81" t="s">
        <v>151</v>
      </c>
      <c r="T21" s="8"/>
      <c r="U21" s="81" t="s">
        <v>151</v>
      </c>
      <c r="V21" s="8"/>
      <c r="W21" s="81"/>
      <c r="X21" s="8"/>
      <c r="Y21" s="81"/>
      <c r="Z21" s="8"/>
      <c r="AA21" s="81"/>
    </row>
    <row r="22" spans="1:27" ht="21.95" customHeight="1">
      <c r="A22" s="83" t="s">
        <v>121</v>
      </c>
      <c r="B22" s="83"/>
      <c r="C22" s="83"/>
      <c r="D22" s="82"/>
      <c r="E22" s="8"/>
      <c r="F22" s="8"/>
      <c r="G22" s="8"/>
      <c r="H22" s="8"/>
      <c r="I22" s="8"/>
      <c r="J22" s="8"/>
      <c r="K22" s="11"/>
      <c r="N22" s="11"/>
      <c r="P22" s="11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77</v>
      </c>
      <c r="D23" s="80"/>
      <c r="E23" s="8"/>
      <c r="F23" s="8"/>
      <c r="G23" s="8"/>
      <c r="H23" s="8"/>
      <c r="I23" s="8"/>
      <c r="J23" s="8"/>
      <c r="K23" s="8"/>
      <c r="L23" s="8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78</v>
      </c>
      <c r="D24" s="80"/>
      <c r="E24" s="8"/>
      <c r="F24" s="8"/>
      <c r="G24" s="8"/>
      <c r="H24" s="8"/>
      <c r="I24" s="8"/>
      <c r="J24" s="8"/>
      <c r="K24" s="8"/>
      <c r="L24" s="8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79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22" t="s">
        <v>176</v>
      </c>
      <c r="D26" s="80"/>
      <c r="E26" s="17"/>
      <c r="F26" s="80"/>
      <c r="G26" s="17"/>
      <c r="H26" s="80"/>
      <c r="I26" s="17"/>
      <c r="J26" s="80"/>
      <c r="K26" s="17"/>
      <c r="L26" s="80"/>
      <c r="M26" s="17"/>
      <c r="N26" s="80"/>
      <c r="O26" s="17"/>
      <c r="P26" s="80"/>
      <c r="Q26" s="17"/>
      <c r="R26" s="80"/>
      <c r="S26" s="17"/>
      <c r="T26" s="80"/>
      <c r="U26" s="17"/>
      <c r="V26" s="80"/>
      <c r="W26" s="17"/>
      <c r="X26" s="8"/>
      <c r="Y26" s="17"/>
      <c r="Z26" s="8"/>
      <c r="AA26" s="17"/>
    </row>
    <row r="27" spans="1:27" ht="21.95" customHeight="1" thickTop="1">
      <c r="A27" s="22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"/>
      <c r="Y27" s="80"/>
      <c r="Z27" s="8"/>
      <c r="AA27" s="80"/>
    </row>
    <row r="28" spans="1:27" ht="21.95" customHeight="1">
      <c r="A28" s="22" t="s">
        <v>177</v>
      </c>
      <c r="D28" s="80"/>
      <c r="E28" s="8"/>
      <c r="F28" s="8"/>
      <c r="G28" s="8"/>
      <c r="H28" s="8"/>
      <c r="I28" s="8"/>
      <c r="J28" s="8"/>
      <c r="K28" s="8"/>
      <c r="L28" s="80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132</v>
      </c>
      <c r="D29" s="80"/>
      <c r="E29" s="52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150</v>
      </c>
      <c r="D30" s="80"/>
      <c r="E30" s="79"/>
      <c r="F30" s="8"/>
      <c r="G30" s="79"/>
      <c r="H30" s="8"/>
      <c r="I30" s="79"/>
      <c r="J30" s="8"/>
      <c r="K30" s="79"/>
      <c r="L30" s="80"/>
      <c r="M30" s="79"/>
      <c r="N30" s="8"/>
      <c r="O30" s="79"/>
      <c r="P30" s="8"/>
      <c r="Q30" s="79"/>
      <c r="R30" s="8"/>
      <c r="S30" s="79"/>
      <c r="T30" s="8"/>
      <c r="U30" s="79"/>
      <c r="V30" s="8"/>
      <c r="W30" s="79"/>
      <c r="X30" s="8"/>
      <c r="Y30" s="79"/>
      <c r="Z30" s="8"/>
      <c r="AA30" s="79"/>
    </row>
    <row r="31" spans="1:27" ht="21.95" customHeight="1">
      <c r="A31" s="22" t="s">
        <v>176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83" t="s">
        <v>119</v>
      </c>
      <c r="B32" s="83"/>
      <c r="C32" s="83"/>
      <c r="D32" s="82"/>
      <c r="E32" s="8"/>
      <c r="F32" s="8"/>
      <c r="G32" s="8"/>
      <c r="H32" s="8"/>
      <c r="I32" s="8"/>
      <c r="J32" s="8"/>
      <c r="K32" s="82" t="s">
        <v>151</v>
      </c>
      <c r="N32" s="11"/>
      <c r="P32" s="11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83" t="s">
        <v>120</v>
      </c>
      <c r="B33" s="83"/>
      <c r="C33" s="83"/>
      <c r="D33" s="82"/>
      <c r="E33" s="81"/>
      <c r="F33" s="8"/>
      <c r="G33" s="81"/>
      <c r="H33" s="8"/>
      <c r="I33" s="81"/>
      <c r="J33" s="8"/>
      <c r="K33" s="81" t="s">
        <v>151</v>
      </c>
      <c r="L33" s="82"/>
      <c r="M33" s="81" t="s">
        <v>151</v>
      </c>
      <c r="N33" s="8"/>
      <c r="O33" s="81" t="s">
        <v>151</v>
      </c>
      <c r="P33" s="8"/>
      <c r="Q33" s="81" t="s">
        <v>151</v>
      </c>
      <c r="R33" s="8"/>
      <c r="S33" s="81" t="s">
        <v>151</v>
      </c>
      <c r="T33" s="8"/>
      <c r="U33" s="81" t="s">
        <v>151</v>
      </c>
      <c r="V33" s="8"/>
      <c r="W33" s="81"/>
      <c r="X33" s="8"/>
      <c r="Y33" s="81"/>
      <c r="Z33" s="8"/>
      <c r="AA33" s="81"/>
    </row>
    <row r="34" spans="1:27" ht="21.95" customHeight="1">
      <c r="A34" s="83" t="s">
        <v>121</v>
      </c>
      <c r="B34" s="83"/>
      <c r="C34" s="83"/>
      <c r="D34" s="82"/>
      <c r="E34" s="8"/>
      <c r="F34" s="8"/>
      <c r="G34" s="8"/>
      <c r="H34" s="8"/>
      <c r="I34" s="8"/>
      <c r="J34" s="8"/>
      <c r="K34" s="11"/>
      <c r="N34" s="11"/>
      <c r="P34" s="11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77</v>
      </c>
      <c r="D35" s="80"/>
      <c r="E35" s="8"/>
      <c r="F35" s="8"/>
      <c r="G35" s="8"/>
      <c r="H35" s="8"/>
      <c r="I35" s="8"/>
      <c r="J35" s="8"/>
      <c r="K35" s="8"/>
      <c r="L35" s="8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78</v>
      </c>
      <c r="D36" s="80"/>
      <c r="E36" s="8"/>
      <c r="F36" s="8"/>
      <c r="G36" s="8"/>
      <c r="H36" s="8"/>
      <c r="I36" s="8"/>
      <c r="J36" s="8"/>
      <c r="K36" s="8"/>
      <c r="L36" s="80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79</v>
      </c>
      <c r="D37" s="80"/>
      <c r="E37" s="8"/>
      <c r="F37" s="8"/>
      <c r="G37" s="8"/>
      <c r="H37" s="8"/>
      <c r="I37" s="8"/>
      <c r="J37" s="8"/>
      <c r="K37" s="8"/>
      <c r="L37" s="8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22" t="s">
        <v>173</v>
      </c>
      <c r="D38" s="80"/>
      <c r="E38" s="17"/>
      <c r="F38" s="80"/>
      <c r="G38" s="17"/>
      <c r="H38" s="80"/>
      <c r="I38" s="17"/>
      <c r="J38" s="80"/>
      <c r="K38" s="17"/>
      <c r="L38" s="80"/>
      <c r="M38" s="17"/>
      <c r="N38" s="80"/>
      <c r="O38" s="17"/>
      <c r="P38" s="80"/>
      <c r="Q38" s="17"/>
      <c r="R38" s="80"/>
      <c r="S38" s="17"/>
      <c r="T38" s="80"/>
      <c r="U38" s="17"/>
      <c r="V38" s="80"/>
      <c r="W38" s="17"/>
      <c r="X38" s="8"/>
      <c r="Y38" s="17"/>
      <c r="Z38" s="8"/>
      <c r="AA38" s="17"/>
    </row>
    <row r="39" spans="1:27" ht="21.95" customHeight="1" thickTop="1">
      <c r="A39" s="22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"/>
      <c r="Y39" s="80"/>
      <c r="Z39" s="8"/>
      <c r="AA39" s="80"/>
    </row>
    <row r="40" spans="1:27" ht="21.95" customHeight="1">
      <c r="A40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6"/>
  <sheetViews>
    <sheetView showGridLines="0" view="pageBreakPreview" topLeftCell="A18" zoomScale="90" zoomScaleNormal="100" zoomScaleSheetLayoutView="90" workbookViewId="0">
      <selection activeCell="E70" sqref="E70"/>
    </sheetView>
  </sheetViews>
  <sheetFormatPr defaultColWidth="10.7109375" defaultRowHeight="21.95" customHeight="1"/>
  <cols>
    <col min="1" max="1" width="55.140625" style="118" customWidth="1"/>
    <col min="2" max="2" width="1.7109375" style="116" customWidth="1"/>
    <col min="3" max="3" width="5.28515625" style="125" customWidth="1"/>
    <col min="4" max="4" width="1" style="208" customWidth="1"/>
    <col min="5" max="5" width="18.28515625" style="120" customWidth="1"/>
    <col min="6" max="6" width="1" style="208" customWidth="1"/>
    <col min="7" max="7" width="18.28515625" style="120" customWidth="1"/>
    <col min="8" max="8" width="1" style="208" customWidth="1"/>
    <col min="9" max="9" width="18.28515625" style="120" customWidth="1"/>
    <col min="10" max="16384" width="10.7109375" style="116"/>
  </cols>
  <sheetData>
    <row r="1" spans="1:9" s="141" customFormat="1" ht="21.95" customHeight="1">
      <c r="A1" s="140" t="s">
        <v>247</v>
      </c>
      <c r="B1" s="148"/>
      <c r="C1" s="125"/>
      <c r="D1" s="208"/>
      <c r="E1" s="120"/>
      <c r="F1" s="208"/>
      <c r="G1" s="120"/>
      <c r="H1" s="208"/>
      <c r="I1" s="120"/>
    </row>
    <row r="2" spans="1:9" s="141" customFormat="1" ht="21.95" customHeight="1">
      <c r="A2" s="140" t="s">
        <v>246</v>
      </c>
      <c r="B2" s="148"/>
      <c r="C2" s="125"/>
      <c r="D2" s="208"/>
      <c r="E2" s="120"/>
      <c r="F2" s="208"/>
      <c r="G2" s="120"/>
      <c r="H2" s="208"/>
      <c r="I2" s="120"/>
    </row>
    <row r="3" spans="1:9" s="141" customFormat="1" ht="21.95" customHeight="1">
      <c r="A3" s="140" t="s">
        <v>140</v>
      </c>
      <c r="B3" s="113"/>
      <c r="C3" s="125"/>
      <c r="D3" s="208"/>
      <c r="E3" s="120"/>
      <c r="F3" s="208"/>
      <c r="G3" s="120"/>
      <c r="H3" s="208"/>
      <c r="I3" s="120"/>
    </row>
    <row r="4" spans="1:9" s="141" customFormat="1" ht="21.95" customHeight="1">
      <c r="A4" s="140" t="s">
        <v>243</v>
      </c>
      <c r="B4" s="113"/>
      <c r="C4" s="125"/>
      <c r="D4" s="208"/>
      <c r="E4" s="120"/>
      <c r="F4" s="208"/>
      <c r="G4" s="120"/>
      <c r="H4" s="208"/>
      <c r="I4" s="120"/>
    </row>
    <row r="5" spans="1:9" s="141" customFormat="1" ht="21.95" customHeight="1">
      <c r="B5" s="113"/>
      <c r="C5" s="125"/>
      <c r="D5" s="208"/>
      <c r="E5" s="120"/>
      <c r="F5" s="208"/>
      <c r="G5" s="120"/>
      <c r="H5" s="208"/>
      <c r="I5" s="114" t="s">
        <v>0</v>
      </c>
    </row>
    <row r="6" spans="1:9" s="141" customFormat="1" ht="21.95" customHeight="1">
      <c r="B6" s="113"/>
      <c r="C6" s="125"/>
      <c r="D6" s="208"/>
      <c r="E6" s="120" t="s">
        <v>249</v>
      </c>
      <c r="F6" s="201"/>
      <c r="G6" s="113"/>
      <c r="H6" s="201"/>
      <c r="I6" s="114"/>
    </row>
    <row r="7" spans="1:9" s="141" customFormat="1" ht="21.95" customHeight="1">
      <c r="B7" s="113"/>
      <c r="C7" s="125"/>
      <c r="D7" s="208"/>
      <c r="E7" s="206" t="s">
        <v>248</v>
      </c>
      <c r="F7" s="201"/>
      <c r="G7" s="217" t="s">
        <v>2</v>
      </c>
      <c r="H7" s="217"/>
      <c r="I7" s="217"/>
    </row>
    <row r="8" spans="1:9" ht="21.95" customHeight="1">
      <c r="C8" s="162" t="s">
        <v>3</v>
      </c>
      <c r="E8" s="162">
        <v>2022</v>
      </c>
      <c r="F8" s="202"/>
      <c r="G8" s="162">
        <v>2022</v>
      </c>
      <c r="H8" s="202"/>
      <c r="I8" s="162">
        <v>2021</v>
      </c>
    </row>
    <row r="9" spans="1:9" ht="21.95" customHeight="1">
      <c r="A9" s="145" t="s">
        <v>115</v>
      </c>
      <c r="C9" s="128"/>
      <c r="E9" s="128"/>
      <c r="F9" s="202"/>
      <c r="G9" s="128"/>
      <c r="H9" s="202"/>
      <c r="I9" s="128"/>
    </row>
    <row r="10" spans="1:9" ht="21.95" customHeight="1">
      <c r="A10" s="140" t="s">
        <v>34</v>
      </c>
    </row>
    <row r="11" spans="1:9" ht="21.95" customHeight="1">
      <c r="A11" s="142" t="s">
        <v>178</v>
      </c>
      <c r="B11" s="141"/>
      <c r="C11" s="119"/>
      <c r="E11" s="120">
        <v>6156894006</v>
      </c>
      <c r="G11" s="120">
        <v>6085605908</v>
      </c>
      <c r="I11" s="120">
        <v>5242744222</v>
      </c>
    </row>
    <row r="12" spans="1:9" ht="21.95" customHeight="1">
      <c r="A12" s="142" t="s">
        <v>35</v>
      </c>
      <c r="B12" s="141"/>
      <c r="C12" s="119"/>
      <c r="E12" s="120">
        <v>33897639</v>
      </c>
      <c r="G12" s="120">
        <v>33783546</v>
      </c>
      <c r="I12" s="120">
        <v>13543431</v>
      </c>
    </row>
    <row r="13" spans="1:9" ht="21.95" customHeight="1">
      <c r="A13" s="142" t="s">
        <v>183</v>
      </c>
      <c r="B13" s="141"/>
      <c r="C13" s="119"/>
      <c r="E13" s="120">
        <v>41884860</v>
      </c>
      <c r="G13" s="120">
        <v>44745201</v>
      </c>
      <c r="I13" s="120">
        <v>8745972</v>
      </c>
    </row>
    <row r="14" spans="1:9" ht="21.95" customHeight="1">
      <c r="A14" s="140" t="s">
        <v>36</v>
      </c>
      <c r="E14" s="210">
        <f>SUM(E11:E13)</f>
        <v>6232676505</v>
      </c>
      <c r="G14" s="210">
        <f>SUM(G11:G13)</f>
        <v>6164134655</v>
      </c>
      <c r="I14" s="210">
        <f>SUM(I11:I13)</f>
        <v>5265033625</v>
      </c>
    </row>
    <row r="15" spans="1:9" ht="21.95" customHeight="1">
      <c r="A15" s="140" t="s">
        <v>37</v>
      </c>
    </row>
    <row r="16" spans="1:9" ht="21.95" customHeight="1">
      <c r="A16" s="142" t="s">
        <v>180</v>
      </c>
      <c r="B16" s="141"/>
      <c r="E16" s="120">
        <v>4390856641</v>
      </c>
      <c r="G16" s="120">
        <v>4331190344</v>
      </c>
      <c r="I16" s="120">
        <v>3375000185</v>
      </c>
    </row>
    <row r="17" spans="1:9" ht="21.95" customHeight="1">
      <c r="A17" s="142" t="s">
        <v>203</v>
      </c>
      <c r="B17" s="141"/>
      <c r="E17" s="120">
        <v>975605209</v>
      </c>
      <c r="G17" s="120">
        <v>965859957</v>
      </c>
      <c r="I17" s="120">
        <v>892273646</v>
      </c>
    </row>
    <row r="18" spans="1:9" ht="21.95" customHeight="1">
      <c r="A18" s="142" t="s">
        <v>39</v>
      </c>
      <c r="B18" s="150"/>
      <c r="C18" s="119"/>
      <c r="E18" s="120">
        <v>499011993</v>
      </c>
      <c r="G18" s="120">
        <v>492822914</v>
      </c>
      <c r="I18" s="120">
        <v>559831303</v>
      </c>
    </row>
    <row r="19" spans="1:9" ht="21.95" customHeight="1">
      <c r="A19" s="142" t="s">
        <v>215</v>
      </c>
      <c r="B19" s="150"/>
      <c r="C19" s="172">
        <v>14</v>
      </c>
      <c r="E19" s="199">
        <v>0</v>
      </c>
      <c r="G19" s="199">
        <v>0</v>
      </c>
      <c r="I19" s="209">
        <v>8303478</v>
      </c>
    </row>
    <row r="20" spans="1:9" ht="21.95" customHeight="1">
      <c r="A20" s="140" t="s">
        <v>41</v>
      </c>
      <c r="C20" s="142"/>
      <c r="E20" s="209">
        <f>SUM(E16:E19)</f>
        <v>5865473843</v>
      </c>
      <c r="G20" s="209">
        <f>SUM(G16:G19)</f>
        <v>5789873215</v>
      </c>
      <c r="I20" s="209">
        <f>SUM(I16:I19)</f>
        <v>4835408612</v>
      </c>
    </row>
    <row r="21" spans="1:9" ht="21.95" customHeight="1">
      <c r="A21" s="140" t="s">
        <v>216</v>
      </c>
      <c r="C21" s="142"/>
      <c r="E21" s="120">
        <f>E14-E20</f>
        <v>367202662</v>
      </c>
      <c r="G21" s="120">
        <f>G14-G20</f>
        <v>374261440</v>
      </c>
      <c r="I21" s="120">
        <f>I14-I20</f>
        <v>429625013</v>
      </c>
    </row>
    <row r="22" spans="1:9" ht="21.95" customHeight="1">
      <c r="A22" s="142" t="s">
        <v>47</v>
      </c>
      <c r="C22" s="172">
        <v>28</v>
      </c>
      <c r="E22" s="209">
        <v>-52535639</v>
      </c>
      <c r="G22" s="209">
        <v>-51389544</v>
      </c>
      <c r="I22" s="209">
        <v>-42516693</v>
      </c>
    </row>
    <row r="23" spans="1:9" ht="21.95" customHeight="1">
      <c r="A23" s="140" t="s">
        <v>224</v>
      </c>
      <c r="C23" s="142"/>
      <c r="E23" s="120">
        <f>E21+E22</f>
        <v>314667023</v>
      </c>
      <c r="G23" s="120">
        <f>G21+G22</f>
        <v>322871896</v>
      </c>
      <c r="I23" s="120">
        <f>I21+I22</f>
        <v>387108320</v>
      </c>
    </row>
    <row r="24" spans="1:9" ht="21.95" customHeight="1">
      <c r="A24" s="142" t="s">
        <v>225</v>
      </c>
      <c r="C24" s="172">
        <v>30</v>
      </c>
      <c r="E24" s="209">
        <v>-73607685</v>
      </c>
      <c r="G24" s="209">
        <v>-73607685</v>
      </c>
      <c r="I24" s="209">
        <v>-83754230</v>
      </c>
    </row>
    <row r="25" spans="1:9" ht="21.95" customHeight="1" thickBot="1">
      <c r="A25" s="140" t="s">
        <v>119</v>
      </c>
      <c r="B25" s="141"/>
      <c r="C25" s="142"/>
      <c r="E25" s="121">
        <f>E23+E24</f>
        <v>241059338</v>
      </c>
      <c r="G25" s="121">
        <f>G23+G24</f>
        <v>249264211</v>
      </c>
      <c r="I25" s="121">
        <f>I23+I24</f>
        <v>303354090</v>
      </c>
    </row>
    <row r="26" spans="1:9" ht="21.95" customHeight="1" thickTop="1">
      <c r="A26" s="142"/>
      <c r="C26" s="142"/>
    </row>
    <row r="27" spans="1:9" ht="21.75" customHeight="1">
      <c r="A27" s="140" t="s">
        <v>48</v>
      </c>
      <c r="C27" s="142"/>
      <c r="D27" s="129"/>
    </row>
    <row r="28" spans="1:9" ht="21.75" customHeight="1" thickBot="1">
      <c r="A28" s="142" t="s">
        <v>83</v>
      </c>
      <c r="C28" s="142"/>
      <c r="D28" s="129"/>
      <c r="E28" s="120">
        <v>241059603</v>
      </c>
      <c r="G28" s="130">
        <f>G25</f>
        <v>249264211</v>
      </c>
      <c r="I28" s="130">
        <f>I25</f>
        <v>303354090</v>
      </c>
    </row>
    <row r="29" spans="1:9" ht="21.75" customHeight="1" thickTop="1">
      <c r="A29" s="142" t="s">
        <v>289</v>
      </c>
      <c r="C29" s="142"/>
      <c r="D29" s="129"/>
      <c r="E29" s="116">
        <v>-265</v>
      </c>
    </row>
    <row r="30" spans="1:9" ht="21.75" customHeight="1" thickBot="1">
      <c r="A30" s="142"/>
      <c r="C30" s="142"/>
      <c r="D30" s="129"/>
      <c r="E30" s="121">
        <f>SUM(E28:E29)</f>
        <v>241059338</v>
      </c>
    </row>
    <row r="31" spans="1:9" ht="21.75" customHeight="1" thickTop="1">
      <c r="A31" s="142"/>
      <c r="C31" s="142"/>
      <c r="D31" s="129"/>
      <c r="E31" s="208"/>
    </row>
    <row r="32" spans="1:9" ht="21.95" customHeight="1">
      <c r="A32" s="140" t="s">
        <v>50</v>
      </c>
      <c r="C32" s="172">
        <v>31</v>
      </c>
    </row>
    <row r="33" spans="1:9" ht="21.95" customHeight="1" thickBot="1">
      <c r="A33" s="142" t="s">
        <v>51</v>
      </c>
      <c r="B33" s="141"/>
      <c r="C33" s="119"/>
      <c r="E33" s="197">
        <v>0.62</v>
      </c>
      <c r="F33" s="123"/>
      <c r="G33" s="197">
        <v>0.64</v>
      </c>
      <c r="H33" s="123"/>
      <c r="I33" s="197">
        <v>0.78</v>
      </c>
    </row>
    <row r="34" spans="1:9" ht="21.95" customHeight="1" thickTop="1">
      <c r="E34" s="208"/>
      <c r="G34" s="208"/>
      <c r="I34" s="208"/>
    </row>
    <row r="35" spans="1:9" ht="21.95" customHeight="1">
      <c r="A35" s="118" t="s">
        <v>15</v>
      </c>
      <c r="C35" s="124"/>
      <c r="E35" s="208"/>
      <c r="G35" s="208"/>
      <c r="I35" s="208"/>
    </row>
    <row r="36" spans="1:9" ht="21.95" customHeight="1">
      <c r="C36" s="124"/>
      <c r="E36" s="208"/>
      <c r="G36" s="208"/>
      <c r="I36" s="208"/>
    </row>
    <row r="37" spans="1:9" ht="21.95" customHeight="1">
      <c r="A37" s="140" t="s">
        <v>247</v>
      </c>
      <c r="C37" s="124"/>
      <c r="E37" s="208"/>
      <c r="G37" s="208"/>
      <c r="I37" s="208"/>
    </row>
    <row r="38" spans="1:9" ht="21.95" customHeight="1">
      <c r="A38" s="140" t="s">
        <v>246</v>
      </c>
      <c r="C38" s="124"/>
      <c r="E38" s="208"/>
      <c r="G38" s="208"/>
      <c r="I38" s="208"/>
    </row>
    <row r="39" spans="1:9" ht="21.95" customHeight="1">
      <c r="A39" s="140" t="s">
        <v>141</v>
      </c>
      <c r="C39" s="124"/>
      <c r="E39" s="208"/>
      <c r="G39" s="208"/>
      <c r="I39" s="208"/>
    </row>
    <row r="40" spans="1:9" ht="21.95" customHeight="1">
      <c r="A40" s="140" t="s">
        <v>243</v>
      </c>
      <c r="C40" s="124"/>
      <c r="E40" s="208"/>
      <c r="G40" s="208"/>
      <c r="I40" s="208"/>
    </row>
    <row r="41" spans="1:9" ht="21.95" customHeight="1">
      <c r="C41" s="124"/>
      <c r="E41" s="208"/>
      <c r="G41" s="208"/>
      <c r="I41" s="208"/>
    </row>
    <row r="42" spans="1:9" ht="21.95" customHeight="1">
      <c r="I42" s="114" t="s">
        <v>0</v>
      </c>
    </row>
    <row r="43" spans="1:9" s="141" customFormat="1" ht="21.95" customHeight="1">
      <c r="B43" s="113"/>
      <c r="C43" s="125"/>
      <c r="D43" s="208"/>
      <c r="E43" s="120" t="s">
        <v>249</v>
      </c>
      <c r="F43" s="201"/>
      <c r="G43" s="113"/>
      <c r="H43" s="201"/>
      <c r="I43" s="114"/>
    </row>
    <row r="44" spans="1:9" s="141" customFormat="1" ht="21.95" customHeight="1">
      <c r="B44" s="113"/>
      <c r="C44" s="125"/>
      <c r="D44" s="208"/>
      <c r="E44" s="206" t="s">
        <v>248</v>
      </c>
      <c r="F44" s="201"/>
      <c r="G44" s="217" t="s">
        <v>2</v>
      </c>
      <c r="H44" s="217"/>
      <c r="I44" s="217"/>
    </row>
    <row r="45" spans="1:9" ht="21.95" customHeight="1">
      <c r="C45" s="162" t="s">
        <v>3</v>
      </c>
      <c r="E45" s="162">
        <v>2022</v>
      </c>
      <c r="F45" s="202"/>
      <c r="G45" s="162">
        <v>2022</v>
      </c>
      <c r="H45" s="202"/>
      <c r="I45" s="162">
        <v>2021</v>
      </c>
    </row>
    <row r="46" spans="1:9" ht="21.95" customHeight="1">
      <c r="C46" s="128"/>
      <c r="E46" s="128"/>
      <c r="F46" s="202"/>
      <c r="G46" s="115"/>
      <c r="H46" s="202"/>
      <c r="I46" s="128"/>
    </row>
    <row r="47" spans="1:9" ht="21.95" customHeight="1">
      <c r="A47" s="170" t="s">
        <v>119</v>
      </c>
      <c r="C47" s="133"/>
      <c r="D47" s="203"/>
      <c r="E47" s="137">
        <f>+E25</f>
        <v>241059338</v>
      </c>
      <c r="F47" s="135"/>
      <c r="G47" s="137">
        <f>+G25</f>
        <v>249264211</v>
      </c>
      <c r="H47" s="135"/>
      <c r="I47" s="137">
        <f>+I25</f>
        <v>303354090</v>
      </c>
    </row>
    <row r="48" spans="1:9" ht="21.95" customHeight="1">
      <c r="A48" s="170" t="s">
        <v>94</v>
      </c>
      <c r="C48" s="133"/>
      <c r="D48" s="203"/>
      <c r="E48" s="134"/>
      <c r="F48" s="136"/>
      <c r="G48" s="134"/>
      <c r="H48" s="136"/>
      <c r="I48" s="133"/>
    </row>
    <row r="49" spans="1:9" ht="21.95" customHeight="1">
      <c r="A49" s="171" t="s">
        <v>158</v>
      </c>
      <c r="C49" s="119"/>
      <c r="E49" s="208"/>
      <c r="G49" s="208"/>
      <c r="I49" s="208"/>
    </row>
    <row r="50" spans="1:9" ht="21.95" customHeight="1">
      <c r="A50" s="171" t="s">
        <v>290</v>
      </c>
      <c r="C50" s="119"/>
      <c r="E50" s="208"/>
      <c r="G50" s="208"/>
      <c r="I50" s="208"/>
    </row>
    <row r="51" spans="1:9" ht="21.95" customHeight="1">
      <c r="A51" s="142" t="s">
        <v>166</v>
      </c>
      <c r="C51" s="119"/>
      <c r="E51" s="134">
        <v>0</v>
      </c>
      <c r="F51" s="135"/>
      <c r="G51" s="134">
        <v>0</v>
      </c>
      <c r="H51" s="135"/>
      <c r="I51" s="135">
        <v>-14744583</v>
      </c>
    </row>
    <row r="52" spans="1:9" ht="21.95" customHeight="1">
      <c r="A52" s="142" t="s">
        <v>200</v>
      </c>
      <c r="C52" s="172">
        <v>30</v>
      </c>
      <c r="E52" s="137">
        <v>0</v>
      </c>
      <c r="F52" s="135"/>
      <c r="G52" s="137">
        <v>0</v>
      </c>
      <c r="H52" s="135"/>
      <c r="I52" s="137">
        <v>2948917</v>
      </c>
    </row>
    <row r="53" spans="1:9" ht="21.95" customHeight="1">
      <c r="A53" s="171"/>
      <c r="C53" s="172"/>
      <c r="E53" s="137">
        <f>SUM(E51:E52)</f>
        <v>0</v>
      </c>
      <c r="F53" s="135"/>
      <c r="G53" s="137">
        <f>SUM(G51:G52)</f>
        <v>0</v>
      </c>
      <c r="H53" s="135"/>
      <c r="I53" s="137">
        <f>SUM(I51:I52)</f>
        <v>-11795666</v>
      </c>
    </row>
    <row r="54" spans="1:9" ht="21.95" customHeight="1">
      <c r="A54" s="142" t="s">
        <v>257</v>
      </c>
      <c r="C54" s="172"/>
      <c r="I54" s="208"/>
    </row>
    <row r="55" spans="1:9" ht="21.95" customHeight="1">
      <c r="A55" s="142" t="s">
        <v>258</v>
      </c>
      <c r="C55" s="172"/>
      <c r="E55" s="167">
        <v>2110073</v>
      </c>
      <c r="F55" s="167"/>
      <c r="G55" s="167">
        <v>2110073</v>
      </c>
      <c r="I55" s="167">
        <v>3300691</v>
      </c>
    </row>
    <row r="56" spans="1:9" ht="21.95" customHeight="1">
      <c r="A56" s="142" t="s">
        <v>200</v>
      </c>
      <c r="C56" s="172">
        <v>30</v>
      </c>
      <c r="E56" s="199">
        <v>-422015</v>
      </c>
      <c r="F56" s="200"/>
      <c r="G56" s="199">
        <v>-422015</v>
      </c>
      <c r="H56" s="200"/>
      <c r="I56" s="199">
        <v>-660138</v>
      </c>
    </row>
    <row r="57" spans="1:9" ht="21.95" customHeight="1">
      <c r="A57" s="142"/>
      <c r="C57" s="119"/>
      <c r="E57" s="137">
        <f>SUM(E55:E56)</f>
        <v>1688058</v>
      </c>
      <c r="F57" s="135"/>
      <c r="G57" s="137">
        <f>SUM(G55:G56)</f>
        <v>1688058</v>
      </c>
      <c r="I57" s="137">
        <f>SUM(I55:I56)</f>
        <v>2640553</v>
      </c>
    </row>
    <row r="58" spans="1:9" ht="21.95" customHeight="1">
      <c r="A58" s="142" t="s">
        <v>162</v>
      </c>
      <c r="C58" s="119"/>
      <c r="E58" s="134"/>
      <c r="F58" s="135"/>
      <c r="G58" s="134"/>
      <c r="I58" s="135"/>
    </row>
    <row r="59" spans="1:9" ht="21.95" customHeight="1">
      <c r="A59" s="142" t="s">
        <v>233</v>
      </c>
      <c r="C59" s="119"/>
      <c r="E59" s="137">
        <f>SUM(E53,E57)</f>
        <v>1688058</v>
      </c>
      <c r="F59" s="135"/>
      <c r="G59" s="137">
        <f>SUM(G53,G57)</f>
        <v>1688058</v>
      </c>
      <c r="I59" s="137">
        <f>SUM(I53,I57)</f>
        <v>-9155113</v>
      </c>
    </row>
    <row r="60" spans="1:9" ht="21.95" customHeight="1">
      <c r="A60" s="143" t="s">
        <v>120</v>
      </c>
      <c r="C60" s="133"/>
      <c r="D60" s="203"/>
      <c r="E60" s="137">
        <f>SUM(E59)</f>
        <v>1688058</v>
      </c>
      <c r="F60" s="135"/>
      <c r="G60" s="137">
        <f>SUM(G59)</f>
        <v>1688058</v>
      </c>
      <c r="H60" s="135"/>
      <c r="I60" s="137">
        <f>SUM(I59)</f>
        <v>-9155113</v>
      </c>
    </row>
    <row r="61" spans="1:9" ht="21.95" customHeight="1">
      <c r="A61" s="143"/>
      <c r="C61" s="133"/>
      <c r="D61" s="203"/>
      <c r="E61" s="134"/>
      <c r="F61" s="135"/>
      <c r="G61" s="134"/>
      <c r="H61" s="136"/>
      <c r="I61" s="134"/>
    </row>
    <row r="62" spans="1:9" ht="21.95" customHeight="1" thickBot="1">
      <c r="A62" s="170" t="s">
        <v>121</v>
      </c>
      <c r="C62" s="133"/>
      <c r="D62" s="203"/>
      <c r="E62" s="164">
        <f>+E60+E47</f>
        <v>242747396</v>
      </c>
      <c r="F62" s="135"/>
      <c r="G62" s="164">
        <f>+G60+G47</f>
        <v>250952269</v>
      </c>
      <c r="H62" s="135"/>
      <c r="I62" s="164">
        <f>+I60+I47</f>
        <v>294198977</v>
      </c>
    </row>
    <row r="63" spans="1:9" ht="21.95" customHeight="1" thickTop="1">
      <c r="A63" s="143"/>
      <c r="C63" s="133"/>
      <c r="D63" s="203"/>
      <c r="E63" s="134"/>
      <c r="F63" s="136"/>
      <c r="G63" s="133"/>
      <c r="H63" s="136"/>
      <c r="I63" s="133"/>
    </row>
    <row r="64" spans="1:9" ht="21.95" customHeight="1">
      <c r="A64" s="118" t="s">
        <v>15</v>
      </c>
      <c r="C64" s="133"/>
      <c r="D64" s="203"/>
      <c r="E64" s="138"/>
      <c r="F64" s="136"/>
      <c r="G64" s="133"/>
      <c r="H64" s="136"/>
      <c r="I64" s="138"/>
    </row>
    <row r="65" spans="1:9" ht="21.95" customHeight="1">
      <c r="A65" s="143"/>
      <c r="C65" s="133"/>
      <c r="D65" s="203"/>
      <c r="E65" s="138"/>
      <c r="F65" s="136"/>
      <c r="G65" s="133"/>
      <c r="H65" s="136"/>
      <c r="I65" s="138"/>
    </row>
    <row r="66" spans="1:9" ht="21.95" customHeight="1">
      <c r="A66" s="144"/>
      <c r="B66" s="129"/>
      <c r="I66" s="139"/>
    </row>
  </sheetData>
  <mergeCells count="2">
    <mergeCell ref="G7:I7"/>
    <mergeCell ref="G44:I44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086D-BD2A-4D7A-B124-5A5E4EF9E772}">
  <dimension ref="A1:U25"/>
  <sheetViews>
    <sheetView showGridLines="0" view="pageBreakPreview" zoomScale="80" zoomScaleNormal="80" zoomScaleSheetLayoutView="80" workbookViewId="0">
      <selection activeCell="E70" sqref="E70"/>
    </sheetView>
  </sheetViews>
  <sheetFormatPr defaultColWidth="10.85546875" defaultRowHeight="21.75" customHeight="1"/>
  <cols>
    <col min="1" max="1" width="28.85546875" style="183" customWidth="1"/>
    <col min="2" max="2" width="4.85546875" style="183" customWidth="1"/>
    <col min="3" max="3" width="6.85546875" style="183" customWidth="1"/>
    <col min="4" max="4" width="1.85546875" style="183" customWidth="1"/>
    <col min="5" max="5" width="16.7109375" style="183" customWidth="1"/>
    <col min="6" max="6" width="1.85546875" style="183" customWidth="1"/>
    <col min="7" max="7" width="16.7109375" style="183" customWidth="1"/>
    <col min="8" max="8" width="1.7109375" style="183" customWidth="1"/>
    <col min="9" max="9" width="16.7109375" style="183" customWidth="1"/>
    <col min="10" max="10" width="1.7109375" style="183" customWidth="1"/>
    <col min="11" max="11" width="16.7109375" style="183" customWidth="1"/>
    <col min="12" max="12" width="1.7109375" style="183" customWidth="1"/>
    <col min="13" max="13" width="16.7109375" style="183" customWidth="1"/>
    <col min="14" max="14" width="1.7109375" style="183" customWidth="1"/>
    <col min="15" max="15" width="16.7109375" style="183" customWidth="1"/>
    <col min="16" max="16" width="1.7109375" style="183" customWidth="1"/>
    <col min="17" max="17" width="16.7109375" style="183" customWidth="1"/>
    <col min="18" max="18" width="1.7109375" style="183" customWidth="1"/>
    <col min="19" max="19" width="16.7109375" style="183" customWidth="1"/>
    <col min="20" max="20" width="1.7109375" style="183" customWidth="1"/>
    <col min="21" max="21" width="16.7109375" style="183" customWidth="1"/>
    <col min="22" max="22" width="4.140625" style="183" customWidth="1"/>
    <col min="23" max="16384" width="10.85546875" style="183"/>
  </cols>
  <sheetData>
    <row r="1" spans="1:21" ht="21.75" customHeight="1">
      <c r="A1" s="178" t="s">
        <v>247</v>
      </c>
      <c r="B1" s="178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</row>
    <row r="2" spans="1:21" ht="21.75" customHeight="1">
      <c r="A2" s="178" t="s">
        <v>246</v>
      </c>
      <c r="B2" s="178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</row>
    <row r="3" spans="1:21" ht="21.75" customHeight="1">
      <c r="A3" s="178" t="s">
        <v>270</v>
      </c>
      <c r="B3" s="178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1" ht="21.75" customHeight="1">
      <c r="A4" s="178" t="s">
        <v>243</v>
      </c>
      <c r="B4" s="178"/>
      <c r="C4" s="181"/>
      <c r="D4" s="181"/>
      <c r="E4" s="181"/>
      <c r="F4" s="181"/>
      <c r="G4" s="181"/>
      <c r="H4" s="181"/>
      <c r="I4" s="181"/>
      <c r="J4" s="181"/>
      <c r="K4" s="180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21.75" customHeight="1">
      <c r="A5" s="184"/>
      <c r="B5" s="184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79" t="s">
        <v>0</v>
      </c>
    </row>
    <row r="6" spans="1:21" ht="21.75" customHeight="1">
      <c r="A6" s="184"/>
      <c r="B6" s="184"/>
      <c r="C6" s="181"/>
      <c r="D6" s="181"/>
      <c r="E6" s="222" t="s">
        <v>1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</row>
    <row r="7" spans="1:21" ht="21.75" customHeight="1">
      <c r="A7" s="184"/>
      <c r="B7" s="184"/>
      <c r="C7" s="181"/>
      <c r="D7" s="181"/>
      <c r="E7" s="222" t="s">
        <v>82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181"/>
      <c r="S7" s="181"/>
      <c r="T7" s="181"/>
      <c r="U7" s="179"/>
    </row>
    <row r="8" spans="1:21" ht="21.75" customHeight="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222" t="s">
        <v>81</v>
      </c>
      <c r="L8" s="222"/>
      <c r="M8" s="222"/>
      <c r="N8" s="222"/>
      <c r="O8" s="222"/>
      <c r="P8" s="180"/>
      <c r="Q8" s="180"/>
      <c r="R8" s="180"/>
      <c r="S8" s="180"/>
      <c r="T8" s="180"/>
      <c r="U8" s="180"/>
    </row>
    <row r="9" spans="1:21" ht="21.75" customHeight="1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223" t="s">
        <v>53</v>
      </c>
      <c r="L9" s="223"/>
      <c r="M9" s="223"/>
      <c r="N9" s="180"/>
      <c r="O9" s="181"/>
      <c r="P9" s="180"/>
      <c r="Q9" s="180"/>
      <c r="R9" s="181"/>
      <c r="S9" s="181"/>
      <c r="T9" s="180"/>
      <c r="U9" s="180"/>
    </row>
    <row r="10" spans="1:21" ht="21.75" customHeight="1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211"/>
      <c r="L10" s="211"/>
      <c r="M10" s="211"/>
      <c r="N10" s="180"/>
      <c r="O10" s="181" t="s">
        <v>72</v>
      </c>
      <c r="P10" s="180"/>
      <c r="Q10" s="180" t="s">
        <v>104</v>
      </c>
      <c r="R10" s="181"/>
      <c r="S10" s="181"/>
      <c r="T10" s="180"/>
      <c r="U10" s="180"/>
    </row>
    <row r="11" spans="1:21" ht="21.75" customHeight="1">
      <c r="A11" s="181"/>
      <c r="B11" s="181"/>
      <c r="C11" s="181"/>
      <c r="D11" s="181"/>
      <c r="E11" s="180" t="s">
        <v>71</v>
      </c>
      <c r="F11" s="181"/>
      <c r="J11" s="181"/>
      <c r="K11" s="180"/>
      <c r="L11" s="181"/>
      <c r="M11" s="180" t="s">
        <v>187</v>
      </c>
      <c r="N11" s="181"/>
      <c r="O11" s="180" t="s">
        <v>87</v>
      </c>
      <c r="P11" s="181"/>
      <c r="Q11" s="139" t="s">
        <v>103</v>
      </c>
      <c r="R11" s="142"/>
      <c r="S11" s="139" t="s">
        <v>279</v>
      </c>
      <c r="T11" s="181"/>
      <c r="U11" s="180" t="s">
        <v>70</v>
      </c>
    </row>
    <row r="12" spans="1:21" ht="21.75" customHeight="1">
      <c r="D12" s="180"/>
      <c r="E12" s="180" t="s">
        <v>197</v>
      </c>
      <c r="F12" s="180"/>
      <c r="G12" s="224" t="s">
        <v>29</v>
      </c>
      <c r="H12" s="222"/>
      <c r="I12" s="222"/>
      <c r="J12" s="182"/>
      <c r="K12" s="180"/>
      <c r="L12" s="182"/>
      <c r="M12" s="181" t="s">
        <v>188</v>
      </c>
      <c r="N12" s="182"/>
      <c r="O12" s="180" t="s">
        <v>101</v>
      </c>
      <c r="P12" s="182"/>
      <c r="Q12" s="180" t="s">
        <v>117</v>
      </c>
      <c r="R12" s="180"/>
      <c r="S12" s="180" t="s">
        <v>106</v>
      </c>
      <c r="T12" s="182"/>
      <c r="U12" s="182" t="s">
        <v>101</v>
      </c>
    </row>
    <row r="13" spans="1:21" ht="21.75" customHeight="1">
      <c r="C13" s="180"/>
      <c r="E13" s="207" t="s">
        <v>74</v>
      </c>
      <c r="F13" s="180"/>
      <c r="G13" s="207" t="s">
        <v>194</v>
      </c>
      <c r="I13" s="207" t="s">
        <v>76</v>
      </c>
      <c r="K13" s="207" t="s">
        <v>271</v>
      </c>
      <c r="M13" s="207" t="s">
        <v>272</v>
      </c>
      <c r="O13" s="207" t="s">
        <v>102</v>
      </c>
      <c r="Q13" s="207" t="s">
        <v>105</v>
      </c>
      <c r="R13" s="180"/>
      <c r="S13" s="207" t="s">
        <v>291</v>
      </c>
      <c r="U13" s="207" t="s">
        <v>102</v>
      </c>
    </row>
    <row r="14" spans="1:21" ht="21.75" customHeight="1">
      <c r="A14" s="178" t="s">
        <v>244</v>
      </c>
      <c r="B14" s="178"/>
      <c r="E14" s="185">
        <v>390000000</v>
      </c>
      <c r="F14" s="186"/>
      <c r="G14" s="185">
        <v>39000000</v>
      </c>
      <c r="H14" s="186"/>
      <c r="I14" s="185">
        <v>582874077</v>
      </c>
      <c r="J14" s="186"/>
      <c r="K14" s="185">
        <v>2533288</v>
      </c>
      <c r="L14" s="186"/>
      <c r="M14" s="185">
        <v>476372264</v>
      </c>
      <c r="N14" s="186"/>
      <c r="O14" s="186">
        <f>SUM(K14:M14)</f>
        <v>478905552</v>
      </c>
      <c r="P14" s="186"/>
      <c r="Q14" s="186">
        <f>SUM(E14:I14,O14)</f>
        <v>1490779629</v>
      </c>
      <c r="R14" s="186"/>
      <c r="S14" s="186">
        <v>0</v>
      </c>
      <c r="T14" s="186"/>
      <c r="U14" s="186">
        <f>SUM(Q14:S14)</f>
        <v>1490779629</v>
      </c>
    </row>
    <row r="15" spans="1:21" ht="21.75" customHeight="1">
      <c r="A15" s="183" t="s">
        <v>119</v>
      </c>
      <c r="E15" s="186">
        <v>0</v>
      </c>
      <c r="F15" s="186"/>
      <c r="G15" s="187">
        <v>0</v>
      </c>
      <c r="H15" s="186"/>
      <c r="I15" s="187">
        <f>'PL '!E28</f>
        <v>241059603</v>
      </c>
      <c r="J15" s="186"/>
      <c r="K15" s="185">
        <v>0</v>
      </c>
      <c r="L15" s="186"/>
      <c r="M15" s="186">
        <v>0</v>
      </c>
      <c r="N15" s="186"/>
      <c r="O15" s="186">
        <f>SUM(K15:M15)</f>
        <v>0</v>
      </c>
      <c r="P15" s="186"/>
      <c r="Q15" s="186">
        <f>SUM(E15:I15,O15)</f>
        <v>241059603</v>
      </c>
      <c r="R15" s="186"/>
      <c r="S15" s="186">
        <v>-265</v>
      </c>
      <c r="T15" s="186"/>
      <c r="U15" s="186">
        <f>SUM(Q15:S15)</f>
        <v>241059338</v>
      </c>
    </row>
    <row r="16" spans="1:21" ht="21.75" customHeight="1">
      <c r="A16" s="183" t="s">
        <v>120</v>
      </c>
      <c r="E16" s="188">
        <v>0</v>
      </c>
      <c r="F16" s="186"/>
      <c r="G16" s="189">
        <v>0</v>
      </c>
      <c r="H16" s="186"/>
      <c r="I16" s="189">
        <f>SUM('PL '!E53)</f>
        <v>0</v>
      </c>
      <c r="J16" s="186"/>
      <c r="K16" s="190">
        <f>SUM('PL '!E57)</f>
        <v>1688058</v>
      </c>
      <c r="L16" s="186"/>
      <c r="M16" s="188">
        <v>0</v>
      </c>
      <c r="N16" s="186"/>
      <c r="O16" s="188">
        <f>SUM(K16:M16)</f>
        <v>1688058</v>
      </c>
      <c r="P16" s="186"/>
      <c r="Q16" s="186">
        <f>SUM(E16:I16,O16)</f>
        <v>1688058</v>
      </c>
      <c r="R16" s="186"/>
      <c r="S16" s="188">
        <v>0</v>
      </c>
      <c r="T16" s="186"/>
      <c r="U16" s="186">
        <f>SUM(Q16:S16)</f>
        <v>1688058</v>
      </c>
    </row>
    <row r="17" spans="1:21" ht="21.75" customHeight="1">
      <c r="A17" s="183" t="s">
        <v>121</v>
      </c>
      <c r="E17" s="191">
        <f>SUM(E15:E16)</f>
        <v>0</v>
      </c>
      <c r="F17" s="186"/>
      <c r="G17" s="191">
        <f>SUM(G15:G16)</f>
        <v>0</v>
      </c>
      <c r="H17" s="186"/>
      <c r="I17" s="191">
        <f>SUM(I15:I16)</f>
        <v>241059603</v>
      </c>
      <c r="J17" s="186"/>
      <c r="K17" s="191">
        <f>SUM(K15:K16)</f>
        <v>1688058</v>
      </c>
      <c r="L17" s="186"/>
      <c r="M17" s="191">
        <f>SUM(M15:M16)</f>
        <v>0</v>
      </c>
      <c r="N17" s="186"/>
      <c r="O17" s="191">
        <f>SUM(O15:O16)</f>
        <v>1688058</v>
      </c>
      <c r="P17" s="186"/>
      <c r="Q17" s="191">
        <f>SUM(Q15:Q16)</f>
        <v>242747661</v>
      </c>
      <c r="R17" s="186"/>
      <c r="S17" s="191">
        <f>SUM(S15:S16)</f>
        <v>-265</v>
      </c>
      <c r="T17" s="186"/>
      <c r="U17" s="191">
        <f>SUM(U15:U16)</f>
        <v>242747396</v>
      </c>
    </row>
    <row r="18" spans="1:21" ht="21.75" customHeight="1">
      <c r="A18" s="183" t="s">
        <v>276</v>
      </c>
      <c r="E18" s="185">
        <v>0</v>
      </c>
      <c r="F18" s="186"/>
      <c r="G18" s="185">
        <v>0</v>
      </c>
      <c r="H18" s="186"/>
      <c r="I18" s="185">
        <v>-550003500</v>
      </c>
      <c r="J18" s="186"/>
      <c r="K18" s="185">
        <v>0</v>
      </c>
      <c r="L18" s="186"/>
      <c r="M18" s="185">
        <v>0</v>
      </c>
      <c r="N18" s="186"/>
      <c r="O18" s="185">
        <f>SUM(K18:M18)</f>
        <v>0</v>
      </c>
      <c r="P18" s="186"/>
      <c r="Q18" s="186">
        <f>SUM(E18:I18,O18)</f>
        <v>-550003500</v>
      </c>
      <c r="R18" s="186"/>
      <c r="S18" s="186">
        <v>0</v>
      </c>
      <c r="T18" s="186"/>
      <c r="U18" s="186">
        <f>SUM(Q18:S18)</f>
        <v>-550003500</v>
      </c>
    </row>
    <row r="19" spans="1:21" ht="21.75" customHeight="1">
      <c r="A19" s="183" t="s">
        <v>277</v>
      </c>
      <c r="E19" s="185">
        <v>0</v>
      </c>
      <c r="F19" s="186"/>
      <c r="G19" s="185">
        <v>12500000</v>
      </c>
      <c r="H19" s="186"/>
      <c r="I19" s="185">
        <v>-12500000</v>
      </c>
      <c r="J19" s="186"/>
      <c r="K19" s="185">
        <v>0</v>
      </c>
      <c r="L19" s="186"/>
      <c r="M19" s="185">
        <v>0</v>
      </c>
      <c r="N19" s="186"/>
      <c r="O19" s="185">
        <v>0</v>
      </c>
      <c r="P19" s="186"/>
      <c r="Q19" s="186">
        <f>SUM(K19:O19)</f>
        <v>0</v>
      </c>
      <c r="R19" s="186"/>
      <c r="S19" s="186">
        <v>0</v>
      </c>
      <c r="T19" s="186"/>
      <c r="U19" s="186">
        <f>SUM(Q19:S19)</f>
        <v>0</v>
      </c>
    </row>
    <row r="20" spans="1:21" ht="21.75" customHeight="1">
      <c r="A20" s="183" t="s">
        <v>278</v>
      </c>
      <c r="C20" s="192"/>
      <c r="E20" s="190">
        <v>0</v>
      </c>
      <c r="F20" s="186"/>
      <c r="G20" s="190">
        <v>0</v>
      </c>
      <c r="H20" s="186"/>
      <c r="I20" s="190">
        <v>0</v>
      </c>
      <c r="J20" s="186"/>
      <c r="K20" s="190">
        <v>0</v>
      </c>
      <c r="L20" s="186"/>
      <c r="M20" s="190">
        <v>0</v>
      </c>
      <c r="N20" s="186"/>
      <c r="O20" s="188">
        <f>SUM(K20:M20)</f>
        <v>0</v>
      </c>
      <c r="P20" s="186"/>
      <c r="Q20" s="188">
        <f>SUM(E20:I20,O20)</f>
        <v>0</v>
      </c>
      <c r="R20" s="186"/>
      <c r="S20" s="188">
        <v>-44</v>
      </c>
      <c r="T20" s="186"/>
      <c r="U20" s="188">
        <f>SUM(Q20:S20)</f>
        <v>-44</v>
      </c>
    </row>
    <row r="21" spans="1:21" ht="21.75" customHeight="1" thickBot="1">
      <c r="A21" s="178" t="s">
        <v>245</v>
      </c>
      <c r="B21" s="178"/>
      <c r="E21" s="193">
        <f>SUM(E14,E17:E20)</f>
        <v>390000000</v>
      </c>
      <c r="F21" s="186"/>
      <c r="G21" s="193">
        <f>SUM(G14,G17:G20)</f>
        <v>51500000</v>
      </c>
      <c r="H21" s="186"/>
      <c r="I21" s="193">
        <f>SUM(I14,I17:I20)</f>
        <v>261430180</v>
      </c>
      <c r="J21" s="186"/>
      <c r="K21" s="193">
        <f>SUM(K14,K17:K20)</f>
        <v>4221346</v>
      </c>
      <c r="L21" s="186"/>
      <c r="M21" s="193">
        <f>SUM(M14,M17:M20)</f>
        <v>476372264</v>
      </c>
      <c r="N21" s="186"/>
      <c r="O21" s="193">
        <f>SUM(O14,O17:O20)</f>
        <v>480593610</v>
      </c>
      <c r="P21" s="186"/>
      <c r="Q21" s="193">
        <f>SUM(Q14,Q17:Q20)</f>
        <v>1183523790</v>
      </c>
      <c r="R21" s="186"/>
      <c r="S21" s="193">
        <f>SUM(S14,S17:S20)</f>
        <v>-309</v>
      </c>
      <c r="T21" s="186"/>
      <c r="U21" s="193">
        <f>SUM(U14,U17:U20)</f>
        <v>1183523481</v>
      </c>
    </row>
    <row r="22" spans="1:21" ht="21.75" customHeight="1" thickTop="1">
      <c r="E22" s="186">
        <f>SUM(E21-BS!E73)</f>
        <v>0</v>
      </c>
      <c r="F22" s="186"/>
      <c r="G22" s="186">
        <f>SUM(G21-BS!E75)</f>
        <v>0</v>
      </c>
      <c r="H22" s="186"/>
      <c r="I22" s="186">
        <f>SUM(I21-BS!E76)</f>
        <v>0</v>
      </c>
      <c r="J22" s="186"/>
      <c r="K22" s="186"/>
      <c r="L22" s="186"/>
      <c r="M22" s="186"/>
      <c r="N22" s="186"/>
      <c r="O22" s="186">
        <f>SUM(O21-BS!E77)</f>
        <v>0</v>
      </c>
      <c r="P22" s="186"/>
      <c r="Q22" s="186">
        <f>SUM(Q21-BS!E78)</f>
        <v>0</v>
      </c>
      <c r="R22" s="186"/>
      <c r="S22" s="186">
        <f>SUM(S21-BS!E79)</f>
        <v>0</v>
      </c>
      <c r="T22" s="186"/>
      <c r="U22" s="186">
        <f>SUM(U21-BS!E80)</f>
        <v>0</v>
      </c>
    </row>
    <row r="23" spans="1:21" ht="21.75" customHeight="1"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</row>
    <row r="24" spans="1:21" ht="21.75" customHeight="1">
      <c r="A24" s="142" t="s">
        <v>15</v>
      </c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</row>
    <row r="25" spans="1:21" ht="21.75" customHeight="1">
      <c r="B25" s="142"/>
    </row>
  </sheetData>
  <mergeCells count="5">
    <mergeCell ref="K8:O8"/>
    <mergeCell ref="K9:M9"/>
    <mergeCell ref="G12:I12"/>
    <mergeCell ref="E6:U6"/>
    <mergeCell ref="E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showGridLines="0" view="pageBreakPreview" zoomScale="80" zoomScaleNormal="55" zoomScaleSheetLayoutView="80" workbookViewId="0">
      <selection activeCell="E70" sqref="E70"/>
    </sheetView>
  </sheetViews>
  <sheetFormatPr defaultColWidth="9.140625" defaultRowHeight="21" customHeight="1"/>
  <cols>
    <col min="1" max="1" width="11.140625" style="116" customWidth="1"/>
    <col min="2" max="2" width="12.5703125" style="116" customWidth="1"/>
    <col min="3" max="3" width="22" style="116" customWidth="1"/>
    <col min="4" max="4" width="1.85546875" style="129" customWidth="1"/>
    <col min="5" max="5" width="17.5703125" style="116" customWidth="1"/>
    <col min="6" max="6" width="1.85546875" style="116" customWidth="1"/>
    <col min="7" max="7" width="17.5703125" style="116" customWidth="1"/>
    <col min="8" max="8" width="1.85546875" style="116" customWidth="1"/>
    <col min="9" max="9" width="17.5703125" style="116" customWidth="1"/>
    <col min="10" max="10" width="2" style="116" customWidth="1"/>
    <col min="11" max="11" width="15.85546875" style="116" customWidth="1"/>
    <col min="12" max="12" width="1.85546875" style="116" customWidth="1"/>
    <col min="13" max="13" width="17.5703125" style="116" customWidth="1"/>
    <col min="14" max="14" width="1.85546875" style="116" customWidth="1"/>
    <col min="15" max="15" width="17.5703125" style="116" customWidth="1"/>
    <col min="16" max="16" width="1.85546875" style="116" customWidth="1"/>
    <col min="17" max="17" width="17.5703125" style="116" customWidth="1"/>
    <col min="18" max="18" width="1.85546875" style="116" customWidth="1"/>
    <col min="19" max="16384" width="9.140625" style="116"/>
  </cols>
  <sheetData>
    <row r="1" spans="1:18" ht="21" customHeight="1">
      <c r="A1" s="140" t="s">
        <v>247</v>
      </c>
      <c r="O1" s="153"/>
      <c r="P1" s="153"/>
      <c r="Q1" s="122"/>
    </row>
    <row r="2" spans="1:18" ht="21" customHeight="1">
      <c r="A2" s="140" t="s">
        <v>246</v>
      </c>
      <c r="B2" s="154"/>
      <c r="C2" s="154"/>
      <c r="D2" s="155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8" ht="21" customHeight="1">
      <c r="A3" s="140" t="s">
        <v>273</v>
      </c>
      <c r="B3" s="154"/>
      <c r="C3" s="154"/>
      <c r="D3" s="155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8" ht="21" customHeight="1">
      <c r="A4" s="140" t="s">
        <v>243</v>
      </c>
      <c r="B4" s="154"/>
      <c r="C4" s="154"/>
      <c r="D4" s="155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8" ht="21" customHeight="1">
      <c r="B5" s="156"/>
      <c r="C5" s="156"/>
      <c r="D5" s="157"/>
      <c r="E5" s="175"/>
      <c r="F5" s="175"/>
      <c r="G5" s="175"/>
      <c r="H5" s="175"/>
      <c r="I5" s="175"/>
      <c r="J5" s="176"/>
      <c r="K5" s="176"/>
      <c r="L5" s="176"/>
      <c r="M5" s="176"/>
      <c r="N5" s="176"/>
      <c r="O5" s="176"/>
      <c r="P5" s="158"/>
      <c r="Q5" s="158" t="s">
        <v>0</v>
      </c>
    </row>
    <row r="6" spans="1:18" ht="21" customHeight="1">
      <c r="B6" s="156"/>
      <c r="C6" s="156"/>
      <c r="D6" s="157"/>
      <c r="E6" s="227" t="s">
        <v>2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8" s="160" customFormat="1" ht="21" customHeight="1">
      <c r="A7" s="127"/>
      <c r="B7" s="127"/>
      <c r="C7" s="127"/>
      <c r="D7" s="129"/>
      <c r="E7" s="129"/>
      <c r="F7" s="129"/>
      <c r="G7" s="129"/>
      <c r="H7" s="129"/>
      <c r="I7" s="129"/>
      <c r="J7" s="227" t="s">
        <v>81</v>
      </c>
      <c r="K7" s="227"/>
      <c r="L7" s="227"/>
      <c r="M7" s="227"/>
      <c r="N7" s="227"/>
      <c r="O7" s="227"/>
      <c r="P7" s="129"/>
      <c r="Q7" s="159"/>
    </row>
    <row r="8" spans="1:18" s="160" customFormat="1" ht="21" customHeight="1">
      <c r="A8" s="127"/>
      <c r="B8" s="127"/>
      <c r="C8" s="127"/>
      <c r="D8" s="129"/>
      <c r="E8" s="129"/>
      <c r="F8" s="129"/>
      <c r="G8" s="129"/>
      <c r="H8" s="129"/>
      <c r="I8" s="129"/>
      <c r="J8" s="228" t="s">
        <v>53</v>
      </c>
      <c r="K8" s="228"/>
      <c r="L8" s="228"/>
      <c r="M8" s="228"/>
      <c r="N8" s="129"/>
      <c r="O8" s="129"/>
      <c r="P8" s="129"/>
      <c r="Q8" s="159"/>
    </row>
    <row r="9" spans="1:18" s="120" customFormat="1" ht="21" customHeight="1">
      <c r="D9" s="225"/>
      <c r="E9" s="225"/>
      <c r="H9" s="194"/>
      <c r="O9" s="120" t="s">
        <v>72</v>
      </c>
    </row>
    <row r="10" spans="1:18" s="120" customFormat="1" ht="21" customHeight="1">
      <c r="D10" s="194"/>
      <c r="E10" s="194" t="s">
        <v>71</v>
      </c>
      <c r="G10" s="163"/>
      <c r="H10" s="163"/>
      <c r="I10" s="163"/>
      <c r="J10" s="161"/>
      <c r="K10" s="161"/>
      <c r="M10" s="120" t="s">
        <v>187</v>
      </c>
      <c r="O10" s="120" t="s">
        <v>87</v>
      </c>
      <c r="Q10" s="120" t="s">
        <v>70</v>
      </c>
    </row>
    <row r="11" spans="1:18" s="120" customFormat="1" ht="21" customHeight="1">
      <c r="D11" s="194"/>
      <c r="E11" s="194" t="s">
        <v>197</v>
      </c>
      <c r="G11" s="226" t="s">
        <v>29</v>
      </c>
      <c r="H11" s="226"/>
      <c r="I11" s="226"/>
      <c r="K11" s="120" t="s">
        <v>231</v>
      </c>
      <c r="M11" s="120" t="s">
        <v>188</v>
      </c>
      <c r="O11" s="120" t="s">
        <v>101</v>
      </c>
      <c r="Q11" s="120" t="s">
        <v>101</v>
      </c>
    </row>
    <row r="12" spans="1:18" s="120" customFormat="1" ht="21" customHeight="1">
      <c r="D12" s="194"/>
      <c r="E12" s="196" t="s">
        <v>74</v>
      </c>
      <c r="G12" s="195" t="s">
        <v>194</v>
      </c>
      <c r="H12" s="194"/>
      <c r="I12" s="195" t="s">
        <v>76</v>
      </c>
      <c r="J12" s="194"/>
      <c r="K12" s="196" t="s">
        <v>232</v>
      </c>
      <c r="M12" s="196" t="s">
        <v>202</v>
      </c>
      <c r="O12" s="196" t="s">
        <v>102</v>
      </c>
      <c r="P12" s="194"/>
      <c r="Q12" s="196" t="s">
        <v>102</v>
      </c>
    </row>
    <row r="13" spans="1:18" s="129" customFormat="1" ht="21" customHeight="1">
      <c r="A13" s="160" t="s">
        <v>227</v>
      </c>
      <c r="B13" s="116"/>
      <c r="C13" s="116"/>
      <c r="D13" s="194"/>
      <c r="E13" s="134">
        <v>330000000</v>
      </c>
      <c r="F13" s="134"/>
      <c r="G13" s="169">
        <v>33000000</v>
      </c>
      <c r="H13" s="134"/>
      <c r="I13" s="135">
        <v>647319353</v>
      </c>
      <c r="J13" s="134"/>
      <c r="K13" s="168">
        <v>-107265</v>
      </c>
      <c r="L13" s="134"/>
      <c r="M13" s="134">
        <v>476372264</v>
      </c>
      <c r="N13" s="134">
        <v>0</v>
      </c>
      <c r="O13" s="134">
        <f>SUM(J13:M13)</f>
        <v>476264999</v>
      </c>
      <c r="P13" s="194">
        <v>0</v>
      </c>
      <c r="Q13" s="194">
        <f>SUM(E13:G13,I13,O13)</f>
        <v>1486584352</v>
      </c>
      <c r="R13" s="194"/>
    </row>
    <row r="14" spans="1:18" ht="21" customHeight="1">
      <c r="A14" s="116" t="s">
        <v>119</v>
      </c>
      <c r="D14" s="194"/>
      <c r="E14" s="134">
        <v>0</v>
      </c>
      <c r="F14" s="120"/>
      <c r="G14" s="134">
        <v>0</v>
      </c>
      <c r="I14" s="194">
        <f>SUM('PL '!I47)</f>
        <v>303354090</v>
      </c>
      <c r="J14" s="134"/>
      <c r="K14" s="134">
        <v>0</v>
      </c>
      <c r="L14" s="134">
        <v>0</v>
      </c>
      <c r="M14" s="134">
        <v>0</v>
      </c>
      <c r="N14" s="134">
        <v>0</v>
      </c>
      <c r="O14" s="134">
        <f>SUM(J14:N14)</f>
        <v>0</v>
      </c>
      <c r="P14" s="120"/>
      <c r="Q14" s="194">
        <f>SUM(E14:G14,I14,O14)</f>
        <v>303354090</v>
      </c>
      <c r="R14" s="120"/>
    </row>
    <row r="15" spans="1:18" ht="21" customHeight="1">
      <c r="A15" s="116" t="s">
        <v>120</v>
      </c>
      <c r="D15" s="194"/>
      <c r="E15" s="137">
        <v>0</v>
      </c>
      <c r="F15" s="120"/>
      <c r="G15" s="137">
        <v>0</v>
      </c>
      <c r="H15" s="194"/>
      <c r="I15" s="137">
        <v>-11795666</v>
      </c>
      <c r="J15" s="135"/>
      <c r="K15" s="137">
        <v>2640553</v>
      </c>
      <c r="L15" s="134"/>
      <c r="M15" s="137">
        <v>0</v>
      </c>
      <c r="N15" s="120"/>
      <c r="O15" s="196">
        <f>SUM(J15:M15)</f>
        <v>2640553</v>
      </c>
      <c r="P15" s="120"/>
      <c r="Q15" s="196">
        <f>SUM(E15:G15,I15,O15)</f>
        <v>-9155113</v>
      </c>
      <c r="R15" s="120"/>
    </row>
    <row r="16" spans="1:18" ht="21" customHeight="1">
      <c r="A16" s="116" t="s">
        <v>121</v>
      </c>
      <c r="D16" s="194"/>
      <c r="E16" s="134">
        <f>SUM(E14:E15)</f>
        <v>0</v>
      </c>
      <c r="F16" s="120"/>
      <c r="G16" s="135">
        <f>SUM(G14:G15)</f>
        <v>0</v>
      </c>
      <c r="H16" s="194"/>
      <c r="I16" s="134">
        <f>SUM(I14:I15)</f>
        <v>291558424</v>
      </c>
      <c r="J16" s="134"/>
      <c r="K16" s="134">
        <f>SUM(K14:K15)</f>
        <v>2640553</v>
      </c>
      <c r="L16" s="120"/>
      <c r="M16" s="134">
        <f>SUM(M14:M15)</f>
        <v>0</v>
      </c>
      <c r="N16" s="120"/>
      <c r="O16" s="134">
        <f>SUM(O14:O15)</f>
        <v>2640553</v>
      </c>
      <c r="P16" s="120"/>
      <c r="Q16" s="134">
        <f>SUM(Q14:Q15)</f>
        <v>294198977</v>
      </c>
      <c r="R16" s="120"/>
    </row>
    <row r="17" spans="1:18" ht="21" customHeight="1">
      <c r="A17" s="116" t="s">
        <v>275</v>
      </c>
      <c r="D17" s="194"/>
      <c r="E17" s="134">
        <v>60000000</v>
      </c>
      <c r="F17" s="120"/>
      <c r="G17" s="135">
        <v>0</v>
      </c>
      <c r="H17" s="194"/>
      <c r="I17" s="134">
        <v>0</v>
      </c>
      <c r="J17" s="134"/>
      <c r="K17" s="134">
        <v>0</v>
      </c>
      <c r="L17" s="120"/>
      <c r="M17" s="134">
        <v>0</v>
      </c>
      <c r="N17" s="120"/>
      <c r="O17" s="134">
        <f>SUM(J17:N17)</f>
        <v>0</v>
      </c>
      <c r="P17" s="120"/>
      <c r="Q17" s="135">
        <f>SUM(E17:G17,I17,O17)</f>
        <v>60000000</v>
      </c>
      <c r="R17" s="120"/>
    </row>
    <row r="18" spans="1:18" ht="21" customHeight="1">
      <c r="A18" s="116" t="s">
        <v>276</v>
      </c>
      <c r="D18" s="194"/>
      <c r="E18" s="135">
        <v>0</v>
      </c>
      <c r="F18" s="120"/>
      <c r="G18" s="135">
        <v>0</v>
      </c>
      <c r="H18" s="134"/>
      <c r="I18" s="135">
        <v>-350003700</v>
      </c>
      <c r="J18" s="135"/>
      <c r="K18" s="135">
        <v>0</v>
      </c>
      <c r="L18" s="134"/>
      <c r="M18" s="135">
        <v>0</v>
      </c>
      <c r="N18" s="134"/>
      <c r="O18" s="135">
        <v>0</v>
      </c>
      <c r="P18" s="134"/>
      <c r="Q18" s="135">
        <f>SUM(E18:G18,I18,O18)</f>
        <v>-350003700</v>
      </c>
      <c r="R18" s="120"/>
    </row>
    <row r="19" spans="1:18" ht="21" customHeight="1">
      <c r="A19" s="116" t="s">
        <v>277</v>
      </c>
      <c r="D19" s="194"/>
      <c r="E19" s="135">
        <v>0</v>
      </c>
      <c r="F19" s="120"/>
      <c r="G19" s="135">
        <v>6000000</v>
      </c>
      <c r="H19" s="134"/>
      <c r="I19" s="135">
        <v>-6000000</v>
      </c>
      <c r="J19" s="135"/>
      <c r="K19" s="135">
        <v>0</v>
      </c>
      <c r="L19" s="134"/>
      <c r="M19" s="135">
        <v>0</v>
      </c>
      <c r="N19" s="134"/>
      <c r="O19" s="134">
        <f>SUM(J19:N19)</f>
        <v>0</v>
      </c>
      <c r="P19" s="134"/>
      <c r="Q19" s="135">
        <f>SUM(E19:G19,I19,O19)</f>
        <v>0</v>
      </c>
      <c r="R19" s="120"/>
    </row>
    <row r="20" spans="1:18" ht="21" customHeight="1" thickBot="1">
      <c r="A20" s="160" t="s">
        <v>230</v>
      </c>
      <c r="D20" s="194"/>
      <c r="E20" s="121">
        <f>SUM(E13,E16:E19)</f>
        <v>390000000</v>
      </c>
      <c r="F20" s="194"/>
      <c r="G20" s="121">
        <f>SUM(G13,G16:G19)</f>
        <v>39000000</v>
      </c>
      <c r="H20" s="194"/>
      <c r="I20" s="121">
        <f>SUM(I13,I16:I19)</f>
        <v>582874077</v>
      </c>
      <c r="J20" s="194"/>
      <c r="K20" s="121">
        <f>SUM(K13,K16:K19)</f>
        <v>2533288</v>
      </c>
      <c r="L20" s="134">
        <v>0</v>
      </c>
      <c r="M20" s="121">
        <f>SUM(M13,M16:M19)</f>
        <v>476372264</v>
      </c>
      <c r="N20" s="134">
        <v>0</v>
      </c>
      <c r="O20" s="121">
        <f>SUM(O13,O16:O19)</f>
        <v>478905552</v>
      </c>
      <c r="P20" s="194"/>
      <c r="Q20" s="121">
        <f>SUM(Q13,Q16:Q19)</f>
        <v>1490779629</v>
      </c>
    </row>
    <row r="21" spans="1:18" ht="21" customHeight="1" thickTop="1">
      <c r="A21" s="160"/>
      <c r="D21" s="194"/>
      <c r="E21" s="194"/>
      <c r="F21" s="194"/>
      <c r="G21" s="134"/>
      <c r="H21" s="194"/>
      <c r="I21" s="194"/>
      <c r="J21" s="194"/>
      <c r="K21" s="194"/>
      <c r="L21" s="194"/>
      <c r="M21" s="194"/>
      <c r="N21" s="194"/>
      <c r="O21" s="194"/>
      <c r="P21" s="194"/>
      <c r="Q21" s="194"/>
    </row>
    <row r="22" spans="1:18" ht="21" customHeight="1">
      <c r="A22" s="160" t="s">
        <v>244</v>
      </c>
      <c r="D22" s="194"/>
      <c r="E22" s="135">
        <f>SUM(E20)</f>
        <v>390000000</v>
      </c>
      <c r="F22" s="135"/>
      <c r="G22" s="135">
        <f>SUM(G20)</f>
        <v>39000000</v>
      </c>
      <c r="H22" s="135"/>
      <c r="I22" s="135">
        <f>SUM(I20)</f>
        <v>582874077</v>
      </c>
      <c r="J22" s="135"/>
      <c r="K22" s="135">
        <f>SUM(K20)</f>
        <v>2533288</v>
      </c>
      <c r="L22" s="135"/>
      <c r="M22" s="135">
        <f>SUM(M20)</f>
        <v>476372264</v>
      </c>
      <c r="N22" s="194"/>
      <c r="O22" s="134">
        <f>SUM(J22:N22)</f>
        <v>478905552</v>
      </c>
      <c r="P22" s="194"/>
      <c r="Q22" s="194">
        <f>SUM(E22:G22,I22,O22)</f>
        <v>1490779629</v>
      </c>
    </row>
    <row r="23" spans="1:18" ht="21" customHeight="1">
      <c r="A23" s="116" t="s">
        <v>119</v>
      </c>
      <c r="D23" s="194"/>
      <c r="E23" s="134">
        <v>0</v>
      </c>
      <c r="F23" s="120"/>
      <c r="G23" s="134">
        <v>0</v>
      </c>
      <c r="H23" s="134"/>
      <c r="I23" s="135">
        <f>SUM('PL '!G47)</f>
        <v>249264211</v>
      </c>
      <c r="J23" s="134"/>
      <c r="K23" s="134">
        <v>0</v>
      </c>
      <c r="L23" s="134">
        <v>0</v>
      </c>
      <c r="M23" s="134">
        <v>0</v>
      </c>
      <c r="N23" s="134">
        <v>0</v>
      </c>
      <c r="O23" s="134">
        <v>0</v>
      </c>
      <c r="P23" s="134"/>
      <c r="Q23" s="134">
        <f>SUM(E23:G23,I23,O23)</f>
        <v>249264211</v>
      </c>
      <c r="R23" s="120"/>
    </row>
    <row r="24" spans="1:18" ht="21" customHeight="1">
      <c r="A24" s="116" t="s">
        <v>120</v>
      </c>
      <c r="D24" s="194"/>
      <c r="E24" s="137">
        <v>0</v>
      </c>
      <c r="F24" s="120"/>
      <c r="G24" s="137">
        <v>0</v>
      </c>
      <c r="H24" s="134"/>
      <c r="I24" s="137">
        <f>SUM('PL '!G53)</f>
        <v>0</v>
      </c>
      <c r="J24" s="135"/>
      <c r="K24" s="137">
        <f>SUM('PL '!G57)</f>
        <v>1688058</v>
      </c>
      <c r="L24" s="134"/>
      <c r="M24" s="137">
        <v>0</v>
      </c>
      <c r="N24" s="134"/>
      <c r="O24" s="137">
        <f>SUM(J24:N24)</f>
        <v>1688058</v>
      </c>
      <c r="P24" s="134"/>
      <c r="Q24" s="137">
        <f>SUM(E24:G24,I24,O24)</f>
        <v>1688058</v>
      </c>
      <c r="R24" s="120"/>
    </row>
    <row r="25" spans="1:18" ht="21" customHeight="1">
      <c r="A25" s="116" t="s">
        <v>121</v>
      </c>
      <c r="D25" s="194"/>
      <c r="E25" s="135">
        <f>SUM(E23:E24)</f>
        <v>0</v>
      </c>
      <c r="F25" s="120"/>
      <c r="G25" s="135">
        <f>SUM(G23:G24)</f>
        <v>0</v>
      </c>
      <c r="H25" s="134"/>
      <c r="I25" s="135">
        <f>SUM(I23:I24)</f>
        <v>249264211</v>
      </c>
      <c r="J25" s="135"/>
      <c r="K25" s="135">
        <f>SUM(K23:K24)</f>
        <v>1688058</v>
      </c>
      <c r="L25" s="134"/>
      <c r="M25" s="135">
        <f>SUM(M23:M24)</f>
        <v>0</v>
      </c>
      <c r="N25" s="134"/>
      <c r="O25" s="135">
        <f>SUM(O23:O24)</f>
        <v>1688058</v>
      </c>
      <c r="P25" s="134"/>
      <c r="Q25" s="135">
        <f>SUM(Q23:Q24)</f>
        <v>250952269</v>
      </c>
      <c r="R25" s="120"/>
    </row>
    <row r="26" spans="1:18" ht="21" customHeight="1">
      <c r="A26" s="116" t="s">
        <v>276</v>
      </c>
      <c r="D26" s="194"/>
      <c r="E26" s="135">
        <v>0</v>
      </c>
      <c r="F26" s="120"/>
      <c r="G26" s="135">
        <v>0</v>
      </c>
      <c r="H26" s="134"/>
      <c r="I26" s="134">
        <v>-550003500</v>
      </c>
      <c r="J26" s="135"/>
      <c r="K26" s="135">
        <v>0</v>
      </c>
      <c r="L26" s="134"/>
      <c r="M26" s="135">
        <v>0</v>
      </c>
      <c r="N26" s="134"/>
      <c r="O26" s="135">
        <v>0</v>
      </c>
      <c r="P26" s="134"/>
      <c r="Q26" s="135">
        <f>SUM(E26:G26,I26,O26)</f>
        <v>-550003500</v>
      </c>
      <c r="R26" s="120"/>
    </row>
    <row r="27" spans="1:18" ht="21" customHeight="1">
      <c r="A27" s="116" t="s">
        <v>277</v>
      </c>
      <c r="D27" s="198"/>
      <c r="E27" s="135">
        <v>0</v>
      </c>
      <c r="F27" s="120"/>
      <c r="G27" s="135">
        <v>12500000</v>
      </c>
      <c r="H27" s="134"/>
      <c r="I27" s="134">
        <v>-12500000</v>
      </c>
      <c r="J27" s="135"/>
      <c r="K27" s="135">
        <v>0</v>
      </c>
      <c r="L27" s="134"/>
      <c r="M27" s="135">
        <v>0</v>
      </c>
      <c r="N27" s="134"/>
      <c r="O27" s="135">
        <v>0</v>
      </c>
      <c r="P27" s="134"/>
      <c r="Q27" s="135">
        <f>SUM(E27:G27,I27,O27)</f>
        <v>0</v>
      </c>
      <c r="R27" s="120"/>
    </row>
    <row r="28" spans="1:18" ht="21" customHeight="1" thickBot="1">
      <c r="A28" s="160" t="s">
        <v>245</v>
      </c>
      <c r="D28" s="194"/>
      <c r="E28" s="121">
        <f>SUM(E22,E25:E26)</f>
        <v>390000000</v>
      </c>
      <c r="F28" s="194"/>
      <c r="G28" s="121">
        <f>SUM(G22,G25:G27)</f>
        <v>51500000</v>
      </c>
      <c r="H28" s="194"/>
      <c r="I28" s="121">
        <f>SUM(I22,I25:I27)</f>
        <v>269634788</v>
      </c>
      <c r="J28" s="194"/>
      <c r="K28" s="121">
        <f>SUM(K22,K25:K26)</f>
        <v>4221346</v>
      </c>
      <c r="L28" s="194"/>
      <c r="M28" s="121">
        <f>SUM(M22,M25:M26)</f>
        <v>476372264</v>
      </c>
      <c r="N28" s="194"/>
      <c r="O28" s="121">
        <f>SUM(O22,O25:O26)</f>
        <v>480593610</v>
      </c>
      <c r="P28" s="194"/>
      <c r="Q28" s="121">
        <f>SUM(Q22,Q25:Q26)</f>
        <v>1191728398</v>
      </c>
    </row>
    <row r="29" spans="1:18" ht="21" customHeight="1" thickTop="1">
      <c r="A29" s="160"/>
      <c r="D29" s="194"/>
      <c r="E29" s="194">
        <f>SUM(E20-BS!I73)</f>
        <v>0</v>
      </c>
      <c r="F29" s="194"/>
      <c r="G29" s="194">
        <f>SUM(G20-BS!I75)</f>
        <v>0</v>
      </c>
      <c r="H29" s="194"/>
      <c r="I29" s="194">
        <f>SUM(I20-BS!I76)</f>
        <v>0</v>
      </c>
      <c r="J29" s="194"/>
      <c r="K29" s="194"/>
      <c r="L29" s="194"/>
      <c r="M29" s="194"/>
      <c r="N29" s="194"/>
      <c r="O29" s="194">
        <f>SUM(O20-BS!I77)</f>
        <v>0</v>
      </c>
      <c r="P29" s="194"/>
      <c r="Q29" s="194">
        <f>SUM(Q20-BS!I80)</f>
        <v>0</v>
      </c>
    </row>
    <row r="30" spans="1:18" ht="21" customHeight="1">
      <c r="A30" s="160"/>
      <c r="D30" s="194"/>
      <c r="E30" s="194">
        <f>SUM(E28-BS!E73)</f>
        <v>0</v>
      </c>
      <c r="F30" s="194"/>
      <c r="G30" s="194">
        <f>SUM(G28-BS!E75)</f>
        <v>0</v>
      </c>
      <c r="H30" s="194"/>
      <c r="I30" s="194">
        <f>I28-BS!G76</f>
        <v>0</v>
      </c>
      <c r="J30" s="194"/>
      <c r="K30" s="194"/>
      <c r="L30" s="194"/>
      <c r="M30" s="194"/>
      <c r="N30" s="194"/>
      <c r="O30" s="194">
        <f>SUM(O28-BS!E77)</f>
        <v>0</v>
      </c>
      <c r="P30" s="194"/>
      <c r="Q30" s="194">
        <f>Q28-BS!G78</f>
        <v>0</v>
      </c>
    </row>
    <row r="31" spans="1:18" ht="21" customHeight="1">
      <c r="A31" s="150" t="s">
        <v>15</v>
      </c>
    </row>
  </sheetData>
  <mergeCells count="5">
    <mergeCell ref="D9:E9"/>
    <mergeCell ref="G11:I11"/>
    <mergeCell ref="J7:O7"/>
    <mergeCell ref="J8:M8"/>
    <mergeCell ref="E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ED50-E2AB-4126-9884-4B11314BB172}">
  <dimension ref="A1:I86"/>
  <sheetViews>
    <sheetView showGridLines="0" view="pageBreakPreview" topLeftCell="A64" zoomScale="90" zoomScaleNormal="100" zoomScaleSheetLayoutView="90" workbookViewId="0">
      <selection activeCell="E70" sqref="E70"/>
    </sheetView>
  </sheetViews>
  <sheetFormatPr defaultColWidth="10.7109375" defaultRowHeight="21.95" customHeight="1"/>
  <cols>
    <col min="1" max="1" width="55.140625" style="118" customWidth="1"/>
    <col min="2" max="2" width="1.7109375" style="116" customWidth="1"/>
    <col min="3" max="3" width="5.28515625" style="125" customWidth="1"/>
    <col min="4" max="4" width="1" style="213" customWidth="1"/>
    <col min="5" max="5" width="18.28515625" style="120" customWidth="1"/>
    <col min="6" max="6" width="1" style="213" customWidth="1"/>
    <col min="7" max="7" width="18.28515625" style="120" customWidth="1"/>
    <col min="8" max="8" width="1" style="213" customWidth="1"/>
    <col min="9" max="9" width="18.28515625" style="120" customWidth="1"/>
    <col min="10" max="16384" width="10.7109375" style="116"/>
  </cols>
  <sheetData>
    <row r="1" spans="1:9" s="141" customFormat="1" ht="21.6" customHeight="1">
      <c r="A1" s="140" t="s">
        <v>247</v>
      </c>
      <c r="B1" s="148"/>
      <c r="C1" s="125"/>
      <c r="D1" s="213"/>
      <c r="E1" s="120"/>
      <c r="F1" s="213"/>
      <c r="G1" s="120"/>
      <c r="H1" s="213"/>
      <c r="I1" s="120"/>
    </row>
    <row r="2" spans="1:9" s="141" customFormat="1" ht="21.6" customHeight="1">
      <c r="A2" s="140" t="s">
        <v>246</v>
      </c>
      <c r="B2" s="148"/>
      <c r="C2" s="125"/>
      <c r="D2" s="213"/>
      <c r="E2" s="120"/>
      <c r="F2" s="213"/>
      <c r="G2" s="120"/>
      <c r="H2" s="213"/>
      <c r="I2" s="120"/>
    </row>
    <row r="3" spans="1:9" s="141" customFormat="1" ht="21.6" customHeight="1">
      <c r="A3" s="140" t="s">
        <v>142</v>
      </c>
      <c r="B3" s="148"/>
      <c r="C3" s="125"/>
      <c r="D3" s="213"/>
      <c r="E3" s="120"/>
      <c r="F3" s="213"/>
      <c r="G3" s="120"/>
      <c r="H3" s="213"/>
      <c r="I3" s="120"/>
    </row>
    <row r="4" spans="1:9" s="141" customFormat="1" ht="21.6" customHeight="1">
      <c r="A4" s="140" t="s">
        <v>243</v>
      </c>
      <c r="B4" s="113"/>
      <c r="C4" s="125"/>
      <c r="D4" s="213"/>
      <c r="E4" s="120"/>
      <c r="F4" s="213"/>
      <c r="G4" s="120"/>
      <c r="H4" s="213"/>
      <c r="I4" s="120"/>
    </row>
    <row r="5" spans="1:9" s="141" customFormat="1" ht="21.6" customHeight="1">
      <c r="B5" s="113"/>
      <c r="C5" s="125"/>
      <c r="D5" s="213"/>
      <c r="E5" s="120"/>
      <c r="F5" s="213"/>
      <c r="G5" s="120"/>
      <c r="H5" s="213"/>
      <c r="I5" s="114" t="s">
        <v>0</v>
      </c>
    </row>
    <row r="6" spans="1:9" s="141" customFormat="1" ht="21.6" customHeight="1">
      <c r="B6" s="113"/>
      <c r="C6" s="125"/>
      <c r="D6" s="213"/>
      <c r="E6" s="120" t="s">
        <v>249</v>
      </c>
      <c r="F6" s="201"/>
      <c r="G6" s="113"/>
      <c r="H6" s="201"/>
      <c r="I6" s="114"/>
    </row>
    <row r="7" spans="1:9" s="141" customFormat="1" ht="21.6" customHeight="1">
      <c r="B7" s="113"/>
      <c r="C7" s="125"/>
      <c r="D7" s="213"/>
      <c r="E7" s="212" t="s">
        <v>248</v>
      </c>
      <c r="F7" s="201"/>
      <c r="G7" s="217" t="s">
        <v>2</v>
      </c>
      <c r="H7" s="217"/>
      <c r="I7" s="217"/>
    </row>
    <row r="8" spans="1:9" ht="21.6" customHeight="1">
      <c r="C8" s="119"/>
      <c r="E8" s="162">
        <v>2022</v>
      </c>
      <c r="F8" s="202"/>
      <c r="G8" s="162">
        <v>2022</v>
      </c>
      <c r="H8" s="202"/>
      <c r="I8" s="162">
        <v>2021</v>
      </c>
    </row>
    <row r="9" spans="1:9" s="160" customFormat="1" ht="21.6" customHeight="1">
      <c r="A9" s="145" t="s">
        <v>55</v>
      </c>
      <c r="C9" s="126"/>
      <c r="D9" s="159"/>
      <c r="E9" s="127"/>
      <c r="F9" s="159"/>
      <c r="G9" s="127"/>
      <c r="H9" s="159"/>
      <c r="I9" s="127"/>
    </row>
    <row r="10" spans="1:9" ht="21.6" customHeight="1">
      <c r="A10" s="118" t="s">
        <v>56</v>
      </c>
      <c r="C10" s="119"/>
      <c r="E10" s="213">
        <f>'PL '!E23</f>
        <v>314667023</v>
      </c>
      <c r="G10" s="213">
        <f>'PL '!G23</f>
        <v>322871896</v>
      </c>
      <c r="I10" s="213">
        <f>'PL '!I23</f>
        <v>387108320</v>
      </c>
    </row>
    <row r="11" spans="1:9" ht="21.6" customHeight="1">
      <c r="A11" s="118" t="s">
        <v>113</v>
      </c>
      <c r="C11" s="119"/>
      <c r="E11" s="213"/>
      <c r="G11" s="213"/>
      <c r="I11" s="213"/>
    </row>
    <row r="12" spans="1:9" ht="21.6" customHeight="1">
      <c r="A12" s="118" t="s">
        <v>57</v>
      </c>
      <c r="C12" s="119"/>
      <c r="E12" s="213"/>
      <c r="G12" s="213"/>
      <c r="I12" s="213"/>
    </row>
    <row r="13" spans="1:9" ht="21.6" customHeight="1">
      <c r="A13" s="118" t="s">
        <v>58</v>
      </c>
      <c r="C13" s="119"/>
      <c r="E13" s="120">
        <v>184696170</v>
      </c>
      <c r="G13" s="120">
        <v>183318164</v>
      </c>
      <c r="I13" s="120">
        <v>175928233</v>
      </c>
    </row>
    <row r="14" spans="1:9" ht="21.6" customHeight="1">
      <c r="A14" s="118" t="s">
        <v>259</v>
      </c>
      <c r="C14" s="119"/>
      <c r="E14" s="120">
        <v>3405629</v>
      </c>
      <c r="G14" s="120">
        <v>3385821</v>
      </c>
      <c r="I14" s="120">
        <v>12277981</v>
      </c>
    </row>
    <row r="15" spans="1:9" ht="21.6" customHeight="1">
      <c r="A15" s="118" t="s">
        <v>280</v>
      </c>
      <c r="C15" s="119"/>
      <c r="E15" s="120">
        <v>-659048</v>
      </c>
      <c r="G15" s="120">
        <v>-1450559</v>
      </c>
      <c r="I15" s="120">
        <v>15284489</v>
      </c>
    </row>
    <row r="16" spans="1:9" ht="21.6" customHeight="1">
      <c r="A16" s="118" t="s">
        <v>260</v>
      </c>
      <c r="C16" s="119"/>
      <c r="E16" s="134">
        <v>0</v>
      </c>
      <c r="G16" s="134">
        <v>0</v>
      </c>
      <c r="I16" s="120">
        <v>25652651</v>
      </c>
    </row>
    <row r="17" spans="1:9" ht="21.6" customHeight="1">
      <c r="A17" s="118" t="s">
        <v>237</v>
      </c>
      <c r="C17" s="119"/>
      <c r="E17" s="120">
        <v>476708</v>
      </c>
      <c r="G17" s="134">
        <v>476708</v>
      </c>
      <c r="I17" s="120">
        <v>-2900681</v>
      </c>
    </row>
    <row r="18" spans="1:9" ht="21.6" customHeight="1">
      <c r="A18" s="118" t="s">
        <v>214</v>
      </c>
      <c r="C18" s="119"/>
      <c r="E18" s="120">
        <v>-9350125</v>
      </c>
      <c r="G18" s="134">
        <v>-9376291</v>
      </c>
      <c r="I18" s="120">
        <v>458587</v>
      </c>
    </row>
    <row r="19" spans="1:9" ht="21.6" customHeight="1">
      <c r="A19" s="118" t="s">
        <v>261</v>
      </c>
      <c r="C19" s="119"/>
      <c r="E19" s="120">
        <v>300467</v>
      </c>
      <c r="G19" s="134">
        <v>211250</v>
      </c>
      <c r="I19" s="134">
        <v>0</v>
      </c>
    </row>
    <row r="20" spans="1:9" ht="21.6" customHeight="1">
      <c r="A20" s="118" t="s">
        <v>292</v>
      </c>
      <c r="C20" s="119"/>
      <c r="E20" s="134">
        <v>0</v>
      </c>
      <c r="G20" s="134">
        <v>0</v>
      </c>
      <c r="I20" s="120">
        <v>275919</v>
      </c>
    </row>
    <row r="21" spans="1:9" ht="21.6" customHeight="1">
      <c r="A21" s="118" t="s">
        <v>234</v>
      </c>
      <c r="C21" s="119"/>
      <c r="E21" s="134">
        <v>0</v>
      </c>
      <c r="G21" s="134">
        <v>0</v>
      </c>
      <c r="I21" s="120">
        <v>8303478</v>
      </c>
    </row>
    <row r="22" spans="1:9" ht="21.6" customHeight="1">
      <c r="A22" s="118" t="s">
        <v>281</v>
      </c>
      <c r="C22" s="119"/>
      <c r="E22" s="120">
        <v>-7445</v>
      </c>
      <c r="G22" s="120">
        <v>-7445</v>
      </c>
      <c r="I22" s="120">
        <v>-231671</v>
      </c>
    </row>
    <row r="23" spans="1:9" ht="21.6" customHeight="1">
      <c r="A23" s="118" t="s">
        <v>282</v>
      </c>
      <c r="C23" s="119"/>
      <c r="E23" s="120">
        <v>-7702394</v>
      </c>
      <c r="G23" s="120">
        <v>-7702394</v>
      </c>
      <c r="I23" s="120">
        <v>14792503</v>
      </c>
    </row>
    <row r="24" spans="1:9" ht="21.6" customHeight="1">
      <c r="A24" s="142" t="s">
        <v>238</v>
      </c>
      <c r="C24" s="119"/>
      <c r="E24" s="120">
        <v>10234031</v>
      </c>
      <c r="G24" s="120">
        <v>10599057</v>
      </c>
      <c r="I24" s="120">
        <v>8297625</v>
      </c>
    </row>
    <row r="25" spans="1:9" ht="21.6" customHeight="1">
      <c r="A25" s="118" t="s">
        <v>228</v>
      </c>
      <c r="C25" s="119"/>
      <c r="E25" s="120">
        <v>-13774122</v>
      </c>
      <c r="G25" s="120">
        <v>-12518212</v>
      </c>
      <c r="I25" s="120">
        <v>-391343</v>
      </c>
    </row>
    <row r="26" spans="1:9" ht="21.6" customHeight="1">
      <c r="A26" s="118" t="s">
        <v>239</v>
      </c>
      <c r="C26" s="119"/>
      <c r="E26" s="120">
        <v>-301541</v>
      </c>
      <c r="G26" s="120">
        <v>-301541</v>
      </c>
      <c r="I26" s="120">
        <v>-198347</v>
      </c>
    </row>
    <row r="27" spans="1:9" ht="21.6" customHeight="1">
      <c r="A27" s="118" t="s">
        <v>201</v>
      </c>
      <c r="C27" s="119"/>
      <c r="E27" s="120">
        <v>-255593</v>
      </c>
      <c r="G27" s="120">
        <v>-247674</v>
      </c>
      <c r="I27" s="120">
        <v>-217639</v>
      </c>
    </row>
    <row r="28" spans="1:9" ht="21.6" customHeight="1">
      <c r="A28" s="118" t="s">
        <v>217</v>
      </c>
      <c r="E28" s="214">
        <v>52535639</v>
      </c>
      <c r="G28" s="214">
        <v>51389544</v>
      </c>
      <c r="I28" s="214">
        <v>42516693</v>
      </c>
    </row>
    <row r="29" spans="1:9" ht="21.6" customHeight="1">
      <c r="A29" s="146" t="s">
        <v>124</v>
      </c>
      <c r="E29" s="213"/>
      <c r="G29" s="213"/>
      <c r="I29" s="213"/>
    </row>
    <row r="30" spans="1:9" ht="21.6" customHeight="1">
      <c r="A30" s="118" t="s">
        <v>59</v>
      </c>
      <c r="C30" s="119"/>
      <c r="E30" s="213">
        <f>SUM(E10:E28)</f>
        <v>534265399</v>
      </c>
      <c r="F30" s="213">
        <f>SUM(F10:F28)</f>
        <v>0</v>
      </c>
      <c r="G30" s="213">
        <f>SUM(G10:G28)</f>
        <v>540648324</v>
      </c>
      <c r="I30" s="213">
        <f>SUM(I10:I28)</f>
        <v>686956798</v>
      </c>
    </row>
    <row r="31" spans="1:9" ht="21.6" customHeight="1">
      <c r="A31" s="118" t="s">
        <v>60</v>
      </c>
      <c r="C31" s="119"/>
      <c r="E31" s="213"/>
      <c r="G31" s="213"/>
      <c r="I31" s="213"/>
    </row>
    <row r="32" spans="1:9" ht="21.6" customHeight="1">
      <c r="A32" s="118" t="s">
        <v>130</v>
      </c>
      <c r="C32" s="119"/>
      <c r="E32" s="120">
        <v>-152673587</v>
      </c>
      <c r="G32" s="120">
        <v>-151938332</v>
      </c>
      <c r="I32" s="120">
        <v>-141768004</v>
      </c>
    </row>
    <row r="33" spans="1:9" ht="21.6" customHeight="1">
      <c r="A33" s="118" t="s">
        <v>61</v>
      </c>
      <c r="C33" s="119"/>
      <c r="E33" s="120">
        <v>-544414559</v>
      </c>
      <c r="G33" s="120">
        <v>-540348355</v>
      </c>
      <c r="I33" s="120">
        <v>-199147916</v>
      </c>
    </row>
    <row r="34" spans="1:9" ht="21.6" customHeight="1">
      <c r="A34" s="146" t="s">
        <v>62</v>
      </c>
      <c r="B34" s="141"/>
      <c r="C34" s="119"/>
      <c r="E34" s="120">
        <v>-52594805</v>
      </c>
      <c r="G34" s="120">
        <v>-54133787</v>
      </c>
      <c r="H34" s="216"/>
      <c r="I34" s="120">
        <v>-44092705</v>
      </c>
    </row>
    <row r="35" spans="1:9" ht="21.6" customHeight="1">
      <c r="A35" s="118" t="s">
        <v>221</v>
      </c>
      <c r="C35" s="119"/>
      <c r="E35" s="120">
        <v>-61672221</v>
      </c>
      <c r="G35" s="120">
        <v>-61141619</v>
      </c>
      <c r="I35" s="120">
        <v>-13846816</v>
      </c>
    </row>
    <row r="36" spans="1:9" ht="21.6" customHeight="1">
      <c r="A36" s="118" t="s">
        <v>63</v>
      </c>
      <c r="C36" s="119"/>
    </row>
    <row r="37" spans="1:9" ht="21.6" customHeight="1">
      <c r="A37" s="146" t="s">
        <v>131</v>
      </c>
      <c r="C37" s="119"/>
      <c r="E37" s="120">
        <v>35488260</v>
      </c>
      <c r="G37" s="120">
        <v>34175573</v>
      </c>
      <c r="I37" s="120">
        <v>361537663</v>
      </c>
    </row>
    <row r="38" spans="1:9" ht="21.6" customHeight="1">
      <c r="A38" s="118" t="s">
        <v>64</v>
      </c>
      <c r="C38" s="119"/>
      <c r="E38" s="120">
        <v>24531134</v>
      </c>
      <c r="G38" s="120">
        <v>22652524</v>
      </c>
      <c r="I38" s="120">
        <v>3984017</v>
      </c>
    </row>
    <row r="39" spans="1:9" ht="21.6" customHeight="1">
      <c r="A39" s="118" t="s">
        <v>204</v>
      </c>
      <c r="C39" s="119"/>
      <c r="E39" s="120">
        <v>-7490304</v>
      </c>
      <c r="G39" s="120">
        <v>-7490304</v>
      </c>
      <c r="I39" s="120">
        <v>-13534981</v>
      </c>
    </row>
    <row r="40" spans="1:9" ht="21.6" customHeight="1">
      <c r="A40" s="173" t="s">
        <v>262</v>
      </c>
      <c r="C40" s="119"/>
      <c r="E40" s="137">
        <v>-7090109</v>
      </c>
      <c r="G40" s="137">
        <v>-7090109</v>
      </c>
      <c r="I40" s="137">
        <v>0</v>
      </c>
    </row>
    <row r="41" spans="1:9" ht="21.6" customHeight="1">
      <c r="A41" s="142" t="s">
        <v>263</v>
      </c>
      <c r="E41" s="213">
        <f>SUM(E30:E40)</f>
        <v>-231650792</v>
      </c>
      <c r="F41" s="213">
        <f>SUM(F30:F39)</f>
        <v>0</v>
      </c>
      <c r="G41" s="213">
        <f>SUM(G30:G40)</f>
        <v>-224666085</v>
      </c>
      <c r="I41" s="213">
        <f>SUM(I30:I40)</f>
        <v>640088056</v>
      </c>
    </row>
    <row r="42" spans="1:9" ht="21.6" customHeight="1">
      <c r="A42" s="146" t="s">
        <v>218</v>
      </c>
      <c r="B42" s="141"/>
      <c r="E42" s="120">
        <v>255593</v>
      </c>
      <c r="G42" s="120">
        <v>247674</v>
      </c>
      <c r="I42" s="120">
        <v>217639</v>
      </c>
    </row>
    <row r="43" spans="1:9" ht="21.6" customHeight="1">
      <c r="A43" s="118" t="s">
        <v>219</v>
      </c>
      <c r="E43" s="214">
        <v>-94529416</v>
      </c>
      <c r="G43" s="214">
        <v>-95080018</v>
      </c>
      <c r="I43" s="214">
        <v>-84352691</v>
      </c>
    </row>
    <row r="44" spans="1:9" ht="21.6" customHeight="1">
      <c r="A44" s="177" t="s">
        <v>264</v>
      </c>
      <c r="B44" s="141"/>
      <c r="E44" s="214">
        <f>SUM(E41:E43)</f>
        <v>-325924615</v>
      </c>
      <c r="F44" s="213">
        <f>SUM(F41:F43)</f>
        <v>0</v>
      </c>
      <c r="G44" s="214">
        <f>SUM(G41:G43)</f>
        <v>-319498429</v>
      </c>
      <c r="I44" s="214">
        <f>SUM(I41:I43)</f>
        <v>555953004</v>
      </c>
    </row>
    <row r="45" spans="1:9" ht="21.6" customHeight="1">
      <c r="A45" s="146"/>
      <c r="B45" s="141"/>
    </row>
    <row r="46" spans="1:9" ht="21.6" customHeight="1">
      <c r="A46" s="146" t="s">
        <v>15</v>
      </c>
      <c r="B46" s="141"/>
    </row>
    <row r="47" spans="1:9" s="141" customFormat="1" ht="21.95" customHeight="1">
      <c r="A47" s="140" t="s">
        <v>247</v>
      </c>
      <c r="B47" s="148"/>
      <c r="C47" s="125"/>
      <c r="D47" s="213"/>
      <c r="E47" s="120"/>
      <c r="F47" s="213"/>
      <c r="G47" s="120"/>
      <c r="H47" s="213"/>
      <c r="I47" s="120"/>
    </row>
    <row r="48" spans="1:9" s="141" customFormat="1" ht="21.95" customHeight="1">
      <c r="A48" s="140" t="s">
        <v>246</v>
      </c>
      <c r="B48" s="148"/>
      <c r="C48" s="125"/>
      <c r="D48" s="213"/>
      <c r="E48" s="120"/>
      <c r="F48" s="213"/>
      <c r="G48" s="120"/>
      <c r="H48" s="213"/>
      <c r="I48" s="120"/>
    </row>
    <row r="49" spans="1:9" s="141" customFormat="1" ht="21.95" customHeight="1">
      <c r="A49" s="140" t="s">
        <v>265</v>
      </c>
      <c r="B49" s="148"/>
      <c r="C49" s="125"/>
      <c r="D49" s="213"/>
      <c r="E49" s="120"/>
      <c r="F49" s="213"/>
      <c r="G49" s="120"/>
      <c r="H49" s="213"/>
      <c r="I49" s="120"/>
    </row>
    <row r="50" spans="1:9" s="141" customFormat="1" ht="21.95" customHeight="1">
      <c r="A50" s="140" t="s">
        <v>243</v>
      </c>
      <c r="B50" s="113"/>
      <c r="C50" s="125"/>
      <c r="D50" s="213"/>
      <c r="E50" s="120"/>
      <c r="F50" s="213"/>
      <c r="G50" s="120"/>
      <c r="H50" s="213"/>
      <c r="I50" s="120"/>
    </row>
    <row r="51" spans="1:9" s="141" customFormat="1" ht="21.95" customHeight="1">
      <c r="B51" s="113"/>
      <c r="C51" s="125"/>
      <c r="D51" s="213"/>
      <c r="E51" s="120"/>
      <c r="F51" s="213"/>
      <c r="G51" s="120"/>
      <c r="H51" s="213"/>
      <c r="I51" s="114" t="s">
        <v>0</v>
      </c>
    </row>
    <row r="52" spans="1:9" s="141" customFormat="1" ht="21.6" customHeight="1">
      <c r="B52" s="113"/>
      <c r="C52" s="125"/>
      <c r="D52" s="213"/>
      <c r="E52" s="120" t="s">
        <v>249</v>
      </c>
      <c r="F52" s="201"/>
      <c r="G52" s="113"/>
      <c r="H52" s="201"/>
      <c r="I52" s="114"/>
    </row>
    <row r="53" spans="1:9" s="141" customFormat="1" ht="21.6" customHeight="1">
      <c r="B53" s="113"/>
      <c r="C53" s="125"/>
      <c r="D53" s="213"/>
      <c r="E53" s="212" t="s">
        <v>248</v>
      </c>
      <c r="F53" s="201"/>
      <c r="G53" s="217" t="s">
        <v>2</v>
      </c>
      <c r="H53" s="217"/>
      <c r="I53" s="217"/>
    </row>
    <row r="54" spans="1:9" ht="21.6" customHeight="1">
      <c r="E54" s="162">
        <v>2022</v>
      </c>
      <c r="F54" s="202"/>
      <c r="G54" s="162">
        <v>2022</v>
      </c>
      <c r="H54" s="202"/>
      <c r="I54" s="162">
        <v>2021</v>
      </c>
    </row>
    <row r="55" spans="1:9" ht="21.95" customHeight="1">
      <c r="A55" s="145" t="s">
        <v>65</v>
      </c>
      <c r="B55" s="160"/>
      <c r="E55" s="213"/>
      <c r="I55" s="213"/>
    </row>
    <row r="56" spans="1:9" ht="21.95" customHeight="1">
      <c r="A56" s="118" t="s">
        <v>66</v>
      </c>
      <c r="E56" s="120">
        <v>-4094</v>
      </c>
      <c r="G56" s="120">
        <v>-4094</v>
      </c>
      <c r="I56" s="120">
        <v>-10841</v>
      </c>
    </row>
    <row r="57" spans="1:9" ht="21.95" customHeight="1">
      <c r="A57" s="142" t="s">
        <v>266</v>
      </c>
      <c r="E57" s="134">
        <v>0</v>
      </c>
      <c r="G57" s="134">
        <v>0</v>
      </c>
      <c r="I57" s="120">
        <v>-6164445</v>
      </c>
    </row>
    <row r="58" spans="1:9" ht="21.95" customHeight="1">
      <c r="A58" s="142" t="s">
        <v>267</v>
      </c>
      <c r="E58" s="120">
        <v>-123249106</v>
      </c>
      <c r="G58" s="120">
        <v>-122929899</v>
      </c>
      <c r="I58" s="120">
        <v>-94365334</v>
      </c>
    </row>
    <row r="59" spans="1:9" ht="21.95" customHeight="1">
      <c r="A59" s="118" t="s">
        <v>196</v>
      </c>
      <c r="E59" s="120">
        <v>-11162584</v>
      </c>
      <c r="G59" s="120">
        <v>-11006584</v>
      </c>
      <c r="I59" s="120">
        <v>-1774200</v>
      </c>
    </row>
    <row r="60" spans="1:9" ht="21.95" customHeight="1">
      <c r="A60" s="144" t="s">
        <v>220</v>
      </c>
      <c r="E60" s="116">
        <v>301541</v>
      </c>
      <c r="G60" s="116">
        <v>301541</v>
      </c>
      <c r="I60" s="116">
        <v>198347</v>
      </c>
    </row>
    <row r="61" spans="1:9" s="129" customFormat="1" ht="21.95" customHeight="1">
      <c r="A61" s="144" t="s">
        <v>185</v>
      </c>
      <c r="C61" s="128"/>
      <c r="D61" s="213"/>
      <c r="E61" s="116">
        <v>9642158</v>
      </c>
      <c r="F61" s="213"/>
      <c r="G61" s="116">
        <v>9668324</v>
      </c>
      <c r="H61" s="213"/>
      <c r="I61" s="134">
        <v>2329335</v>
      </c>
    </row>
    <row r="62" spans="1:9" s="129" customFormat="1" ht="21.95" customHeight="1">
      <c r="A62" s="142" t="s">
        <v>268</v>
      </c>
      <c r="C62" s="128"/>
      <c r="D62" s="213"/>
      <c r="E62" s="137">
        <v>0</v>
      </c>
      <c r="F62" s="213"/>
      <c r="G62" s="120">
        <v>-17318993</v>
      </c>
      <c r="H62" s="213"/>
      <c r="I62" s="137">
        <v>0</v>
      </c>
    </row>
    <row r="63" spans="1:9" ht="21.95" customHeight="1">
      <c r="A63" s="145" t="s">
        <v>186</v>
      </c>
      <c r="E63" s="215">
        <f>SUM(E56:E61)</f>
        <v>-124472085</v>
      </c>
      <c r="F63" s="213">
        <f>SUM(F56:F61)</f>
        <v>0</v>
      </c>
      <c r="G63" s="215">
        <f>SUM(G56:G62)</f>
        <v>-141289705</v>
      </c>
      <c r="I63" s="215">
        <f>SUM(I56:I62)</f>
        <v>-99787138</v>
      </c>
    </row>
    <row r="64" spans="1:9" ht="21.95" customHeight="1">
      <c r="A64" s="145" t="s">
        <v>67</v>
      </c>
      <c r="B64" s="160"/>
    </row>
    <row r="65" spans="1:9" ht="21.95" customHeight="1">
      <c r="A65" s="146" t="s">
        <v>293</v>
      </c>
      <c r="B65" s="141"/>
      <c r="E65" s="120">
        <v>1310932077</v>
      </c>
      <c r="G65" s="120">
        <v>1305571055</v>
      </c>
      <c r="I65" s="120">
        <v>81872783</v>
      </c>
    </row>
    <row r="66" spans="1:9" ht="21.95" customHeight="1">
      <c r="A66" s="146" t="s">
        <v>205</v>
      </c>
      <c r="B66" s="141"/>
      <c r="E66" s="134">
        <v>12460000</v>
      </c>
      <c r="G66" s="134">
        <v>0</v>
      </c>
      <c r="I66" s="134">
        <v>0</v>
      </c>
    </row>
    <row r="67" spans="1:9" ht="21.95" customHeight="1">
      <c r="A67" s="118" t="s">
        <v>193</v>
      </c>
      <c r="E67" s="120">
        <v>-173543723</v>
      </c>
      <c r="G67" s="116">
        <v>-154900000</v>
      </c>
      <c r="I67" s="120">
        <v>-107536800</v>
      </c>
    </row>
    <row r="68" spans="1:9" ht="21.95" customHeight="1">
      <c r="A68" s="146" t="s">
        <v>222</v>
      </c>
      <c r="B68" s="141"/>
      <c r="E68" s="120">
        <v>-71613564</v>
      </c>
      <c r="G68" s="120">
        <v>-71176455</v>
      </c>
      <c r="I68" s="120">
        <v>-59693791</v>
      </c>
    </row>
    <row r="69" spans="1:9" ht="21.95" customHeight="1">
      <c r="A69" s="118" t="s">
        <v>229</v>
      </c>
      <c r="E69" s="134">
        <v>0</v>
      </c>
      <c r="G69" s="134">
        <v>0</v>
      </c>
      <c r="I69" s="120">
        <v>60000000</v>
      </c>
    </row>
    <row r="70" spans="1:9" ht="21.95" customHeight="1">
      <c r="A70" s="118" t="s">
        <v>235</v>
      </c>
      <c r="E70" s="120">
        <v>-52386038</v>
      </c>
      <c r="G70" s="120">
        <v>-51239943</v>
      </c>
      <c r="I70" s="120">
        <v>-42662555</v>
      </c>
    </row>
    <row r="71" spans="1:9" ht="21.95" customHeight="1">
      <c r="A71" s="118" t="s">
        <v>240</v>
      </c>
      <c r="E71" s="134">
        <v>-550003500</v>
      </c>
      <c r="G71" s="134">
        <v>-550003500</v>
      </c>
      <c r="I71" s="134">
        <v>-350003700</v>
      </c>
    </row>
    <row r="72" spans="1:9" ht="21.95" customHeight="1">
      <c r="A72" s="140" t="s">
        <v>269</v>
      </c>
      <c r="E72" s="215">
        <f>SUM(E65:E71)</f>
        <v>475845252</v>
      </c>
      <c r="F72" s="213">
        <f>SUM(F65:F71)</f>
        <v>0</v>
      </c>
      <c r="G72" s="215">
        <f>SUM(G65:G71)</f>
        <v>478251157</v>
      </c>
      <c r="I72" s="215">
        <f>SUM(I65:I71)</f>
        <v>-418024063</v>
      </c>
    </row>
    <row r="73" spans="1:9" ht="21.95" customHeight="1">
      <c r="A73" s="145" t="s">
        <v>206</v>
      </c>
      <c r="E73" s="213">
        <f>E44+E63+E72</f>
        <v>25448552</v>
      </c>
      <c r="F73" s="213">
        <f>F44+F63+F72</f>
        <v>0</v>
      </c>
      <c r="G73" s="213">
        <f>G44+G63+G72</f>
        <v>17463023</v>
      </c>
      <c r="I73" s="213">
        <f>I44+I63+I72</f>
        <v>38141803</v>
      </c>
    </row>
    <row r="74" spans="1:9" ht="21.95" customHeight="1">
      <c r="A74" s="146" t="s">
        <v>125</v>
      </c>
      <c r="B74" s="141"/>
      <c r="E74" s="214">
        <v>349054371</v>
      </c>
      <c r="G74" s="214">
        <v>353167917</v>
      </c>
      <c r="I74" s="214">
        <v>315026114</v>
      </c>
    </row>
    <row r="75" spans="1:9" ht="21.95" customHeight="1" thickBot="1">
      <c r="A75" s="177" t="s">
        <v>274</v>
      </c>
      <c r="B75" s="141"/>
      <c r="E75" s="130">
        <f>SUM(E73:E74)</f>
        <v>374502923</v>
      </c>
      <c r="F75" s="213">
        <f t="shared" ref="F75" si="0">SUM(F73:F74)</f>
        <v>0</v>
      </c>
      <c r="G75" s="130">
        <f>SUM(G73:G74)</f>
        <v>370630940</v>
      </c>
      <c r="I75" s="130">
        <f>SUM(I73:I74)</f>
        <v>353167917</v>
      </c>
    </row>
    <row r="76" spans="1:9" ht="21.95" customHeight="1" thickTop="1">
      <c r="A76" s="147"/>
      <c r="B76" s="141"/>
      <c r="E76" s="213">
        <f>E75-BS!E11</f>
        <v>0</v>
      </c>
      <c r="F76" s="213">
        <f>F75-BS!F11</f>
        <v>0</v>
      </c>
      <c r="G76" s="213">
        <f>G75-BS!G11</f>
        <v>0</v>
      </c>
      <c r="I76" s="213">
        <f>ROUND(I75-BS!I11,0)</f>
        <v>0</v>
      </c>
    </row>
    <row r="77" spans="1:9" ht="21.95" customHeight="1">
      <c r="A77" s="147" t="s">
        <v>184</v>
      </c>
      <c r="B77" s="141"/>
      <c r="E77" s="213"/>
      <c r="I77" s="213"/>
    </row>
    <row r="78" spans="1:9" ht="21.95" customHeight="1">
      <c r="A78" s="146" t="s">
        <v>236</v>
      </c>
      <c r="B78" s="141"/>
      <c r="E78" s="213"/>
      <c r="I78" s="213"/>
    </row>
    <row r="79" spans="1:9" ht="21.95" customHeight="1">
      <c r="A79" s="142" t="s">
        <v>294</v>
      </c>
      <c r="B79" s="141"/>
      <c r="E79" s="116">
        <v>-2110073</v>
      </c>
      <c r="G79" s="116">
        <v>-2110073</v>
      </c>
      <c r="I79" s="116">
        <v>-3300692</v>
      </c>
    </row>
    <row r="80" spans="1:9" ht="21.95" customHeight="1">
      <c r="A80" s="142" t="s">
        <v>283</v>
      </c>
      <c r="E80" s="116">
        <v>7120202</v>
      </c>
      <c r="F80" s="135"/>
      <c r="G80" s="116">
        <v>7120202</v>
      </c>
      <c r="H80" s="135"/>
      <c r="I80" s="116">
        <v>1134136</v>
      </c>
    </row>
    <row r="81" spans="1:9" ht="21.95" customHeight="1">
      <c r="A81" s="118" t="s">
        <v>223</v>
      </c>
      <c r="E81" s="116">
        <v>106793992</v>
      </c>
      <c r="F81" s="135"/>
      <c r="G81" s="116">
        <v>106793992</v>
      </c>
      <c r="H81" s="135"/>
      <c r="I81" s="116">
        <v>59395789</v>
      </c>
    </row>
    <row r="82" spans="1:9" ht="21.95" customHeight="1">
      <c r="A82" s="118" t="s">
        <v>284</v>
      </c>
      <c r="E82" s="116">
        <v>157476</v>
      </c>
      <c r="F82" s="135"/>
      <c r="G82" s="116">
        <v>157476</v>
      </c>
      <c r="H82" s="135"/>
      <c r="I82" s="116">
        <v>1775182</v>
      </c>
    </row>
    <row r="83" spans="1:9" ht="21.95" customHeight="1">
      <c r="A83" s="118" t="s">
        <v>285</v>
      </c>
      <c r="E83" s="116">
        <v>164921</v>
      </c>
      <c r="F83" s="135"/>
      <c r="G83" s="116">
        <v>164921</v>
      </c>
      <c r="H83" s="135"/>
      <c r="I83" s="116">
        <v>2006853</v>
      </c>
    </row>
    <row r="84" spans="1:9" ht="21.95" customHeight="1">
      <c r="F84" s="135"/>
      <c r="G84" s="134"/>
      <c r="H84" s="135"/>
      <c r="I84" s="134"/>
    </row>
    <row r="86" spans="1:9" ht="21.95" customHeight="1">
      <c r="A86" s="146" t="s">
        <v>68</v>
      </c>
      <c r="B86" s="141"/>
    </row>
  </sheetData>
  <mergeCells count="2">
    <mergeCell ref="G7:I7"/>
    <mergeCell ref="G53:I53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69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143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172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19" t="s">
        <v>1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</row>
    <row r="7" spans="1:27" s="22" customFormat="1" ht="21.95" customHeight="1">
      <c r="A7" s="5"/>
      <c r="B7" s="5"/>
      <c r="C7" s="5"/>
      <c r="D7" s="11"/>
      <c r="E7" s="220" t="s">
        <v>82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20" t="s">
        <v>30</v>
      </c>
      <c r="N8" s="220"/>
      <c r="O8" s="220"/>
      <c r="P8" s="220"/>
      <c r="Q8" s="220"/>
      <c r="R8" s="220"/>
      <c r="S8" s="220"/>
      <c r="T8" s="220"/>
      <c r="U8" s="220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18" t="s">
        <v>53</v>
      </c>
      <c r="N9" s="218"/>
      <c r="O9" s="218"/>
      <c r="P9" s="218"/>
      <c r="Q9" s="218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95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21"/>
      <c r="E11" s="221"/>
      <c r="L11" s="80"/>
      <c r="M11" s="8" t="s">
        <v>96</v>
      </c>
      <c r="O11" s="8" t="s">
        <v>99</v>
      </c>
    </row>
    <row r="12" spans="1:27" s="8" customFormat="1" ht="21.95" customHeight="1">
      <c r="D12" s="80"/>
      <c r="E12" s="80"/>
      <c r="L12" s="80"/>
      <c r="M12" s="8" t="s">
        <v>97</v>
      </c>
      <c r="O12" s="8" t="s">
        <v>98</v>
      </c>
      <c r="U12" s="8" t="s">
        <v>72</v>
      </c>
      <c r="W12" s="8" t="s">
        <v>104</v>
      </c>
      <c r="Y12" s="8" t="s">
        <v>88</v>
      </c>
    </row>
    <row r="13" spans="1:27" s="8" customFormat="1" ht="21.95" customHeight="1">
      <c r="D13" s="80"/>
      <c r="E13" s="80" t="s">
        <v>71</v>
      </c>
      <c r="L13" s="80"/>
      <c r="M13" s="8" t="s">
        <v>108</v>
      </c>
      <c r="O13" s="42" t="s">
        <v>100</v>
      </c>
      <c r="Q13" s="8" t="s">
        <v>90</v>
      </c>
      <c r="S13" s="43" t="s">
        <v>122</v>
      </c>
      <c r="U13" s="8" t="s">
        <v>87</v>
      </c>
      <c r="W13" s="8" t="s">
        <v>103</v>
      </c>
      <c r="Y13" s="8" t="s">
        <v>89</v>
      </c>
      <c r="AA13" s="8" t="s">
        <v>70</v>
      </c>
    </row>
    <row r="14" spans="1:27" s="8" customFormat="1" ht="21.95" customHeight="1">
      <c r="D14" s="80"/>
      <c r="E14" s="80" t="s">
        <v>73</v>
      </c>
      <c r="I14" s="218" t="s">
        <v>29</v>
      </c>
      <c r="J14" s="218"/>
      <c r="K14" s="218"/>
      <c r="L14" s="80"/>
      <c r="M14" s="8" t="s">
        <v>109</v>
      </c>
      <c r="O14" s="8" t="s">
        <v>85</v>
      </c>
      <c r="Q14" s="8" t="s">
        <v>91</v>
      </c>
      <c r="S14" s="43" t="s">
        <v>93</v>
      </c>
      <c r="U14" s="8" t="s">
        <v>101</v>
      </c>
      <c r="W14" s="8" t="s">
        <v>117</v>
      </c>
      <c r="X14" s="80"/>
      <c r="Y14" s="8" t="s">
        <v>106</v>
      </c>
      <c r="Z14" s="80"/>
      <c r="AA14" s="8" t="s">
        <v>101</v>
      </c>
    </row>
    <row r="15" spans="1:27" s="8" customFormat="1" ht="21.95" customHeight="1">
      <c r="D15" s="80"/>
      <c r="E15" s="79" t="s">
        <v>74</v>
      </c>
      <c r="G15" s="79" t="s">
        <v>28</v>
      </c>
      <c r="I15" s="79" t="s">
        <v>75</v>
      </c>
      <c r="K15" s="79" t="s">
        <v>76</v>
      </c>
      <c r="L15" s="80"/>
      <c r="M15" s="79" t="s">
        <v>110</v>
      </c>
      <c r="O15" s="79" t="s">
        <v>86</v>
      </c>
      <c r="Q15" s="79" t="s">
        <v>92</v>
      </c>
      <c r="S15" s="26" t="s">
        <v>123</v>
      </c>
      <c r="T15" s="80"/>
      <c r="U15" s="79" t="s">
        <v>102</v>
      </c>
      <c r="V15" s="80"/>
      <c r="W15" s="79" t="s">
        <v>105</v>
      </c>
      <c r="X15" s="80"/>
      <c r="Y15" s="79" t="s">
        <v>107</v>
      </c>
      <c r="Z15" s="80"/>
      <c r="AA15" s="79" t="s">
        <v>102</v>
      </c>
    </row>
    <row r="16" spans="1:27" ht="21.95" customHeight="1">
      <c r="A16" s="22" t="s">
        <v>148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83" t="s">
        <v>119</v>
      </c>
      <c r="B17" s="83"/>
      <c r="C17" s="83"/>
      <c r="D17" s="82"/>
      <c r="E17" s="8"/>
      <c r="F17" s="8"/>
      <c r="G17" s="8"/>
      <c r="H17" s="8"/>
      <c r="I17" s="8"/>
      <c r="J17" s="8"/>
      <c r="K17" s="82" t="s">
        <v>151</v>
      </c>
      <c r="N17" s="11"/>
      <c r="P17" s="11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83" t="s">
        <v>120</v>
      </c>
      <c r="B18" s="83"/>
      <c r="C18" s="83"/>
      <c r="D18" s="82"/>
      <c r="E18" s="81"/>
      <c r="F18" s="8"/>
      <c r="G18" s="81"/>
      <c r="H18" s="8"/>
      <c r="I18" s="81"/>
      <c r="J18" s="8"/>
      <c r="K18" s="81" t="s">
        <v>151</v>
      </c>
      <c r="L18" s="82"/>
      <c r="M18" s="81" t="s">
        <v>151</v>
      </c>
      <c r="N18" s="8"/>
      <c r="O18" s="81" t="s">
        <v>151</v>
      </c>
      <c r="P18" s="8"/>
      <c r="Q18" s="81" t="s">
        <v>151</v>
      </c>
      <c r="R18" s="8"/>
      <c r="S18" s="81" t="s">
        <v>151</v>
      </c>
      <c r="T18" s="8"/>
      <c r="U18" s="81" t="s">
        <v>151</v>
      </c>
      <c r="V18" s="8"/>
      <c r="W18" s="81"/>
      <c r="X18" s="8"/>
      <c r="Y18" s="81"/>
      <c r="Z18" s="8"/>
      <c r="AA18" s="81"/>
    </row>
    <row r="19" spans="1:27" ht="21.95" customHeight="1">
      <c r="A19" s="83" t="s">
        <v>121</v>
      </c>
      <c r="B19" s="83"/>
      <c r="C19" s="83"/>
      <c r="D19" s="82"/>
      <c r="E19" s="8"/>
      <c r="F19" s="8"/>
      <c r="G19" s="8"/>
      <c r="H19" s="8"/>
      <c r="I19" s="8"/>
      <c r="J19" s="8"/>
      <c r="K19" s="11"/>
      <c r="N19" s="11"/>
      <c r="P19" s="11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77</v>
      </c>
      <c r="D20" s="80"/>
      <c r="E20" s="8"/>
      <c r="F20" s="8"/>
      <c r="G20" s="8"/>
      <c r="H20" s="8"/>
      <c r="I20" s="8"/>
      <c r="J20" s="8"/>
      <c r="K20" s="8"/>
      <c r="L20" s="8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78</v>
      </c>
      <c r="D21" s="80"/>
      <c r="E21" s="8"/>
      <c r="F21" s="8"/>
      <c r="G21" s="8"/>
      <c r="H21" s="8"/>
      <c r="I21" s="8"/>
      <c r="J21" s="8"/>
      <c r="K21" s="8"/>
      <c r="L21" s="80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79</v>
      </c>
      <c r="D22" s="80"/>
      <c r="E22" s="8"/>
      <c r="F22" s="8"/>
      <c r="G22" s="8"/>
      <c r="H22" s="8"/>
      <c r="I22" s="8"/>
      <c r="J22" s="8"/>
      <c r="K22" s="8"/>
      <c r="L22" s="8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22" t="s">
        <v>147</v>
      </c>
      <c r="D23" s="80"/>
      <c r="E23" s="17"/>
      <c r="F23" s="80"/>
      <c r="G23" s="17"/>
      <c r="H23" s="80"/>
      <c r="I23" s="17"/>
      <c r="J23" s="80"/>
      <c r="K23" s="17"/>
      <c r="L23" s="80"/>
      <c r="M23" s="17"/>
      <c r="N23" s="80"/>
      <c r="O23" s="17"/>
      <c r="P23" s="80"/>
      <c r="Q23" s="17"/>
      <c r="R23" s="80"/>
      <c r="S23" s="17"/>
      <c r="T23" s="80"/>
      <c r="U23" s="17"/>
      <c r="V23" s="80"/>
      <c r="W23" s="17"/>
      <c r="X23" s="8"/>
      <c r="Y23" s="17"/>
      <c r="Z23" s="8"/>
      <c r="AA23" s="17"/>
    </row>
    <row r="24" spans="1:27" ht="21.95" customHeight="1" thickTop="1">
      <c r="A24" s="22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"/>
      <c r="Y24" s="80"/>
      <c r="Z24" s="8"/>
      <c r="AA24" s="80"/>
    </row>
    <row r="25" spans="1:27" ht="21.95" customHeight="1">
      <c r="A25" s="22" t="s">
        <v>174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83" t="s">
        <v>119</v>
      </c>
      <c r="B26" s="83"/>
      <c r="C26" s="83"/>
      <c r="D26" s="82"/>
      <c r="E26" s="8"/>
      <c r="F26" s="8"/>
      <c r="G26" s="8"/>
      <c r="H26" s="8"/>
      <c r="I26" s="8"/>
      <c r="J26" s="8"/>
      <c r="K26" s="82" t="s">
        <v>151</v>
      </c>
      <c r="N26" s="11"/>
      <c r="P26" s="11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83" t="s">
        <v>120</v>
      </c>
      <c r="B27" s="83"/>
      <c r="C27" s="83"/>
      <c r="D27" s="82"/>
      <c r="E27" s="81"/>
      <c r="F27" s="8"/>
      <c r="G27" s="81"/>
      <c r="H27" s="8"/>
      <c r="I27" s="81"/>
      <c r="J27" s="8"/>
      <c r="K27" s="81" t="s">
        <v>151</v>
      </c>
      <c r="L27" s="82"/>
      <c r="M27" s="81" t="s">
        <v>151</v>
      </c>
      <c r="N27" s="8"/>
      <c r="O27" s="81" t="s">
        <v>151</v>
      </c>
      <c r="P27" s="8"/>
      <c r="Q27" s="81" t="s">
        <v>151</v>
      </c>
      <c r="R27" s="8"/>
      <c r="S27" s="81" t="s">
        <v>151</v>
      </c>
      <c r="T27" s="8"/>
      <c r="U27" s="81" t="s">
        <v>151</v>
      </c>
      <c r="V27" s="8"/>
      <c r="W27" s="81"/>
      <c r="X27" s="8"/>
      <c r="Y27" s="81"/>
      <c r="Z27" s="8"/>
      <c r="AA27" s="81"/>
    </row>
    <row r="28" spans="1:27" ht="21.95" customHeight="1">
      <c r="A28" s="83" t="s">
        <v>121</v>
      </c>
      <c r="B28" s="83"/>
      <c r="C28" s="83"/>
      <c r="D28" s="82"/>
      <c r="E28" s="8"/>
      <c r="F28" s="8"/>
      <c r="G28" s="8"/>
      <c r="H28" s="8"/>
      <c r="I28" s="8"/>
      <c r="J28" s="8"/>
      <c r="K28" s="11"/>
      <c r="N28" s="11"/>
      <c r="P28" s="11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77</v>
      </c>
      <c r="D29" s="80"/>
      <c r="E29" s="8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78</v>
      </c>
      <c r="D30" s="80"/>
      <c r="E30" s="8"/>
      <c r="F30" s="8"/>
      <c r="G30" s="8"/>
      <c r="H30" s="8"/>
      <c r="I30" s="8"/>
      <c r="J30" s="8"/>
      <c r="K30" s="8"/>
      <c r="L30" s="8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79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22" t="s">
        <v>173</v>
      </c>
      <c r="D32" s="80"/>
      <c r="E32" s="17"/>
      <c r="F32" s="80"/>
      <c r="G32" s="17"/>
      <c r="H32" s="80"/>
      <c r="I32" s="17"/>
      <c r="J32" s="80"/>
      <c r="K32" s="17"/>
      <c r="L32" s="80"/>
      <c r="M32" s="17"/>
      <c r="N32" s="80"/>
      <c r="O32" s="17"/>
      <c r="P32" s="80"/>
      <c r="Q32" s="17"/>
      <c r="R32" s="80"/>
      <c r="S32" s="17"/>
      <c r="T32" s="80"/>
      <c r="U32" s="17"/>
      <c r="V32" s="80"/>
      <c r="W32" s="17"/>
      <c r="X32" s="8"/>
      <c r="Y32" s="17"/>
      <c r="Z32" s="8"/>
      <c r="AA32" s="17"/>
    </row>
    <row r="33" spans="1:27" ht="21.95" customHeight="1" thickTop="1">
      <c r="A33" s="22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"/>
      <c r="Y33" s="80"/>
      <c r="Z33" s="8"/>
      <c r="AA33" s="80"/>
    </row>
    <row r="34" spans="1:27" ht="21.95" customHeight="1">
      <c r="A34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21" customWidth="1"/>
    <col min="2" max="2" width="1.7109375" style="7" customWidth="1"/>
    <col min="3" max="3" width="6.85546875" style="21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53" t="s">
        <v>114</v>
      </c>
      <c r="B1" s="52"/>
      <c r="C1" s="53"/>
      <c r="D1" s="52"/>
      <c r="E1" s="52"/>
    </row>
    <row r="2" spans="1:11" s="4" customFormat="1" ht="21.95" customHeight="1">
      <c r="A2" s="18" t="s">
        <v>16</v>
      </c>
      <c r="B2" s="19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8" t="s">
        <v>141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8" t="s">
        <v>172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0" t="s">
        <v>0</v>
      </c>
    </row>
    <row r="6" spans="1:11" ht="21.95" customHeight="1">
      <c r="E6" s="45"/>
      <c r="F6" s="45" t="s">
        <v>1</v>
      </c>
      <c r="G6" s="45"/>
      <c r="H6" s="22"/>
      <c r="I6" s="45"/>
      <c r="J6" s="45" t="s">
        <v>2</v>
      </c>
      <c r="K6" s="45"/>
    </row>
    <row r="7" spans="1:11" ht="21.95" customHeight="1">
      <c r="C7" s="30" t="s">
        <v>3</v>
      </c>
      <c r="E7" s="31">
        <v>2015</v>
      </c>
      <c r="F7" s="32"/>
      <c r="G7" s="31">
        <v>2014</v>
      </c>
      <c r="H7" s="32"/>
      <c r="I7" s="31">
        <v>2015</v>
      </c>
      <c r="J7" s="32"/>
      <c r="K7" s="31">
        <v>2014</v>
      </c>
    </row>
    <row r="8" spans="1:11" s="50" customFormat="1" ht="21.95" customHeight="1">
      <c r="A8" s="48"/>
      <c r="B8" s="49"/>
      <c r="C8" s="48"/>
      <c r="E8" s="51"/>
      <c r="G8" s="51" t="s">
        <v>4</v>
      </c>
      <c r="I8" s="51"/>
      <c r="K8" s="51" t="s">
        <v>4</v>
      </c>
    </row>
    <row r="9" spans="1:11" s="50" customFormat="1" ht="21.95" customHeight="1">
      <c r="A9" s="54" t="s">
        <v>115</v>
      </c>
      <c r="B9" s="49"/>
      <c r="C9" s="48"/>
      <c r="E9" s="51"/>
      <c r="G9" s="51"/>
      <c r="I9" s="51"/>
      <c r="K9" s="51"/>
    </row>
    <row r="10" spans="1:11" ht="21.95" customHeight="1">
      <c r="A10" s="18" t="s">
        <v>34</v>
      </c>
      <c r="H10" s="33"/>
    </row>
    <row r="11" spans="1:11" ht="21.95" customHeight="1">
      <c r="A11" s="24" t="s">
        <v>178</v>
      </c>
      <c r="B11" s="4"/>
      <c r="C11" s="23"/>
      <c r="E11" s="8"/>
      <c r="F11" s="8"/>
      <c r="G11" s="8"/>
      <c r="H11" s="8"/>
      <c r="I11" s="8"/>
      <c r="J11" s="8"/>
      <c r="K11" s="8"/>
    </row>
    <row r="12" spans="1:11" s="85" customFormat="1" ht="21.95" customHeight="1">
      <c r="A12" s="86" t="s">
        <v>179</v>
      </c>
      <c r="B12" s="4"/>
      <c r="C12" s="23"/>
      <c r="E12" s="8"/>
      <c r="F12" s="8"/>
      <c r="G12" s="8"/>
      <c r="H12" s="8"/>
      <c r="I12" s="8"/>
      <c r="J12" s="8"/>
      <c r="K12" s="8"/>
    </row>
    <row r="13" spans="1:11" ht="21.95" customHeight="1">
      <c r="A13" s="24" t="s">
        <v>35</v>
      </c>
      <c r="B13" s="4"/>
      <c r="C13" s="23"/>
      <c r="E13" s="8"/>
      <c r="F13" s="8"/>
      <c r="G13" s="8"/>
      <c r="H13" s="8"/>
      <c r="I13" s="8"/>
      <c r="J13" s="8"/>
      <c r="K13" s="8"/>
    </row>
    <row r="14" spans="1:11" ht="21.95" customHeight="1">
      <c r="A14" s="18" t="s">
        <v>36</v>
      </c>
      <c r="E14" s="46"/>
      <c r="F14" s="8"/>
      <c r="G14" s="46"/>
      <c r="H14" s="8"/>
      <c r="I14" s="46"/>
      <c r="J14" s="8"/>
      <c r="K14" s="46"/>
    </row>
    <row r="15" spans="1:11" ht="21.95" customHeight="1">
      <c r="A15" s="18" t="s">
        <v>37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24" t="s">
        <v>180</v>
      </c>
      <c r="B16" s="4"/>
      <c r="E16" s="8"/>
      <c r="F16" s="8"/>
      <c r="G16" s="8"/>
      <c r="H16" s="8"/>
      <c r="I16" s="8"/>
      <c r="J16" s="8"/>
      <c r="K16" s="8"/>
    </row>
    <row r="17" spans="1:11" s="85" customFormat="1" ht="21.95" customHeight="1">
      <c r="A17" s="86" t="s">
        <v>181</v>
      </c>
      <c r="B17" s="4"/>
      <c r="C17" s="84"/>
      <c r="E17" s="8"/>
      <c r="F17" s="8"/>
      <c r="G17" s="8"/>
      <c r="H17" s="8"/>
      <c r="I17" s="8"/>
      <c r="J17" s="8"/>
      <c r="K17" s="8"/>
    </row>
    <row r="18" spans="1:11" ht="21.95" customHeight="1">
      <c r="A18" s="24" t="s">
        <v>38</v>
      </c>
      <c r="B18" s="25"/>
      <c r="C18" s="23"/>
      <c r="E18" s="8"/>
      <c r="F18" s="8"/>
      <c r="G18" s="8"/>
      <c r="H18" s="8"/>
      <c r="I18" s="8"/>
      <c r="J18" s="8"/>
      <c r="K18" s="8"/>
    </row>
    <row r="19" spans="1:11" ht="21.95" customHeight="1">
      <c r="A19" s="24" t="s">
        <v>39</v>
      </c>
      <c r="B19" s="25"/>
      <c r="C19" s="23"/>
      <c r="E19" s="8"/>
      <c r="F19" s="8"/>
      <c r="G19" s="8"/>
      <c r="H19" s="8"/>
      <c r="I19" s="8"/>
      <c r="J19" s="8"/>
      <c r="K19" s="8"/>
    </row>
    <row r="20" spans="1:11" ht="21.95" customHeight="1">
      <c r="A20" s="24" t="s">
        <v>40</v>
      </c>
      <c r="B20" s="25"/>
      <c r="C20" s="23"/>
      <c r="E20" s="8"/>
      <c r="F20" s="8"/>
      <c r="G20" s="8"/>
      <c r="H20" s="8"/>
      <c r="I20" s="8"/>
      <c r="J20" s="8"/>
      <c r="K20" s="8"/>
    </row>
    <row r="21" spans="1:11" ht="21.95" customHeight="1">
      <c r="A21" s="18" t="s">
        <v>41</v>
      </c>
      <c r="E21" s="44"/>
      <c r="F21" s="8"/>
      <c r="G21" s="44"/>
      <c r="H21" s="8"/>
      <c r="I21" s="44"/>
      <c r="J21" s="8"/>
      <c r="K21" s="44"/>
    </row>
    <row r="22" spans="1:11" ht="21.95" customHeight="1">
      <c r="A22" s="18" t="s">
        <v>111</v>
      </c>
      <c r="E22" s="47"/>
      <c r="F22" s="8"/>
      <c r="G22" s="47"/>
      <c r="H22" s="8"/>
      <c r="I22" s="47"/>
      <c r="J22" s="8"/>
      <c r="K22" s="47"/>
    </row>
    <row r="23" spans="1:11" ht="21.95" customHeight="1">
      <c r="A23" s="18" t="s">
        <v>42</v>
      </c>
      <c r="E23" s="47"/>
      <c r="F23" s="8"/>
      <c r="G23" s="47"/>
      <c r="H23" s="8"/>
      <c r="I23" s="47"/>
      <c r="J23" s="8"/>
      <c r="K23" s="47"/>
    </row>
    <row r="24" spans="1:11" ht="21.95" customHeight="1">
      <c r="A24" s="18" t="s">
        <v>137</v>
      </c>
      <c r="E24" s="47"/>
      <c r="F24" s="8"/>
      <c r="G24" s="47"/>
      <c r="H24" s="8"/>
      <c r="I24" s="47"/>
      <c r="J24" s="8"/>
      <c r="K24" s="47"/>
    </row>
    <row r="25" spans="1:11" ht="21.95" customHeight="1">
      <c r="A25" s="24" t="s">
        <v>43</v>
      </c>
      <c r="E25" s="47"/>
      <c r="F25" s="47"/>
      <c r="G25" s="47"/>
      <c r="H25" s="47"/>
      <c r="I25" s="47"/>
      <c r="J25" s="47"/>
      <c r="K25" s="47"/>
    </row>
    <row r="26" spans="1:11" ht="21.95" customHeight="1">
      <c r="A26" s="24" t="s">
        <v>44</v>
      </c>
      <c r="E26" s="47"/>
      <c r="F26" s="8"/>
      <c r="G26" s="47"/>
      <c r="H26" s="8"/>
      <c r="I26" s="47"/>
      <c r="J26" s="8"/>
      <c r="K26" s="47"/>
    </row>
    <row r="27" spans="1:11" ht="21.95" customHeight="1">
      <c r="A27" s="24" t="s">
        <v>45</v>
      </c>
      <c r="E27" s="47"/>
      <c r="F27" s="47"/>
      <c r="G27" s="47"/>
      <c r="H27" s="47"/>
      <c r="I27" s="47"/>
      <c r="J27" s="47"/>
      <c r="K27" s="47"/>
    </row>
    <row r="28" spans="1:11" ht="21.95" customHeight="1">
      <c r="A28" s="24" t="s">
        <v>46</v>
      </c>
      <c r="E28" s="44"/>
      <c r="F28" s="8"/>
      <c r="G28" s="44"/>
      <c r="H28" s="8"/>
      <c r="I28" s="44"/>
      <c r="J28" s="8"/>
      <c r="K28" s="44"/>
    </row>
    <row r="29" spans="1:11" ht="21.95" customHeight="1">
      <c r="A29" s="18" t="s">
        <v>112</v>
      </c>
      <c r="E29" s="47"/>
      <c r="F29" s="8"/>
      <c r="G29" s="47"/>
      <c r="H29" s="8"/>
      <c r="I29" s="47"/>
      <c r="J29" s="8"/>
      <c r="K29" s="47"/>
    </row>
    <row r="30" spans="1:11" ht="21.95" customHeight="1">
      <c r="A30" s="18" t="s">
        <v>139</v>
      </c>
      <c r="B30" s="25"/>
      <c r="E30" s="8"/>
      <c r="F30" s="8"/>
      <c r="G30" s="8"/>
      <c r="H30" s="8"/>
      <c r="I30" s="8"/>
      <c r="J30" s="8"/>
      <c r="K30" s="8"/>
    </row>
    <row r="31" spans="1:11" ht="21.95" customHeight="1">
      <c r="A31" s="24" t="s">
        <v>47</v>
      </c>
      <c r="E31" s="44"/>
      <c r="F31" s="8"/>
      <c r="G31" s="44"/>
      <c r="H31" s="8"/>
      <c r="I31" s="44"/>
      <c r="J31" s="8"/>
      <c r="K31" s="44"/>
    </row>
    <row r="32" spans="1:11" ht="21.95" customHeight="1">
      <c r="A32" s="18" t="s">
        <v>138</v>
      </c>
      <c r="E32" s="47"/>
      <c r="F32" s="8"/>
      <c r="G32" s="47"/>
      <c r="H32" s="8"/>
      <c r="I32" s="47"/>
      <c r="J32" s="8"/>
      <c r="K32" s="47"/>
    </row>
    <row r="33" spans="1:11" ht="21.95" customHeight="1">
      <c r="A33" s="24" t="s">
        <v>136</v>
      </c>
      <c r="C33" s="23"/>
      <c r="E33" s="44"/>
      <c r="F33" s="8"/>
      <c r="G33" s="44"/>
      <c r="H33" s="8"/>
      <c r="I33" s="44"/>
      <c r="J33" s="8"/>
      <c r="K33" s="44"/>
    </row>
    <row r="34" spans="1:11" ht="21.95" customHeight="1">
      <c r="A34" s="18" t="s">
        <v>118</v>
      </c>
      <c r="B34" s="4"/>
      <c r="C34" s="23"/>
      <c r="E34" s="44"/>
      <c r="F34" s="8"/>
      <c r="G34" s="44"/>
      <c r="H34" s="8"/>
      <c r="I34" s="44"/>
      <c r="J34" s="8"/>
      <c r="K34" s="44"/>
    </row>
    <row r="35" spans="1:11" ht="17.25" customHeight="1">
      <c r="A35" s="24"/>
      <c r="C35" s="23"/>
      <c r="E35" s="9"/>
      <c r="G35" s="9"/>
      <c r="I35" s="9"/>
      <c r="J35" s="9"/>
      <c r="K35" s="9"/>
    </row>
    <row r="36" spans="1:11" ht="21.95" customHeight="1">
      <c r="A36" s="55" t="s">
        <v>94</v>
      </c>
      <c r="C36" s="56"/>
      <c r="D36" s="57"/>
      <c r="E36" s="56"/>
      <c r="F36" s="59"/>
      <c r="G36" s="67"/>
      <c r="H36" s="60"/>
      <c r="I36" s="68"/>
      <c r="J36" s="61"/>
      <c r="K36" s="61"/>
    </row>
    <row r="37" spans="1:11" s="85" customFormat="1" ht="21.95" customHeight="1">
      <c r="A37" s="87" t="s">
        <v>152</v>
      </c>
      <c r="C37" s="56"/>
      <c r="D37" s="57"/>
      <c r="E37" s="56"/>
      <c r="F37" s="59"/>
      <c r="G37" s="67"/>
      <c r="H37" s="60"/>
      <c r="I37" s="68"/>
      <c r="J37" s="61"/>
      <c r="K37" s="61"/>
    </row>
    <row r="38" spans="1:11" s="85" customFormat="1" ht="21.95" customHeight="1">
      <c r="A38" s="87" t="s">
        <v>153</v>
      </c>
      <c r="C38" s="56"/>
      <c r="D38" s="57"/>
      <c r="E38" s="56"/>
      <c r="F38" s="59"/>
      <c r="G38" s="67"/>
      <c r="H38" s="60"/>
      <c r="I38" s="68"/>
      <c r="J38" s="61"/>
      <c r="K38" s="61"/>
    </row>
    <row r="39" spans="1:11" s="85" customFormat="1" ht="21.95" customHeight="1">
      <c r="A39" s="89" t="s">
        <v>54</v>
      </c>
      <c r="C39" s="56"/>
      <c r="D39" s="57"/>
      <c r="E39" s="56"/>
      <c r="F39" s="59"/>
      <c r="G39" s="67"/>
      <c r="H39" s="60"/>
      <c r="I39" s="68"/>
      <c r="J39" s="61"/>
      <c r="K39" s="61"/>
    </row>
    <row r="40" spans="1:11" s="85" customFormat="1" ht="21.95" customHeight="1">
      <c r="A40" s="89" t="s">
        <v>154</v>
      </c>
      <c r="C40" s="56"/>
      <c r="D40" s="57"/>
      <c r="E40" s="56"/>
      <c r="F40" s="59"/>
      <c r="G40" s="67"/>
      <c r="H40" s="60"/>
      <c r="I40" s="68"/>
      <c r="J40" s="61"/>
      <c r="K40" s="61"/>
    </row>
    <row r="41" spans="1:11" s="85" customFormat="1" ht="21.95" customHeight="1">
      <c r="A41" s="89" t="s">
        <v>155</v>
      </c>
      <c r="C41" s="56"/>
      <c r="D41" s="57"/>
      <c r="E41" s="56"/>
      <c r="F41" s="59"/>
      <c r="G41" s="67"/>
      <c r="H41" s="60"/>
      <c r="I41" s="68"/>
      <c r="J41" s="61"/>
      <c r="K41" s="61"/>
    </row>
    <row r="42" spans="1:11" s="85" customFormat="1" ht="21.95" customHeight="1">
      <c r="A42" s="89" t="s">
        <v>156</v>
      </c>
      <c r="C42" s="56"/>
      <c r="D42" s="57"/>
      <c r="E42" s="56"/>
      <c r="F42" s="59"/>
      <c r="G42" s="67"/>
      <c r="H42" s="60"/>
      <c r="I42" s="68"/>
      <c r="J42" s="61"/>
      <c r="K42" s="61"/>
    </row>
    <row r="43" spans="1:11" s="85" customFormat="1" ht="21.95" customHeight="1">
      <c r="A43" s="88" t="s">
        <v>152</v>
      </c>
      <c r="C43" s="56"/>
      <c r="D43" s="57"/>
      <c r="E43" s="56"/>
      <c r="F43" s="59"/>
      <c r="G43" s="67"/>
      <c r="H43" s="60"/>
      <c r="I43" s="68"/>
      <c r="J43" s="61"/>
      <c r="K43" s="61"/>
    </row>
    <row r="44" spans="1:11" s="85" customFormat="1" ht="21.95" customHeight="1">
      <c r="A44" s="88" t="s">
        <v>157</v>
      </c>
      <c r="C44" s="56"/>
      <c r="D44" s="57"/>
      <c r="E44" s="56"/>
      <c r="F44" s="59"/>
      <c r="G44" s="67"/>
      <c r="H44" s="60"/>
      <c r="I44" s="68"/>
      <c r="J44" s="61"/>
      <c r="K44" s="61"/>
    </row>
    <row r="45" spans="1:11" s="85" customFormat="1" ht="21.95" customHeight="1">
      <c r="A45" s="86"/>
      <c r="C45" s="56"/>
      <c r="D45" s="57"/>
      <c r="E45" s="56"/>
      <c r="F45" s="59"/>
      <c r="G45" s="67"/>
      <c r="H45" s="60"/>
      <c r="I45" s="68"/>
      <c r="J45" s="61"/>
      <c r="K45" s="61"/>
    </row>
    <row r="46" spans="1:11" s="85" customFormat="1" ht="21.95" customHeight="1">
      <c r="A46" s="87" t="s">
        <v>158</v>
      </c>
      <c r="C46" s="56"/>
      <c r="D46" s="57"/>
      <c r="E46" s="56"/>
      <c r="F46" s="59"/>
      <c r="G46" s="67"/>
      <c r="H46" s="60"/>
      <c r="I46" s="68"/>
      <c r="J46" s="61"/>
      <c r="K46" s="61"/>
    </row>
    <row r="47" spans="1:11" ht="21.95" customHeight="1">
      <c r="A47" s="87" t="s">
        <v>159</v>
      </c>
      <c r="C47" s="61"/>
      <c r="D47" s="63"/>
      <c r="E47" s="61"/>
      <c r="F47" s="64"/>
      <c r="G47" s="61"/>
      <c r="H47" s="61"/>
      <c r="I47" s="61"/>
      <c r="J47" s="61"/>
      <c r="K47" s="61"/>
    </row>
    <row r="48" spans="1:11" ht="21.95" customHeight="1">
      <c r="A48" s="86" t="s">
        <v>160</v>
      </c>
      <c r="C48" s="61"/>
      <c r="D48" s="63"/>
      <c r="E48" s="68"/>
      <c r="F48" s="64"/>
      <c r="G48" s="68"/>
      <c r="H48" s="60"/>
      <c r="I48" s="68"/>
      <c r="J48" s="61"/>
      <c r="K48" s="68"/>
    </row>
    <row r="49" spans="1:11" ht="21.95" customHeight="1">
      <c r="A49" s="86" t="s">
        <v>161</v>
      </c>
      <c r="C49" s="61"/>
      <c r="D49" s="63"/>
      <c r="E49" s="61"/>
      <c r="F49" s="69"/>
      <c r="G49" s="65"/>
      <c r="H49" s="66"/>
      <c r="I49" s="65"/>
      <c r="J49" s="61"/>
      <c r="K49" s="61"/>
    </row>
    <row r="50" spans="1:11" ht="21.95" customHeight="1">
      <c r="A50" s="88" t="s">
        <v>162</v>
      </c>
      <c r="C50" s="61"/>
      <c r="D50" s="63"/>
      <c r="E50" s="74"/>
      <c r="F50" s="69"/>
      <c r="G50" s="77"/>
      <c r="H50" s="72"/>
      <c r="I50" s="72"/>
      <c r="J50" s="74"/>
      <c r="K50" s="74"/>
    </row>
    <row r="51" spans="1:11" ht="21.95" customHeight="1">
      <c r="A51" s="88" t="s">
        <v>157</v>
      </c>
      <c r="C51" s="78" t="s">
        <v>135</v>
      </c>
      <c r="D51" s="63"/>
      <c r="E51" s="70"/>
      <c r="F51" s="69"/>
      <c r="G51" s="71"/>
      <c r="H51" s="72"/>
      <c r="I51" s="73"/>
      <c r="J51" s="74"/>
      <c r="K51" s="70"/>
    </row>
    <row r="52" spans="1:11" ht="21.95" customHeight="1">
      <c r="A52" s="55" t="s">
        <v>120</v>
      </c>
      <c r="C52" s="61"/>
      <c r="D52" s="63"/>
      <c r="E52" s="58">
        <f>SUM(E47:E50)</f>
        <v>0</v>
      </c>
      <c r="F52" s="69"/>
      <c r="G52" s="58">
        <f>SUM(G47:G50)</f>
        <v>0</v>
      </c>
      <c r="H52" s="75"/>
      <c r="I52" s="58">
        <f>SUM(I47:I50)</f>
        <v>0</v>
      </c>
      <c r="J52" s="74"/>
      <c r="K52" s="58">
        <f>SUM(K47:K50)</f>
        <v>0</v>
      </c>
    </row>
    <row r="53" spans="1:11" ht="15" customHeight="1">
      <c r="A53" s="62"/>
      <c r="C53" s="61"/>
      <c r="D53" s="63"/>
      <c r="E53" s="61"/>
      <c r="F53" s="69"/>
      <c r="G53" s="65"/>
      <c r="H53" s="72"/>
      <c r="I53" s="65"/>
      <c r="J53" s="74"/>
      <c r="K53" s="61"/>
    </row>
    <row r="54" spans="1:11" ht="21.95" customHeight="1" thickBot="1">
      <c r="A54" s="55" t="s">
        <v>121</v>
      </c>
      <c r="C54" s="56"/>
      <c r="D54" s="57"/>
      <c r="E54" s="76">
        <f>SUM(E52,E34)</f>
        <v>0</v>
      </c>
      <c r="F54" s="20"/>
      <c r="G54" s="76">
        <f>SUM(G52,G34)</f>
        <v>0</v>
      </c>
      <c r="H54" s="60"/>
      <c r="I54" s="76">
        <f>SUM(I52,I34)</f>
        <v>0</v>
      </c>
      <c r="J54" s="61"/>
      <c r="K54" s="76">
        <f>SUM(K52,K34)</f>
        <v>0</v>
      </c>
    </row>
    <row r="55" spans="1:11" ht="21.95" customHeight="1" thickTop="1">
      <c r="A55" s="62"/>
      <c r="C55" s="61"/>
      <c r="D55" s="63"/>
      <c r="E55" s="61"/>
      <c r="F55" s="20"/>
      <c r="G55" s="65"/>
      <c r="H55" s="66"/>
      <c r="I55" s="65"/>
      <c r="J55" s="61"/>
      <c r="K55" s="61"/>
    </row>
    <row r="56" spans="1:11" ht="21.95" customHeight="1">
      <c r="A56" s="21" t="s">
        <v>15</v>
      </c>
      <c r="C56" s="61"/>
      <c r="D56" s="63"/>
      <c r="E56" s="61"/>
      <c r="F56" s="20"/>
      <c r="G56" s="65"/>
      <c r="H56" s="66"/>
      <c r="I56" s="65"/>
      <c r="J56" s="61"/>
      <c r="K56" s="61"/>
    </row>
    <row r="57" spans="1:11" ht="21.95" customHeight="1">
      <c r="A57" s="62"/>
      <c r="C57" s="61"/>
      <c r="D57" s="63"/>
      <c r="E57" s="61"/>
      <c r="F57" s="20"/>
      <c r="G57" s="65"/>
      <c r="H57" s="66"/>
      <c r="I57" s="65"/>
      <c r="J57" s="61"/>
      <c r="K57" s="61"/>
    </row>
    <row r="58" spans="1:11" s="4" customFormat="1" ht="21.95" customHeight="1">
      <c r="A58" s="18" t="s">
        <v>16</v>
      </c>
      <c r="B58" s="19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8" t="s">
        <v>144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8" t="s">
        <v>175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0" t="s">
        <v>0</v>
      </c>
    </row>
    <row r="62" spans="1:11" ht="21.95" customHeight="1">
      <c r="E62" s="45"/>
      <c r="F62" s="45" t="s">
        <v>1</v>
      </c>
      <c r="G62" s="45"/>
      <c r="H62" s="22"/>
      <c r="I62" s="45"/>
      <c r="J62" s="45" t="s">
        <v>2</v>
      </c>
      <c r="K62" s="45"/>
    </row>
    <row r="63" spans="1:11" ht="21.95" customHeight="1">
      <c r="C63" s="30" t="s">
        <v>3</v>
      </c>
      <c r="E63" s="31">
        <v>2015</v>
      </c>
      <c r="F63" s="32"/>
      <c r="G63" s="31">
        <v>2014</v>
      </c>
      <c r="H63" s="32"/>
      <c r="I63" s="31">
        <v>2015</v>
      </c>
      <c r="J63" s="32"/>
      <c r="K63" s="31">
        <v>2014</v>
      </c>
    </row>
    <row r="64" spans="1:11" s="50" customFormat="1" ht="21.95" customHeight="1">
      <c r="A64" s="48"/>
      <c r="B64" s="49"/>
      <c r="C64" s="48"/>
      <c r="E64" s="51"/>
      <c r="G64" s="51" t="s">
        <v>4</v>
      </c>
      <c r="I64" s="51"/>
      <c r="K64" s="51" t="s">
        <v>4</v>
      </c>
    </row>
    <row r="65" spans="1:11" ht="21.95" customHeight="1">
      <c r="A65" s="18" t="s">
        <v>48</v>
      </c>
      <c r="C65" s="23"/>
      <c r="E65" s="9"/>
      <c r="G65" s="9"/>
      <c r="I65" s="9"/>
      <c r="J65" s="9"/>
      <c r="K65" s="9"/>
    </row>
    <row r="66" spans="1:11" ht="21.95" customHeight="1" thickBot="1">
      <c r="A66" s="24" t="s">
        <v>83</v>
      </c>
      <c r="C66" s="23"/>
      <c r="E66" s="9"/>
      <c r="G66" s="9"/>
      <c r="I66" s="27"/>
      <c r="J66" s="9"/>
      <c r="K66" s="27"/>
    </row>
    <row r="67" spans="1:11" ht="21.95" customHeight="1" thickTop="1">
      <c r="A67" s="24" t="s">
        <v>49</v>
      </c>
      <c r="C67" s="23"/>
      <c r="E67" s="9"/>
      <c r="G67" s="9"/>
      <c r="I67" s="9"/>
      <c r="J67" s="9"/>
      <c r="K67" s="9"/>
    </row>
    <row r="68" spans="1:11" ht="21.95" customHeight="1" thickBot="1">
      <c r="A68" s="24"/>
      <c r="C68" s="23"/>
      <c r="E68" s="17"/>
      <c r="F68" s="47"/>
      <c r="G68" s="17"/>
      <c r="H68" s="47"/>
      <c r="I68" s="47"/>
      <c r="J68" s="47"/>
      <c r="K68" s="47"/>
    </row>
    <row r="69" spans="1:11" ht="21.95" customHeight="1" thickTop="1">
      <c r="A69" s="24"/>
      <c r="C69" s="23"/>
      <c r="E69" s="9"/>
      <c r="G69" s="9"/>
      <c r="I69" s="9"/>
      <c r="J69" s="9"/>
      <c r="K69" s="9"/>
    </row>
    <row r="70" spans="1:11" ht="21.95" customHeight="1">
      <c r="A70" s="18" t="s">
        <v>80</v>
      </c>
      <c r="C70" s="23"/>
      <c r="E70" s="9"/>
      <c r="G70" s="9"/>
      <c r="I70" s="9"/>
      <c r="J70" s="9"/>
      <c r="K70" s="9"/>
    </row>
    <row r="71" spans="1:11" ht="21.95" customHeight="1" thickBot="1">
      <c r="A71" s="24" t="s">
        <v>83</v>
      </c>
      <c r="C71" s="23"/>
      <c r="E71" s="9"/>
      <c r="G71" s="9"/>
      <c r="I71" s="27"/>
      <c r="J71" s="9"/>
      <c r="K71" s="27"/>
    </row>
    <row r="72" spans="1:11" ht="21.95" customHeight="1" thickTop="1">
      <c r="A72" s="24" t="s">
        <v>49</v>
      </c>
      <c r="C72" s="23"/>
      <c r="E72" s="9"/>
      <c r="G72" s="9"/>
      <c r="I72" s="9"/>
      <c r="J72" s="9"/>
      <c r="K72" s="9"/>
    </row>
    <row r="73" spans="1:11" ht="21.95" customHeight="1" thickBot="1">
      <c r="A73" s="24"/>
      <c r="C73" s="23"/>
      <c r="E73" s="17"/>
      <c r="F73" s="47"/>
      <c r="G73" s="17"/>
      <c r="H73" s="47"/>
      <c r="I73" s="47"/>
      <c r="J73" s="47"/>
      <c r="K73" s="47"/>
    </row>
    <row r="74" spans="1:11" ht="21.95" customHeight="1" thickTop="1">
      <c r="A74" s="24"/>
      <c r="C74" s="23"/>
      <c r="E74" s="47"/>
      <c r="F74" s="47"/>
      <c r="G74" s="47"/>
      <c r="H74" s="47"/>
      <c r="I74" s="47"/>
      <c r="J74" s="47"/>
      <c r="K74" s="47"/>
    </row>
    <row r="75" spans="1:11" ht="21.95" customHeight="1">
      <c r="A75" s="18" t="s">
        <v>50</v>
      </c>
      <c r="C75" s="23"/>
      <c r="E75" s="9"/>
      <c r="G75" s="9"/>
      <c r="I75" s="9"/>
      <c r="J75" s="9"/>
      <c r="K75" s="9"/>
    </row>
    <row r="76" spans="1:11" ht="21.95" customHeight="1">
      <c r="A76" s="24" t="s">
        <v>51</v>
      </c>
      <c r="B76" s="4"/>
      <c r="C76" s="23"/>
      <c r="E76" s="9"/>
      <c r="G76" s="9"/>
      <c r="H76" s="9"/>
      <c r="I76" s="9"/>
      <c r="J76" s="9"/>
      <c r="K76" s="9"/>
    </row>
    <row r="77" spans="1:11" ht="21.95" customHeight="1" thickBot="1">
      <c r="A77" s="24" t="s">
        <v>84</v>
      </c>
      <c r="B77" s="4"/>
      <c r="C77" s="23"/>
      <c r="E77" s="34"/>
      <c r="F77" s="35"/>
      <c r="G77" s="34"/>
      <c r="H77" s="35"/>
      <c r="I77" s="36"/>
      <c r="J77" s="37"/>
      <c r="K77" s="36"/>
    </row>
    <row r="78" spans="1:11" ht="7.5" customHeight="1" thickTop="1">
      <c r="A78" s="24"/>
      <c r="C78" s="23"/>
      <c r="E78" s="8"/>
      <c r="G78" s="8"/>
      <c r="I78" s="8"/>
      <c r="J78" s="9"/>
      <c r="K78" s="8"/>
    </row>
    <row r="79" spans="1:11" ht="21.95" customHeight="1">
      <c r="A79" s="24" t="s">
        <v>52</v>
      </c>
      <c r="B79" s="4"/>
      <c r="C79" s="23"/>
    </row>
    <row r="80" spans="1:11" ht="21.95" customHeight="1" thickBot="1">
      <c r="A80" s="24" t="s">
        <v>84</v>
      </c>
      <c r="B80" s="4"/>
      <c r="E80" s="34"/>
      <c r="F80" s="35"/>
      <c r="G80" s="34"/>
      <c r="H80" s="35"/>
      <c r="I80" s="34"/>
      <c r="J80" s="37"/>
      <c r="K80" s="34"/>
    </row>
    <row r="81" spans="1:11" ht="21.95" customHeight="1" thickTop="1">
      <c r="A81" s="24"/>
      <c r="B81" s="4"/>
      <c r="E81" s="38"/>
      <c r="F81" s="35"/>
      <c r="G81" s="38"/>
      <c r="H81" s="35"/>
      <c r="I81" s="38"/>
      <c r="J81" s="37"/>
      <c r="K81" s="38"/>
    </row>
    <row r="82" spans="1:11" ht="21.95" customHeight="1">
      <c r="A82" s="21" t="s">
        <v>15</v>
      </c>
      <c r="C82" s="28"/>
      <c r="E82" s="10"/>
      <c r="F82" s="11"/>
      <c r="G82" s="10"/>
      <c r="H82" s="11"/>
      <c r="I82" s="10"/>
      <c r="J82" s="10"/>
      <c r="K82" s="10"/>
    </row>
    <row r="83" spans="1:11" ht="21.95" customHeight="1" thickBot="1">
      <c r="A83" s="29"/>
      <c r="B83" s="11"/>
      <c r="C83" s="6"/>
      <c r="K83" s="2"/>
    </row>
    <row r="84" spans="1:11" ht="21.95" customHeight="1">
      <c r="A84" s="93" t="s">
        <v>163</v>
      </c>
      <c r="B84" s="94"/>
      <c r="C84" s="95"/>
      <c r="D84" s="94"/>
      <c r="E84" s="94"/>
      <c r="F84" s="94"/>
      <c r="G84" s="94"/>
      <c r="H84" s="94"/>
      <c r="I84" s="94"/>
      <c r="J84" s="94"/>
      <c r="K84" s="96"/>
    </row>
    <row r="85" spans="1:11" ht="21.95" customHeight="1">
      <c r="A85" s="97" t="s">
        <v>164</v>
      </c>
      <c r="B85" s="92"/>
      <c r="C85" s="98"/>
      <c r="D85" s="92"/>
      <c r="E85" s="92"/>
      <c r="F85" s="92"/>
      <c r="G85" s="92"/>
      <c r="H85" s="92"/>
      <c r="I85" s="92"/>
      <c r="J85" s="92"/>
      <c r="K85" s="99"/>
    </row>
    <row r="86" spans="1:11" ht="21.95" customHeight="1">
      <c r="A86" s="100" t="s">
        <v>94</v>
      </c>
      <c r="B86" s="92"/>
      <c r="C86" s="98"/>
      <c r="D86" s="92"/>
      <c r="E86" s="92"/>
      <c r="F86" s="92"/>
      <c r="G86" s="92"/>
      <c r="H86" s="92"/>
      <c r="I86" s="92"/>
      <c r="J86" s="92"/>
      <c r="K86" s="99"/>
    </row>
    <row r="87" spans="1:11" ht="21.95" customHeight="1">
      <c r="A87" s="101" t="s">
        <v>152</v>
      </c>
      <c r="B87" s="92"/>
      <c r="C87" s="98"/>
      <c r="D87" s="92"/>
      <c r="E87" s="92"/>
      <c r="F87" s="92"/>
      <c r="G87" s="92"/>
      <c r="H87" s="92"/>
      <c r="I87" s="92"/>
      <c r="J87" s="92"/>
      <c r="K87" s="99"/>
    </row>
    <row r="88" spans="1:11" ht="21.95" customHeight="1">
      <c r="A88" s="101" t="s">
        <v>153</v>
      </c>
      <c r="B88" s="92"/>
      <c r="C88" s="98"/>
      <c r="D88" s="92"/>
      <c r="E88" s="92"/>
      <c r="F88" s="92"/>
      <c r="G88" s="92"/>
      <c r="H88" s="92"/>
      <c r="I88" s="92"/>
      <c r="J88" s="92"/>
      <c r="K88" s="99"/>
    </row>
    <row r="89" spans="1:11" ht="21.95" customHeight="1">
      <c r="A89" s="102" t="s">
        <v>54</v>
      </c>
      <c r="B89" s="92"/>
      <c r="C89" s="98"/>
      <c r="D89" s="92"/>
      <c r="E89" s="92"/>
      <c r="F89" s="92"/>
      <c r="G89" s="92"/>
      <c r="H89" s="92"/>
      <c r="I89" s="92"/>
      <c r="J89" s="92"/>
      <c r="K89" s="99"/>
    </row>
    <row r="90" spans="1:11" ht="21.95" customHeight="1">
      <c r="A90" s="102" t="s">
        <v>145</v>
      </c>
      <c r="B90" s="92"/>
      <c r="C90" s="98"/>
      <c r="D90" s="92"/>
      <c r="E90" s="92"/>
      <c r="F90" s="92"/>
      <c r="G90" s="92"/>
      <c r="H90" s="92"/>
      <c r="I90" s="92"/>
      <c r="J90" s="92"/>
      <c r="K90" s="99"/>
    </row>
    <row r="91" spans="1:11" ht="21.95" customHeight="1">
      <c r="A91" s="102" t="s">
        <v>133</v>
      </c>
      <c r="B91" s="92"/>
      <c r="C91" s="98"/>
      <c r="D91" s="92"/>
      <c r="E91" s="92"/>
      <c r="F91" s="92"/>
      <c r="G91" s="92"/>
      <c r="H91" s="92"/>
      <c r="I91" s="92"/>
      <c r="J91" s="92"/>
      <c r="K91" s="99"/>
    </row>
    <row r="92" spans="1:11" ht="21.95" customHeight="1">
      <c r="A92" s="102" t="s">
        <v>134</v>
      </c>
      <c r="B92" s="92"/>
      <c r="C92" s="98"/>
      <c r="D92" s="92"/>
      <c r="E92" s="92"/>
      <c r="F92" s="92"/>
      <c r="G92" s="92"/>
      <c r="H92" s="92"/>
      <c r="I92" s="92"/>
      <c r="J92" s="92"/>
      <c r="K92" s="99"/>
    </row>
    <row r="93" spans="1:11" ht="21.95" customHeight="1">
      <c r="A93" s="102" t="s">
        <v>165</v>
      </c>
      <c r="B93" s="92"/>
      <c r="C93" s="98"/>
      <c r="D93" s="92"/>
      <c r="E93" s="90"/>
      <c r="F93" s="92"/>
      <c r="G93" s="90"/>
      <c r="H93" s="92"/>
      <c r="I93" s="90"/>
      <c r="J93" s="92"/>
      <c r="K93" s="103"/>
    </row>
    <row r="94" spans="1:11" ht="21.95" customHeight="1">
      <c r="A94" s="101" t="s">
        <v>170</v>
      </c>
      <c r="B94" s="92"/>
      <c r="C94" s="98"/>
      <c r="D94" s="92"/>
      <c r="E94" s="92"/>
      <c r="F94" s="92"/>
      <c r="G94" s="92"/>
      <c r="H94" s="92"/>
      <c r="I94" s="92"/>
      <c r="J94" s="92"/>
      <c r="K94" s="99"/>
    </row>
    <row r="95" spans="1:11" ht="21.95" customHeight="1">
      <c r="A95" s="101" t="s">
        <v>159</v>
      </c>
      <c r="B95" s="92"/>
      <c r="C95" s="98"/>
      <c r="D95" s="92"/>
      <c r="E95" s="92">
        <v>0</v>
      </c>
      <c r="F95" s="92"/>
      <c r="G95" s="92">
        <v>0</v>
      </c>
      <c r="H95" s="92"/>
      <c r="I95" s="92">
        <v>0</v>
      </c>
      <c r="J95" s="92"/>
      <c r="K95" s="99">
        <v>0</v>
      </c>
    </row>
    <row r="96" spans="1:11" ht="21.95" customHeight="1">
      <c r="A96" s="101"/>
      <c r="B96" s="92"/>
      <c r="C96" s="98"/>
      <c r="D96" s="92"/>
      <c r="E96" s="92"/>
      <c r="F96" s="92"/>
      <c r="G96" s="92"/>
      <c r="H96" s="92"/>
      <c r="I96" s="92"/>
      <c r="J96" s="92"/>
      <c r="K96" s="99"/>
    </row>
    <row r="97" spans="1:11" ht="21.95" customHeight="1">
      <c r="A97" s="101" t="s">
        <v>158</v>
      </c>
      <c r="B97" s="92"/>
      <c r="C97" s="98"/>
      <c r="D97" s="92"/>
      <c r="E97" s="92"/>
      <c r="F97" s="92"/>
      <c r="G97" s="92"/>
      <c r="H97" s="92"/>
      <c r="I97" s="92"/>
      <c r="J97" s="92"/>
      <c r="K97" s="99"/>
    </row>
    <row r="98" spans="1:11" ht="21.95" customHeight="1">
      <c r="A98" s="101" t="s">
        <v>159</v>
      </c>
      <c r="B98" s="92"/>
      <c r="C98" s="98"/>
      <c r="D98" s="92"/>
      <c r="E98" s="92"/>
      <c r="F98" s="92"/>
      <c r="G98" s="92"/>
      <c r="H98" s="92"/>
      <c r="I98" s="92"/>
      <c r="J98" s="92"/>
      <c r="K98" s="99"/>
    </row>
    <row r="99" spans="1:11" ht="21.95" customHeight="1">
      <c r="A99" s="104" t="s">
        <v>166</v>
      </c>
      <c r="B99" s="92"/>
      <c r="C99" s="98"/>
      <c r="D99" s="92"/>
      <c r="E99" s="92"/>
      <c r="F99" s="92"/>
      <c r="G99" s="92"/>
      <c r="H99" s="92"/>
      <c r="I99" s="92"/>
      <c r="J99" s="92"/>
      <c r="K99" s="99"/>
    </row>
    <row r="100" spans="1:11" ht="21.95" customHeight="1">
      <c r="A100" s="104" t="s">
        <v>167</v>
      </c>
      <c r="B100" s="92"/>
      <c r="C100" s="98"/>
      <c r="D100" s="92"/>
      <c r="E100" s="92"/>
      <c r="F100" s="92"/>
      <c r="G100" s="92"/>
      <c r="H100" s="92"/>
      <c r="I100" s="92"/>
      <c r="J100" s="92"/>
      <c r="K100" s="99"/>
    </row>
    <row r="101" spans="1:11" ht="21.95" customHeight="1">
      <c r="A101" s="102" t="s">
        <v>165</v>
      </c>
      <c r="B101" s="92"/>
      <c r="C101" s="98"/>
      <c r="D101" s="92"/>
      <c r="E101" s="90"/>
      <c r="F101" s="92"/>
      <c r="G101" s="90"/>
      <c r="H101" s="92"/>
      <c r="I101" s="90"/>
      <c r="J101" s="92"/>
      <c r="K101" s="103"/>
    </row>
    <row r="102" spans="1:11" ht="21.95" customHeight="1">
      <c r="A102" s="104" t="s">
        <v>171</v>
      </c>
      <c r="B102" s="92"/>
      <c r="C102" s="98"/>
      <c r="D102" s="92"/>
      <c r="E102" s="92"/>
      <c r="F102" s="92"/>
      <c r="G102" s="92"/>
      <c r="H102" s="92"/>
      <c r="I102" s="92"/>
      <c r="J102" s="92"/>
      <c r="K102" s="99"/>
    </row>
    <row r="103" spans="1:11" ht="21.95" customHeight="1">
      <c r="A103" s="104" t="s">
        <v>159</v>
      </c>
      <c r="B103" s="92"/>
      <c r="C103" s="98"/>
      <c r="D103" s="92"/>
      <c r="E103" s="90">
        <v>0</v>
      </c>
      <c r="F103" s="92"/>
      <c r="G103" s="90">
        <v>0</v>
      </c>
      <c r="H103" s="92"/>
      <c r="I103" s="90">
        <v>0</v>
      </c>
      <c r="J103" s="92"/>
      <c r="K103" s="103">
        <v>0</v>
      </c>
    </row>
    <row r="104" spans="1:11" ht="21.95" customHeight="1">
      <c r="A104" s="105" t="s">
        <v>168</v>
      </c>
      <c r="B104" s="92"/>
      <c r="C104" s="98"/>
      <c r="D104" s="92"/>
      <c r="E104" s="91">
        <v>0</v>
      </c>
      <c r="F104" s="92"/>
      <c r="G104" s="91">
        <v>0</v>
      </c>
      <c r="H104" s="92"/>
      <c r="I104" s="91">
        <v>0</v>
      </c>
      <c r="J104" s="92"/>
      <c r="K104" s="106">
        <v>0</v>
      </c>
    </row>
    <row r="105" spans="1:11" ht="21.95" customHeight="1">
      <c r="A105" s="107"/>
      <c r="B105" s="92"/>
      <c r="C105" s="98"/>
      <c r="D105" s="92"/>
      <c r="E105" s="92"/>
      <c r="F105" s="92"/>
      <c r="G105" s="92"/>
      <c r="H105" s="92"/>
      <c r="I105" s="92"/>
      <c r="J105" s="92"/>
      <c r="K105" s="99"/>
    </row>
    <row r="106" spans="1:11" ht="21.95" customHeight="1">
      <c r="A106" s="97" t="s">
        <v>169</v>
      </c>
      <c r="B106" s="92"/>
      <c r="C106" s="98"/>
      <c r="D106" s="92"/>
      <c r="E106" s="92"/>
      <c r="F106" s="92"/>
      <c r="G106" s="92"/>
      <c r="H106" s="92"/>
      <c r="I106" s="92"/>
      <c r="J106" s="92"/>
      <c r="K106" s="99"/>
    </row>
    <row r="107" spans="1:11" ht="21.95" customHeight="1">
      <c r="A107" s="100" t="s">
        <v>94</v>
      </c>
      <c r="B107" s="92"/>
      <c r="C107" s="98"/>
      <c r="D107" s="92"/>
      <c r="E107" s="92"/>
      <c r="F107" s="92"/>
      <c r="G107" s="92"/>
      <c r="H107" s="92"/>
      <c r="I107" s="92"/>
      <c r="J107" s="92"/>
      <c r="K107" s="99"/>
    </row>
    <row r="108" spans="1:11" ht="21.95" customHeight="1">
      <c r="A108" s="101" t="s">
        <v>152</v>
      </c>
      <c r="B108" s="92"/>
      <c r="C108" s="98"/>
      <c r="D108" s="92"/>
      <c r="E108" s="92"/>
      <c r="F108" s="92"/>
      <c r="G108" s="92"/>
      <c r="H108" s="92"/>
      <c r="I108" s="92"/>
      <c r="J108" s="92"/>
      <c r="K108" s="99"/>
    </row>
    <row r="109" spans="1:11" ht="21.95" customHeight="1">
      <c r="A109" s="101" t="s">
        <v>153</v>
      </c>
      <c r="B109" s="92"/>
      <c r="C109" s="98"/>
      <c r="D109" s="92"/>
      <c r="E109" s="92"/>
      <c r="F109" s="92"/>
      <c r="G109" s="92"/>
      <c r="H109" s="92"/>
      <c r="I109" s="92"/>
      <c r="J109" s="92"/>
      <c r="K109" s="99"/>
    </row>
    <row r="110" spans="1:11" ht="21.95" customHeight="1">
      <c r="A110" s="102" t="s">
        <v>54</v>
      </c>
      <c r="B110" s="92"/>
      <c r="C110" s="98"/>
      <c r="D110" s="92"/>
      <c r="E110" s="92"/>
      <c r="F110" s="92"/>
      <c r="G110" s="92"/>
      <c r="H110" s="92"/>
      <c r="I110" s="92"/>
      <c r="J110" s="92"/>
      <c r="K110" s="99"/>
    </row>
    <row r="111" spans="1:11" ht="21.95" customHeight="1">
      <c r="A111" s="102" t="s">
        <v>145</v>
      </c>
      <c r="B111" s="92"/>
      <c r="C111" s="98"/>
      <c r="D111" s="92"/>
      <c r="E111" s="92"/>
      <c r="F111" s="92"/>
      <c r="G111" s="92"/>
      <c r="H111" s="92"/>
      <c r="I111" s="92"/>
      <c r="J111" s="92"/>
      <c r="K111" s="99"/>
    </row>
    <row r="112" spans="1:11" ht="21.95" customHeight="1">
      <c r="A112" s="102" t="s">
        <v>165</v>
      </c>
      <c r="B112" s="92"/>
      <c r="C112" s="98"/>
      <c r="D112" s="92"/>
      <c r="E112" s="90"/>
      <c r="F112" s="92"/>
      <c r="G112" s="90"/>
      <c r="H112" s="92"/>
      <c r="I112" s="90"/>
      <c r="J112" s="92"/>
      <c r="K112" s="103"/>
    </row>
    <row r="113" spans="1:11" ht="21.95" customHeight="1">
      <c r="A113" s="102"/>
      <c r="B113" s="92"/>
      <c r="C113" s="98"/>
      <c r="D113" s="92"/>
      <c r="E113" s="92"/>
      <c r="F113" s="92"/>
      <c r="G113" s="92"/>
      <c r="H113" s="92"/>
      <c r="I113" s="92"/>
      <c r="J113" s="92"/>
      <c r="K113" s="99"/>
    </row>
    <row r="114" spans="1:11" ht="21.95" customHeight="1">
      <c r="A114" s="102" t="s">
        <v>133</v>
      </c>
      <c r="B114" s="92"/>
      <c r="C114" s="98"/>
      <c r="D114" s="92"/>
      <c r="E114" s="92"/>
      <c r="F114" s="92"/>
      <c r="G114" s="92"/>
      <c r="H114" s="92"/>
      <c r="I114" s="92"/>
      <c r="J114" s="92"/>
      <c r="K114" s="99"/>
    </row>
    <row r="115" spans="1:11" ht="21.95" customHeight="1">
      <c r="A115" s="102" t="s">
        <v>134</v>
      </c>
      <c r="B115" s="92"/>
      <c r="C115" s="98"/>
      <c r="D115" s="92"/>
      <c r="E115" s="92"/>
      <c r="F115" s="92"/>
      <c r="G115" s="92"/>
      <c r="H115" s="92"/>
      <c r="I115" s="92"/>
      <c r="J115" s="92"/>
      <c r="K115" s="99"/>
    </row>
    <row r="116" spans="1:11" ht="21.95" customHeight="1">
      <c r="A116" s="102" t="s">
        <v>165</v>
      </c>
      <c r="B116" s="92"/>
      <c r="C116" s="98"/>
      <c r="D116" s="92"/>
      <c r="E116" s="90"/>
      <c r="F116" s="92"/>
      <c r="G116" s="90"/>
      <c r="H116" s="92"/>
      <c r="I116" s="90"/>
      <c r="J116" s="92"/>
      <c r="K116" s="103"/>
    </row>
    <row r="117" spans="1:11" ht="21.95" customHeight="1">
      <c r="A117" s="102"/>
      <c r="B117" s="92"/>
      <c r="C117" s="98"/>
      <c r="D117" s="92"/>
      <c r="E117" s="91"/>
      <c r="F117" s="92"/>
      <c r="G117" s="91"/>
      <c r="H117" s="92"/>
      <c r="I117" s="91"/>
      <c r="J117" s="92"/>
      <c r="K117" s="106"/>
    </row>
    <row r="118" spans="1:11" ht="21.95" customHeight="1">
      <c r="A118" s="101" t="s">
        <v>170</v>
      </c>
      <c r="B118" s="92"/>
      <c r="C118" s="98"/>
      <c r="D118" s="92"/>
      <c r="E118" s="92"/>
      <c r="F118" s="92"/>
      <c r="G118" s="92"/>
      <c r="H118" s="92"/>
      <c r="I118" s="92"/>
      <c r="J118" s="92"/>
      <c r="K118" s="99"/>
    </row>
    <row r="119" spans="1:11" ht="21.95" customHeight="1">
      <c r="A119" s="101" t="s">
        <v>159</v>
      </c>
      <c r="B119" s="92"/>
      <c r="C119" s="98"/>
      <c r="D119" s="92"/>
      <c r="E119" s="90">
        <v>0</v>
      </c>
      <c r="F119" s="92"/>
      <c r="G119" s="90">
        <v>0</v>
      </c>
      <c r="H119" s="92"/>
      <c r="I119" s="90">
        <v>0</v>
      </c>
      <c r="J119" s="92"/>
      <c r="K119" s="103">
        <v>0</v>
      </c>
    </row>
    <row r="120" spans="1:11" ht="21.95" customHeight="1">
      <c r="A120" s="101"/>
      <c r="B120" s="92"/>
      <c r="C120" s="98"/>
      <c r="D120" s="92"/>
      <c r="E120" s="92"/>
      <c r="F120" s="92"/>
      <c r="G120" s="92"/>
      <c r="H120" s="92"/>
      <c r="I120" s="92"/>
      <c r="J120" s="92"/>
      <c r="K120" s="99"/>
    </row>
    <row r="121" spans="1:11" ht="21.95" customHeight="1">
      <c r="A121" s="101" t="s">
        <v>158</v>
      </c>
      <c r="B121" s="92"/>
      <c r="C121" s="98"/>
      <c r="D121" s="92"/>
      <c r="E121" s="92"/>
      <c r="F121" s="92"/>
      <c r="G121" s="92"/>
      <c r="H121" s="92"/>
      <c r="I121" s="92"/>
      <c r="J121" s="92"/>
      <c r="K121" s="99"/>
    </row>
    <row r="122" spans="1:11" ht="21.95" customHeight="1">
      <c r="A122" s="101" t="s">
        <v>159</v>
      </c>
      <c r="B122" s="92"/>
      <c r="C122" s="98"/>
      <c r="D122" s="92"/>
      <c r="E122" s="92"/>
      <c r="F122" s="92"/>
      <c r="G122" s="92"/>
      <c r="H122" s="92"/>
      <c r="I122" s="92"/>
      <c r="J122" s="92"/>
      <c r="K122" s="99"/>
    </row>
    <row r="123" spans="1:11" ht="21.95" customHeight="1">
      <c r="A123" s="104" t="s">
        <v>166</v>
      </c>
      <c r="B123" s="92"/>
      <c r="C123" s="98"/>
      <c r="D123" s="92"/>
      <c r="E123" s="92"/>
      <c r="F123" s="92"/>
      <c r="G123" s="92"/>
      <c r="H123" s="92"/>
      <c r="I123" s="92"/>
      <c r="J123" s="92"/>
      <c r="K123" s="99"/>
    </row>
    <row r="124" spans="1:11" ht="21.95" customHeight="1">
      <c r="A124" s="102" t="s">
        <v>165</v>
      </c>
      <c r="B124" s="92"/>
      <c r="C124" s="98"/>
      <c r="D124" s="92"/>
      <c r="E124" s="90"/>
      <c r="F124" s="92"/>
      <c r="G124" s="90"/>
      <c r="H124" s="92"/>
      <c r="I124" s="90"/>
      <c r="J124" s="92"/>
      <c r="K124" s="103"/>
    </row>
    <row r="125" spans="1:11" ht="21.95" customHeight="1">
      <c r="A125" s="102"/>
      <c r="B125" s="92"/>
      <c r="C125" s="98"/>
      <c r="D125" s="92"/>
      <c r="E125" s="92"/>
      <c r="F125" s="92"/>
      <c r="G125" s="92"/>
      <c r="H125" s="92"/>
      <c r="I125" s="92"/>
      <c r="J125" s="92"/>
      <c r="K125" s="99"/>
    </row>
    <row r="126" spans="1:11" ht="21.95" customHeight="1">
      <c r="A126" s="104" t="s">
        <v>167</v>
      </c>
      <c r="B126" s="92"/>
      <c r="C126" s="98"/>
      <c r="D126" s="92"/>
      <c r="E126" s="92"/>
      <c r="F126" s="92"/>
      <c r="G126" s="92"/>
      <c r="H126" s="92"/>
      <c r="I126" s="92"/>
      <c r="J126" s="92"/>
      <c r="K126" s="99"/>
    </row>
    <row r="127" spans="1:11" ht="21.95" customHeight="1">
      <c r="A127" s="102" t="s">
        <v>165</v>
      </c>
      <c r="B127" s="92"/>
      <c r="C127" s="98"/>
      <c r="D127" s="92"/>
      <c r="E127" s="90"/>
      <c r="F127" s="92"/>
      <c r="G127" s="90"/>
      <c r="H127" s="92"/>
      <c r="I127" s="90"/>
      <c r="J127" s="92"/>
      <c r="K127" s="103"/>
    </row>
    <row r="128" spans="1:11" ht="21.95" customHeight="1">
      <c r="A128" s="102"/>
      <c r="B128" s="92"/>
      <c r="C128" s="98"/>
      <c r="D128" s="92"/>
      <c r="E128" s="91"/>
      <c r="F128" s="92"/>
      <c r="G128" s="91"/>
      <c r="H128" s="92"/>
      <c r="I128" s="91"/>
      <c r="J128" s="92"/>
      <c r="K128" s="106"/>
    </row>
    <row r="129" spans="1:11" ht="21.95" customHeight="1">
      <c r="A129" s="104" t="s">
        <v>171</v>
      </c>
      <c r="B129" s="92"/>
      <c r="C129" s="98"/>
      <c r="D129" s="92"/>
      <c r="E129" s="92"/>
      <c r="F129" s="92"/>
      <c r="G129" s="92"/>
      <c r="H129" s="92"/>
      <c r="I129" s="92"/>
      <c r="J129" s="92"/>
      <c r="K129" s="99"/>
    </row>
    <row r="130" spans="1:11" ht="21.95" customHeight="1">
      <c r="A130" s="104" t="s">
        <v>159</v>
      </c>
      <c r="B130" s="92"/>
      <c r="C130" s="98"/>
      <c r="D130" s="92"/>
      <c r="E130" s="90">
        <v>0</v>
      </c>
      <c r="F130" s="92"/>
      <c r="G130" s="90">
        <v>0</v>
      </c>
      <c r="H130" s="92"/>
      <c r="I130" s="90">
        <v>0</v>
      </c>
      <c r="J130" s="92"/>
      <c r="K130" s="103">
        <v>0</v>
      </c>
    </row>
    <row r="131" spans="1:11" ht="21.95" customHeight="1">
      <c r="A131" s="104"/>
      <c r="B131" s="92"/>
      <c r="C131" s="98"/>
      <c r="D131" s="92"/>
      <c r="E131" s="92"/>
      <c r="F131" s="92"/>
      <c r="G131" s="92"/>
      <c r="H131" s="92"/>
      <c r="I131" s="92"/>
      <c r="J131" s="92"/>
      <c r="K131" s="99"/>
    </row>
    <row r="132" spans="1:11" ht="21.95" customHeight="1">
      <c r="A132" s="105" t="s">
        <v>168</v>
      </c>
      <c r="B132" s="92"/>
      <c r="C132" s="98"/>
      <c r="D132" s="92"/>
      <c r="E132" s="90">
        <v>0</v>
      </c>
      <c r="F132" s="92"/>
      <c r="G132" s="90">
        <v>0</v>
      </c>
      <c r="H132" s="92"/>
      <c r="I132" s="90">
        <v>0</v>
      </c>
      <c r="J132" s="92"/>
      <c r="K132" s="103">
        <v>0</v>
      </c>
    </row>
    <row r="133" spans="1:11" ht="21.95" customHeight="1" thickBot="1">
      <c r="A133" s="108"/>
      <c r="B133" s="109"/>
      <c r="C133" s="110"/>
      <c r="D133" s="109"/>
      <c r="E133" s="109"/>
      <c r="F133" s="109"/>
      <c r="G133" s="109"/>
      <c r="H133" s="109"/>
      <c r="I133" s="109"/>
      <c r="J133" s="109"/>
      <c r="K133" s="111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a572f4-d6e9-4da1-9f46-b67b84a521e3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4" ma:contentTypeDescription="Create a new document." ma:contentTypeScope="" ma:versionID="cd2692a95f0fa0381164c8ed229b6b8a">
  <xsd:schema xmlns:xsd="http://www.w3.org/2001/XMLSchema" xmlns:xs="http://www.w3.org/2001/XMLSchema" xmlns:p="http://schemas.microsoft.com/office/2006/metadata/properties" xmlns:ns2="2aa572f4-d6e9-4da1-9f46-b67b84a521e3" xmlns:ns3="50c908b1-f277-4340-90a9-4611d0b0f078" targetNamespace="http://schemas.microsoft.com/office/2006/metadata/properties" ma:root="true" ma:fieldsID="0a659d9ff37e2598ff850647363fe128" ns2:_="" ns3:_="">
    <xsd:import namespace="2aa572f4-d6e9-4da1-9f46-b67b84a521e3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6618A0-28F5-4421-A599-4EA6FDFB41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CB2FF7-941A-4A0A-A032-7E25D579622A}">
  <ds:schemaRefs>
    <ds:schemaRef ds:uri="http://schemas.microsoft.com/office/2006/metadata/properties"/>
    <ds:schemaRef ds:uri="http://schemas.microsoft.com/office/infopath/2007/PartnerControls"/>
    <ds:schemaRef ds:uri="2aa572f4-d6e9-4da1-9f46-b67b84a521e3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6C75C28-9CAE-4F80-B565-E8259834D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Consolidated</vt:lpstr>
      <vt:lpstr>PL </vt:lpstr>
      <vt:lpstr>Conso</vt:lpstr>
      <vt:lpstr>The Company</vt:lpstr>
      <vt:lpstr>Cashflow</vt:lpstr>
      <vt:lpstr>Consolidated_case No Retro adj</vt:lpstr>
      <vt:lpstr>(CI (1 statement)</vt:lpstr>
      <vt:lpstr>'(CI (1 statement)'!Print_Area</vt:lpstr>
      <vt:lpstr>BS!Print_Area</vt:lpstr>
      <vt:lpstr>Cashflow!Print_Area</vt:lpstr>
      <vt:lpstr>Conso!Print_Area</vt:lpstr>
      <vt:lpstr>Consolidated!Print_Area</vt:lpstr>
      <vt:lpstr>'Consolidated_case No Retro adj'!Print_Area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2023-03-09T05:08:21Z</cp:lastPrinted>
  <dcterms:created xsi:type="dcterms:W3CDTF">2011-03-15T03:50:46Z</dcterms:created>
  <dcterms:modified xsi:type="dcterms:W3CDTF">2023-03-09T05:08:25Z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0x010100E056E7E56058424EA04EDDABA300D21E</vt:lpwstr>
  </property>
</Properties>
</file>