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6218\Desktop\รับรองงบ Q2\Sent to set Q2.23\"/>
    </mc:Choice>
  </mc:AlternateContent>
  <xr:revisionPtr revIDLastSave="0" documentId="13_ncr:1_{DD41B1A4-09D8-483E-B0B7-8DA536B9BC01}" xr6:coauthVersionLast="47" xr6:coauthVersionMax="47" xr10:uidLastSave="{00000000-0000-0000-0000-000000000000}"/>
  <bookViews>
    <workbookView xWindow="-120" yWindow="-120" windowWidth="20730" windowHeight="11160" xr2:uid="{B6D743A3-FD3E-4B3D-94E5-CE1E38CFC5A5}"/>
  </bookViews>
  <sheets>
    <sheet name="FS-TH" sheetId="1" r:id="rId1"/>
    <sheet name="PL-TH" sheetId="2" r:id="rId2"/>
    <sheet name="SH-TH" sheetId="3" r:id="rId3"/>
    <sheet name="CF-TH" sheetId="4" r:id="rId4"/>
  </sheets>
  <definedNames>
    <definedName name="_xlnm.Print_Area" localSheetId="3">'CF-TH'!$A$1:$J$75</definedName>
    <definedName name="_xlnm.Print_Area" localSheetId="0">'FS-TH'!$A$1:$J$71</definedName>
    <definedName name="_xlnm.Print_Area" localSheetId="1">'PL-TH'!$A$1:$J$56</definedName>
    <definedName name="_xlnm.Print_Area" localSheetId="2">'SH-TH'!$A$1:$P$20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1" i="4" l="1"/>
  <c r="J8" i="4"/>
  <c r="J46" i="4" s="1"/>
  <c r="H8" i="4"/>
  <c r="H46" i="4" s="1"/>
  <c r="A5" i="3"/>
  <c r="A5" i="4" s="1"/>
  <c r="A43" i="4" s="1"/>
  <c r="A3" i="3"/>
  <c r="F54" i="2"/>
  <c r="F47" i="2"/>
  <c r="F36" i="2"/>
  <c r="A32" i="2"/>
  <c r="F8" i="2"/>
  <c r="A3" i="2"/>
  <c r="A31" i="2" s="1"/>
  <c r="J38" i="1"/>
  <c r="H38" i="1"/>
  <c r="F38" i="1"/>
  <c r="J37" i="1"/>
  <c r="H37" i="1"/>
  <c r="H36" i="1"/>
  <c r="A34" i="1"/>
  <c r="A32" i="1"/>
  <c r="H73" i="1" l="1"/>
  <c r="J73" i="1" l="1"/>
  <c r="S20" i="3" l="1"/>
  <c r="R20" i="3"/>
</calcChain>
</file>

<file path=xl/sharedStrings.xml><?xml version="1.0" encoding="utf-8"?>
<sst xmlns="http://schemas.openxmlformats.org/spreadsheetml/2006/main" count="186" uniqueCount="147">
  <si>
    <t>1</t>
  </si>
  <si>
    <t>บริษัท ไทยพาร์เซิล จำกัด (มหาชน)</t>
  </si>
  <si>
    <t>งบแสดงฐานะการเงิน</t>
  </si>
  <si>
    <t>ณ วันที่ 30 มิถุนายน 2566</t>
  </si>
  <si>
    <t>หน่วย : พันบาท</t>
  </si>
  <si>
    <t>สอบทานแล้ว/</t>
  </si>
  <si>
    <t>ยังไม่ได้ตรวจสอบ</t>
  </si>
  <si>
    <t>ตรวจสอบแล้ว</t>
  </si>
  <si>
    <t>หมายเหตุ</t>
  </si>
  <si>
    <t>30 มิถุนายน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</si>
  <si>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</si>
  <si>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</si>
  <si>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</si>
  <si>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</si>
  <si>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</si>
  <si>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</si>
  <si>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</si>
  <si>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</si>
  <si>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</si>
  <si>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</si>
  <si>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</si>
  <si>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</si>
  <si>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</si>
  <si>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</si>
  <si>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เงินมัดจำและเงินประกัน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</si>
  <si>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</si>
  <si>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</si>
  <si>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</si>
  <si>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</si>
  <si>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</si>
  <si>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</si>
  <si>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</si>
  <si>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</si>
  <si>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</si>
  <si>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</si>
  <si>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</si>
  <si>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</si>
  <si>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</si>
  <si>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</si>
  <si>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</si>
  <si>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</si>
  <si>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</si>
  <si>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</si>
  <si>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</si>
  <si>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</si>
  <si>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</si>
  <si>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</si>
  <si>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524,000,000 หุ้น มูลค่าที่ตราไว้หุ้นละ 0.50 บาท</t>
  </si>
  <si>
    <t>หุ้นสามัญจำนวน 346,000,000 หุ้น มูลค่าที่ตราไว้หุ้นละ 0.50 บาท</t>
  </si>
  <si>
    <t>(พ.ศ. 2564 : หุ้นสามัญจำนวน 1,730,000 หุ้น มูลค่าที่ตราไว้หุ้นละ 100 บาท)</t>
  </si>
  <si>
    <t>ทุนที่ออกและชำระแล้ว</t>
  </si>
  <si>
    <t>หุ้นสามัญจำนวน 404,000,000 หุ้น มูลค่าที่ตราไว้หุ้นละ 0.50 บาท</t>
  </si>
  <si>
    <t>ส่วนเกินมูลค่าหุ้น</t>
  </si>
  <si>
    <t>กำไรสะสม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</si>
  <si>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</si>
  <si>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</si>
  <si>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</si>
  <si>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</si>
  <si>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</si>
  <si>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สำหรับงวดสามเดือนสิ้นสุดวันที่ 30 มิถุนายน 2566 </t>
  </si>
  <si>
    <t>(สอบทานแล้ว/ยังไม่ได้ตรวจสอบ)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</si>
  <si>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</si>
  <si>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</si>
  <si>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</si>
  <si>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</si>
  <si>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</si>
  <si>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</si>
  <si>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</si>
  <si>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</si>
  <si>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</si>
  <si>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</si>
  <si>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</si>
  <si>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</si>
  <si>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กำไร(ขาดทุน)เบ็ดเสร็จรวมสำหรับงวด</t>
  </si>
  <si>
    <t>กำไร(ขาดทุน)ต่อหุ้นขั้นพื้นฐาน (บาท)</t>
  </si>
  <si>
    <t>กำไร(ขาดทุน)ต่อหุ้นขั้นพื้นฐาน</t>
  </si>
  <si>
    <t>สำหรับงวดหกเดือนสิ้นสุดวันที่ 30 มิถุนายน 2566</t>
  </si>
  <si>
    <t>(สอบทานแล้ว/ไม่ได้ตรวจสอบ)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</si>
  <si>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</si>
  <si>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</si>
  <si>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</si>
  <si>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</si>
  <si>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(บาท)</t>
  </si>
  <si>
    <t>กำไรต่อหุ้นขั้นพื้นฐาน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</si>
  <si>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</si>
  <si>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</si>
  <si>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</si>
  <si>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สำรอง</t>
  </si>
  <si>
    <t>ยังไม่ได้</t>
  </si>
  <si>
    <t>รวมส่วนของ</t>
  </si>
  <si>
    <t>เรียกชำระแล้ว</t>
  </si>
  <si>
    <t>มูลค่าหุ้น</t>
  </si>
  <si>
    <t>ตามกฎหมาย</t>
  </si>
  <si>
    <t>จัดสรร</t>
  </si>
  <si>
    <t>ผู้ถือหุ้น</t>
  </si>
  <si>
    <t>ยอดคงเหลือ ณ วันที่ 1 มกราคม 2565</t>
  </si>
  <si>
    <t>ยอดคงเหลือ ณ วันที่ 30 มิถุนายน 2565</t>
  </si>
  <si>
    <t>ยอดคงเหลือ ณ วันที่ 1 มกราคม 2566</t>
  </si>
  <si>
    <t>หุ้นสามัญที่ออกจำหน่ายในระหว่างงวด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</si>
  <si>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</si>
  <si>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</si>
  <si>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</si>
  <si>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ปรับรายการที่กระทบกำไรก่อนภาษีเป็นเงินสดรับ (จ่าย)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</si>
  <si>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</si>
  <si>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</si>
  <si>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</si>
  <si>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หนี้สูญ</t>
  </si>
  <si>
    <t>ขาดทุนด้านเครดิตที่คาดว่าจะเกิดขึ้น</t>
  </si>
  <si>
    <t>กลับรายการค่าเผื่อความเสียหายจากคดีความ</t>
  </si>
  <si>
    <t>ค่าเผื่อผลขาดทุนจากการถูกเรียกร้องค่าเสียหาย</t>
  </si>
  <si>
    <t>กำไรจากการขายทรัพย์สินถาวร</t>
  </si>
  <si>
    <t>ขาดทุนจากการตัดจำหน่ายทรัพย์สินถาวร</t>
  </si>
  <si>
    <t>ค่าใช้จ่ายผลประโยชน์พนักงาน</t>
  </si>
  <si>
    <t>(กำไร)ขาดทุนจากการเปลี่ยนแปลงสัญญาเช่า</t>
  </si>
  <si>
    <t>รายได้ดอกเบี้ยรับ</t>
  </si>
  <si>
    <t>ค่าใช้จ่ายดอกเบี้ย</t>
  </si>
  <si>
    <t>การเปลี่ยนแปลงในสินทรัพย์และหนี้สินดำเนินงาน</t>
  </si>
  <si>
    <t>เงินสดรับจากการดำเนินงาน</t>
  </si>
  <si>
    <t>จ่ายดอกเบี้ย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</si>
  <si>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</si>
  <si>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</si>
  <si>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ซื้อทรัพย์สินถาวร</t>
  </si>
  <si>
    <t>ซื้อสินทรัพย์ไม่มีตัวตน</t>
  </si>
  <si>
    <t>เงินสดรับจากการขายทรัพย์สินถาวร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</si>
  <si>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</si>
  <si>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</si>
  <si>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</si>
  <si>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</si>
  <si>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</si>
  <si>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</si>
  <si>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</si>
  <si>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</si>
  <si>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</si>
  <si>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</si>
  <si>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รับเงินกู้ยืมจากบุคคลที่เกี่ยวข้องกัน</t>
  </si>
  <si>
    <t>จ่ายชำระเงินกู้ยืมจากบุคคลที่เกี่ยวข้องกัน</t>
  </si>
  <si>
    <t>จ่ายชำระหนี้สินภายใต้สัญญาเช่า</t>
  </si>
  <si>
    <t>เงินปันผลจ่าย</t>
  </si>
  <si>
    <t>เงินสดรับจากการเพิ่มทุน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</si>
  <si>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</si>
  <si>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</si>
  <si>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</si>
  <si>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</si>
  <si>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</si>
  <si>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</si>
  <si>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สินทรัพย์สิทธิการใช้เพิ่มขึ้นจากสัญญาเช่า</t>
  </si>
  <si>
    <t>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</si>
</sst>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#,##0;[Black]\(#,##0\)"/>
    <numFmt numFmtId="167" formatCode="#,##0.00;[Black]\(#,##0.00\)"/>
    <numFmt numFmtId="168" formatCode="#,##0_);[Black]\(#,##0\)"/>
    <numFmt numFmtId="169" formatCode="_-* #,##0.0000_-;\-* #,##0.0000_-;_-* &quot;-&quot;??_-;_-@_-"/>
    <numFmt numFmtId="170" formatCode="#,##0.00_);[Black]\(#,##0.00\)"/>
    <numFmt numFmtId="171" formatCode="#,##0.0000_);[Black]\(#,##0.0000\)"/>
    <numFmt numFmtId="172" formatCode="_-* #,##0_-;\-* #,##0_-;_-* &quot;-&quot;??_-;_-@_-"/>
    <numFmt numFmtId="173" formatCode="#,##0.00000_);[Black]\(#,##0.00000\)"/>
    <numFmt numFmtId="174" formatCode="#,##0.000_);[Black]\(#,##0.000\)"/>
    <numFmt numFmtId="175" formatCode="#,##0.0;[Black]\(#,##0.0\)"/>
    <numFmt numFmtId="176" formatCode="#,##0.000;[Black]\(#,##0.000\)"/>
  </numFmts>
  <fonts count="6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8">
    <xf numFmtId="0" fontId="0" fillId="0" borderId="0" xfId="0"/>
    <xf numFmtId="166" fontId="2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165" fontId="3" fillId="0" borderId="0" xfId="1" applyFont="1" applyFill="1" applyAlignment="1">
      <alignment vertical="top"/>
    </xf>
    <xf numFmtId="166" fontId="3" fillId="0" borderId="0" xfId="0" applyNumberFormat="1" applyFont="1" applyAlignment="1">
      <alignment vertical="top"/>
    </xf>
    <xf numFmtId="165" fontId="3" fillId="0" borderId="0" xfId="1" applyFont="1" applyFill="1" applyBorder="1" applyAlignment="1">
      <alignment horizontal="right" vertical="top"/>
    </xf>
    <xf numFmtId="166" fontId="3" fillId="0" borderId="0" xfId="0" quotePrefix="1" applyNumberFormat="1" applyFont="1" applyAlignment="1">
      <alignment horizontal="center" vertical="top"/>
    </xf>
    <xf numFmtId="166" fontId="3" fillId="0" borderId="1" xfId="0" applyNumberFormat="1" applyFont="1" applyBorder="1" applyAlignment="1">
      <alignment horizontal="center" vertical="top"/>
    </xf>
    <xf numFmtId="166" fontId="3" fillId="0" borderId="1" xfId="0" quotePrefix="1" applyNumberFormat="1" applyFont="1" applyBorder="1" applyAlignment="1">
      <alignment horizontal="center" vertical="top"/>
    </xf>
    <xf numFmtId="166" fontId="2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vertical="top"/>
    </xf>
    <xf numFmtId="0" fontId="4" fillId="0" borderId="0" xfId="1" applyNumberFormat="1" applyFont="1" applyFill="1" applyAlignment="1">
      <alignment horizontal="center" vertical="top"/>
    </xf>
    <xf numFmtId="168" fontId="3" fillId="0" borderId="0" xfId="0" applyNumberFormat="1" applyFont="1" applyAlignment="1">
      <alignment vertical="top"/>
    </xf>
    <xf numFmtId="169" fontId="4" fillId="0" borderId="0" xfId="1" applyNumberFormat="1" applyFont="1" applyFill="1" applyAlignment="1">
      <alignment horizontal="center" vertical="top"/>
    </xf>
    <xf numFmtId="168" fontId="2" fillId="0" borderId="2" xfId="0" applyNumberFormat="1" applyFont="1" applyBorder="1" applyAlignment="1">
      <alignment vertical="top"/>
    </xf>
    <xf numFmtId="168" fontId="2" fillId="0" borderId="0" xfId="0" applyNumberFormat="1" applyFont="1" applyAlignment="1">
      <alignment vertical="top"/>
    </xf>
    <xf numFmtId="170" fontId="3" fillId="0" borderId="0" xfId="0" applyNumberFormat="1" applyFont="1" applyAlignment="1">
      <alignment vertical="top"/>
    </xf>
    <xf numFmtId="169" fontId="4" fillId="0" borderId="0" xfId="0" applyNumberFormat="1" applyFont="1" applyAlignment="1">
      <alignment horizontal="center" vertical="top"/>
    </xf>
    <xf numFmtId="168" fontId="2" fillId="0" borderId="3" xfId="0" applyNumberFormat="1" applyFont="1" applyBorder="1" applyAlignment="1">
      <alignment vertical="top"/>
    </xf>
    <xf numFmtId="171" fontId="5" fillId="0" borderId="0" xfId="1" applyNumberFormat="1" applyFont="1" applyFill="1" applyAlignment="1">
      <alignment vertical="top"/>
    </xf>
    <xf numFmtId="166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164" fontId="3" fillId="0" borderId="0" xfId="2" applyNumberFormat="1" applyFont="1" applyFill="1" applyBorder="1" applyAlignment="1">
      <alignment vertical="top"/>
    </xf>
    <xf numFmtId="172" fontId="3" fillId="0" borderId="0" xfId="1" applyNumberFormat="1" applyFont="1" applyFill="1" applyAlignment="1">
      <alignment horizontal="right" vertical="top"/>
    </xf>
    <xf numFmtId="172" fontId="3" fillId="0" borderId="0" xfId="1" quotePrefix="1" applyNumberFormat="1" applyFont="1" applyFill="1" applyAlignment="1">
      <alignment horizontal="right" vertical="top"/>
    </xf>
    <xf numFmtId="170" fontId="3" fillId="0" borderId="0" xfId="1" applyNumberFormat="1" applyFont="1" applyFill="1" applyAlignment="1">
      <alignment vertical="top"/>
    </xf>
    <xf numFmtId="170" fontId="3" fillId="0" borderId="0" xfId="1" applyNumberFormat="1" applyFont="1" applyFill="1" applyBorder="1" applyAlignment="1">
      <alignment vertical="top"/>
    </xf>
    <xf numFmtId="168" fontId="2" fillId="0" borderId="2" xfId="1" applyNumberFormat="1" applyFont="1" applyFill="1" applyBorder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168" fontId="2" fillId="0" borderId="0" xfId="1" applyNumberFormat="1" applyFont="1" applyFill="1" applyBorder="1" applyAlignment="1">
      <alignment vertical="top"/>
    </xf>
    <xf numFmtId="168" fontId="3" fillId="0" borderId="4" xfId="0" applyNumberFormat="1" applyFont="1" applyBorder="1" applyAlignment="1">
      <alignment vertical="top"/>
    </xf>
    <xf numFmtId="173" fontId="5" fillId="0" borderId="0" xfId="0" applyNumberFormat="1" applyFont="1" applyAlignment="1">
      <alignment vertical="top"/>
    </xf>
    <xf numFmtId="166" fontId="3" fillId="0" borderId="0" xfId="1" applyNumberFormat="1" applyFont="1" applyFill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5" fillId="0" borderId="0" xfId="0" applyNumberFormat="1" applyFont="1" applyAlignment="1">
      <alignment vertical="top"/>
    </xf>
    <xf numFmtId="0" fontId="3" fillId="0" borderId="1" xfId="0" quotePrefix="1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165" fontId="5" fillId="0" borderId="0" xfId="1" applyFont="1" applyFill="1" applyAlignment="1">
      <alignment vertical="top"/>
    </xf>
    <xf numFmtId="168" fontId="3" fillId="0" borderId="1" xfId="0" applyNumberFormat="1" applyFont="1" applyBorder="1" applyAlignment="1">
      <alignment vertical="top"/>
    </xf>
    <xf numFmtId="168" fontId="2" fillId="0" borderId="2" xfId="0" quotePrefix="1" applyNumberFormat="1" applyFont="1" applyBorder="1" applyAlignment="1">
      <alignment vertical="top"/>
    </xf>
    <xf numFmtId="168" fontId="3" fillId="0" borderId="0" xfId="0" quotePrefix="1" applyNumberFormat="1" applyFont="1" applyAlignment="1">
      <alignment vertical="top"/>
    </xf>
    <xf numFmtId="164" fontId="2" fillId="0" borderId="0" xfId="2" applyNumberFormat="1" applyFont="1" applyFill="1" applyBorder="1" applyAlignment="1">
      <alignment vertical="top"/>
    </xf>
    <xf numFmtId="168" fontId="2" fillId="0" borderId="3" xfId="0" quotePrefix="1" applyNumberFormat="1" applyFont="1" applyBorder="1" applyAlignment="1">
      <alignment vertical="top"/>
    </xf>
    <xf numFmtId="174" fontId="3" fillId="0" borderId="4" xfId="0" applyNumberFormat="1" applyFont="1" applyBorder="1" applyAlignment="1">
      <alignment vertical="top"/>
    </xf>
    <xf numFmtId="170" fontId="5" fillId="0" borderId="0" xfId="1" applyNumberFormat="1" applyFont="1" applyFill="1" applyAlignment="1">
      <alignment horizontal="center" vertical="top"/>
    </xf>
    <xf numFmtId="170" fontId="5" fillId="0" borderId="0" xfId="1" applyNumberFormat="1" applyFont="1" applyFill="1" applyAlignment="1">
      <alignment vertical="top"/>
    </xf>
    <xf numFmtId="165" fontId="3" fillId="0" borderId="0" xfId="1" applyFont="1" applyFill="1" applyAlignment="1">
      <alignment horizontal="right" vertical="top"/>
    </xf>
    <xf numFmtId="166" fontId="3" fillId="0" borderId="5" xfId="0" applyNumberFormat="1" applyFont="1" applyBorder="1" applyAlignment="1">
      <alignment horizontal="center" vertical="top"/>
    </xf>
    <xf numFmtId="175" fontId="2" fillId="0" borderId="0" xfId="0" quotePrefix="1" applyNumberFormat="1" applyFont="1" applyAlignment="1">
      <alignment horizontal="right" vertical="top"/>
    </xf>
    <xf numFmtId="172" fontId="2" fillId="0" borderId="0" xfId="1" applyNumberFormat="1" applyFont="1" applyFill="1" applyBorder="1" applyAlignment="1">
      <alignment vertical="top"/>
    </xf>
    <xf numFmtId="165" fontId="3" fillId="0" borderId="0" xfId="1" applyFont="1" applyFill="1" applyBorder="1" applyAlignment="1">
      <alignment vertical="top"/>
    </xf>
    <xf numFmtId="172" fontId="2" fillId="0" borderId="3" xfId="1" applyNumberFormat="1" applyFont="1" applyFill="1" applyBorder="1" applyAlignment="1">
      <alignment vertical="top"/>
    </xf>
    <xf numFmtId="166" fontId="4" fillId="0" borderId="0" xfId="0" quotePrefix="1" applyNumberFormat="1" applyFont="1" applyAlignment="1">
      <alignment horizontal="center" vertical="top"/>
    </xf>
    <xf numFmtId="172" fontId="3" fillId="0" borderId="0" xfId="1" applyNumberFormat="1" applyFont="1" applyFill="1" applyBorder="1" applyAlignment="1">
      <alignment vertical="top"/>
    </xf>
    <xf numFmtId="170" fontId="2" fillId="0" borderId="0" xfId="0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166" fontId="4" fillId="0" borderId="0" xfId="0" applyNumberFormat="1" applyFont="1" applyAlignment="1">
      <alignment horizontal="center" vertical="top"/>
    </xf>
    <xf numFmtId="168" fontId="3" fillId="0" borderId="5" xfId="0" applyNumberFormat="1" applyFont="1" applyBorder="1" applyAlignment="1">
      <alignment vertical="top"/>
    </xf>
    <xf numFmtId="168" fontId="5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center" vertical="top"/>
    </xf>
    <xf numFmtId="165" fontId="3" fillId="0" borderId="0" xfId="1" applyFont="1" applyFill="1" applyBorder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66" fontId="2" fillId="0" borderId="0" xfId="0" quotePrefix="1" applyNumberFormat="1" applyFont="1" applyAlignment="1">
      <alignment horizontal="center" vertical="top"/>
    </xf>
    <xf numFmtId="165" fontId="3" fillId="0" borderId="1" xfId="1" applyFont="1" applyFill="1" applyBorder="1" applyAlignment="1">
      <alignment horizontal="center" vertical="top"/>
    </xf>
    <xf numFmtId="165" fontId="3" fillId="0" borderId="0" xfId="1" applyFont="1" applyFill="1" applyAlignment="1">
      <alignment horizontal="right" vertical="top"/>
    </xf>
  </cellXfs>
  <cellStyles count="4">
    <cellStyle name="Comma" xfId="1" builtinId="3"/>
    <cellStyle name="Comma 10" xfId="2" xr:uid="{A54E9901-CB2F-4AAA-921D-FE719C34D008}"/>
    <cellStyle name="Comma 2 3" xfId="3" xr:uid="{775E5600-06B5-41B3-9462-AB1155C684B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7D8E4-F1DB-4AA9-ACB4-62AA43C67EAA}">
  <sheetPr>
    <pageSetUpPr fitToPage="1"/>
  </sheetPr>
  <dimension ref="A1:IM74"/>
  <sheetViews>
    <sheetView tabSelected="1" view="pageBreakPreview" zoomScale="96" zoomScaleNormal="78" zoomScaleSheetLayoutView="96" workbookViewId="0">
      <selection activeCell="O4" sqref="O4"/>
    </sheetView>
  </sheetViews>
  <sheetFormatPr defaultColWidth="9.140625" defaultRowHeight="21" customHeight="1" x14ac:dyDescent="0.5"/>
  <cols>
    <col min="1" max="4" width="1.7109375" style="4" customWidth="1"/>
    <col min="5" max="5" width="43.42578125" style="4" customWidth="1"/>
    <col min="6" max="6" width="9.140625" style="2" customWidth="1"/>
    <col min="7" max="7" width="1.7109375" style="2" customWidth="1"/>
    <col min="8" max="8" width="14.5703125" style="4" customWidth="1"/>
    <col min="9" max="9" width="1.7109375" style="4" customWidth="1"/>
    <col min="10" max="10" width="15" style="4" customWidth="1"/>
    <col min="11" max="11" width="6.42578125" style="4" customWidth="1"/>
    <col min="12" max="12" width="9.140625" style="4" customWidth="1"/>
    <col min="13" max="253" width="9.140625" style="4"/>
    <col min="254" max="257" width="1.7109375" style="4" customWidth="1"/>
    <col min="258" max="258" width="43.42578125" style="4" customWidth="1"/>
    <col min="259" max="259" width="9.140625" style="4"/>
    <col min="260" max="260" width="1.7109375" style="4" customWidth="1"/>
    <col min="261" max="261" width="14.5703125" style="4" customWidth="1"/>
    <col min="262" max="262" width="1.7109375" style="4" customWidth="1"/>
    <col min="263" max="263" width="15" style="4" customWidth="1"/>
    <col min="264" max="264" width="6.42578125" style="4" customWidth="1"/>
    <col min="265" max="265" width="16.28515625" style="4" customWidth="1"/>
    <col min="266" max="266" width="16.140625" style="4" customWidth="1"/>
    <col min="267" max="267" width="12.42578125" style="4" bestFit="1" customWidth="1"/>
    <col min="268" max="509" width="9.140625" style="4"/>
    <col min="510" max="513" width="1.7109375" style="4" customWidth="1"/>
    <col min="514" max="514" width="43.42578125" style="4" customWidth="1"/>
    <col min="515" max="515" width="9.140625" style="4"/>
    <col min="516" max="516" width="1.7109375" style="4" customWidth="1"/>
    <col min="517" max="517" width="14.5703125" style="4" customWidth="1"/>
    <col min="518" max="518" width="1.7109375" style="4" customWidth="1"/>
    <col min="519" max="519" width="15" style="4" customWidth="1"/>
    <col min="520" max="520" width="6.42578125" style="4" customWidth="1"/>
    <col min="521" max="521" width="16.28515625" style="4" customWidth="1"/>
    <col min="522" max="522" width="16.140625" style="4" customWidth="1"/>
    <col min="523" max="523" width="12.42578125" style="4" bestFit="1" customWidth="1"/>
    <col min="524" max="765" width="9.140625" style="4"/>
    <col min="766" max="769" width="1.7109375" style="4" customWidth="1"/>
    <col min="770" max="770" width="43.42578125" style="4" customWidth="1"/>
    <col min="771" max="771" width="9.140625" style="4"/>
    <col min="772" max="772" width="1.7109375" style="4" customWidth="1"/>
    <col min="773" max="773" width="14.5703125" style="4" customWidth="1"/>
    <col min="774" max="774" width="1.7109375" style="4" customWidth="1"/>
    <col min="775" max="775" width="15" style="4" customWidth="1"/>
    <col min="776" max="776" width="6.42578125" style="4" customWidth="1"/>
    <col min="777" max="777" width="16.28515625" style="4" customWidth="1"/>
    <col min="778" max="778" width="16.140625" style="4" customWidth="1"/>
    <col min="779" max="779" width="12.42578125" style="4" bestFit="1" customWidth="1"/>
    <col min="780" max="1021" width="9.140625" style="4"/>
    <col min="1022" max="1025" width="1.7109375" style="4" customWidth="1"/>
    <col min="1026" max="1026" width="43.42578125" style="4" customWidth="1"/>
    <col min="1027" max="1027" width="9.140625" style="4"/>
    <col min="1028" max="1028" width="1.7109375" style="4" customWidth="1"/>
    <col min="1029" max="1029" width="14.5703125" style="4" customWidth="1"/>
    <col min="1030" max="1030" width="1.7109375" style="4" customWidth="1"/>
    <col min="1031" max="1031" width="15" style="4" customWidth="1"/>
    <col min="1032" max="1032" width="6.42578125" style="4" customWidth="1"/>
    <col min="1033" max="1033" width="16.28515625" style="4" customWidth="1"/>
    <col min="1034" max="1034" width="16.140625" style="4" customWidth="1"/>
    <col min="1035" max="1035" width="12.42578125" style="4" bestFit="1" customWidth="1"/>
    <col min="1036" max="1277" width="9.140625" style="4"/>
    <col min="1278" max="1281" width="1.7109375" style="4" customWidth="1"/>
    <col min="1282" max="1282" width="43.42578125" style="4" customWidth="1"/>
    <col min="1283" max="1283" width="9.140625" style="4"/>
    <col min="1284" max="1284" width="1.7109375" style="4" customWidth="1"/>
    <col min="1285" max="1285" width="14.5703125" style="4" customWidth="1"/>
    <col min="1286" max="1286" width="1.7109375" style="4" customWidth="1"/>
    <col min="1287" max="1287" width="15" style="4" customWidth="1"/>
    <col min="1288" max="1288" width="6.42578125" style="4" customWidth="1"/>
    <col min="1289" max="1289" width="16.28515625" style="4" customWidth="1"/>
    <col min="1290" max="1290" width="16.140625" style="4" customWidth="1"/>
    <col min="1291" max="1291" width="12.42578125" style="4" bestFit="1" customWidth="1"/>
    <col min="1292" max="1533" width="9.140625" style="4"/>
    <col min="1534" max="1537" width="1.7109375" style="4" customWidth="1"/>
    <col min="1538" max="1538" width="43.42578125" style="4" customWidth="1"/>
    <col min="1539" max="1539" width="9.140625" style="4"/>
    <col min="1540" max="1540" width="1.7109375" style="4" customWidth="1"/>
    <col min="1541" max="1541" width="14.5703125" style="4" customWidth="1"/>
    <col min="1542" max="1542" width="1.7109375" style="4" customWidth="1"/>
    <col min="1543" max="1543" width="15" style="4" customWidth="1"/>
    <col min="1544" max="1544" width="6.42578125" style="4" customWidth="1"/>
    <col min="1545" max="1545" width="16.28515625" style="4" customWidth="1"/>
    <col min="1546" max="1546" width="16.140625" style="4" customWidth="1"/>
    <col min="1547" max="1547" width="12.42578125" style="4" bestFit="1" customWidth="1"/>
    <col min="1548" max="1789" width="9.140625" style="4"/>
    <col min="1790" max="1793" width="1.7109375" style="4" customWidth="1"/>
    <col min="1794" max="1794" width="43.42578125" style="4" customWidth="1"/>
    <col min="1795" max="1795" width="9.140625" style="4"/>
    <col min="1796" max="1796" width="1.7109375" style="4" customWidth="1"/>
    <col min="1797" max="1797" width="14.5703125" style="4" customWidth="1"/>
    <col min="1798" max="1798" width="1.7109375" style="4" customWidth="1"/>
    <col min="1799" max="1799" width="15" style="4" customWidth="1"/>
    <col min="1800" max="1800" width="6.42578125" style="4" customWidth="1"/>
    <col min="1801" max="1801" width="16.28515625" style="4" customWidth="1"/>
    <col min="1802" max="1802" width="16.140625" style="4" customWidth="1"/>
    <col min="1803" max="1803" width="12.42578125" style="4" bestFit="1" customWidth="1"/>
    <col min="1804" max="2045" width="9.140625" style="4"/>
    <col min="2046" max="2049" width="1.7109375" style="4" customWidth="1"/>
    <col min="2050" max="2050" width="43.42578125" style="4" customWidth="1"/>
    <col min="2051" max="2051" width="9.140625" style="4"/>
    <col min="2052" max="2052" width="1.7109375" style="4" customWidth="1"/>
    <col min="2053" max="2053" width="14.5703125" style="4" customWidth="1"/>
    <col min="2054" max="2054" width="1.7109375" style="4" customWidth="1"/>
    <col min="2055" max="2055" width="15" style="4" customWidth="1"/>
    <col min="2056" max="2056" width="6.42578125" style="4" customWidth="1"/>
    <col min="2057" max="2057" width="16.28515625" style="4" customWidth="1"/>
    <col min="2058" max="2058" width="16.140625" style="4" customWidth="1"/>
    <col min="2059" max="2059" width="12.42578125" style="4" bestFit="1" customWidth="1"/>
    <col min="2060" max="2301" width="9.140625" style="4"/>
    <col min="2302" max="2305" width="1.7109375" style="4" customWidth="1"/>
    <col min="2306" max="2306" width="43.42578125" style="4" customWidth="1"/>
    <col min="2307" max="2307" width="9.140625" style="4"/>
    <col min="2308" max="2308" width="1.7109375" style="4" customWidth="1"/>
    <col min="2309" max="2309" width="14.5703125" style="4" customWidth="1"/>
    <col min="2310" max="2310" width="1.7109375" style="4" customWidth="1"/>
    <col min="2311" max="2311" width="15" style="4" customWidth="1"/>
    <col min="2312" max="2312" width="6.42578125" style="4" customWidth="1"/>
    <col min="2313" max="2313" width="16.28515625" style="4" customWidth="1"/>
    <col min="2314" max="2314" width="16.140625" style="4" customWidth="1"/>
    <col min="2315" max="2315" width="12.42578125" style="4" bestFit="1" customWidth="1"/>
    <col min="2316" max="2557" width="9.140625" style="4"/>
    <col min="2558" max="2561" width="1.7109375" style="4" customWidth="1"/>
    <col min="2562" max="2562" width="43.42578125" style="4" customWidth="1"/>
    <col min="2563" max="2563" width="9.140625" style="4"/>
    <col min="2564" max="2564" width="1.7109375" style="4" customWidth="1"/>
    <col min="2565" max="2565" width="14.5703125" style="4" customWidth="1"/>
    <col min="2566" max="2566" width="1.7109375" style="4" customWidth="1"/>
    <col min="2567" max="2567" width="15" style="4" customWidth="1"/>
    <col min="2568" max="2568" width="6.42578125" style="4" customWidth="1"/>
    <col min="2569" max="2569" width="16.28515625" style="4" customWidth="1"/>
    <col min="2570" max="2570" width="16.140625" style="4" customWidth="1"/>
    <col min="2571" max="2571" width="12.42578125" style="4" bestFit="1" customWidth="1"/>
    <col min="2572" max="2813" width="9.140625" style="4"/>
    <col min="2814" max="2817" width="1.7109375" style="4" customWidth="1"/>
    <col min="2818" max="2818" width="43.42578125" style="4" customWidth="1"/>
    <col min="2819" max="2819" width="9.140625" style="4"/>
    <col min="2820" max="2820" width="1.7109375" style="4" customWidth="1"/>
    <col min="2821" max="2821" width="14.5703125" style="4" customWidth="1"/>
    <col min="2822" max="2822" width="1.7109375" style="4" customWidth="1"/>
    <col min="2823" max="2823" width="15" style="4" customWidth="1"/>
    <col min="2824" max="2824" width="6.42578125" style="4" customWidth="1"/>
    <col min="2825" max="2825" width="16.28515625" style="4" customWidth="1"/>
    <col min="2826" max="2826" width="16.140625" style="4" customWidth="1"/>
    <col min="2827" max="2827" width="12.42578125" style="4" bestFit="1" customWidth="1"/>
    <col min="2828" max="3069" width="9.140625" style="4"/>
    <col min="3070" max="3073" width="1.7109375" style="4" customWidth="1"/>
    <col min="3074" max="3074" width="43.42578125" style="4" customWidth="1"/>
    <col min="3075" max="3075" width="9.140625" style="4"/>
    <col min="3076" max="3076" width="1.7109375" style="4" customWidth="1"/>
    <col min="3077" max="3077" width="14.5703125" style="4" customWidth="1"/>
    <col min="3078" max="3078" width="1.7109375" style="4" customWidth="1"/>
    <col min="3079" max="3079" width="15" style="4" customWidth="1"/>
    <col min="3080" max="3080" width="6.42578125" style="4" customWidth="1"/>
    <col min="3081" max="3081" width="16.28515625" style="4" customWidth="1"/>
    <col min="3082" max="3082" width="16.140625" style="4" customWidth="1"/>
    <col min="3083" max="3083" width="12.42578125" style="4" bestFit="1" customWidth="1"/>
    <col min="3084" max="3325" width="9.140625" style="4"/>
    <col min="3326" max="3329" width="1.7109375" style="4" customWidth="1"/>
    <col min="3330" max="3330" width="43.42578125" style="4" customWidth="1"/>
    <col min="3331" max="3331" width="9.140625" style="4"/>
    <col min="3332" max="3332" width="1.7109375" style="4" customWidth="1"/>
    <col min="3333" max="3333" width="14.5703125" style="4" customWidth="1"/>
    <col min="3334" max="3334" width="1.7109375" style="4" customWidth="1"/>
    <col min="3335" max="3335" width="15" style="4" customWidth="1"/>
    <col min="3336" max="3336" width="6.42578125" style="4" customWidth="1"/>
    <col min="3337" max="3337" width="16.28515625" style="4" customWidth="1"/>
    <col min="3338" max="3338" width="16.140625" style="4" customWidth="1"/>
    <col min="3339" max="3339" width="12.42578125" style="4" bestFit="1" customWidth="1"/>
    <col min="3340" max="3581" width="9.140625" style="4"/>
    <col min="3582" max="3585" width="1.7109375" style="4" customWidth="1"/>
    <col min="3586" max="3586" width="43.42578125" style="4" customWidth="1"/>
    <col min="3587" max="3587" width="9.140625" style="4"/>
    <col min="3588" max="3588" width="1.7109375" style="4" customWidth="1"/>
    <col min="3589" max="3589" width="14.5703125" style="4" customWidth="1"/>
    <col min="3590" max="3590" width="1.7109375" style="4" customWidth="1"/>
    <col min="3591" max="3591" width="15" style="4" customWidth="1"/>
    <col min="3592" max="3592" width="6.42578125" style="4" customWidth="1"/>
    <col min="3593" max="3593" width="16.28515625" style="4" customWidth="1"/>
    <col min="3594" max="3594" width="16.140625" style="4" customWidth="1"/>
    <col min="3595" max="3595" width="12.42578125" style="4" bestFit="1" customWidth="1"/>
    <col min="3596" max="3837" width="9.140625" style="4"/>
    <col min="3838" max="3841" width="1.7109375" style="4" customWidth="1"/>
    <col min="3842" max="3842" width="43.42578125" style="4" customWidth="1"/>
    <col min="3843" max="3843" width="9.140625" style="4"/>
    <col min="3844" max="3844" width="1.7109375" style="4" customWidth="1"/>
    <col min="3845" max="3845" width="14.5703125" style="4" customWidth="1"/>
    <col min="3846" max="3846" width="1.7109375" style="4" customWidth="1"/>
    <col min="3847" max="3847" width="15" style="4" customWidth="1"/>
    <col min="3848" max="3848" width="6.42578125" style="4" customWidth="1"/>
    <col min="3849" max="3849" width="16.28515625" style="4" customWidth="1"/>
    <col min="3850" max="3850" width="16.140625" style="4" customWidth="1"/>
    <col min="3851" max="3851" width="12.42578125" style="4" bestFit="1" customWidth="1"/>
    <col min="3852" max="4093" width="9.140625" style="4"/>
    <col min="4094" max="4097" width="1.7109375" style="4" customWidth="1"/>
    <col min="4098" max="4098" width="43.42578125" style="4" customWidth="1"/>
    <col min="4099" max="4099" width="9.140625" style="4"/>
    <col min="4100" max="4100" width="1.7109375" style="4" customWidth="1"/>
    <col min="4101" max="4101" width="14.5703125" style="4" customWidth="1"/>
    <col min="4102" max="4102" width="1.7109375" style="4" customWidth="1"/>
    <col min="4103" max="4103" width="15" style="4" customWidth="1"/>
    <col min="4104" max="4104" width="6.42578125" style="4" customWidth="1"/>
    <col min="4105" max="4105" width="16.28515625" style="4" customWidth="1"/>
    <col min="4106" max="4106" width="16.140625" style="4" customWidth="1"/>
    <col min="4107" max="4107" width="12.42578125" style="4" bestFit="1" customWidth="1"/>
    <col min="4108" max="4349" width="9.140625" style="4"/>
    <col min="4350" max="4353" width="1.7109375" style="4" customWidth="1"/>
    <col min="4354" max="4354" width="43.42578125" style="4" customWidth="1"/>
    <col min="4355" max="4355" width="9.140625" style="4"/>
    <col min="4356" max="4356" width="1.7109375" style="4" customWidth="1"/>
    <col min="4357" max="4357" width="14.5703125" style="4" customWidth="1"/>
    <col min="4358" max="4358" width="1.7109375" style="4" customWidth="1"/>
    <col min="4359" max="4359" width="15" style="4" customWidth="1"/>
    <col min="4360" max="4360" width="6.42578125" style="4" customWidth="1"/>
    <col min="4361" max="4361" width="16.28515625" style="4" customWidth="1"/>
    <col min="4362" max="4362" width="16.140625" style="4" customWidth="1"/>
    <col min="4363" max="4363" width="12.42578125" style="4" bestFit="1" customWidth="1"/>
    <col min="4364" max="4605" width="9.140625" style="4"/>
    <col min="4606" max="4609" width="1.7109375" style="4" customWidth="1"/>
    <col min="4610" max="4610" width="43.42578125" style="4" customWidth="1"/>
    <col min="4611" max="4611" width="9.140625" style="4"/>
    <col min="4612" max="4612" width="1.7109375" style="4" customWidth="1"/>
    <col min="4613" max="4613" width="14.5703125" style="4" customWidth="1"/>
    <col min="4614" max="4614" width="1.7109375" style="4" customWidth="1"/>
    <col min="4615" max="4615" width="15" style="4" customWidth="1"/>
    <col min="4616" max="4616" width="6.42578125" style="4" customWidth="1"/>
    <col min="4617" max="4617" width="16.28515625" style="4" customWidth="1"/>
    <col min="4618" max="4618" width="16.140625" style="4" customWidth="1"/>
    <col min="4619" max="4619" width="12.42578125" style="4" bestFit="1" customWidth="1"/>
    <col min="4620" max="4861" width="9.140625" style="4"/>
    <col min="4862" max="4865" width="1.7109375" style="4" customWidth="1"/>
    <col min="4866" max="4866" width="43.42578125" style="4" customWidth="1"/>
    <col min="4867" max="4867" width="9.140625" style="4"/>
    <col min="4868" max="4868" width="1.7109375" style="4" customWidth="1"/>
    <col min="4869" max="4869" width="14.5703125" style="4" customWidth="1"/>
    <col min="4870" max="4870" width="1.7109375" style="4" customWidth="1"/>
    <col min="4871" max="4871" width="15" style="4" customWidth="1"/>
    <col min="4872" max="4872" width="6.42578125" style="4" customWidth="1"/>
    <col min="4873" max="4873" width="16.28515625" style="4" customWidth="1"/>
    <col min="4874" max="4874" width="16.140625" style="4" customWidth="1"/>
    <col min="4875" max="4875" width="12.42578125" style="4" bestFit="1" customWidth="1"/>
    <col min="4876" max="5117" width="9.140625" style="4"/>
    <col min="5118" max="5121" width="1.7109375" style="4" customWidth="1"/>
    <col min="5122" max="5122" width="43.42578125" style="4" customWidth="1"/>
    <col min="5123" max="5123" width="9.140625" style="4"/>
    <col min="5124" max="5124" width="1.7109375" style="4" customWidth="1"/>
    <col min="5125" max="5125" width="14.5703125" style="4" customWidth="1"/>
    <col min="5126" max="5126" width="1.7109375" style="4" customWidth="1"/>
    <col min="5127" max="5127" width="15" style="4" customWidth="1"/>
    <col min="5128" max="5128" width="6.42578125" style="4" customWidth="1"/>
    <col min="5129" max="5129" width="16.28515625" style="4" customWidth="1"/>
    <col min="5130" max="5130" width="16.140625" style="4" customWidth="1"/>
    <col min="5131" max="5131" width="12.42578125" style="4" bestFit="1" customWidth="1"/>
    <col min="5132" max="5373" width="9.140625" style="4"/>
    <col min="5374" max="5377" width="1.7109375" style="4" customWidth="1"/>
    <col min="5378" max="5378" width="43.42578125" style="4" customWidth="1"/>
    <col min="5379" max="5379" width="9.140625" style="4"/>
    <col min="5380" max="5380" width="1.7109375" style="4" customWidth="1"/>
    <col min="5381" max="5381" width="14.5703125" style="4" customWidth="1"/>
    <col min="5382" max="5382" width="1.7109375" style="4" customWidth="1"/>
    <col min="5383" max="5383" width="15" style="4" customWidth="1"/>
    <col min="5384" max="5384" width="6.42578125" style="4" customWidth="1"/>
    <col min="5385" max="5385" width="16.28515625" style="4" customWidth="1"/>
    <col min="5386" max="5386" width="16.140625" style="4" customWidth="1"/>
    <col min="5387" max="5387" width="12.42578125" style="4" bestFit="1" customWidth="1"/>
    <col min="5388" max="5629" width="9.140625" style="4"/>
    <col min="5630" max="5633" width="1.7109375" style="4" customWidth="1"/>
    <col min="5634" max="5634" width="43.42578125" style="4" customWidth="1"/>
    <col min="5635" max="5635" width="9.140625" style="4"/>
    <col min="5636" max="5636" width="1.7109375" style="4" customWidth="1"/>
    <col min="5637" max="5637" width="14.5703125" style="4" customWidth="1"/>
    <col min="5638" max="5638" width="1.7109375" style="4" customWidth="1"/>
    <col min="5639" max="5639" width="15" style="4" customWidth="1"/>
    <col min="5640" max="5640" width="6.42578125" style="4" customWidth="1"/>
    <col min="5641" max="5641" width="16.28515625" style="4" customWidth="1"/>
    <col min="5642" max="5642" width="16.140625" style="4" customWidth="1"/>
    <col min="5643" max="5643" width="12.42578125" style="4" bestFit="1" customWidth="1"/>
    <col min="5644" max="5885" width="9.140625" style="4"/>
    <col min="5886" max="5889" width="1.7109375" style="4" customWidth="1"/>
    <col min="5890" max="5890" width="43.42578125" style="4" customWidth="1"/>
    <col min="5891" max="5891" width="9.140625" style="4"/>
    <col min="5892" max="5892" width="1.7109375" style="4" customWidth="1"/>
    <col min="5893" max="5893" width="14.5703125" style="4" customWidth="1"/>
    <col min="5894" max="5894" width="1.7109375" style="4" customWidth="1"/>
    <col min="5895" max="5895" width="15" style="4" customWidth="1"/>
    <col min="5896" max="5896" width="6.42578125" style="4" customWidth="1"/>
    <col min="5897" max="5897" width="16.28515625" style="4" customWidth="1"/>
    <col min="5898" max="5898" width="16.140625" style="4" customWidth="1"/>
    <col min="5899" max="5899" width="12.42578125" style="4" bestFit="1" customWidth="1"/>
    <col min="5900" max="6141" width="9.140625" style="4"/>
    <col min="6142" max="6145" width="1.7109375" style="4" customWidth="1"/>
    <col min="6146" max="6146" width="43.42578125" style="4" customWidth="1"/>
    <col min="6147" max="6147" width="9.140625" style="4"/>
    <col min="6148" max="6148" width="1.7109375" style="4" customWidth="1"/>
    <col min="6149" max="6149" width="14.5703125" style="4" customWidth="1"/>
    <col min="6150" max="6150" width="1.7109375" style="4" customWidth="1"/>
    <col min="6151" max="6151" width="15" style="4" customWidth="1"/>
    <col min="6152" max="6152" width="6.42578125" style="4" customWidth="1"/>
    <col min="6153" max="6153" width="16.28515625" style="4" customWidth="1"/>
    <col min="6154" max="6154" width="16.140625" style="4" customWidth="1"/>
    <col min="6155" max="6155" width="12.42578125" style="4" bestFit="1" customWidth="1"/>
    <col min="6156" max="6397" width="9.140625" style="4"/>
    <col min="6398" max="6401" width="1.7109375" style="4" customWidth="1"/>
    <col min="6402" max="6402" width="43.42578125" style="4" customWidth="1"/>
    <col min="6403" max="6403" width="9.140625" style="4"/>
    <col min="6404" max="6404" width="1.7109375" style="4" customWidth="1"/>
    <col min="6405" max="6405" width="14.5703125" style="4" customWidth="1"/>
    <col min="6406" max="6406" width="1.7109375" style="4" customWidth="1"/>
    <col min="6407" max="6407" width="15" style="4" customWidth="1"/>
    <col min="6408" max="6408" width="6.42578125" style="4" customWidth="1"/>
    <col min="6409" max="6409" width="16.28515625" style="4" customWidth="1"/>
    <col min="6410" max="6410" width="16.140625" style="4" customWidth="1"/>
    <col min="6411" max="6411" width="12.42578125" style="4" bestFit="1" customWidth="1"/>
    <col min="6412" max="6653" width="9.140625" style="4"/>
    <col min="6654" max="6657" width="1.7109375" style="4" customWidth="1"/>
    <col min="6658" max="6658" width="43.42578125" style="4" customWidth="1"/>
    <col min="6659" max="6659" width="9.140625" style="4"/>
    <col min="6660" max="6660" width="1.7109375" style="4" customWidth="1"/>
    <col min="6661" max="6661" width="14.5703125" style="4" customWidth="1"/>
    <col min="6662" max="6662" width="1.7109375" style="4" customWidth="1"/>
    <col min="6663" max="6663" width="15" style="4" customWidth="1"/>
    <col min="6664" max="6664" width="6.42578125" style="4" customWidth="1"/>
    <col min="6665" max="6665" width="16.28515625" style="4" customWidth="1"/>
    <col min="6666" max="6666" width="16.140625" style="4" customWidth="1"/>
    <col min="6667" max="6667" width="12.42578125" style="4" bestFit="1" customWidth="1"/>
    <col min="6668" max="6909" width="9.140625" style="4"/>
    <col min="6910" max="6913" width="1.7109375" style="4" customWidth="1"/>
    <col min="6914" max="6914" width="43.42578125" style="4" customWidth="1"/>
    <col min="6915" max="6915" width="9.140625" style="4"/>
    <col min="6916" max="6916" width="1.7109375" style="4" customWidth="1"/>
    <col min="6917" max="6917" width="14.5703125" style="4" customWidth="1"/>
    <col min="6918" max="6918" width="1.7109375" style="4" customWidth="1"/>
    <col min="6919" max="6919" width="15" style="4" customWidth="1"/>
    <col min="6920" max="6920" width="6.42578125" style="4" customWidth="1"/>
    <col min="6921" max="6921" width="16.28515625" style="4" customWidth="1"/>
    <col min="6922" max="6922" width="16.140625" style="4" customWidth="1"/>
    <col min="6923" max="6923" width="12.42578125" style="4" bestFit="1" customWidth="1"/>
    <col min="6924" max="7165" width="9.140625" style="4"/>
    <col min="7166" max="7169" width="1.7109375" style="4" customWidth="1"/>
    <col min="7170" max="7170" width="43.42578125" style="4" customWidth="1"/>
    <col min="7171" max="7171" width="9.140625" style="4"/>
    <col min="7172" max="7172" width="1.7109375" style="4" customWidth="1"/>
    <col min="7173" max="7173" width="14.5703125" style="4" customWidth="1"/>
    <col min="7174" max="7174" width="1.7109375" style="4" customWidth="1"/>
    <col min="7175" max="7175" width="15" style="4" customWidth="1"/>
    <col min="7176" max="7176" width="6.42578125" style="4" customWidth="1"/>
    <col min="7177" max="7177" width="16.28515625" style="4" customWidth="1"/>
    <col min="7178" max="7178" width="16.140625" style="4" customWidth="1"/>
    <col min="7179" max="7179" width="12.42578125" style="4" bestFit="1" customWidth="1"/>
    <col min="7180" max="7421" width="9.140625" style="4"/>
    <col min="7422" max="7425" width="1.7109375" style="4" customWidth="1"/>
    <col min="7426" max="7426" width="43.42578125" style="4" customWidth="1"/>
    <col min="7427" max="7427" width="9.140625" style="4"/>
    <col min="7428" max="7428" width="1.7109375" style="4" customWidth="1"/>
    <col min="7429" max="7429" width="14.5703125" style="4" customWidth="1"/>
    <col min="7430" max="7430" width="1.7109375" style="4" customWidth="1"/>
    <col min="7431" max="7431" width="15" style="4" customWidth="1"/>
    <col min="7432" max="7432" width="6.42578125" style="4" customWidth="1"/>
    <col min="7433" max="7433" width="16.28515625" style="4" customWidth="1"/>
    <col min="7434" max="7434" width="16.140625" style="4" customWidth="1"/>
    <col min="7435" max="7435" width="12.42578125" style="4" bestFit="1" customWidth="1"/>
    <col min="7436" max="7677" width="9.140625" style="4"/>
    <col min="7678" max="7681" width="1.7109375" style="4" customWidth="1"/>
    <col min="7682" max="7682" width="43.42578125" style="4" customWidth="1"/>
    <col min="7683" max="7683" width="9.140625" style="4"/>
    <col min="7684" max="7684" width="1.7109375" style="4" customWidth="1"/>
    <col min="7685" max="7685" width="14.5703125" style="4" customWidth="1"/>
    <col min="7686" max="7686" width="1.7109375" style="4" customWidth="1"/>
    <col min="7687" max="7687" width="15" style="4" customWidth="1"/>
    <col min="7688" max="7688" width="6.42578125" style="4" customWidth="1"/>
    <col min="7689" max="7689" width="16.28515625" style="4" customWidth="1"/>
    <col min="7690" max="7690" width="16.140625" style="4" customWidth="1"/>
    <col min="7691" max="7691" width="12.42578125" style="4" bestFit="1" customWidth="1"/>
    <col min="7692" max="7933" width="9.140625" style="4"/>
    <col min="7934" max="7937" width="1.7109375" style="4" customWidth="1"/>
    <col min="7938" max="7938" width="43.42578125" style="4" customWidth="1"/>
    <col min="7939" max="7939" width="9.140625" style="4"/>
    <col min="7940" max="7940" width="1.7109375" style="4" customWidth="1"/>
    <col min="7941" max="7941" width="14.5703125" style="4" customWidth="1"/>
    <col min="7942" max="7942" width="1.7109375" style="4" customWidth="1"/>
    <col min="7943" max="7943" width="15" style="4" customWidth="1"/>
    <col min="7944" max="7944" width="6.42578125" style="4" customWidth="1"/>
    <col min="7945" max="7945" width="16.28515625" style="4" customWidth="1"/>
    <col min="7946" max="7946" width="16.140625" style="4" customWidth="1"/>
    <col min="7947" max="7947" width="12.42578125" style="4" bestFit="1" customWidth="1"/>
    <col min="7948" max="8189" width="9.140625" style="4"/>
    <col min="8190" max="8193" width="1.7109375" style="4" customWidth="1"/>
    <col min="8194" max="8194" width="43.42578125" style="4" customWidth="1"/>
    <col min="8195" max="8195" width="9.140625" style="4"/>
    <col min="8196" max="8196" width="1.7109375" style="4" customWidth="1"/>
    <col min="8197" max="8197" width="14.5703125" style="4" customWidth="1"/>
    <col min="8198" max="8198" width="1.7109375" style="4" customWidth="1"/>
    <col min="8199" max="8199" width="15" style="4" customWidth="1"/>
    <col min="8200" max="8200" width="6.42578125" style="4" customWidth="1"/>
    <col min="8201" max="8201" width="16.28515625" style="4" customWidth="1"/>
    <col min="8202" max="8202" width="16.140625" style="4" customWidth="1"/>
    <col min="8203" max="8203" width="12.42578125" style="4" bestFit="1" customWidth="1"/>
    <col min="8204" max="8445" width="9.140625" style="4"/>
    <col min="8446" max="8449" width="1.7109375" style="4" customWidth="1"/>
    <col min="8450" max="8450" width="43.42578125" style="4" customWidth="1"/>
    <col min="8451" max="8451" width="9.140625" style="4"/>
    <col min="8452" max="8452" width="1.7109375" style="4" customWidth="1"/>
    <col min="8453" max="8453" width="14.5703125" style="4" customWidth="1"/>
    <col min="8454" max="8454" width="1.7109375" style="4" customWidth="1"/>
    <col min="8455" max="8455" width="15" style="4" customWidth="1"/>
    <col min="8456" max="8456" width="6.42578125" style="4" customWidth="1"/>
    <col min="8457" max="8457" width="16.28515625" style="4" customWidth="1"/>
    <col min="8458" max="8458" width="16.140625" style="4" customWidth="1"/>
    <col min="8459" max="8459" width="12.42578125" style="4" bestFit="1" customWidth="1"/>
    <col min="8460" max="8701" width="9.140625" style="4"/>
    <col min="8702" max="8705" width="1.7109375" style="4" customWidth="1"/>
    <col min="8706" max="8706" width="43.42578125" style="4" customWidth="1"/>
    <col min="8707" max="8707" width="9.140625" style="4"/>
    <col min="8708" max="8708" width="1.7109375" style="4" customWidth="1"/>
    <col min="8709" max="8709" width="14.5703125" style="4" customWidth="1"/>
    <col min="8710" max="8710" width="1.7109375" style="4" customWidth="1"/>
    <col min="8711" max="8711" width="15" style="4" customWidth="1"/>
    <col min="8712" max="8712" width="6.42578125" style="4" customWidth="1"/>
    <col min="8713" max="8713" width="16.28515625" style="4" customWidth="1"/>
    <col min="8714" max="8714" width="16.140625" style="4" customWidth="1"/>
    <col min="8715" max="8715" width="12.42578125" style="4" bestFit="1" customWidth="1"/>
    <col min="8716" max="8957" width="9.140625" style="4"/>
    <col min="8958" max="8961" width="1.7109375" style="4" customWidth="1"/>
    <col min="8962" max="8962" width="43.42578125" style="4" customWidth="1"/>
    <col min="8963" max="8963" width="9.140625" style="4"/>
    <col min="8964" max="8964" width="1.7109375" style="4" customWidth="1"/>
    <col min="8965" max="8965" width="14.5703125" style="4" customWidth="1"/>
    <col min="8966" max="8966" width="1.7109375" style="4" customWidth="1"/>
    <col min="8967" max="8967" width="15" style="4" customWidth="1"/>
    <col min="8968" max="8968" width="6.42578125" style="4" customWidth="1"/>
    <col min="8969" max="8969" width="16.28515625" style="4" customWidth="1"/>
    <col min="8970" max="8970" width="16.140625" style="4" customWidth="1"/>
    <col min="8971" max="8971" width="12.42578125" style="4" bestFit="1" customWidth="1"/>
    <col min="8972" max="9213" width="9.140625" style="4"/>
    <col min="9214" max="9217" width="1.7109375" style="4" customWidth="1"/>
    <col min="9218" max="9218" width="43.42578125" style="4" customWidth="1"/>
    <col min="9219" max="9219" width="9.140625" style="4"/>
    <col min="9220" max="9220" width="1.7109375" style="4" customWidth="1"/>
    <col min="9221" max="9221" width="14.5703125" style="4" customWidth="1"/>
    <col min="9222" max="9222" width="1.7109375" style="4" customWidth="1"/>
    <col min="9223" max="9223" width="15" style="4" customWidth="1"/>
    <col min="9224" max="9224" width="6.42578125" style="4" customWidth="1"/>
    <col min="9225" max="9225" width="16.28515625" style="4" customWidth="1"/>
    <col min="9226" max="9226" width="16.140625" style="4" customWidth="1"/>
    <col min="9227" max="9227" width="12.42578125" style="4" bestFit="1" customWidth="1"/>
    <col min="9228" max="9469" width="9.140625" style="4"/>
    <col min="9470" max="9473" width="1.7109375" style="4" customWidth="1"/>
    <col min="9474" max="9474" width="43.42578125" style="4" customWidth="1"/>
    <col min="9475" max="9475" width="9.140625" style="4"/>
    <col min="9476" max="9476" width="1.7109375" style="4" customWidth="1"/>
    <col min="9477" max="9477" width="14.5703125" style="4" customWidth="1"/>
    <col min="9478" max="9478" width="1.7109375" style="4" customWidth="1"/>
    <col min="9479" max="9479" width="15" style="4" customWidth="1"/>
    <col min="9480" max="9480" width="6.42578125" style="4" customWidth="1"/>
    <col min="9481" max="9481" width="16.28515625" style="4" customWidth="1"/>
    <col min="9482" max="9482" width="16.140625" style="4" customWidth="1"/>
    <col min="9483" max="9483" width="12.42578125" style="4" bestFit="1" customWidth="1"/>
    <col min="9484" max="9725" width="9.140625" style="4"/>
    <col min="9726" max="9729" width="1.7109375" style="4" customWidth="1"/>
    <col min="9730" max="9730" width="43.42578125" style="4" customWidth="1"/>
    <col min="9731" max="9731" width="9.140625" style="4"/>
    <col min="9732" max="9732" width="1.7109375" style="4" customWidth="1"/>
    <col min="9733" max="9733" width="14.5703125" style="4" customWidth="1"/>
    <col min="9734" max="9734" width="1.7109375" style="4" customWidth="1"/>
    <col min="9735" max="9735" width="15" style="4" customWidth="1"/>
    <col min="9736" max="9736" width="6.42578125" style="4" customWidth="1"/>
    <col min="9737" max="9737" width="16.28515625" style="4" customWidth="1"/>
    <col min="9738" max="9738" width="16.140625" style="4" customWidth="1"/>
    <col min="9739" max="9739" width="12.42578125" style="4" bestFit="1" customWidth="1"/>
    <col min="9740" max="9981" width="9.140625" style="4"/>
    <col min="9982" max="9985" width="1.7109375" style="4" customWidth="1"/>
    <col min="9986" max="9986" width="43.42578125" style="4" customWidth="1"/>
    <col min="9987" max="9987" width="9.140625" style="4"/>
    <col min="9988" max="9988" width="1.7109375" style="4" customWidth="1"/>
    <col min="9989" max="9989" width="14.5703125" style="4" customWidth="1"/>
    <col min="9990" max="9990" width="1.7109375" style="4" customWidth="1"/>
    <col min="9991" max="9991" width="15" style="4" customWidth="1"/>
    <col min="9992" max="9992" width="6.42578125" style="4" customWidth="1"/>
    <col min="9993" max="9993" width="16.28515625" style="4" customWidth="1"/>
    <col min="9994" max="9994" width="16.140625" style="4" customWidth="1"/>
    <col min="9995" max="9995" width="12.42578125" style="4" bestFit="1" customWidth="1"/>
    <col min="9996" max="10237" width="9.140625" style="4"/>
    <col min="10238" max="10241" width="1.7109375" style="4" customWidth="1"/>
    <col min="10242" max="10242" width="43.42578125" style="4" customWidth="1"/>
    <col min="10243" max="10243" width="9.140625" style="4"/>
    <col min="10244" max="10244" width="1.7109375" style="4" customWidth="1"/>
    <col min="10245" max="10245" width="14.5703125" style="4" customWidth="1"/>
    <col min="10246" max="10246" width="1.7109375" style="4" customWidth="1"/>
    <col min="10247" max="10247" width="15" style="4" customWidth="1"/>
    <col min="10248" max="10248" width="6.42578125" style="4" customWidth="1"/>
    <col min="10249" max="10249" width="16.28515625" style="4" customWidth="1"/>
    <col min="10250" max="10250" width="16.140625" style="4" customWidth="1"/>
    <col min="10251" max="10251" width="12.42578125" style="4" bestFit="1" customWidth="1"/>
    <col min="10252" max="10493" width="9.140625" style="4"/>
    <col min="10494" max="10497" width="1.7109375" style="4" customWidth="1"/>
    <col min="10498" max="10498" width="43.42578125" style="4" customWidth="1"/>
    <col min="10499" max="10499" width="9.140625" style="4"/>
    <col min="10500" max="10500" width="1.7109375" style="4" customWidth="1"/>
    <col min="10501" max="10501" width="14.5703125" style="4" customWidth="1"/>
    <col min="10502" max="10502" width="1.7109375" style="4" customWidth="1"/>
    <col min="10503" max="10503" width="15" style="4" customWidth="1"/>
    <col min="10504" max="10504" width="6.42578125" style="4" customWidth="1"/>
    <col min="10505" max="10505" width="16.28515625" style="4" customWidth="1"/>
    <col min="10506" max="10506" width="16.140625" style="4" customWidth="1"/>
    <col min="10507" max="10507" width="12.42578125" style="4" bestFit="1" customWidth="1"/>
    <col min="10508" max="10749" width="9.140625" style="4"/>
    <col min="10750" max="10753" width="1.7109375" style="4" customWidth="1"/>
    <col min="10754" max="10754" width="43.42578125" style="4" customWidth="1"/>
    <col min="10755" max="10755" width="9.140625" style="4"/>
    <col min="10756" max="10756" width="1.7109375" style="4" customWidth="1"/>
    <col min="10757" max="10757" width="14.5703125" style="4" customWidth="1"/>
    <col min="10758" max="10758" width="1.7109375" style="4" customWidth="1"/>
    <col min="10759" max="10759" width="15" style="4" customWidth="1"/>
    <col min="10760" max="10760" width="6.42578125" style="4" customWidth="1"/>
    <col min="10761" max="10761" width="16.28515625" style="4" customWidth="1"/>
    <col min="10762" max="10762" width="16.140625" style="4" customWidth="1"/>
    <col min="10763" max="10763" width="12.42578125" style="4" bestFit="1" customWidth="1"/>
    <col min="10764" max="11005" width="9.140625" style="4"/>
    <col min="11006" max="11009" width="1.7109375" style="4" customWidth="1"/>
    <col min="11010" max="11010" width="43.42578125" style="4" customWidth="1"/>
    <col min="11011" max="11011" width="9.140625" style="4"/>
    <col min="11012" max="11012" width="1.7109375" style="4" customWidth="1"/>
    <col min="11013" max="11013" width="14.5703125" style="4" customWidth="1"/>
    <col min="11014" max="11014" width="1.7109375" style="4" customWidth="1"/>
    <col min="11015" max="11015" width="15" style="4" customWidth="1"/>
    <col min="11016" max="11016" width="6.42578125" style="4" customWidth="1"/>
    <col min="11017" max="11017" width="16.28515625" style="4" customWidth="1"/>
    <col min="11018" max="11018" width="16.140625" style="4" customWidth="1"/>
    <col min="11019" max="11019" width="12.42578125" style="4" bestFit="1" customWidth="1"/>
    <col min="11020" max="11261" width="9.140625" style="4"/>
    <col min="11262" max="11265" width="1.7109375" style="4" customWidth="1"/>
    <col min="11266" max="11266" width="43.42578125" style="4" customWidth="1"/>
    <col min="11267" max="11267" width="9.140625" style="4"/>
    <col min="11268" max="11268" width="1.7109375" style="4" customWidth="1"/>
    <col min="11269" max="11269" width="14.5703125" style="4" customWidth="1"/>
    <col min="11270" max="11270" width="1.7109375" style="4" customWidth="1"/>
    <col min="11271" max="11271" width="15" style="4" customWidth="1"/>
    <col min="11272" max="11272" width="6.42578125" style="4" customWidth="1"/>
    <col min="11273" max="11273" width="16.28515625" style="4" customWidth="1"/>
    <col min="11274" max="11274" width="16.140625" style="4" customWidth="1"/>
    <col min="11275" max="11275" width="12.42578125" style="4" bestFit="1" customWidth="1"/>
    <col min="11276" max="11517" width="9.140625" style="4"/>
    <col min="11518" max="11521" width="1.7109375" style="4" customWidth="1"/>
    <col min="11522" max="11522" width="43.42578125" style="4" customWidth="1"/>
    <col min="11523" max="11523" width="9.140625" style="4"/>
    <col min="11524" max="11524" width="1.7109375" style="4" customWidth="1"/>
    <col min="11525" max="11525" width="14.5703125" style="4" customWidth="1"/>
    <col min="11526" max="11526" width="1.7109375" style="4" customWidth="1"/>
    <col min="11527" max="11527" width="15" style="4" customWidth="1"/>
    <col min="11528" max="11528" width="6.42578125" style="4" customWidth="1"/>
    <col min="11529" max="11529" width="16.28515625" style="4" customWidth="1"/>
    <col min="11530" max="11530" width="16.140625" style="4" customWidth="1"/>
    <col min="11531" max="11531" width="12.42578125" style="4" bestFit="1" customWidth="1"/>
    <col min="11532" max="11773" width="9.140625" style="4"/>
    <col min="11774" max="11777" width="1.7109375" style="4" customWidth="1"/>
    <col min="11778" max="11778" width="43.42578125" style="4" customWidth="1"/>
    <col min="11779" max="11779" width="9.140625" style="4"/>
    <col min="11780" max="11780" width="1.7109375" style="4" customWidth="1"/>
    <col min="11781" max="11781" width="14.5703125" style="4" customWidth="1"/>
    <col min="11782" max="11782" width="1.7109375" style="4" customWidth="1"/>
    <col min="11783" max="11783" width="15" style="4" customWidth="1"/>
    <col min="11784" max="11784" width="6.42578125" style="4" customWidth="1"/>
    <col min="11785" max="11785" width="16.28515625" style="4" customWidth="1"/>
    <col min="11786" max="11786" width="16.140625" style="4" customWidth="1"/>
    <col min="11787" max="11787" width="12.42578125" style="4" bestFit="1" customWidth="1"/>
    <col min="11788" max="12029" width="9.140625" style="4"/>
    <col min="12030" max="12033" width="1.7109375" style="4" customWidth="1"/>
    <col min="12034" max="12034" width="43.42578125" style="4" customWidth="1"/>
    <col min="12035" max="12035" width="9.140625" style="4"/>
    <col min="12036" max="12036" width="1.7109375" style="4" customWidth="1"/>
    <col min="12037" max="12037" width="14.5703125" style="4" customWidth="1"/>
    <col min="12038" max="12038" width="1.7109375" style="4" customWidth="1"/>
    <col min="12039" max="12039" width="15" style="4" customWidth="1"/>
    <col min="12040" max="12040" width="6.42578125" style="4" customWidth="1"/>
    <col min="12041" max="12041" width="16.28515625" style="4" customWidth="1"/>
    <col min="12042" max="12042" width="16.140625" style="4" customWidth="1"/>
    <col min="12043" max="12043" width="12.42578125" style="4" bestFit="1" customWidth="1"/>
    <col min="12044" max="12285" width="9.140625" style="4"/>
    <col min="12286" max="12289" width="1.7109375" style="4" customWidth="1"/>
    <col min="12290" max="12290" width="43.42578125" style="4" customWidth="1"/>
    <col min="12291" max="12291" width="9.140625" style="4"/>
    <col min="12292" max="12292" width="1.7109375" style="4" customWidth="1"/>
    <col min="12293" max="12293" width="14.5703125" style="4" customWidth="1"/>
    <col min="12294" max="12294" width="1.7109375" style="4" customWidth="1"/>
    <col min="12295" max="12295" width="15" style="4" customWidth="1"/>
    <col min="12296" max="12296" width="6.42578125" style="4" customWidth="1"/>
    <col min="12297" max="12297" width="16.28515625" style="4" customWidth="1"/>
    <col min="12298" max="12298" width="16.140625" style="4" customWidth="1"/>
    <col min="12299" max="12299" width="12.42578125" style="4" bestFit="1" customWidth="1"/>
    <col min="12300" max="12541" width="9.140625" style="4"/>
    <col min="12542" max="12545" width="1.7109375" style="4" customWidth="1"/>
    <col min="12546" max="12546" width="43.42578125" style="4" customWidth="1"/>
    <col min="12547" max="12547" width="9.140625" style="4"/>
    <col min="12548" max="12548" width="1.7109375" style="4" customWidth="1"/>
    <col min="12549" max="12549" width="14.5703125" style="4" customWidth="1"/>
    <col min="12550" max="12550" width="1.7109375" style="4" customWidth="1"/>
    <col min="12551" max="12551" width="15" style="4" customWidth="1"/>
    <col min="12552" max="12552" width="6.42578125" style="4" customWidth="1"/>
    <col min="12553" max="12553" width="16.28515625" style="4" customWidth="1"/>
    <col min="12554" max="12554" width="16.140625" style="4" customWidth="1"/>
    <col min="12555" max="12555" width="12.42578125" style="4" bestFit="1" customWidth="1"/>
    <col min="12556" max="12797" width="9.140625" style="4"/>
    <col min="12798" max="12801" width="1.7109375" style="4" customWidth="1"/>
    <col min="12802" max="12802" width="43.42578125" style="4" customWidth="1"/>
    <col min="12803" max="12803" width="9.140625" style="4"/>
    <col min="12804" max="12804" width="1.7109375" style="4" customWidth="1"/>
    <col min="12805" max="12805" width="14.5703125" style="4" customWidth="1"/>
    <col min="12806" max="12806" width="1.7109375" style="4" customWidth="1"/>
    <col min="12807" max="12807" width="15" style="4" customWidth="1"/>
    <col min="12808" max="12808" width="6.42578125" style="4" customWidth="1"/>
    <col min="12809" max="12809" width="16.28515625" style="4" customWidth="1"/>
    <col min="12810" max="12810" width="16.140625" style="4" customWidth="1"/>
    <col min="12811" max="12811" width="12.42578125" style="4" bestFit="1" customWidth="1"/>
    <col min="12812" max="13053" width="9.140625" style="4"/>
    <col min="13054" max="13057" width="1.7109375" style="4" customWidth="1"/>
    <col min="13058" max="13058" width="43.42578125" style="4" customWidth="1"/>
    <col min="13059" max="13059" width="9.140625" style="4"/>
    <col min="13060" max="13060" width="1.7109375" style="4" customWidth="1"/>
    <col min="13061" max="13061" width="14.5703125" style="4" customWidth="1"/>
    <col min="13062" max="13062" width="1.7109375" style="4" customWidth="1"/>
    <col min="13063" max="13063" width="15" style="4" customWidth="1"/>
    <col min="13064" max="13064" width="6.42578125" style="4" customWidth="1"/>
    <col min="13065" max="13065" width="16.28515625" style="4" customWidth="1"/>
    <col min="13066" max="13066" width="16.140625" style="4" customWidth="1"/>
    <col min="13067" max="13067" width="12.42578125" style="4" bestFit="1" customWidth="1"/>
    <col min="13068" max="13309" width="9.140625" style="4"/>
    <col min="13310" max="13313" width="1.7109375" style="4" customWidth="1"/>
    <col min="13314" max="13314" width="43.42578125" style="4" customWidth="1"/>
    <col min="13315" max="13315" width="9.140625" style="4"/>
    <col min="13316" max="13316" width="1.7109375" style="4" customWidth="1"/>
    <col min="13317" max="13317" width="14.5703125" style="4" customWidth="1"/>
    <col min="13318" max="13318" width="1.7109375" style="4" customWidth="1"/>
    <col min="13319" max="13319" width="15" style="4" customWidth="1"/>
    <col min="13320" max="13320" width="6.42578125" style="4" customWidth="1"/>
    <col min="13321" max="13321" width="16.28515625" style="4" customWidth="1"/>
    <col min="13322" max="13322" width="16.140625" style="4" customWidth="1"/>
    <col min="13323" max="13323" width="12.42578125" style="4" bestFit="1" customWidth="1"/>
    <col min="13324" max="13565" width="9.140625" style="4"/>
    <col min="13566" max="13569" width="1.7109375" style="4" customWidth="1"/>
    <col min="13570" max="13570" width="43.42578125" style="4" customWidth="1"/>
    <col min="13571" max="13571" width="9.140625" style="4"/>
    <col min="13572" max="13572" width="1.7109375" style="4" customWidth="1"/>
    <col min="13573" max="13573" width="14.5703125" style="4" customWidth="1"/>
    <col min="13574" max="13574" width="1.7109375" style="4" customWidth="1"/>
    <col min="13575" max="13575" width="15" style="4" customWidth="1"/>
    <col min="13576" max="13576" width="6.42578125" style="4" customWidth="1"/>
    <col min="13577" max="13577" width="16.28515625" style="4" customWidth="1"/>
    <col min="13578" max="13578" width="16.140625" style="4" customWidth="1"/>
    <col min="13579" max="13579" width="12.42578125" style="4" bestFit="1" customWidth="1"/>
    <col min="13580" max="13821" width="9.140625" style="4"/>
    <col min="13822" max="13825" width="1.7109375" style="4" customWidth="1"/>
    <col min="13826" max="13826" width="43.42578125" style="4" customWidth="1"/>
    <col min="13827" max="13827" width="9.140625" style="4"/>
    <col min="13828" max="13828" width="1.7109375" style="4" customWidth="1"/>
    <col min="13829" max="13829" width="14.5703125" style="4" customWidth="1"/>
    <col min="13830" max="13830" width="1.7109375" style="4" customWidth="1"/>
    <col min="13831" max="13831" width="15" style="4" customWidth="1"/>
    <col min="13832" max="13832" width="6.42578125" style="4" customWidth="1"/>
    <col min="13833" max="13833" width="16.28515625" style="4" customWidth="1"/>
    <col min="13834" max="13834" width="16.140625" style="4" customWidth="1"/>
    <col min="13835" max="13835" width="12.42578125" style="4" bestFit="1" customWidth="1"/>
    <col min="13836" max="14077" width="9.140625" style="4"/>
    <col min="14078" max="14081" width="1.7109375" style="4" customWidth="1"/>
    <col min="14082" max="14082" width="43.42578125" style="4" customWidth="1"/>
    <col min="14083" max="14083" width="9.140625" style="4"/>
    <col min="14084" max="14084" width="1.7109375" style="4" customWidth="1"/>
    <col min="14085" max="14085" width="14.5703125" style="4" customWidth="1"/>
    <col min="14086" max="14086" width="1.7109375" style="4" customWidth="1"/>
    <col min="14087" max="14087" width="15" style="4" customWidth="1"/>
    <col min="14088" max="14088" width="6.42578125" style="4" customWidth="1"/>
    <col min="14089" max="14089" width="16.28515625" style="4" customWidth="1"/>
    <col min="14090" max="14090" width="16.140625" style="4" customWidth="1"/>
    <col min="14091" max="14091" width="12.42578125" style="4" bestFit="1" customWidth="1"/>
    <col min="14092" max="14333" width="9.140625" style="4"/>
    <col min="14334" max="14337" width="1.7109375" style="4" customWidth="1"/>
    <col min="14338" max="14338" width="43.42578125" style="4" customWidth="1"/>
    <col min="14339" max="14339" width="9.140625" style="4"/>
    <col min="14340" max="14340" width="1.7109375" style="4" customWidth="1"/>
    <col min="14341" max="14341" width="14.5703125" style="4" customWidth="1"/>
    <col min="14342" max="14342" width="1.7109375" style="4" customWidth="1"/>
    <col min="14343" max="14343" width="15" style="4" customWidth="1"/>
    <col min="14344" max="14344" width="6.42578125" style="4" customWidth="1"/>
    <col min="14345" max="14345" width="16.28515625" style="4" customWidth="1"/>
    <col min="14346" max="14346" width="16.140625" style="4" customWidth="1"/>
    <col min="14347" max="14347" width="12.42578125" style="4" bestFit="1" customWidth="1"/>
    <col min="14348" max="14589" width="9.140625" style="4"/>
    <col min="14590" max="14593" width="1.7109375" style="4" customWidth="1"/>
    <col min="14594" max="14594" width="43.42578125" style="4" customWidth="1"/>
    <col min="14595" max="14595" width="9.140625" style="4"/>
    <col min="14596" max="14596" width="1.7109375" style="4" customWidth="1"/>
    <col min="14597" max="14597" width="14.5703125" style="4" customWidth="1"/>
    <col min="14598" max="14598" width="1.7109375" style="4" customWidth="1"/>
    <col min="14599" max="14599" width="15" style="4" customWidth="1"/>
    <col min="14600" max="14600" width="6.42578125" style="4" customWidth="1"/>
    <col min="14601" max="14601" width="16.28515625" style="4" customWidth="1"/>
    <col min="14602" max="14602" width="16.140625" style="4" customWidth="1"/>
    <col min="14603" max="14603" width="12.42578125" style="4" bestFit="1" customWidth="1"/>
    <col min="14604" max="14845" width="9.140625" style="4"/>
    <col min="14846" max="14849" width="1.7109375" style="4" customWidth="1"/>
    <col min="14850" max="14850" width="43.42578125" style="4" customWidth="1"/>
    <col min="14851" max="14851" width="9.140625" style="4"/>
    <col min="14852" max="14852" width="1.7109375" style="4" customWidth="1"/>
    <col min="14853" max="14853" width="14.5703125" style="4" customWidth="1"/>
    <col min="14854" max="14854" width="1.7109375" style="4" customWidth="1"/>
    <col min="14855" max="14855" width="15" style="4" customWidth="1"/>
    <col min="14856" max="14856" width="6.42578125" style="4" customWidth="1"/>
    <col min="14857" max="14857" width="16.28515625" style="4" customWidth="1"/>
    <col min="14858" max="14858" width="16.140625" style="4" customWidth="1"/>
    <col min="14859" max="14859" width="12.42578125" style="4" bestFit="1" customWidth="1"/>
    <col min="14860" max="15101" width="9.140625" style="4"/>
    <col min="15102" max="15105" width="1.7109375" style="4" customWidth="1"/>
    <col min="15106" max="15106" width="43.42578125" style="4" customWidth="1"/>
    <col min="15107" max="15107" width="9.140625" style="4"/>
    <col min="15108" max="15108" width="1.7109375" style="4" customWidth="1"/>
    <col min="15109" max="15109" width="14.5703125" style="4" customWidth="1"/>
    <col min="15110" max="15110" width="1.7109375" style="4" customWidth="1"/>
    <col min="15111" max="15111" width="15" style="4" customWidth="1"/>
    <col min="15112" max="15112" width="6.42578125" style="4" customWidth="1"/>
    <col min="15113" max="15113" width="16.28515625" style="4" customWidth="1"/>
    <col min="15114" max="15114" width="16.140625" style="4" customWidth="1"/>
    <col min="15115" max="15115" width="12.42578125" style="4" bestFit="1" customWidth="1"/>
    <col min="15116" max="15357" width="9.140625" style="4"/>
    <col min="15358" max="15361" width="1.7109375" style="4" customWidth="1"/>
    <col min="15362" max="15362" width="43.42578125" style="4" customWidth="1"/>
    <col min="15363" max="15363" width="9.140625" style="4"/>
    <col min="15364" max="15364" width="1.7109375" style="4" customWidth="1"/>
    <col min="15365" max="15365" width="14.5703125" style="4" customWidth="1"/>
    <col min="15366" max="15366" width="1.7109375" style="4" customWidth="1"/>
    <col min="15367" max="15367" width="15" style="4" customWidth="1"/>
    <col min="15368" max="15368" width="6.42578125" style="4" customWidth="1"/>
    <col min="15369" max="15369" width="16.28515625" style="4" customWidth="1"/>
    <col min="15370" max="15370" width="16.140625" style="4" customWidth="1"/>
    <col min="15371" max="15371" width="12.42578125" style="4" bestFit="1" customWidth="1"/>
    <col min="15372" max="15613" width="9.140625" style="4"/>
    <col min="15614" max="15617" width="1.7109375" style="4" customWidth="1"/>
    <col min="15618" max="15618" width="43.42578125" style="4" customWidth="1"/>
    <col min="15619" max="15619" width="9.140625" style="4"/>
    <col min="15620" max="15620" width="1.7109375" style="4" customWidth="1"/>
    <col min="15621" max="15621" width="14.5703125" style="4" customWidth="1"/>
    <col min="15622" max="15622" width="1.7109375" style="4" customWidth="1"/>
    <col min="15623" max="15623" width="15" style="4" customWidth="1"/>
    <col min="15624" max="15624" width="6.42578125" style="4" customWidth="1"/>
    <col min="15625" max="15625" width="16.28515625" style="4" customWidth="1"/>
    <col min="15626" max="15626" width="16.140625" style="4" customWidth="1"/>
    <col min="15627" max="15627" width="12.42578125" style="4" bestFit="1" customWidth="1"/>
    <col min="15628" max="15869" width="9.140625" style="4"/>
    <col min="15870" max="15873" width="1.7109375" style="4" customWidth="1"/>
    <col min="15874" max="15874" width="43.42578125" style="4" customWidth="1"/>
    <col min="15875" max="15875" width="9.140625" style="4"/>
    <col min="15876" max="15876" width="1.7109375" style="4" customWidth="1"/>
    <col min="15877" max="15877" width="14.5703125" style="4" customWidth="1"/>
    <col min="15878" max="15878" width="1.7109375" style="4" customWidth="1"/>
    <col min="15879" max="15879" width="15" style="4" customWidth="1"/>
    <col min="15880" max="15880" width="6.42578125" style="4" customWidth="1"/>
    <col min="15881" max="15881" width="16.28515625" style="4" customWidth="1"/>
    <col min="15882" max="15882" width="16.140625" style="4" customWidth="1"/>
    <col min="15883" max="15883" width="12.42578125" style="4" bestFit="1" customWidth="1"/>
    <col min="15884" max="16125" width="9.140625" style="4"/>
    <col min="16126" max="16129" width="1.7109375" style="4" customWidth="1"/>
    <col min="16130" max="16130" width="43.42578125" style="4" customWidth="1"/>
    <col min="16131" max="16131" width="9.140625" style="4"/>
    <col min="16132" max="16132" width="1.7109375" style="4" customWidth="1"/>
    <col min="16133" max="16133" width="14.5703125" style="4" customWidth="1"/>
    <col min="16134" max="16134" width="1.7109375" style="4" customWidth="1"/>
    <col min="16135" max="16135" width="15" style="4" customWidth="1"/>
    <col min="16136" max="16136" width="6.42578125" style="4" customWidth="1"/>
    <col min="16137" max="16137" width="16.28515625" style="4" customWidth="1"/>
    <col min="16138" max="16138" width="16.140625" style="4" customWidth="1"/>
    <col min="16139" max="16139" width="12.42578125" style="4" bestFit="1" customWidth="1"/>
    <col min="16140" max="16384" width="9.140625" style="4"/>
  </cols>
  <sheetData>
    <row r="1" spans="1:11" ht="21" customHeight="1" x14ac:dyDescent="0.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2"/>
    </row>
    <row r="2" spans="1:11" ht="8.1" customHeight="1" x14ac:dyDescent="0.5">
      <c r="A2" s="2"/>
      <c r="B2" s="2"/>
      <c r="C2" s="2"/>
      <c r="D2" s="2"/>
      <c r="E2" s="2"/>
      <c r="H2" s="2"/>
      <c r="I2" s="2"/>
      <c r="J2" s="2"/>
      <c r="K2" s="2"/>
    </row>
    <row r="3" spans="1:11" ht="21" customHeight="1" x14ac:dyDescent="0.5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1"/>
    </row>
    <row r="4" spans="1:11" ht="21" customHeight="1" x14ac:dyDescent="0.5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1"/>
    </row>
    <row r="5" spans="1:11" ht="21" customHeight="1" x14ac:dyDescent="0.5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1"/>
    </row>
    <row r="6" spans="1:11" ht="21" customHeight="1" x14ac:dyDescent="0.5">
      <c r="A6" s="63" t="s">
        <v>4</v>
      </c>
      <c r="B6" s="63"/>
      <c r="C6" s="63"/>
      <c r="D6" s="63"/>
      <c r="E6" s="63"/>
      <c r="F6" s="63"/>
      <c r="G6" s="63"/>
      <c r="H6" s="63"/>
      <c r="I6" s="63"/>
      <c r="J6" s="63"/>
      <c r="K6" s="5"/>
    </row>
    <row r="7" spans="1:11" ht="21" customHeight="1" x14ac:dyDescent="0.5">
      <c r="F7" s="4"/>
      <c r="H7" s="6" t="s">
        <v>5</v>
      </c>
      <c r="I7" s="6"/>
      <c r="J7" s="6"/>
      <c r="K7" s="6"/>
    </row>
    <row r="8" spans="1:11" ht="21" customHeight="1" x14ac:dyDescent="0.5">
      <c r="H8" s="6" t="s">
        <v>6</v>
      </c>
      <c r="I8" s="6"/>
      <c r="J8" s="6" t="s">
        <v>7</v>
      </c>
      <c r="K8" s="6"/>
    </row>
    <row r="9" spans="1:11" ht="21" customHeight="1" x14ac:dyDescent="0.5">
      <c r="F9" s="7" t="s">
        <v>8</v>
      </c>
      <c r="H9" s="8" t="s">
        <v>9</v>
      </c>
      <c r="I9" s="6"/>
      <c r="J9" s="8" t="s">
        <v>10</v>
      </c>
      <c r="K9" s="6"/>
    </row>
    <row r="10" spans="1:11" ht="21" customHeight="1" x14ac:dyDescent="0.5">
      <c r="A10" s="9" t="s">
        <v>11</v>
      </c>
      <c r="I10" s="6"/>
      <c r="J10" s="6"/>
      <c r="K10" s="6"/>
    </row>
    <row r="11" spans="1:11" ht="21" customHeight="1" x14ac:dyDescent="0.5">
      <c r="A11" s="9" t="s">
        <v>12</v>
      </c>
      <c r="H11" s="10"/>
      <c r="I11" s="10"/>
      <c r="J11" s="11"/>
      <c r="K11" s="11"/>
    </row>
    <row r="12" spans="1:11" ht="21" customHeight="1" x14ac:dyDescent="0.5">
      <c r="A12" s="4" t="s">
        <v>13</v>
      </c>
      <c r="F12" s="12">
        <v>4</v>
      </c>
      <c r="G12" s="12"/>
      <c r="H12" s="13">
        <v>410994</v>
      </c>
      <c r="I12" s="13"/>
      <c r="J12" s="13">
        <v>21226</v>
      </c>
      <c r="K12" s="13"/>
    </row>
    <row r="13" spans="1:11" ht="21" customHeight="1" x14ac:dyDescent="0.5">
      <c r="A13" s="4" t="s">
        <v>14</v>
      </c>
      <c r="F13" s="12">
        <v>5</v>
      </c>
      <c r="G13" s="12"/>
      <c r="H13" s="13">
        <v>42212</v>
      </c>
      <c r="I13" s="13"/>
      <c r="J13" s="13">
        <v>32119</v>
      </c>
      <c r="K13" s="13"/>
    </row>
    <row r="14" spans="1:11" ht="21.75" x14ac:dyDescent="0.5">
      <c r="A14" s="4" t="s">
        <v>15</v>
      </c>
      <c r="F14" s="12">
        <v>5</v>
      </c>
      <c r="G14" s="14"/>
      <c r="H14" s="13">
        <v>30055</v>
      </c>
      <c r="I14" s="13"/>
      <c r="J14" s="13">
        <v>28998</v>
      </c>
      <c r="K14" s="3"/>
    </row>
    <row r="15" spans="1:11" ht="21.75" x14ac:dyDescent="0.5">
      <c r="A15" s="4" t="s">
        <v>16</v>
      </c>
      <c r="F15" s="14"/>
      <c r="G15" s="14"/>
      <c r="H15" s="13">
        <v>331</v>
      </c>
      <c r="I15" s="13"/>
      <c r="J15" s="13">
        <v>91</v>
      </c>
      <c r="K15" s="3"/>
    </row>
    <row r="16" spans="1:11" ht="21" customHeight="1" x14ac:dyDescent="0.5">
      <c r="A16" s="9" t="s">
        <v>17</v>
      </c>
      <c r="F16" s="14"/>
      <c r="G16" s="14"/>
      <c r="H16" s="15">
        <v>483592</v>
      </c>
      <c r="I16" s="16"/>
      <c r="J16" s="15">
        <v>82434</v>
      </c>
      <c r="K16" s="16"/>
    </row>
    <row r="17" spans="1:247" ht="14.25" customHeight="1" x14ac:dyDescent="0.5">
      <c r="A17" s="9"/>
      <c r="F17" s="14"/>
      <c r="G17" s="14"/>
      <c r="H17" s="16"/>
      <c r="I17" s="16"/>
      <c r="J17" s="16"/>
      <c r="K17" s="16"/>
    </row>
    <row r="18" spans="1:247" ht="21" customHeight="1" x14ac:dyDescent="0.5">
      <c r="A18" s="9" t="s">
        <v>18</v>
      </c>
      <c r="F18" s="14"/>
      <c r="G18" s="14"/>
      <c r="H18" s="17"/>
      <c r="I18" s="17"/>
      <c r="J18" s="17"/>
      <c r="K18" s="17"/>
    </row>
    <row r="19" spans="1:247" ht="21" customHeight="1" x14ac:dyDescent="0.5">
      <c r="A19" s="4" t="s">
        <v>19</v>
      </c>
      <c r="G19" s="12"/>
      <c r="H19" s="13">
        <v>2170</v>
      </c>
      <c r="I19" s="13"/>
      <c r="J19" s="13">
        <v>2170</v>
      </c>
      <c r="K19" s="13"/>
    </row>
    <row r="20" spans="1:247" ht="21" customHeight="1" x14ac:dyDescent="0.5">
      <c r="A20" s="4" t="s">
        <v>20</v>
      </c>
      <c r="F20" s="12">
        <v>6</v>
      </c>
      <c r="G20" s="12"/>
      <c r="H20" s="13">
        <v>499982</v>
      </c>
      <c r="I20" s="13"/>
      <c r="J20" s="13">
        <v>472778</v>
      </c>
      <c r="K20" s="13"/>
    </row>
    <row r="21" spans="1:247" ht="21" customHeight="1" x14ac:dyDescent="0.5">
      <c r="A21" s="4" t="s">
        <v>21</v>
      </c>
      <c r="F21" s="12">
        <v>7</v>
      </c>
      <c r="G21" s="12"/>
      <c r="H21" s="13">
        <v>60486</v>
      </c>
      <c r="I21" s="13"/>
      <c r="J21" s="13">
        <v>68058</v>
      </c>
      <c r="K21" s="13"/>
    </row>
    <row r="22" spans="1:247" ht="21" customHeight="1" x14ac:dyDescent="0.5">
      <c r="A22" s="4" t="s">
        <v>22</v>
      </c>
      <c r="F22" s="12"/>
      <c r="G22" s="12"/>
      <c r="H22" s="13">
        <v>4790</v>
      </c>
      <c r="I22" s="13"/>
      <c r="J22" s="13">
        <v>5350</v>
      </c>
      <c r="K22" s="13"/>
    </row>
    <row r="23" spans="1:247" ht="21" customHeight="1" x14ac:dyDescent="0.5">
      <c r="A23" s="4" t="s">
        <v>23</v>
      </c>
      <c r="F23" s="12"/>
      <c r="G23" s="12"/>
      <c r="H23" s="13">
        <v>4854</v>
      </c>
      <c r="I23" s="13"/>
      <c r="J23" s="13">
        <v>1450</v>
      </c>
      <c r="K23" s="13"/>
    </row>
    <row r="24" spans="1:247" ht="21" customHeight="1" x14ac:dyDescent="0.5">
      <c r="A24" s="4" t="s">
        <v>24</v>
      </c>
      <c r="F24" s="12"/>
      <c r="G24" s="12"/>
      <c r="H24" s="13">
        <v>2022</v>
      </c>
      <c r="I24" s="13"/>
      <c r="J24" s="13">
        <v>2335</v>
      </c>
      <c r="K24" s="13"/>
    </row>
    <row r="25" spans="1:247" ht="21" customHeight="1" x14ac:dyDescent="0.5">
      <c r="A25" s="4" t="s">
        <v>25</v>
      </c>
      <c r="F25" s="12"/>
      <c r="G25" s="12"/>
      <c r="H25" s="13">
        <v>8035</v>
      </c>
      <c r="I25" s="13"/>
      <c r="J25" s="13">
        <v>6286</v>
      </c>
      <c r="K25" s="13"/>
    </row>
    <row r="26" spans="1:247" ht="21" customHeight="1" x14ac:dyDescent="0.5">
      <c r="A26" s="9" t="s">
        <v>26</v>
      </c>
      <c r="F26" s="18"/>
      <c r="G26" s="18"/>
      <c r="H26" s="15">
        <v>582339</v>
      </c>
      <c r="I26" s="16"/>
      <c r="J26" s="15">
        <v>558427</v>
      </c>
      <c r="K26" s="16"/>
    </row>
    <row r="27" spans="1:247" ht="21" customHeight="1" thickBot="1" x14ac:dyDescent="0.55000000000000004">
      <c r="A27" s="9" t="s">
        <v>27</v>
      </c>
      <c r="H27" s="19">
        <v>1065931</v>
      </c>
      <c r="I27" s="16"/>
      <c r="J27" s="19">
        <v>640861</v>
      </c>
      <c r="K27" s="16"/>
    </row>
    <row r="28" spans="1:247" ht="21" customHeight="1" thickTop="1" x14ac:dyDescent="0.5">
      <c r="H28" s="20"/>
      <c r="I28" s="20"/>
      <c r="J28" s="20"/>
      <c r="K28" s="20"/>
    </row>
    <row r="29" spans="1:247" ht="21" customHeight="1" x14ac:dyDescent="0.5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21"/>
    </row>
    <row r="30" spans="1:247" ht="21" customHeight="1" x14ac:dyDescent="0.5">
      <c r="A30" s="62">
        <v>2</v>
      </c>
      <c r="B30" s="62"/>
      <c r="C30" s="62"/>
      <c r="D30" s="62"/>
      <c r="E30" s="62"/>
      <c r="F30" s="62"/>
      <c r="G30" s="62"/>
      <c r="H30" s="62"/>
      <c r="I30" s="62"/>
      <c r="J30" s="62"/>
      <c r="K30" s="2"/>
      <c r="L30" s="9"/>
      <c r="M30" s="9"/>
      <c r="N30" s="9"/>
      <c r="O30" s="9"/>
      <c r="P30" s="9"/>
      <c r="Q30" s="9"/>
      <c r="R30" s="9"/>
      <c r="S30" s="9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</row>
    <row r="31" spans="1:247" ht="8.1" customHeight="1" x14ac:dyDescent="0.5">
      <c r="A31" s="2"/>
      <c r="B31" s="2"/>
      <c r="C31" s="2"/>
      <c r="D31" s="2"/>
      <c r="E31" s="2"/>
      <c r="H31" s="2"/>
      <c r="I31" s="2"/>
      <c r="J31" s="2"/>
      <c r="K31" s="2"/>
      <c r="L31" s="9"/>
      <c r="M31" s="9"/>
      <c r="N31" s="9"/>
      <c r="O31" s="9"/>
      <c r="P31" s="9"/>
      <c r="Q31" s="9"/>
      <c r="R31" s="9"/>
      <c r="S31" s="9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</row>
    <row r="32" spans="1:247" ht="21" customHeight="1" x14ac:dyDescent="0.5">
      <c r="A32" s="62" t="str">
        <f>A3</f>
        <v>บริษัท ไทยพาร์เซิล จำกัด (มหาชน)</v>
      </c>
      <c r="B32" s="62"/>
      <c r="C32" s="62"/>
      <c r="D32" s="62"/>
      <c r="E32" s="62"/>
      <c r="F32" s="62"/>
      <c r="G32" s="62"/>
      <c r="H32" s="62"/>
      <c r="I32" s="62"/>
      <c r="J32" s="62"/>
      <c r="K32" s="1"/>
    </row>
    <row r="33" spans="1:11" ht="21" customHeight="1" x14ac:dyDescent="0.5">
      <c r="A33" s="62" t="s">
        <v>2</v>
      </c>
      <c r="B33" s="62"/>
      <c r="C33" s="62"/>
      <c r="D33" s="62"/>
      <c r="E33" s="62"/>
      <c r="F33" s="62"/>
      <c r="G33" s="62"/>
      <c r="H33" s="62"/>
      <c r="I33" s="62"/>
      <c r="J33" s="62"/>
      <c r="K33" s="1"/>
    </row>
    <row r="34" spans="1:11" ht="21" customHeight="1" x14ac:dyDescent="0.5">
      <c r="A34" s="62" t="str">
        <f>A5</f>
        <v>ณ วันที่ 30 มิถุนายน 2566</v>
      </c>
      <c r="B34" s="62"/>
      <c r="C34" s="62"/>
      <c r="D34" s="62"/>
      <c r="E34" s="62"/>
      <c r="F34" s="62"/>
      <c r="G34" s="62"/>
      <c r="H34" s="62"/>
      <c r="I34" s="62"/>
      <c r="J34" s="62"/>
      <c r="K34" s="1"/>
    </row>
    <row r="35" spans="1:11" ht="21" customHeight="1" x14ac:dyDescent="0.5">
      <c r="A35" s="63" t="s">
        <v>4</v>
      </c>
      <c r="B35" s="63"/>
      <c r="C35" s="63"/>
      <c r="D35" s="63"/>
      <c r="E35" s="63"/>
      <c r="F35" s="63"/>
      <c r="G35" s="63"/>
      <c r="H35" s="63"/>
      <c r="I35" s="63"/>
      <c r="J35" s="63"/>
      <c r="K35" s="5"/>
    </row>
    <row r="36" spans="1:11" ht="21" customHeight="1" x14ac:dyDescent="0.5">
      <c r="F36" s="4"/>
      <c r="G36" s="6"/>
      <c r="H36" s="6" t="str">
        <f>+H7</f>
        <v>สอบทานแล้ว/</v>
      </c>
      <c r="I36" s="6"/>
      <c r="J36" s="6"/>
      <c r="K36" s="6"/>
    </row>
    <row r="37" spans="1:11" ht="21" customHeight="1" x14ac:dyDescent="0.5">
      <c r="F37" s="6"/>
      <c r="G37" s="6"/>
      <c r="H37" s="6" t="str">
        <f>+H8</f>
        <v>ยังไม่ได้ตรวจสอบ</v>
      </c>
      <c r="I37" s="6"/>
      <c r="J37" s="6" t="str">
        <f>+J8</f>
        <v>ตรวจสอบแล้ว</v>
      </c>
      <c r="K37" s="6"/>
    </row>
    <row r="38" spans="1:11" ht="21" customHeight="1" x14ac:dyDescent="0.5">
      <c r="F38" s="8" t="str">
        <f>F9</f>
        <v>หมายเหตุ</v>
      </c>
      <c r="G38" s="6"/>
      <c r="H38" s="8" t="str">
        <f>+H9</f>
        <v>30 มิถุนายน 2566</v>
      </c>
      <c r="I38" s="6"/>
      <c r="J38" s="8" t="str">
        <f>+J9</f>
        <v>31 ธันวาคม 2565</v>
      </c>
      <c r="K38" s="6"/>
    </row>
    <row r="39" spans="1:11" ht="21" customHeight="1" x14ac:dyDescent="0.5">
      <c r="A39" s="9" t="s">
        <v>28</v>
      </c>
      <c r="F39" s="6"/>
      <c r="G39" s="6"/>
      <c r="H39" s="22"/>
      <c r="I39" s="22"/>
      <c r="J39" s="22"/>
      <c r="K39" s="22"/>
    </row>
    <row r="40" spans="1:11" ht="21" customHeight="1" x14ac:dyDescent="0.5">
      <c r="A40" s="9" t="s">
        <v>29</v>
      </c>
      <c r="H40" s="11"/>
      <c r="I40" s="11"/>
      <c r="J40" s="11"/>
      <c r="K40" s="11"/>
    </row>
    <row r="41" spans="1:11" ht="21" customHeight="1" x14ac:dyDescent="0.5">
      <c r="A41" s="4" t="s">
        <v>30</v>
      </c>
      <c r="F41" s="12">
        <v>8</v>
      </c>
      <c r="G41" s="12"/>
      <c r="H41" s="13">
        <v>64325</v>
      </c>
      <c r="I41" s="13"/>
      <c r="J41" s="13">
        <v>16601</v>
      </c>
      <c r="K41" s="13"/>
    </row>
    <row r="42" spans="1:11" ht="21" customHeight="1" x14ac:dyDescent="0.5">
      <c r="A42" s="4" t="s">
        <v>31</v>
      </c>
      <c r="F42" s="12">
        <v>9</v>
      </c>
      <c r="G42" s="12"/>
      <c r="H42" s="13">
        <v>55433</v>
      </c>
      <c r="I42" s="13"/>
      <c r="J42" s="13">
        <v>45424</v>
      </c>
      <c r="K42" s="13"/>
    </row>
    <row r="43" spans="1:11" ht="21" customHeight="1" x14ac:dyDescent="0.5">
      <c r="A43" s="4" t="s">
        <v>32</v>
      </c>
      <c r="F43" s="12">
        <v>10</v>
      </c>
      <c r="G43" s="12"/>
      <c r="H43" s="13">
        <v>16007</v>
      </c>
      <c r="I43" s="13"/>
      <c r="J43" s="13">
        <v>15974</v>
      </c>
      <c r="K43" s="13"/>
    </row>
    <row r="44" spans="1:11" ht="21" customHeight="1" x14ac:dyDescent="0.5">
      <c r="A44" s="4" t="s">
        <v>33</v>
      </c>
      <c r="F44" s="12">
        <v>11</v>
      </c>
      <c r="G44" s="12"/>
      <c r="H44" s="13">
        <v>21172</v>
      </c>
      <c r="I44" s="13"/>
      <c r="J44" s="13">
        <v>23458</v>
      </c>
      <c r="K44" s="13"/>
    </row>
    <row r="45" spans="1:11" ht="21" hidden="1" customHeight="1" x14ac:dyDescent="0.5">
      <c r="A45" s="4" t="s">
        <v>34</v>
      </c>
      <c r="F45" s="23"/>
      <c r="G45" s="23"/>
      <c r="H45" s="24">
        <v>0</v>
      </c>
      <c r="I45" s="3"/>
      <c r="J45" s="24">
        <v>0</v>
      </c>
      <c r="K45" s="13"/>
    </row>
    <row r="46" spans="1:11" ht="21" customHeight="1" x14ac:dyDescent="0.5">
      <c r="A46" s="4" t="s">
        <v>35</v>
      </c>
      <c r="F46" s="25"/>
      <c r="G46" s="25"/>
      <c r="H46" s="13">
        <v>596</v>
      </c>
      <c r="I46" s="13"/>
      <c r="J46" s="13">
        <v>1080</v>
      </c>
      <c r="K46" s="13"/>
    </row>
    <row r="47" spans="1:11" ht="21" customHeight="1" x14ac:dyDescent="0.5">
      <c r="A47" s="9" t="s">
        <v>36</v>
      </c>
      <c r="F47" s="25"/>
      <c r="G47" s="25"/>
      <c r="H47" s="15">
        <v>157533</v>
      </c>
      <c r="I47" s="16"/>
      <c r="J47" s="15">
        <v>102537</v>
      </c>
      <c r="K47" s="16"/>
    </row>
    <row r="48" spans="1:11" ht="6" customHeight="1" x14ac:dyDescent="0.5">
      <c r="A48" s="9"/>
      <c r="F48" s="25"/>
      <c r="G48" s="25"/>
      <c r="H48" s="16"/>
      <c r="I48" s="16"/>
      <c r="J48" s="16"/>
      <c r="K48" s="16"/>
    </row>
    <row r="49" spans="1:12" ht="21" customHeight="1" x14ac:dyDescent="0.5">
      <c r="A49" s="9" t="s">
        <v>37</v>
      </c>
      <c r="F49" s="26"/>
      <c r="G49" s="26"/>
      <c r="H49" s="27"/>
      <c r="I49" s="28"/>
      <c r="J49" s="27"/>
      <c r="K49" s="27"/>
    </row>
    <row r="50" spans="1:12" ht="21" customHeight="1" x14ac:dyDescent="0.5">
      <c r="A50" s="4" t="s">
        <v>38</v>
      </c>
      <c r="F50" s="12">
        <v>10</v>
      </c>
      <c r="G50" s="12"/>
      <c r="H50" s="13">
        <v>57244</v>
      </c>
      <c r="I50" s="13"/>
      <c r="J50" s="13">
        <v>66565</v>
      </c>
      <c r="K50" s="13"/>
    </row>
    <row r="51" spans="1:12" ht="21" customHeight="1" x14ac:dyDescent="0.5">
      <c r="A51" s="4" t="s">
        <v>39</v>
      </c>
      <c r="F51" s="12">
        <v>11</v>
      </c>
      <c r="G51" s="12"/>
      <c r="H51" s="13">
        <v>19439</v>
      </c>
      <c r="I51" s="13"/>
      <c r="J51" s="13">
        <v>26036</v>
      </c>
      <c r="K51" s="13"/>
    </row>
    <row r="52" spans="1:12" ht="21" customHeight="1" x14ac:dyDescent="0.5">
      <c r="A52" s="4" t="s">
        <v>40</v>
      </c>
      <c r="F52" s="12"/>
      <c r="G52" s="12"/>
      <c r="H52" s="13">
        <v>3528</v>
      </c>
      <c r="I52" s="13"/>
      <c r="J52" s="13">
        <v>2848</v>
      </c>
      <c r="K52" s="13"/>
    </row>
    <row r="53" spans="1:12" ht="21" customHeight="1" x14ac:dyDescent="0.5">
      <c r="A53" s="4" t="s">
        <v>41</v>
      </c>
      <c r="F53" s="12"/>
      <c r="G53" s="25"/>
      <c r="H53" s="13">
        <v>7047</v>
      </c>
      <c r="I53" s="13"/>
      <c r="J53" s="13">
        <v>7023</v>
      </c>
      <c r="K53" s="13"/>
    </row>
    <row r="54" spans="1:12" ht="21" customHeight="1" x14ac:dyDescent="0.5">
      <c r="A54" s="9" t="s">
        <v>42</v>
      </c>
      <c r="F54" s="25"/>
      <c r="G54" s="25"/>
      <c r="H54" s="15">
        <v>87258</v>
      </c>
      <c r="I54" s="13"/>
      <c r="J54" s="15">
        <v>102472</v>
      </c>
      <c r="K54" s="16"/>
      <c r="L54" s="3"/>
    </row>
    <row r="55" spans="1:12" ht="21" customHeight="1" x14ac:dyDescent="0.5">
      <c r="A55" s="9" t="s">
        <v>43</v>
      </c>
      <c r="F55" s="25"/>
      <c r="G55" s="25"/>
      <c r="H55" s="29">
        <v>244791</v>
      </c>
      <c r="I55" s="30"/>
      <c r="J55" s="29">
        <v>205009</v>
      </c>
      <c r="K55" s="31"/>
      <c r="L55" s="3"/>
    </row>
    <row r="56" spans="1:12" ht="6" customHeight="1" x14ac:dyDescent="0.5">
      <c r="A56" s="9"/>
      <c r="F56" s="25"/>
      <c r="G56" s="25"/>
      <c r="H56" s="31"/>
      <c r="I56" s="30"/>
      <c r="J56" s="31"/>
      <c r="K56" s="31"/>
      <c r="L56" s="3"/>
    </row>
    <row r="57" spans="1:12" ht="21" customHeight="1" x14ac:dyDescent="0.5">
      <c r="A57" s="9" t="s">
        <v>44</v>
      </c>
      <c r="F57" s="25"/>
      <c r="G57" s="25"/>
      <c r="H57" s="27"/>
      <c r="I57" s="28"/>
      <c r="J57" s="27"/>
      <c r="K57" s="27"/>
    </row>
    <row r="58" spans="1:12" ht="21" customHeight="1" x14ac:dyDescent="0.5">
      <c r="A58" s="4" t="s">
        <v>45</v>
      </c>
      <c r="F58" s="12">
        <v>12</v>
      </c>
      <c r="G58" s="12"/>
      <c r="H58" s="27"/>
      <c r="I58" s="28"/>
      <c r="J58" s="27"/>
      <c r="K58" s="27"/>
    </row>
    <row r="59" spans="1:12" ht="21" customHeight="1" x14ac:dyDescent="0.5">
      <c r="B59" s="4" t="s">
        <v>46</v>
      </c>
      <c r="F59" s="12"/>
      <c r="G59" s="12"/>
      <c r="H59" s="27"/>
      <c r="I59" s="28"/>
      <c r="J59" s="27"/>
      <c r="K59" s="27"/>
    </row>
    <row r="60" spans="1:12" ht="21" customHeight="1" thickBot="1" x14ac:dyDescent="0.55000000000000004">
      <c r="C60" s="4" t="s">
        <v>47</v>
      </c>
      <c r="G60" s="25"/>
      <c r="H60" s="32">
        <v>262000</v>
      </c>
      <c r="I60" s="27"/>
      <c r="J60" s="32">
        <v>262000</v>
      </c>
      <c r="K60" s="13"/>
    </row>
    <row r="61" spans="1:12" ht="21" hidden="1" customHeight="1" thickTop="1" x14ac:dyDescent="0.5">
      <c r="C61" s="4" t="s">
        <v>48</v>
      </c>
      <c r="F61" s="25"/>
      <c r="G61" s="25"/>
      <c r="H61" s="13"/>
      <c r="I61" s="27"/>
      <c r="K61" s="13"/>
    </row>
    <row r="62" spans="1:12" ht="21" hidden="1" customHeight="1" x14ac:dyDescent="0.5">
      <c r="D62" s="4" t="s">
        <v>49</v>
      </c>
      <c r="F62" s="25"/>
      <c r="G62" s="25"/>
      <c r="H62" s="13"/>
      <c r="I62" s="27"/>
      <c r="J62" s="13"/>
      <c r="K62" s="13"/>
    </row>
    <row r="63" spans="1:12" ht="22.5" thickTop="1" x14ac:dyDescent="0.5">
      <c r="B63" s="4" t="s">
        <v>50</v>
      </c>
      <c r="F63" s="25"/>
      <c r="G63" s="25"/>
      <c r="I63" s="30"/>
    </row>
    <row r="64" spans="1:12" ht="21" customHeight="1" x14ac:dyDescent="0.5">
      <c r="C64" s="4" t="s">
        <v>47</v>
      </c>
      <c r="F64" s="25"/>
      <c r="G64" s="25"/>
      <c r="H64" s="13">
        <v>262000</v>
      </c>
      <c r="I64" s="27"/>
      <c r="K64" s="13"/>
    </row>
    <row r="65" spans="1:11" ht="21" customHeight="1" x14ac:dyDescent="0.5">
      <c r="C65" s="4" t="s">
        <v>51</v>
      </c>
      <c r="F65" s="25"/>
      <c r="G65" s="25"/>
      <c r="H65" s="13"/>
      <c r="I65" s="27"/>
      <c r="J65" s="13">
        <v>202000</v>
      </c>
      <c r="K65" s="13"/>
    </row>
    <row r="66" spans="1:11" ht="21" customHeight="1" x14ac:dyDescent="0.5">
      <c r="A66" s="4" t="s">
        <v>52</v>
      </c>
      <c r="F66" s="12"/>
      <c r="G66" s="25"/>
      <c r="H66" s="13">
        <v>494718</v>
      </c>
      <c r="I66" s="27"/>
      <c r="J66" s="13">
        <v>174516</v>
      </c>
      <c r="K66" s="13"/>
    </row>
    <row r="67" spans="1:11" ht="21" customHeight="1" x14ac:dyDescent="0.5">
      <c r="A67" s="4" t="s">
        <v>53</v>
      </c>
      <c r="F67" s="25"/>
      <c r="G67" s="25"/>
      <c r="H67" s="13"/>
      <c r="I67" s="27"/>
      <c r="J67" s="13"/>
      <c r="K67" s="13"/>
    </row>
    <row r="68" spans="1:11" ht="21" customHeight="1" x14ac:dyDescent="0.5">
      <c r="B68" s="4" t="s">
        <v>54</v>
      </c>
      <c r="F68" s="12"/>
      <c r="G68" s="25"/>
      <c r="H68" s="13">
        <v>15500</v>
      </c>
      <c r="I68" s="27"/>
      <c r="J68" s="13">
        <v>15500</v>
      </c>
      <c r="K68" s="13"/>
    </row>
    <row r="69" spans="1:11" ht="21" customHeight="1" x14ac:dyDescent="0.5">
      <c r="B69" s="4" t="s">
        <v>55</v>
      </c>
      <c r="F69" s="25"/>
      <c r="G69" s="25"/>
      <c r="H69" s="13">
        <v>48922</v>
      </c>
      <c r="I69" s="13"/>
      <c r="J69" s="13">
        <v>43836</v>
      </c>
      <c r="K69" s="13"/>
    </row>
    <row r="70" spans="1:11" ht="21" customHeight="1" x14ac:dyDescent="0.5">
      <c r="A70" s="9" t="s">
        <v>56</v>
      </c>
      <c r="F70" s="25"/>
      <c r="G70" s="25"/>
      <c r="H70" s="15">
        <v>821140</v>
      </c>
      <c r="I70" s="13"/>
      <c r="J70" s="15">
        <v>435852</v>
      </c>
      <c r="K70" s="16"/>
    </row>
    <row r="71" spans="1:11" ht="21" customHeight="1" thickBot="1" x14ac:dyDescent="0.55000000000000004">
      <c r="A71" s="9" t="s">
        <v>57</v>
      </c>
      <c r="F71" s="25"/>
      <c r="G71" s="25"/>
      <c r="H71" s="19">
        <v>1065931</v>
      </c>
      <c r="I71" s="13"/>
      <c r="J71" s="19">
        <v>640861</v>
      </c>
      <c r="K71" s="16"/>
    </row>
    <row r="72" spans="1:11" ht="16.899999999999999" customHeight="1" thickTop="1" x14ac:dyDescent="0.5">
      <c r="H72" s="33"/>
      <c r="I72" s="33"/>
      <c r="J72" s="33"/>
      <c r="K72" s="33"/>
    </row>
    <row r="73" spans="1:11" ht="21" customHeight="1" x14ac:dyDescent="0.5">
      <c r="H73" s="3">
        <f>H27-H71</f>
        <v>0</v>
      </c>
      <c r="I73" s="52"/>
      <c r="J73" s="3">
        <f>J27-J71</f>
        <v>0</v>
      </c>
      <c r="K73" s="34"/>
    </row>
    <row r="74" spans="1:11" ht="21" customHeight="1" x14ac:dyDescent="0.5">
      <c r="H74" s="34"/>
      <c r="I74" s="35"/>
      <c r="J74" s="34"/>
      <c r="K74" s="34"/>
    </row>
  </sheetData>
  <mergeCells count="28">
    <mergeCell ref="BX30:CK30"/>
    <mergeCell ref="A1:J1"/>
    <mergeCell ref="A3:J3"/>
    <mergeCell ref="A4:J4"/>
    <mergeCell ref="A5:J5"/>
    <mergeCell ref="A6:J6"/>
    <mergeCell ref="A29:J29"/>
    <mergeCell ref="GF30:GS30"/>
    <mergeCell ref="GT30:HG30"/>
    <mergeCell ref="HH30:HU30"/>
    <mergeCell ref="HV30:II30"/>
    <mergeCell ref="IJ30:IM30"/>
    <mergeCell ref="A32:J32"/>
    <mergeCell ref="A33:J33"/>
    <mergeCell ref="A34:J34"/>
    <mergeCell ref="A35:J35"/>
    <mergeCell ref="FR30:GE30"/>
    <mergeCell ref="CL30:CY30"/>
    <mergeCell ref="CZ30:DM30"/>
    <mergeCell ref="DN30:EA30"/>
    <mergeCell ref="EB30:EO30"/>
    <mergeCell ref="EP30:FC30"/>
    <mergeCell ref="FD30:FQ30"/>
    <mergeCell ref="A30:J30"/>
    <mergeCell ref="T30:AG30"/>
    <mergeCell ref="AH30:AU30"/>
    <mergeCell ref="AV30:BI30"/>
    <mergeCell ref="BJ30:BW30"/>
  </mergeCells>
  <pageMargins left="0.98425196850393704" right="0.8" top="0.59055118110236227" bottom="0.74803149606299213" header="0.31496062992125984" footer="0.27559055118110237"/>
  <pageSetup paperSize="9" scale="97" fitToHeight="0" orientation="portrait" r:id="rId1"/>
  <headerFooter>
    <oddHeader xml:space="preserve">&amp;C
</oddHeader>
    <oddFooter>&amp;L&amp;"Angsana New,Regular"&amp;15หมายเหตุประกอบงบการเงินระหว่างกาลเป็นส่วนหนึ่งของงบการเงินนี้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67996-50BB-4354-BD8F-6D8242F5931A}">
  <sheetPr>
    <pageSetUpPr fitToPage="1"/>
  </sheetPr>
  <dimension ref="A1:K56"/>
  <sheetViews>
    <sheetView topLeftCell="A45" zoomScale="78" zoomScaleNormal="78" zoomScaleSheetLayoutView="102" workbookViewId="0">
      <selection activeCell="J56" sqref="J56"/>
    </sheetView>
  </sheetViews>
  <sheetFormatPr defaultColWidth="9.140625" defaultRowHeight="21" customHeight="1" x14ac:dyDescent="0.5"/>
  <cols>
    <col min="1" max="4" width="1.7109375" style="4" customWidth="1"/>
    <col min="5" max="5" width="50.140625" style="4" customWidth="1"/>
    <col min="6" max="6" width="9.140625" style="2" customWidth="1"/>
    <col min="7" max="7" width="1.7109375" style="2" customWidth="1"/>
    <col min="8" max="8" width="14" style="4" customWidth="1"/>
    <col min="9" max="9" width="1.5703125" style="4" customWidth="1"/>
    <col min="10" max="10" width="14" style="4" customWidth="1"/>
    <col min="11" max="11" width="5.42578125" style="36" customWidth="1"/>
    <col min="12" max="252" width="9.140625" style="4"/>
    <col min="253" max="256" width="1.7109375" style="4" customWidth="1"/>
    <col min="257" max="257" width="50.140625" style="4" customWidth="1"/>
    <col min="258" max="258" width="9.140625" style="4"/>
    <col min="259" max="259" width="1.7109375" style="4" customWidth="1"/>
    <col min="260" max="260" width="14" style="4" customWidth="1"/>
    <col min="261" max="261" width="1.5703125" style="4" customWidth="1"/>
    <col min="262" max="262" width="14" style="4" customWidth="1"/>
    <col min="263" max="263" width="5.42578125" style="4" customWidth="1"/>
    <col min="264" max="264" width="17.140625" style="4" customWidth="1"/>
    <col min="265" max="265" width="16.28515625" style="4" customWidth="1"/>
    <col min="266" max="266" width="18.42578125" style="4" customWidth="1"/>
    <col min="267" max="267" width="16.28515625" style="4" bestFit="1" customWidth="1"/>
    <col min="268" max="508" width="9.140625" style="4"/>
    <col min="509" max="512" width="1.7109375" style="4" customWidth="1"/>
    <col min="513" max="513" width="50.140625" style="4" customWidth="1"/>
    <col min="514" max="514" width="9.140625" style="4"/>
    <col min="515" max="515" width="1.7109375" style="4" customWidth="1"/>
    <col min="516" max="516" width="14" style="4" customWidth="1"/>
    <col min="517" max="517" width="1.5703125" style="4" customWidth="1"/>
    <col min="518" max="518" width="14" style="4" customWidth="1"/>
    <col min="519" max="519" width="5.42578125" style="4" customWidth="1"/>
    <col min="520" max="520" width="17.140625" style="4" customWidth="1"/>
    <col min="521" max="521" width="16.28515625" style="4" customWidth="1"/>
    <col min="522" max="522" width="18.42578125" style="4" customWidth="1"/>
    <col min="523" max="523" width="16.28515625" style="4" bestFit="1" customWidth="1"/>
    <col min="524" max="764" width="9.140625" style="4"/>
    <col min="765" max="768" width="1.7109375" style="4" customWidth="1"/>
    <col min="769" max="769" width="50.140625" style="4" customWidth="1"/>
    <col min="770" max="770" width="9.140625" style="4"/>
    <col min="771" max="771" width="1.7109375" style="4" customWidth="1"/>
    <col min="772" max="772" width="14" style="4" customWidth="1"/>
    <col min="773" max="773" width="1.5703125" style="4" customWidth="1"/>
    <col min="774" max="774" width="14" style="4" customWidth="1"/>
    <col min="775" max="775" width="5.42578125" style="4" customWidth="1"/>
    <col min="776" max="776" width="17.140625" style="4" customWidth="1"/>
    <col min="777" max="777" width="16.28515625" style="4" customWidth="1"/>
    <col min="778" max="778" width="18.42578125" style="4" customWidth="1"/>
    <col min="779" max="779" width="16.28515625" style="4" bestFit="1" customWidth="1"/>
    <col min="780" max="1020" width="9.140625" style="4"/>
    <col min="1021" max="1024" width="1.7109375" style="4" customWidth="1"/>
    <col min="1025" max="1025" width="50.140625" style="4" customWidth="1"/>
    <col min="1026" max="1026" width="9.140625" style="4"/>
    <col min="1027" max="1027" width="1.7109375" style="4" customWidth="1"/>
    <col min="1028" max="1028" width="14" style="4" customWidth="1"/>
    <col min="1029" max="1029" width="1.5703125" style="4" customWidth="1"/>
    <col min="1030" max="1030" width="14" style="4" customWidth="1"/>
    <col min="1031" max="1031" width="5.42578125" style="4" customWidth="1"/>
    <col min="1032" max="1032" width="17.140625" style="4" customWidth="1"/>
    <col min="1033" max="1033" width="16.28515625" style="4" customWidth="1"/>
    <col min="1034" max="1034" width="18.42578125" style="4" customWidth="1"/>
    <col min="1035" max="1035" width="16.28515625" style="4" bestFit="1" customWidth="1"/>
    <col min="1036" max="1276" width="9.140625" style="4"/>
    <col min="1277" max="1280" width="1.7109375" style="4" customWidth="1"/>
    <col min="1281" max="1281" width="50.140625" style="4" customWidth="1"/>
    <col min="1282" max="1282" width="9.140625" style="4"/>
    <col min="1283" max="1283" width="1.7109375" style="4" customWidth="1"/>
    <col min="1284" max="1284" width="14" style="4" customWidth="1"/>
    <col min="1285" max="1285" width="1.5703125" style="4" customWidth="1"/>
    <col min="1286" max="1286" width="14" style="4" customWidth="1"/>
    <col min="1287" max="1287" width="5.42578125" style="4" customWidth="1"/>
    <col min="1288" max="1288" width="17.140625" style="4" customWidth="1"/>
    <col min="1289" max="1289" width="16.28515625" style="4" customWidth="1"/>
    <col min="1290" max="1290" width="18.42578125" style="4" customWidth="1"/>
    <col min="1291" max="1291" width="16.28515625" style="4" bestFit="1" customWidth="1"/>
    <col min="1292" max="1532" width="9.140625" style="4"/>
    <col min="1533" max="1536" width="1.7109375" style="4" customWidth="1"/>
    <col min="1537" max="1537" width="50.140625" style="4" customWidth="1"/>
    <col min="1538" max="1538" width="9.140625" style="4"/>
    <col min="1539" max="1539" width="1.7109375" style="4" customWidth="1"/>
    <col min="1540" max="1540" width="14" style="4" customWidth="1"/>
    <col min="1541" max="1541" width="1.5703125" style="4" customWidth="1"/>
    <col min="1542" max="1542" width="14" style="4" customWidth="1"/>
    <col min="1543" max="1543" width="5.42578125" style="4" customWidth="1"/>
    <col min="1544" max="1544" width="17.140625" style="4" customWidth="1"/>
    <col min="1545" max="1545" width="16.28515625" style="4" customWidth="1"/>
    <col min="1546" max="1546" width="18.42578125" style="4" customWidth="1"/>
    <col min="1547" max="1547" width="16.28515625" style="4" bestFit="1" customWidth="1"/>
    <col min="1548" max="1788" width="9.140625" style="4"/>
    <col min="1789" max="1792" width="1.7109375" style="4" customWidth="1"/>
    <col min="1793" max="1793" width="50.140625" style="4" customWidth="1"/>
    <col min="1794" max="1794" width="9.140625" style="4"/>
    <col min="1795" max="1795" width="1.7109375" style="4" customWidth="1"/>
    <col min="1796" max="1796" width="14" style="4" customWidth="1"/>
    <col min="1797" max="1797" width="1.5703125" style="4" customWidth="1"/>
    <col min="1798" max="1798" width="14" style="4" customWidth="1"/>
    <col min="1799" max="1799" width="5.42578125" style="4" customWidth="1"/>
    <col min="1800" max="1800" width="17.140625" style="4" customWidth="1"/>
    <col min="1801" max="1801" width="16.28515625" style="4" customWidth="1"/>
    <col min="1802" max="1802" width="18.42578125" style="4" customWidth="1"/>
    <col min="1803" max="1803" width="16.28515625" style="4" bestFit="1" customWidth="1"/>
    <col min="1804" max="2044" width="9.140625" style="4"/>
    <col min="2045" max="2048" width="1.7109375" style="4" customWidth="1"/>
    <col min="2049" max="2049" width="50.140625" style="4" customWidth="1"/>
    <col min="2050" max="2050" width="9.140625" style="4"/>
    <col min="2051" max="2051" width="1.7109375" style="4" customWidth="1"/>
    <col min="2052" max="2052" width="14" style="4" customWidth="1"/>
    <col min="2053" max="2053" width="1.5703125" style="4" customWidth="1"/>
    <col min="2054" max="2054" width="14" style="4" customWidth="1"/>
    <col min="2055" max="2055" width="5.42578125" style="4" customWidth="1"/>
    <col min="2056" max="2056" width="17.140625" style="4" customWidth="1"/>
    <col min="2057" max="2057" width="16.28515625" style="4" customWidth="1"/>
    <col min="2058" max="2058" width="18.42578125" style="4" customWidth="1"/>
    <col min="2059" max="2059" width="16.28515625" style="4" bestFit="1" customWidth="1"/>
    <col min="2060" max="2300" width="9.140625" style="4"/>
    <col min="2301" max="2304" width="1.7109375" style="4" customWidth="1"/>
    <col min="2305" max="2305" width="50.140625" style="4" customWidth="1"/>
    <col min="2306" max="2306" width="9.140625" style="4"/>
    <col min="2307" max="2307" width="1.7109375" style="4" customWidth="1"/>
    <col min="2308" max="2308" width="14" style="4" customWidth="1"/>
    <col min="2309" max="2309" width="1.5703125" style="4" customWidth="1"/>
    <col min="2310" max="2310" width="14" style="4" customWidth="1"/>
    <col min="2311" max="2311" width="5.42578125" style="4" customWidth="1"/>
    <col min="2312" max="2312" width="17.140625" style="4" customWidth="1"/>
    <col min="2313" max="2313" width="16.28515625" style="4" customWidth="1"/>
    <col min="2314" max="2314" width="18.42578125" style="4" customWidth="1"/>
    <col min="2315" max="2315" width="16.28515625" style="4" bestFit="1" customWidth="1"/>
    <col min="2316" max="2556" width="9.140625" style="4"/>
    <col min="2557" max="2560" width="1.7109375" style="4" customWidth="1"/>
    <col min="2561" max="2561" width="50.140625" style="4" customWidth="1"/>
    <col min="2562" max="2562" width="9.140625" style="4"/>
    <col min="2563" max="2563" width="1.7109375" style="4" customWidth="1"/>
    <col min="2564" max="2564" width="14" style="4" customWidth="1"/>
    <col min="2565" max="2565" width="1.5703125" style="4" customWidth="1"/>
    <col min="2566" max="2566" width="14" style="4" customWidth="1"/>
    <col min="2567" max="2567" width="5.42578125" style="4" customWidth="1"/>
    <col min="2568" max="2568" width="17.140625" style="4" customWidth="1"/>
    <col min="2569" max="2569" width="16.28515625" style="4" customWidth="1"/>
    <col min="2570" max="2570" width="18.42578125" style="4" customWidth="1"/>
    <col min="2571" max="2571" width="16.28515625" style="4" bestFit="1" customWidth="1"/>
    <col min="2572" max="2812" width="9.140625" style="4"/>
    <col min="2813" max="2816" width="1.7109375" style="4" customWidth="1"/>
    <col min="2817" max="2817" width="50.140625" style="4" customWidth="1"/>
    <col min="2818" max="2818" width="9.140625" style="4"/>
    <col min="2819" max="2819" width="1.7109375" style="4" customWidth="1"/>
    <col min="2820" max="2820" width="14" style="4" customWidth="1"/>
    <col min="2821" max="2821" width="1.5703125" style="4" customWidth="1"/>
    <col min="2822" max="2822" width="14" style="4" customWidth="1"/>
    <col min="2823" max="2823" width="5.42578125" style="4" customWidth="1"/>
    <col min="2824" max="2824" width="17.140625" style="4" customWidth="1"/>
    <col min="2825" max="2825" width="16.28515625" style="4" customWidth="1"/>
    <col min="2826" max="2826" width="18.42578125" style="4" customWidth="1"/>
    <col min="2827" max="2827" width="16.28515625" style="4" bestFit="1" customWidth="1"/>
    <col min="2828" max="3068" width="9.140625" style="4"/>
    <col min="3069" max="3072" width="1.7109375" style="4" customWidth="1"/>
    <col min="3073" max="3073" width="50.140625" style="4" customWidth="1"/>
    <col min="3074" max="3074" width="9.140625" style="4"/>
    <col min="3075" max="3075" width="1.7109375" style="4" customWidth="1"/>
    <col min="3076" max="3076" width="14" style="4" customWidth="1"/>
    <col min="3077" max="3077" width="1.5703125" style="4" customWidth="1"/>
    <col min="3078" max="3078" width="14" style="4" customWidth="1"/>
    <col min="3079" max="3079" width="5.42578125" style="4" customWidth="1"/>
    <col min="3080" max="3080" width="17.140625" style="4" customWidth="1"/>
    <col min="3081" max="3081" width="16.28515625" style="4" customWidth="1"/>
    <col min="3082" max="3082" width="18.42578125" style="4" customWidth="1"/>
    <col min="3083" max="3083" width="16.28515625" style="4" bestFit="1" customWidth="1"/>
    <col min="3084" max="3324" width="9.140625" style="4"/>
    <col min="3325" max="3328" width="1.7109375" style="4" customWidth="1"/>
    <col min="3329" max="3329" width="50.140625" style="4" customWidth="1"/>
    <col min="3330" max="3330" width="9.140625" style="4"/>
    <col min="3331" max="3331" width="1.7109375" style="4" customWidth="1"/>
    <col min="3332" max="3332" width="14" style="4" customWidth="1"/>
    <col min="3333" max="3333" width="1.5703125" style="4" customWidth="1"/>
    <col min="3334" max="3334" width="14" style="4" customWidth="1"/>
    <col min="3335" max="3335" width="5.42578125" style="4" customWidth="1"/>
    <col min="3336" max="3336" width="17.140625" style="4" customWidth="1"/>
    <col min="3337" max="3337" width="16.28515625" style="4" customWidth="1"/>
    <col min="3338" max="3338" width="18.42578125" style="4" customWidth="1"/>
    <col min="3339" max="3339" width="16.28515625" style="4" bestFit="1" customWidth="1"/>
    <col min="3340" max="3580" width="9.140625" style="4"/>
    <col min="3581" max="3584" width="1.7109375" style="4" customWidth="1"/>
    <col min="3585" max="3585" width="50.140625" style="4" customWidth="1"/>
    <col min="3586" max="3586" width="9.140625" style="4"/>
    <col min="3587" max="3587" width="1.7109375" style="4" customWidth="1"/>
    <col min="3588" max="3588" width="14" style="4" customWidth="1"/>
    <col min="3589" max="3589" width="1.5703125" style="4" customWidth="1"/>
    <col min="3590" max="3590" width="14" style="4" customWidth="1"/>
    <col min="3591" max="3591" width="5.42578125" style="4" customWidth="1"/>
    <col min="3592" max="3592" width="17.140625" style="4" customWidth="1"/>
    <col min="3593" max="3593" width="16.28515625" style="4" customWidth="1"/>
    <col min="3594" max="3594" width="18.42578125" style="4" customWidth="1"/>
    <col min="3595" max="3595" width="16.28515625" style="4" bestFit="1" customWidth="1"/>
    <col min="3596" max="3836" width="9.140625" style="4"/>
    <col min="3837" max="3840" width="1.7109375" style="4" customWidth="1"/>
    <col min="3841" max="3841" width="50.140625" style="4" customWidth="1"/>
    <col min="3842" max="3842" width="9.140625" style="4"/>
    <col min="3843" max="3843" width="1.7109375" style="4" customWidth="1"/>
    <col min="3844" max="3844" width="14" style="4" customWidth="1"/>
    <col min="3845" max="3845" width="1.5703125" style="4" customWidth="1"/>
    <col min="3846" max="3846" width="14" style="4" customWidth="1"/>
    <col min="3847" max="3847" width="5.42578125" style="4" customWidth="1"/>
    <col min="3848" max="3848" width="17.140625" style="4" customWidth="1"/>
    <col min="3849" max="3849" width="16.28515625" style="4" customWidth="1"/>
    <col min="3850" max="3850" width="18.42578125" style="4" customWidth="1"/>
    <col min="3851" max="3851" width="16.28515625" style="4" bestFit="1" customWidth="1"/>
    <col min="3852" max="4092" width="9.140625" style="4"/>
    <col min="4093" max="4096" width="1.7109375" style="4" customWidth="1"/>
    <col min="4097" max="4097" width="50.140625" style="4" customWidth="1"/>
    <col min="4098" max="4098" width="9.140625" style="4"/>
    <col min="4099" max="4099" width="1.7109375" style="4" customWidth="1"/>
    <col min="4100" max="4100" width="14" style="4" customWidth="1"/>
    <col min="4101" max="4101" width="1.5703125" style="4" customWidth="1"/>
    <col min="4102" max="4102" width="14" style="4" customWidth="1"/>
    <col min="4103" max="4103" width="5.42578125" style="4" customWidth="1"/>
    <col min="4104" max="4104" width="17.140625" style="4" customWidth="1"/>
    <col min="4105" max="4105" width="16.28515625" style="4" customWidth="1"/>
    <col min="4106" max="4106" width="18.42578125" style="4" customWidth="1"/>
    <col min="4107" max="4107" width="16.28515625" style="4" bestFit="1" customWidth="1"/>
    <col min="4108" max="4348" width="9.140625" style="4"/>
    <col min="4349" max="4352" width="1.7109375" style="4" customWidth="1"/>
    <col min="4353" max="4353" width="50.140625" style="4" customWidth="1"/>
    <col min="4354" max="4354" width="9.140625" style="4"/>
    <col min="4355" max="4355" width="1.7109375" style="4" customWidth="1"/>
    <col min="4356" max="4356" width="14" style="4" customWidth="1"/>
    <col min="4357" max="4357" width="1.5703125" style="4" customWidth="1"/>
    <col min="4358" max="4358" width="14" style="4" customWidth="1"/>
    <col min="4359" max="4359" width="5.42578125" style="4" customWidth="1"/>
    <col min="4360" max="4360" width="17.140625" style="4" customWidth="1"/>
    <col min="4361" max="4361" width="16.28515625" style="4" customWidth="1"/>
    <col min="4362" max="4362" width="18.42578125" style="4" customWidth="1"/>
    <col min="4363" max="4363" width="16.28515625" style="4" bestFit="1" customWidth="1"/>
    <col min="4364" max="4604" width="9.140625" style="4"/>
    <col min="4605" max="4608" width="1.7109375" style="4" customWidth="1"/>
    <col min="4609" max="4609" width="50.140625" style="4" customWidth="1"/>
    <col min="4610" max="4610" width="9.140625" style="4"/>
    <col min="4611" max="4611" width="1.7109375" style="4" customWidth="1"/>
    <col min="4612" max="4612" width="14" style="4" customWidth="1"/>
    <col min="4613" max="4613" width="1.5703125" style="4" customWidth="1"/>
    <col min="4614" max="4614" width="14" style="4" customWidth="1"/>
    <col min="4615" max="4615" width="5.42578125" style="4" customWidth="1"/>
    <col min="4616" max="4616" width="17.140625" style="4" customWidth="1"/>
    <col min="4617" max="4617" width="16.28515625" style="4" customWidth="1"/>
    <col min="4618" max="4618" width="18.42578125" style="4" customWidth="1"/>
    <col min="4619" max="4619" width="16.28515625" style="4" bestFit="1" customWidth="1"/>
    <col min="4620" max="4860" width="9.140625" style="4"/>
    <col min="4861" max="4864" width="1.7109375" style="4" customWidth="1"/>
    <col min="4865" max="4865" width="50.140625" style="4" customWidth="1"/>
    <col min="4866" max="4866" width="9.140625" style="4"/>
    <col min="4867" max="4867" width="1.7109375" style="4" customWidth="1"/>
    <col min="4868" max="4868" width="14" style="4" customWidth="1"/>
    <col min="4869" max="4869" width="1.5703125" style="4" customWidth="1"/>
    <col min="4870" max="4870" width="14" style="4" customWidth="1"/>
    <col min="4871" max="4871" width="5.42578125" style="4" customWidth="1"/>
    <col min="4872" max="4872" width="17.140625" style="4" customWidth="1"/>
    <col min="4873" max="4873" width="16.28515625" style="4" customWidth="1"/>
    <col min="4874" max="4874" width="18.42578125" style="4" customWidth="1"/>
    <col min="4875" max="4875" width="16.28515625" style="4" bestFit="1" customWidth="1"/>
    <col min="4876" max="5116" width="9.140625" style="4"/>
    <col min="5117" max="5120" width="1.7109375" style="4" customWidth="1"/>
    <col min="5121" max="5121" width="50.140625" style="4" customWidth="1"/>
    <col min="5122" max="5122" width="9.140625" style="4"/>
    <col min="5123" max="5123" width="1.7109375" style="4" customWidth="1"/>
    <col min="5124" max="5124" width="14" style="4" customWidth="1"/>
    <col min="5125" max="5125" width="1.5703125" style="4" customWidth="1"/>
    <col min="5126" max="5126" width="14" style="4" customWidth="1"/>
    <col min="5127" max="5127" width="5.42578125" style="4" customWidth="1"/>
    <col min="5128" max="5128" width="17.140625" style="4" customWidth="1"/>
    <col min="5129" max="5129" width="16.28515625" style="4" customWidth="1"/>
    <col min="5130" max="5130" width="18.42578125" style="4" customWidth="1"/>
    <col min="5131" max="5131" width="16.28515625" style="4" bestFit="1" customWidth="1"/>
    <col min="5132" max="5372" width="9.140625" style="4"/>
    <col min="5373" max="5376" width="1.7109375" style="4" customWidth="1"/>
    <col min="5377" max="5377" width="50.140625" style="4" customWidth="1"/>
    <col min="5378" max="5378" width="9.140625" style="4"/>
    <col min="5379" max="5379" width="1.7109375" style="4" customWidth="1"/>
    <col min="5380" max="5380" width="14" style="4" customWidth="1"/>
    <col min="5381" max="5381" width="1.5703125" style="4" customWidth="1"/>
    <col min="5382" max="5382" width="14" style="4" customWidth="1"/>
    <col min="5383" max="5383" width="5.42578125" style="4" customWidth="1"/>
    <col min="5384" max="5384" width="17.140625" style="4" customWidth="1"/>
    <col min="5385" max="5385" width="16.28515625" style="4" customWidth="1"/>
    <col min="5386" max="5386" width="18.42578125" style="4" customWidth="1"/>
    <col min="5387" max="5387" width="16.28515625" style="4" bestFit="1" customWidth="1"/>
    <col min="5388" max="5628" width="9.140625" style="4"/>
    <col min="5629" max="5632" width="1.7109375" style="4" customWidth="1"/>
    <col min="5633" max="5633" width="50.140625" style="4" customWidth="1"/>
    <col min="5634" max="5634" width="9.140625" style="4"/>
    <col min="5635" max="5635" width="1.7109375" style="4" customWidth="1"/>
    <col min="5636" max="5636" width="14" style="4" customWidth="1"/>
    <col min="5637" max="5637" width="1.5703125" style="4" customWidth="1"/>
    <col min="5638" max="5638" width="14" style="4" customWidth="1"/>
    <col min="5639" max="5639" width="5.42578125" style="4" customWidth="1"/>
    <col min="5640" max="5640" width="17.140625" style="4" customWidth="1"/>
    <col min="5641" max="5641" width="16.28515625" style="4" customWidth="1"/>
    <col min="5642" max="5642" width="18.42578125" style="4" customWidth="1"/>
    <col min="5643" max="5643" width="16.28515625" style="4" bestFit="1" customWidth="1"/>
    <col min="5644" max="5884" width="9.140625" style="4"/>
    <col min="5885" max="5888" width="1.7109375" style="4" customWidth="1"/>
    <col min="5889" max="5889" width="50.140625" style="4" customWidth="1"/>
    <col min="5890" max="5890" width="9.140625" style="4"/>
    <col min="5891" max="5891" width="1.7109375" style="4" customWidth="1"/>
    <col min="5892" max="5892" width="14" style="4" customWidth="1"/>
    <col min="5893" max="5893" width="1.5703125" style="4" customWidth="1"/>
    <col min="5894" max="5894" width="14" style="4" customWidth="1"/>
    <col min="5895" max="5895" width="5.42578125" style="4" customWidth="1"/>
    <col min="5896" max="5896" width="17.140625" style="4" customWidth="1"/>
    <col min="5897" max="5897" width="16.28515625" style="4" customWidth="1"/>
    <col min="5898" max="5898" width="18.42578125" style="4" customWidth="1"/>
    <col min="5899" max="5899" width="16.28515625" style="4" bestFit="1" customWidth="1"/>
    <col min="5900" max="6140" width="9.140625" style="4"/>
    <col min="6141" max="6144" width="1.7109375" style="4" customWidth="1"/>
    <col min="6145" max="6145" width="50.140625" style="4" customWidth="1"/>
    <col min="6146" max="6146" width="9.140625" style="4"/>
    <col min="6147" max="6147" width="1.7109375" style="4" customWidth="1"/>
    <col min="6148" max="6148" width="14" style="4" customWidth="1"/>
    <col min="6149" max="6149" width="1.5703125" style="4" customWidth="1"/>
    <col min="6150" max="6150" width="14" style="4" customWidth="1"/>
    <col min="6151" max="6151" width="5.42578125" style="4" customWidth="1"/>
    <col min="6152" max="6152" width="17.140625" style="4" customWidth="1"/>
    <col min="6153" max="6153" width="16.28515625" style="4" customWidth="1"/>
    <col min="6154" max="6154" width="18.42578125" style="4" customWidth="1"/>
    <col min="6155" max="6155" width="16.28515625" style="4" bestFit="1" customWidth="1"/>
    <col min="6156" max="6396" width="9.140625" style="4"/>
    <col min="6397" max="6400" width="1.7109375" style="4" customWidth="1"/>
    <col min="6401" max="6401" width="50.140625" style="4" customWidth="1"/>
    <col min="6402" max="6402" width="9.140625" style="4"/>
    <col min="6403" max="6403" width="1.7109375" style="4" customWidth="1"/>
    <col min="6404" max="6404" width="14" style="4" customWidth="1"/>
    <col min="6405" max="6405" width="1.5703125" style="4" customWidth="1"/>
    <col min="6406" max="6406" width="14" style="4" customWidth="1"/>
    <col min="6407" max="6407" width="5.42578125" style="4" customWidth="1"/>
    <col min="6408" max="6408" width="17.140625" style="4" customWidth="1"/>
    <col min="6409" max="6409" width="16.28515625" style="4" customWidth="1"/>
    <col min="6410" max="6410" width="18.42578125" style="4" customWidth="1"/>
    <col min="6411" max="6411" width="16.28515625" style="4" bestFit="1" customWidth="1"/>
    <col min="6412" max="6652" width="9.140625" style="4"/>
    <col min="6653" max="6656" width="1.7109375" style="4" customWidth="1"/>
    <col min="6657" max="6657" width="50.140625" style="4" customWidth="1"/>
    <col min="6658" max="6658" width="9.140625" style="4"/>
    <col min="6659" max="6659" width="1.7109375" style="4" customWidth="1"/>
    <col min="6660" max="6660" width="14" style="4" customWidth="1"/>
    <col min="6661" max="6661" width="1.5703125" style="4" customWidth="1"/>
    <col min="6662" max="6662" width="14" style="4" customWidth="1"/>
    <col min="6663" max="6663" width="5.42578125" style="4" customWidth="1"/>
    <col min="6664" max="6664" width="17.140625" style="4" customWidth="1"/>
    <col min="6665" max="6665" width="16.28515625" style="4" customWidth="1"/>
    <col min="6666" max="6666" width="18.42578125" style="4" customWidth="1"/>
    <col min="6667" max="6667" width="16.28515625" style="4" bestFit="1" customWidth="1"/>
    <col min="6668" max="6908" width="9.140625" style="4"/>
    <col min="6909" max="6912" width="1.7109375" style="4" customWidth="1"/>
    <col min="6913" max="6913" width="50.140625" style="4" customWidth="1"/>
    <col min="6914" max="6914" width="9.140625" style="4"/>
    <col min="6915" max="6915" width="1.7109375" style="4" customWidth="1"/>
    <col min="6916" max="6916" width="14" style="4" customWidth="1"/>
    <col min="6917" max="6917" width="1.5703125" style="4" customWidth="1"/>
    <col min="6918" max="6918" width="14" style="4" customWidth="1"/>
    <col min="6919" max="6919" width="5.42578125" style="4" customWidth="1"/>
    <col min="6920" max="6920" width="17.140625" style="4" customWidth="1"/>
    <col min="6921" max="6921" width="16.28515625" style="4" customWidth="1"/>
    <col min="6922" max="6922" width="18.42578125" style="4" customWidth="1"/>
    <col min="6923" max="6923" width="16.28515625" style="4" bestFit="1" customWidth="1"/>
    <col min="6924" max="7164" width="9.140625" style="4"/>
    <col min="7165" max="7168" width="1.7109375" style="4" customWidth="1"/>
    <col min="7169" max="7169" width="50.140625" style="4" customWidth="1"/>
    <col min="7170" max="7170" width="9.140625" style="4"/>
    <col min="7171" max="7171" width="1.7109375" style="4" customWidth="1"/>
    <col min="7172" max="7172" width="14" style="4" customWidth="1"/>
    <col min="7173" max="7173" width="1.5703125" style="4" customWidth="1"/>
    <col min="7174" max="7174" width="14" style="4" customWidth="1"/>
    <col min="7175" max="7175" width="5.42578125" style="4" customWidth="1"/>
    <col min="7176" max="7176" width="17.140625" style="4" customWidth="1"/>
    <col min="7177" max="7177" width="16.28515625" style="4" customWidth="1"/>
    <col min="7178" max="7178" width="18.42578125" style="4" customWidth="1"/>
    <col min="7179" max="7179" width="16.28515625" style="4" bestFit="1" customWidth="1"/>
    <col min="7180" max="7420" width="9.140625" style="4"/>
    <col min="7421" max="7424" width="1.7109375" style="4" customWidth="1"/>
    <col min="7425" max="7425" width="50.140625" style="4" customWidth="1"/>
    <col min="7426" max="7426" width="9.140625" style="4"/>
    <col min="7427" max="7427" width="1.7109375" style="4" customWidth="1"/>
    <col min="7428" max="7428" width="14" style="4" customWidth="1"/>
    <col min="7429" max="7429" width="1.5703125" style="4" customWidth="1"/>
    <col min="7430" max="7430" width="14" style="4" customWidth="1"/>
    <col min="7431" max="7431" width="5.42578125" style="4" customWidth="1"/>
    <col min="7432" max="7432" width="17.140625" style="4" customWidth="1"/>
    <col min="7433" max="7433" width="16.28515625" style="4" customWidth="1"/>
    <col min="7434" max="7434" width="18.42578125" style="4" customWidth="1"/>
    <col min="7435" max="7435" width="16.28515625" style="4" bestFit="1" customWidth="1"/>
    <col min="7436" max="7676" width="9.140625" style="4"/>
    <col min="7677" max="7680" width="1.7109375" style="4" customWidth="1"/>
    <col min="7681" max="7681" width="50.140625" style="4" customWidth="1"/>
    <col min="7682" max="7682" width="9.140625" style="4"/>
    <col min="7683" max="7683" width="1.7109375" style="4" customWidth="1"/>
    <col min="7684" max="7684" width="14" style="4" customWidth="1"/>
    <col min="7685" max="7685" width="1.5703125" style="4" customWidth="1"/>
    <col min="7686" max="7686" width="14" style="4" customWidth="1"/>
    <col min="7687" max="7687" width="5.42578125" style="4" customWidth="1"/>
    <col min="7688" max="7688" width="17.140625" style="4" customWidth="1"/>
    <col min="7689" max="7689" width="16.28515625" style="4" customWidth="1"/>
    <col min="7690" max="7690" width="18.42578125" style="4" customWidth="1"/>
    <col min="7691" max="7691" width="16.28515625" style="4" bestFit="1" customWidth="1"/>
    <col min="7692" max="7932" width="9.140625" style="4"/>
    <col min="7933" max="7936" width="1.7109375" style="4" customWidth="1"/>
    <col min="7937" max="7937" width="50.140625" style="4" customWidth="1"/>
    <col min="7938" max="7938" width="9.140625" style="4"/>
    <col min="7939" max="7939" width="1.7109375" style="4" customWidth="1"/>
    <col min="7940" max="7940" width="14" style="4" customWidth="1"/>
    <col min="7941" max="7941" width="1.5703125" style="4" customWidth="1"/>
    <col min="7942" max="7942" width="14" style="4" customWidth="1"/>
    <col min="7943" max="7943" width="5.42578125" style="4" customWidth="1"/>
    <col min="7944" max="7944" width="17.140625" style="4" customWidth="1"/>
    <col min="7945" max="7945" width="16.28515625" style="4" customWidth="1"/>
    <col min="7946" max="7946" width="18.42578125" style="4" customWidth="1"/>
    <col min="7947" max="7947" width="16.28515625" style="4" bestFit="1" customWidth="1"/>
    <col min="7948" max="8188" width="9.140625" style="4"/>
    <col min="8189" max="8192" width="1.7109375" style="4" customWidth="1"/>
    <col min="8193" max="8193" width="50.140625" style="4" customWidth="1"/>
    <col min="8194" max="8194" width="9.140625" style="4"/>
    <col min="8195" max="8195" width="1.7109375" style="4" customWidth="1"/>
    <col min="8196" max="8196" width="14" style="4" customWidth="1"/>
    <col min="8197" max="8197" width="1.5703125" style="4" customWidth="1"/>
    <col min="8198" max="8198" width="14" style="4" customWidth="1"/>
    <col min="8199" max="8199" width="5.42578125" style="4" customWidth="1"/>
    <col min="8200" max="8200" width="17.140625" style="4" customWidth="1"/>
    <col min="8201" max="8201" width="16.28515625" style="4" customWidth="1"/>
    <col min="8202" max="8202" width="18.42578125" style="4" customWidth="1"/>
    <col min="8203" max="8203" width="16.28515625" style="4" bestFit="1" customWidth="1"/>
    <col min="8204" max="8444" width="9.140625" style="4"/>
    <col min="8445" max="8448" width="1.7109375" style="4" customWidth="1"/>
    <col min="8449" max="8449" width="50.140625" style="4" customWidth="1"/>
    <col min="8450" max="8450" width="9.140625" style="4"/>
    <col min="8451" max="8451" width="1.7109375" style="4" customWidth="1"/>
    <col min="8452" max="8452" width="14" style="4" customWidth="1"/>
    <col min="8453" max="8453" width="1.5703125" style="4" customWidth="1"/>
    <col min="8454" max="8454" width="14" style="4" customWidth="1"/>
    <col min="8455" max="8455" width="5.42578125" style="4" customWidth="1"/>
    <col min="8456" max="8456" width="17.140625" style="4" customWidth="1"/>
    <col min="8457" max="8457" width="16.28515625" style="4" customWidth="1"/>
    <col min="8458" max="8458" width="18.42578125" style="4" customWidth="1"/>
    <col min="8459" max="8459" width="16.28515625" style="4" bestFit="1" customWidth="1"/>
    <col min="8460" max="8700" width="9.140625" style="4"/>
    <col min="8701" max="8704" width="1.7109375" style="4" customWidth="1"/>
    <col min="8705" max="8705" width="50.140625" style="4" customWidth="1"/>
    <col min="8706" max="8706" width="9.140625" style="4"/>
    <col min="8707" max="8707" width="1.7109375" style="4" customWidth="1"/>
    <col min="8708" max="8708" width="14" style="4" customWidth="1"/>
    <col min="8709" max="8709" width="1.5703125" style="4" customWidth="1"/>
    <col min="8710" max="8710" width="14" style="4" customWidth="1"/>
    <col min="8711" max="8711" width="5.42578125" style="4" customWidth="1"/>
    <col min="8712" max="8712" width="17.140625" style="4" customWidth="1"/>
    <col min="8713" max="8713" width="16.28515625" style="4" customWidth="1"/>
    <col min="8714" max="8714" width="18.42578125" style="4" customWidth="1"/>
    <col min="8715" max="8715" width="16.28515625" style="4" bestFit="1" customWidth="1"/>
    <col min="8716" max="8956" width="9.140625" style="4"/>
    <col min="8957" max="8960" width="1.7109375" style="4" customWidth="1"/>
    <col min="8961" max="8961" width="50.140625" style="4" customWidth="1"/>
    <col min="8962" max="8962" width="9.140625" style="4"/>
    <col min="8963" max="8963" width="1.7109375" style="4" customWidth="1"/>
    <col min="8964" max="8964" width="14" style="4" customWidth="1"/>
    <col min="8965" max="8965" width="1.5703125" style="4" customWidth="1"/>
    <col min="8966" max="8966" width="14" style="4" customWidth="1"/>
    <col min="8967" max="8967" width="5.42578125" style="4" customWidth="1"/>
    <col min="8968" max="8968" width="17.140625" style="4" customWidth="1"/>
    <col min="8969" max="8969" width="16.28515625" style="4" customWidth="1"/>
    <col min="8970" max="8970" width="18.42578125" style="4" customWidth="1"/>
    <col min="8971" max="8971" width="16.28515625" style="4" bestFit="1" customWidth="1"/>
    <col min="8972" max="9212" width="9.140625" style="4"/>
    <col min="9213" max="9216" width="1.7109375" style="4" customWidth="1"/>
    <col min="9217" max="9217" width="50.140625" style="4" customWidth="1"/>
    <col min="9218" max="9218" width="9.140625" style="4"/>
    <col min="9219" max="9219" width="1.7109375" style="4" customWidth="1"/>
    <col min="9220" max="9220" width="14" style="4" customWidth="1"/>
    <col min="9221" max="9221" width="1.5703125" style="4" customWidth="1"/>
    <col min="9222" max="9222" width="14" style="4" customWidth="1"/>
    <col min="9223" max="9223" width="5.42578125" style="4" customWidth="1"/>
    <col min="9224" max="9224" width="17.140625" style="4" customWidth="1"/>
    <col min="9225" max="9225" width="16.28515625" style="4" customWidth="1"/>
    <col min="9226" max="9226" width="18.42578125" style="4" customWidth="1"/>
    <col min="9227" max="9227" width="16.28515625" style="4" bestFit="1" customWidth="1"/>
    <col min="9228" max="9468" width="9.140625" style="4"/>
    <col min="9469" max="9472" width="1.7109375" style="4" customWidth="1"/>
    <col min="9473" max="9473" width="50.140625" style="4" customWidth="1"/>
    <col min="9474" max="9474" width="9.140625" style="4"/>
    <col min="9475" max="9475" width="1.7109375" style="4" customWidth="1"/>
    <col min="9476" max="9476" width="14" style="4" customWidth="1"/>
    <col min="9477" max="9477" width="1.5703125" style="4" customWidth="1"/>
    <col min="9478" max="9478" width="14" style="4" customWidth="1"/>
    <col min="9479" max="9479" width="5.42578125" style="4" customWidth="1"/>
    <col min="9480" max="9480" width="17.140625" style="4" customWidth="1"/>
    <col min="9481" max="9481" width="16.28515625" style="4" customWidth="1"/>
    <col min="9482" max="9482" width="18.42578125" style="4" customWidth="1"/>
    <col min="9483" max="9483" width="16.28515625" style="4" bestFit="1" customWidth="1"/>
    <col min="9484" max="9724" width="9.140625" style="4"/>
    <col min="9725" max="9728" width="1.7109375" style="4" customWidth="1"/>
    <col min="9729" max="9729" width="50.140625" style="4" customWidth="1"/>
    <col min="9730" max="9730" width="9.140625" style="4"/>
    <col min="9731" max="9731" width="1.7109375" style="4" customWidth="1"/>
    <col min="9732" max="9732" width="14" style="4" customWidth="1"/>
    <col min="9733" max="9733" width="1.5703125" style="4" customWidth="1"/>
    <col min="9734" max="9734" width="14" style="4" customWidth="1"/>
    <col min="9735" max="9735" width="5.42578125" style="4" customWidth="1"/>
    <col min="9736" max="9736" width="17.140625" style="4" customWidth="1"/>
    <col min="9737" max="9737" width="16.28515625" style="4" customWidth="1"/>
    <col min="9738" max="9738" width="18.42578125" style="4" customWidth="1"/>
    <col min="9739" max="9739" width="16.28515625" style="4" bestFit="1" customWidth="1"/>
    <col min="9740" max="9980" width="9.140625" style="4"/>
    <col min="9981" max="9984" width="1.7109375" style="4" customWidth="1"/>
    <col min="9985" max="9985" width="50.140625" style="4" customWidth="1"/>
    <col min="9986" max="9986" width="9.140625" style="4"/>
    <col min="9987" max="9987" width="1.7109375" style="4" customWidth="1"/>
    <col min="9988" max="9988" width="14" style="4" customWidth="1"/>
    <col min="9989" max="9989" width="1.5703125" style="4" customWidth="1"/>
    <col min="9990" max="9990" width="14" style="4" customWidth="1"/>
    <col min="9991" max="9991" width="5.42578125" style="4" customWidth="1"/>
    <col min="9992" max="9992" width="17.140625" style="4" customWidth="1"/>
    <col min="9993" max="9993" width="16.28515625" style="4" customWidth="1"/>
    <col min="9994" max="9994" width="18.42578125" style="4" customWidth="1"/>
    <col min="9995" max="9995" width="16.28515625" style="4" bestFit="1" customWidth="1"/>
    <col min="9996" max="10236" width="9.140625" style="4"/>
    <col min="10237" max="10240" width="1.7109375" style="4" customWidth="1"/>
    <col min="10241" max="10241" width="50.140625" style="4" customWidth="1"/>
    <col min="10242" max="10242" width="9.140625" style="4"/>
    <col min="10243" max="10243" width="1.7109375" style="4" customWidth="1"/>
    <col min="10244" max="10244" width="14" style="4" customWidth="1"/>
    <col min="10245" max="10245" width="1.5703125" style="4" customWidth="1"/>
    <col min="10246" max="10246" width="14" style="4" customWidth="1"/>
    <col min="10247" max="10247" width="5.42578125" style="4" customWidth="1"/>
    <col min="10248" max="10248" width="17.140625" style="4" customWidth="1"/>
    <col min="10249" max="10249" width="16.28515625" style="4" customWidth="1"/>
    <col min="10250" max="10250" width="18.42578125" style="4" customWidth="1"/>
    <col min="10251" max="10251" width="16.28515625" style="4" bestFit="1" customWidth="1"/>
    <col min="10252" max="10492" width="9.140625" style="4"/>
    <col min="10493" max="10496" width="1.7109375" style="4" customWidth="1"/>
    <col min="10497" max="10497" width="50.140625" style="4" customWidth="1"/>
    <col min="10498" max="10498" width="9.140625" style="4"/>
    <col min="10499" max="10499" width="1.7109375" style="4" customWidth="1"/>
    <col min="10500" max="10500" width="14" style="4" customWidth="1"/>
    <col min="10501" max="10501" width="1.5703125" style="4" customWidth="1"/>
    <col min="10502" max="10502" width="14" style="4" customWidth="1"/>
    <col min="10503" max="10503" width="5.42578125" style="4" customWidth="1"/>
    <col min="10504" max="10504" width="17.140625" style="4" customWidth="1"/>
    <col min="10505" max="10505" width="16.28515625" style="4" customWidth="1"/>
    <col min="10506" max="10506" width="18.42578125" style="4" customWidth="1"/>
    <col min="10507" max="10507" width="16.28515625" style="4" bestFit="1" customWidth="1"/>
    <col min="10508" max="10748" width="9.140625" style="4"/>
    <col min="10749" max="10752" width="1.7109375" style="4" customWidth="1"/>
    <col min="10753" max="10753" width="50.140625" style="4" customWidth="1"/>
    <col min="10754" max="10754" width="9.140625" style="4"/>
    <col min="10755" max="10755" width="1.7109375" style="4" customWidth="1"/>
    <col min="10756" max="10756" width="14" style="4" customWidth="1"/>
    <col min="10757" max="10757" width="1.5703125" style="4" customWidth="1"/>
    <col min="10758" max="10758" width="14" style="4" customWidth="1"/>
    <col min="10759" max="10759" width="5.42578125" style="4" customWidth="1"/>
    <col min="10760" max="10760" width="17.140625" style="4" customWidth="1"/>
    <col min="10761" max="10761" width="16.28515625" style="4" customWidth="1"/>
    <col min="10762" max="10762" width="18.42578125" style="4" customWidth="1"/>
    <col min="10763" max="10763" width="16.28515625" style="4" bestFit="1" customWidth="1"/>
    <col min="10764" max="11004" width="9.140625" style="4"/>
    <col min="11005" max="11008" width="1.7109375" style="4" customWidth="1"/>
    <col min="11009" max="11009" width="50.140625" style="4" customWidth="1"/>
    <col min="11010" max="11010" width="9.140625" style="4"/>
    <col min="11011" max="11011" width="1.7109375" style="4" customWidth="1"/>
    <col min="11012" max="11012" width="14" style="4" customWidth="1"/>
    <col min="11013" max="11013" width="1.5703125" style="4" customWidth="1"/>
    <col min="11014" max="11014" width="14" style="4" customWidth="1"/>
    <col min="11015" max="11015" width="5.42578125" style="4" customWidth="1"/>
    <col min="11016" max="11016" width="17.140625" style="4" customWidth="1"/>
    <col min="11017" max="11017" width="16.28515625" style="4" customWidth="1"/>
    <col min="11018" max="11018" width="18.42578125" style="4" customWidth="1"/>
    <col min="11019" max="11019" width="16.28515625" style="4" bestFit="1" customWidth="1"/>
    <col min="11020" max="11260" width="9.140625" style="4"/>
    <col min="11261" max="11264" width="1.7109375" style="4" customWidth="1"/>
    <col min="11265" max="11265" width="50.140625" style="4" customWidth="1"/>
    <col min="11266" max="11266" width="9.140625" style="4"/>
    <col min="11267" max="11267" width="1.7109375" style="4" customWidth="1"/>
    <col min="11268" max="11268" width="14" style="4" customWidth="1"/>
    <col min="11269" max="11269" width="1.5703125" style="4" customWidth="1"/>
    <col min="11270" max="11270" width="14" style="4" customWidth="1"/>
    <col min="11271" max="11271" width="5.42578125" style="4" customWidth="1"/>
    <col min="11272" max="11272" width="17.140625" style="4" customWidth="1"/>
    <col min="11273" max="11273" width="16.28515625" style="4" customWidth="1"/>
    <col min="11274" max="11274" width="18.42578125" style="4" customWidth="1"/>
    <col min="11275" max="11275" width="16.28515625" style="4" bestFit="1" customWidth="1"/>
    <col min="11276" max="11516" width="9.140625" style="4"/>
    <col min="11517" max="11520" width="1.7109375" style="4" customWidth="1"/>
    <col min="11521" max="11521" width="50.140625" style="4" customWidth="1"/>
    <col min="11522" max="11522" width="9.140625" style="4"/>
    <col min="11523" max="11523" width="1.7109375" style="4" customWidth="1"/>
    <col min="11524" max="11524" width="14" style="4" customWidth="1"/>
    <col min="11525" max="11525" width="1.5703125" style="4" customWidth="1"/>
    <col min="11526" max="11526" width="14" style="4" customWidth="1"/>
    <col min="11527" max="11527" width="5.42578125" style="4" customWidth="1"/>
    <col min="11528" max="11528" width="17.140625" style="4" customWidth="1"/>
    <col min="11529" max="11529" width="16.28515625" style="4" customWidth="1"/>
    <col min="11530" max="11530" width="18.42578125" style="4" customWidth="1"/>
    <col min="11531" max="11531" width="16.28515625" style="4" bestFit="1" customWidth="1"/>
    <col min="11532" max="11772" width="9.140625" style="4"/>
    <col min="11773" max="11776" width="1.7109375" style="4" customWidth="1"/>
    <col min="11777" max="11777" width="50.140625" style="4" customWidth="1"/>
    <col min="11778" max="11778" width="9.140625" style="4"/>
    <col min="11779" max="11779" width="1.7109375" style="4" customWidth="1"/>
    <col min="11780" max="11780" width="14" style="4" customWidth="1"/>
    <col min="11781" max="11781" width="1.5703125" style="4" customWidth="1"/>
    <col min="11782" max="11782" width="14" style="4" customWidth="1"/>
    <col min="11783" max="11783" width="5.42578125" style="4" customWidth="1"/>
    <col min="11784" max="11784" width="17.140625" style="4" customWidth="1"/>
    <col min="11785" max="11785" width="16.28515625" style="4" customWidth="1"/>
    <col min="11786" max="11786" width="18.42578125" style="4" customWidth="1"/>
    <col min="11787" max="11787" width="16.28515625" style="4" bestFit="1" customWidth="1"/>
    <col min="11788" max="12028" width="9.140625" style="4"/>
    <col min="12029" max="12032" width="1.7109375" style="4" customWidth="1"/>
    <col min="12033" max="12033" width="50.140625" style="4" customWidth="1"/>
    <col min="12034" max="12034" width="9.140625" style="4"/>
    <col min="12035" max="12035" width="1.7109375" style="4" customWidth="1"/>
    <col min="12036" max="12036" width="14" style="4" customWidth="1"/>
    <col min="12037" max="12037" width="1.5703125" style="4" customWidth="1"/>
    <col min="12038" max="12038" width="14" style="4" customWidth="1"/>
    <col min="12039" max="12039" width="5.42578125" style="4" customWidth="1"/>
    <col min="12040" max="12040" width="17.140625" style="4" customWidth="1"/>
    <col min="12041" max="12041" width="16.28515625" style="4" customWidth="1"/>
    <col min="12042" max="12042" width="18.42578125" style="4" customWidth="1"/>
    <col min="12043" max="12043" width="16.28515625" style="4" bestFit="1" customWidth="1"/>
    <col min="12044" max="12284" width="9.140625" style="4"/>
    <col min="12285" max="12288" width="1.7109375" style="4" customWidth="1"/>
    <col min="12289" max="12289" width="50.140625" style="4" customWidth="1"/>
    <col min="12290" max="12290" width="9.140625" style="4"/>
    <col min="12291" max="12291" width="1.7109375" style="4" customWidth="1"/>
    <col min="12292" max="12292" width="14" style="4" customWidth="1"/>
    <col min="12293" max="12293" width="1.5703125" style="4" customWidth="1"/>
    <col min="12294" max="12294" width="14" style="4" customWidth="1"/>
    <col min="12295" max="12295" width="5.42578125" style="4" customWidth="1"/>
    <col min="12296" max="12296" width="17.140625" style="4" customWidth="1"/>
    <col min="12297" max="12297" width="16.28515625" style="4" customWidth="1"/>
    <col min="12298" max="12298" width="18.42578125" style="4" customWidth="1"/>
    <col min="12299" max="12299" width="16.28515625" style="4" bestFit="1" customWidth="1"/>
    <col min="12300" max="12540" width="9.140625" style="4"/>
    <col min="12541" max="12544" width="1.7109375" style="4" customWidth="1"/>
    <col min="12545" max="12545" width="50.140625" style="4" customWidth="1"/>
    <col min="12546" max="12546" width="9.140625" style="4"/>
    <col min="12547" max="12547" width="1.7109375" style="4" customWidth="1"/>
    <col min="12548" max="12548" width="14" style="4" customWidth="1"/>
    <col min="12549" max="12549" width="1.5703125" style="4" customWidth="1"/>
    <col min="12550" max="12550" width="14" style="4" customWidth="1"/>
    <col min="12551" max="12551" width="5.42578125" style="4" customWidth="1"/>
    <col min="12552" max="12552" width="17.140625" style="4" customWidth="1"/>
    <col min="12553" max="12553" width="16.28515625" style="4" customWidth="1"/>
    <col min="12554" max="12554" width="18.42578125" style="4" customWidth="1"/>
    <col min="12555" max="12555" width="16.28515625" style="4" bestFit="1" customWidth="1"/>
    <col min="12556" max="12796" width="9.140625" style="4"/>
    <col min="12797" max="12800" width="1.7109375" style="4" customWidth="1"/>
    <col min="12801" max="12801" width="50.140625" style="4" customWidth="1"/>
    <col min="12802" max="12802" width="9.140625" style="4"/>
    <col min="12803" max="12803" width="1.7109375" style="4" customWidth="1"/>
    <col min="12804" max="12804" width="14" style="4" customWidth="1"/>
    <col min="12805" max="12805" width="1.5703125" style="4" customWidth="1"/>
    <col min="12806" max="12806" width="14" style="4" customWidth="1"/>
    <col min="12807" max="12807" width="5.42578125" style="4" customWidth="1"/>
    <col min="12808" max="12808" width="17.140625" style="4" customWidth="1"/>
    <col min="12809" max="12809" width="16.28515625" style="4" customWidth="1"/>
    <col min="12810" max="12810" width="18.42578125" style="4" customWidth="1"/>
    <col min="12811" max="12811" width="16.28515625" style="4" bestFit="1" customWidth="1"/>
    <col min="12812" max="13052" width="9.140625" style="4"/>
    <col min="13053" max="13056" width="1.7109375" style="4" customWidth="1"/>
    <col min="13057" max="13057" width="50.140625" style="4" customWidth="1"/>
    <col min="13058" max="13058" width="9.140625" style="4"/>
    <col min="13059" max="13059" width="1.7109375" style="4" customWidth="1"/>
    <col min="13060" max="13060" width="14" style="4" customWidth="1"/>
    <col min="13061" max="13061" width="1.5703125" style="4" customWidth="1"/>
    <col min="13062" max="13062" width="14" style="4" customWidth="1"/>
    <col min="13063" max="13063" width="5.42578125" style="4" customWidth="1"/>
    <col min="13064" max="13064" width="17.140625" style="4" customWidth="1"/>
    <col min="13065" max="13065" width="16.28515625" style="4" customWidth="1"/>
    <col min="13066" max="13066" width="18.42578125" style="4" customWidth="1"/>
    <col min="13067" max="13067" width="16.28515625" style="4" bestFit="1" customWidth="1"/>
    <col min="13068" max="13308" width="9.140625" style="4"/>
    <col min="13309" max="13312" width="1.7109375" style="4" customWidth="1"/>
    <col min="13313" max="13313" width="50.140625" style="4" customWidth="1"/>
    <col min="13314" max="13314" width="9.140625" style="4"/>
    <col min="13315" max="13315" width="1.7109375" style="4" customWidth="1"/>
    <col min="13316" max="13316" width="14" style="4" customWidth="1"/>
    <col min="13317" max="13317" width="1.5703125" style="4" customWidth="1"/>
    <col min="13318" max="13318" width="14" style="4" customWidth="1"/>
    <col min="13319" max="13319" width="5.42578125" style="4" customWidth="1"/>
    <col min="13320" max="13320" width="17.140625" style="4" customWidth="1"/>
    <col min="13321" max="13321" width="16.28515625" style="4" customWidth="1"/>
    <col min="13322" max="13322" width="18.42578125" style="4" customWidth="1"/>
    <col min="13323" max="13323" width="16.28515625" style="4" bestFit="1" customWidth="1"/>
    <col min="13324" max="13564" width="9.140625" style="4"/>
    <col min="13565" max="13568" width="1.7109375" style="4" customWidth="1"/>
    <col min="13569" max="13569" width="50.140625" style="4" customWidth="1"/>
    <col min="13570" max="13570" width="9.140625" style="4"/>
    <col min="13571" max="13571" width="1.7109375" style="4" customWidth="1"/>
    <col min="13572" max="13572" width="14" style="4" customWidth="1"/>
    <col min="13573" max="13573" width="1.5703125" style="4" customWidth="1"/>
    <col min="13574" max="13574" width="14" style="4" customWidth="1"/>
    <col min="13575" max="13575" width="5.42578125" style="4" customWidth="1"/>
    <col min="13576" max="13576" width="17.140625" style="4" customWidth="1"/>
    <col min="13577" max="13577" width="16.28515625" style="4" customWidth="1"/>
    <col min="13578" max="13578" width="18.42578125" style="4" customWidth="1"/>
    <col min="13579" max="13579" width="16.28515625" style="4" bestFit="1" customWidth="1"/>
    <col min="13580" max="13820" width="9.140625" style="4"/>
    <col min="13821" max="13824" width="1.7109375" style="4" customWidth="1"/>
    <col min="13825" max="13825" width="50.140625" style="4" customWidth="1"/>
    <col min="13826" max="13826" width="9.140625" style="4"/>
    <col min="13827" max="13827" width="1.7109375" style="4" customWidth="1"/>
    <col min="13828" max="13828" width="14" style="4" customWidth="1"/>
    <col min="13829" max="13829" width="1.5703125" style="4" customWidth="1"/>
    <col min="13830" max="13830" width="14" style="4" customWidth="1"/>
    <col min="13831" max="13831" width="5.42578125" style="4" customWidth="1"/>
    <col min="13832" max="13832" width="17.140625" style="4" customWidth="1"/>
    <col min="13833" max="13833" width="16.28515625" style="4" customWidth="1"/>
    <col min="13834" max="13834" width="18.42578125" style="4" customWidth="1"/>
    <col min="13835" max="13835" width="16.28515625" style="4" bestFit="1" customWidth="1"/>
    <col min="13836" max="14076" width="9.140625" style="4"/>
    <col min="14077" max="14080" width="1.7109375" style="4" customWidth="1"/>
    <col min="14081" max="14081" width="50.140625" style="4" customWidth="1"/>
    <col min="14082" max="14082" width="9.140625" style="4"/>
    <col min="14083" max="14083" width="1.7109375" style="4" customWidth="1"/>
    <col min="14084" max="14084" width="14" style="4" customWidth="1"/>
    <col min="14085" max="14085" width="1.5703125" style="4" customWidth="1"/>
    <col min="14086" max="14086" width="14" style="4" customWidth="1"/>
    <col min="14087" max="14087" width="5.42578125" style="4" customWidth="1"/>
    <col min="14088" max="14088" width="17.140625" style="4" customWidth="1"/>
    <col min="14089" max="14089" width="16.28515625" style="4" customWidth="1"/>
    <col min="14090" max="14090" width="18.42578125" style="4" customWidth="1"/>
    <col min="14091" max="14091" width="16.28515625" style="4" bestFit="1" customWidth="1"/>
    <col min="14092" max="14332" width="9.140625" style="4"/>
    <col min="14333" max="14336" width="1.7109375" style="4" customWidth="1"/>
    <col min="14337" max="14337" width="50.140625" style="4" customWidth="1"/>
    <col min="14338" max="14338" width="9.140625" style="4"/>
    <col min="14339" max="14339" width="1.7109375" style="4" customWidth="1"/>
    <col min="14340" max="14340" width="14" style="4" customWidth="1"/>
    <col min="14341" max="14341" width="1.5703125" style="4" customWidth="1"/>
    <col min="14342" max="14342" width="14" style="4" customWidth="1"/>
    <col min="14343" max="14343" width="5.42578125" style="4" customWidth="1"/>
    <col min="14344" max="14344" width="17.140625" style="4" customWidth="1"/>
    <col min="14345" max="14345" width="16.28515625" style="4" customWidth="1"/>
    <col min="14346" max="14346" width="18.42578125" style="4" customWidth="1"/>
    <col min="14347" max="14347" width="16.28515625" style="4" bestFit="1" customWidth="1"/>
    <col min="14348" max="14588" width="9.140625" style="4"/>
    <col min="14589" max="14592" width="1.7109375" style="4" customWidth="1"/>
    <col min="14593" max="14593" width="50.140625" style="4" customWidth="1"/>
    <col min="14594" max="14594" width="9.140625" style="4"/>
    <col min="14595" max="14595" width="1.7109375" style="4" customWidth="1"/>
    <col min="14596" max="14596" width="14" style="4" customWidth="1"/>
    <col min="14597" max="14597" width="1.5703125" style="4" customWidth="1"/>
    <col min="14598" max="14598" width="14" style="4" customWidth="1"/>
    <col min="14599" max="14599" width="5.42578125" style="4" customWidth="1"/>
    <col min="14600" max="14600" width="17.140625" style="4" customWidth="1"/>
    <col min="14601" max="14601" width="16.28515625" style="4" customWidth="1"/>
    <col min="14602" max="14602" width="18.42578125" style="4" customWidth="1"/>
    <col min="14603" max="14603" width="16.28515625" style="4" bestFit="1" customWidth="1"/>
    <col min="14604" max="14844" width="9.140625" style="4"/>
    <col min="14845" max="14848" width="1.7109375" style="4" customWidth="1"/>
    <col min="14849" max="14849" width="50.140625" style="4" customWidth="1"/>
    <col min="14850" max="14850" width="9.140625" style="4"/>
    <col min="14851" max="14851" width="1.7109375" style="4" customWidth="1"/>
    <col min="14852" max="14852" width="14" style="4" customWidth="1"/>
    <col min="14853" max="14853" width="1.5703125" style="4" customWidth="1"/>
    <col min="14854" max="14854" width="14" style="4" customWidth="1"/>
    <col min="14855" max="14855" width="5.42578125" style="4" customWidth="1"/>
    <col min="14856" max="14856" width="17.140625" style="4" customWidth="1"/>
    <col min="14857" max="14857" width="16.28515625" style="4" customWidth="1"/>
    <col min="14858" max="14858" width="18.42578125" style="4" customWidth="1"/>
    <col min="14859" max="14859" width="16.28515625" style="4" bestFit="1" customWidth="1"/>
    <col min="14860" max="15100" width="9.140625" style="4"/>
    <col min="15101" max="15104" width="1.7109375" style="4" customWidth="1"/>
    <col min="15105" max="15105" width="50.140625" style="4" customWidth="1"/>
    <col min="15106" max="15106" width="9.140625" style="4"/>
    <col min="15107" max="15107" width="1.7109375" style="4" customWidth="1"/>
    <col min="15108" max="15108" width="14" style="4" customWidth="1"/>
    <col min="15109" max="15109" width="1.5703125" style="4" customWidth="1"/>
    <col min="15110" max="15110" width="14" style="4" customWidth="1"/>
    <col min="15111" max="15111" width="5.42578125" style="4" customWidth="1"/>
    <col min="15112" max="15112" width="17.140625" style="4" customWidth="1"/>
    <col min="15113" max="15113" width="16.28515625" style="4" customWidth="1"/>
    <col min="15114" max="15114" width="18.42578125" style="4" customWidth="1"/>
    <col min="15115" max="15115" width="16.28515625" style="4" bestFit="1" customWidth="1"/>
    <col min="15116" max="15356" width="9.140625" style="4"/>
    <col min="15357" max="15360" width="1.7109375" style="4" customWidth="1"/>
    <col min="15361" max="15361" width="50.140625" style="4" customWidth="1"/>
    <col min="15362" max="15362" width="9.140625" style="4"/>
    <col min="15363" max="15363" width="1.7109375" style="4" customWidth="1"/>
    <col min="15364" max="15364" width="14" style="4" customWidth="1"/>
    <col min="15365" max="15365" width="1.5703125" style="4" customWidth="1"/>
    <col min="15366" max="15366" width="14" style="4" customWidth="1"/>
    <col min="15367" max="15367" width="5.42578125" style="4" customWidth="1"/>
    <col min="15368" max="15368" width="17.140625" style="4" customWidth="1"/>
    <col min="15369" max="15369" width="16.28515625" style="4" customWidth="1"/>
    <col min="15370" max="15370" width="18.42578125" style="4" customWidth="1"/>
    <col min="15371" max="15371" width="16.28515625" style="4" bestFit="1" customWidth="1"/>
    <col min="15372" max="15612" width="9.140625" style="4"/>
    <col min="15613" max="15616" width="1.7109375" style="4" customWidth="1"/>
    <col min="15617" max="15617" width="50.140625" style="4" customWidth="1"/>
    <col min="15618" max="15618" width="9.140625" style="4"/>
    <col min="15619" max="15619" width="1.7109375" style="4" customWidth="1"/>
    <col min="15620" max="15620" width="14" style="4" customWidth="1"/>
    <col min="15621" max="15621" width="1.5703125" style="4" customWidth="1"/>
    <col min="15622" max="15622" width="14" style="4" customWidth="1"/>
    <col min="15623" max="15623" width="5.42578125" style="4" customWidth="1"/>
    <col min="15624" max="15624" width="17.140625" style="4" customWidth="1"/>
    <col min="15625" max="15625" width="16.28515625" style="4" customWidth="1"/>
    <col min="15626" max="15626" width="18.42578125" style="4" customWidth="1"/>
    <col min="15627" max="15627" width="16.28515625" style="4" bestFit="1" customWidth="1"/>
    <col min="15628" max="15868" width="9.140625" style="4"/>
    <col min="15869" max="15872" width="1.7109375" style="4" customWidth="1"/>
    <col min="15873" max="15873" width="50.140625" style="4" customWidth="1"/>
    <col min="15874" max="15874" width="9.140625" style="4"/>
    <col min="15875" max="15875" width="1.7109375" style="4" customWidth="1"/>
    <col min="15876" max="15876" width="14" style="4" customWidth="1"/>
    <col min="15877" max="15877" width="1.5703125" style="4" customWidth="1"/>
    <col min="15878" max="15878" width="14" style="4" customWidth="1"/>
    <col min="15879" max="15879" width="5.42578125" style="4" customWidth="1"/>
    <col min="15880" max="15880" width="17.140625" style="4" customWidth="1"/>
    <col min="15881" max="15881" width="16.28515625" style="4" customWidth="1"/>
    <col min="15882" max="15882" width="18.42578125" style="4" customWidth="1"/>
    <col min="15883" max="15883" width="16.28515625" style="4" bestFit="1" customWidth="1"/>
    <col min="15884" max="16124" width="9.140625" style="4"/>
    <col min="16125" max="16128" width="1.7109375" style="4" customWidth="1"/>
    <col min="16129" max="16129" width="50.140625" style="4" customWidth="1"/>
    <col min="16130" max="16130" width="9.140625" style="4"/>
    <col min="16131" max="16131" width="1.7109375" style="4" customWidth="1"/>
    <col min="16132" max="16132" width="14" style="4" customWidth="1"/>
    <col min="16133" max="16133" width="1.5703125" style="4" customWidth="1"/>
    <col min="16134" max="16134" width="14" style="4" customWidth="1"/>
    <col min="16135" max="16135" width="5.42578125" style="4" customWidth="1"/>
    <col min="16136" max="16136" width="17.140625" style="4" customWidth="1"/>
    <col min="16137" max="16137" width="16.28515625" style="4" customWidth="1"/>
    <col min="16138" max="16138" width="18.42578125" style="4" customWidth="1"/>
    <col min="16139" max="16139" width="16.28515625" style="4" bestFit="1" customWidth="1"/>
    <col min="16140" max="16384" width="9.140625" style="4"/>
  </cols>
  <sheetData>
    <row r="1" spans="1:11" ht="21" customHeight="1" x14ac:dyDescent="0.5">
      <c r="A1" s="65">
        <v>3</v>
      </c>
      <c r="B1" s="65"/>
      <c r="C1" s="65"/>
      <c r="D1" s="65"/>
      <c r="E1" s="65"/>
      <c r="F1" s="65"/>
      <c r="G1" s="65"/>
      <c r="H1" s="65"/>
      <c r="I1" s="65"/>
      <c r="J1" s="65"/>
    </row>
    <row r="2" spans="1:11" ht="8.1" customHeight="1" x14ac:dyDescent="0.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1" ht="21" customHeight="1" x14ac:dyDescent="0.5">
      <c r="A3" s="62" t="str">
        <f>'CF-TH'!A3:J3</f>
        <v>บริษัท ไทยพาร์เซิล จำกัด (มหาชน)</v>
      </c>
      <c r="B3" s="62"/>
      <c r="C3" s="62"/>
      <c r="D3" s="62"/>
      <c r="E3" s="62"/>
      <c r="F3" s="62"/>
      <c r="G3" s="62"/>
      <c r="H3" s="62"/>
      <c r="I3" s="62"/>
      <c r="J3" s="62"/>
    </row>
    <row r="4" spans="1:11" ht="21" customHeight="1" x14ac:dyDescent="0.5">
      <c r="A4" s="62" t="s">
        <v>58</v>
      </c>
      <c r="B4" s="62"/>
      <c r="C4" s="62"/>
      <c r="D4" s="62"/>
      <c r="E4" s="62"/>
      <c r="F4" s="62"/>
      <c r="G4" s="62"/>
      <c r="H4" s="62"/>
      <c r="I4" s="62"/>
      <c r="J4" s="62"/>
    </row>
    <row r="5" spans="1:11" ht="21" customHeight="1" x14ac:dyDescent="0.5">
      <c r="A5" s="62" t="s">
        <v>59</v>
      </c>
      <c r="B5" s="62"/>
      <c r="C5" s="62"/>
      <c r="D5" s="62"/>
      <c r="E5" s="62"/>
      <c r="F5" s="62"/>
      <c r="G5" s="62"/>
      <c r="H5" s="62"/>
      <c r="I5" s="62"/>
      <c r="J5" s="62"/>
    </row>
    <row r="6" spans="1:11" ht="21" customHeight="1" x14ac:dyDescent="0.5">
      <c r="A6" s="62" t="s">
        <v>60</v>
      </c>
      <c r="B6" s="62"/>
      <c r="C6" s="62"/>
      <c r="D6" s="62"/>
      <c r="E6" s="62"/>
      <c r="F6" s="62"/>
      <c r="G6" s="62"/>
      <c r="H6" s="62"/>
      <c r="I6" s="62"/>
      <c r="J6" s="62"/>
    </row>
    <row r="7" spans="1:11" ht="21" customHeight="1" x14ac:dyDescent="0.5">
      <c r="A7" s="63" t="s">
        <v>4</v>
      </c>
      <c r="B7" s="63"/>
      <c r="C7" s="63"/>
      <c r="D7" s="63"/>
      <c r="E7" s="63"/>
      <c r="F7" s="63"/>
      <c r="G7" s="63"/>
      <c r="H7" s="63"/>
      <c r="I7" s="63"/>
      <c r="J7" s="63"/>
    </row>
    <row r="8" spans="1:11" ht="21" customHeight="1" x14ac:dyDescent="0.5">
      <c r="F8" s="8" t="str">
        <f>'FS-TH'!F9</f>
        <v>หมายเหตุ</v>
      </c>
      <c r="G8" s="6"/>
      <c r="H8" s="37">
        <v>2566</v>
      </c>
      <c r="I8" s="38"/>
      <c r="J8" s="37">
        <v>2565</v>
      </c>
    </row>
    <row r="9" spans="1:11" ht="21" customHeight="1" x14ac:dyDescent="0.5">
      <c r="F9" s="6"/>
      <c r="G9" s="6"/>
      <c r="H9" s="6"/>
      <c r="I9" s="6"/>
      <c r="J9" s="6"/>
    </row>
    <row r="10" spans="1:11" ht="21" customHeight="1" x14ac:dyDescent="0.5">
      <c r="A10" s="4" t="s">
        <v>61</v>
      </c>
      <c r="F10" s="6"/>
      <c r="G10" s="6"/>
      <c r="H10" s="13">
        <v>118875</v>
      </c>
      <c r="I10" s="13"/>
      <c r="J10" s="13">
        <v>115288</v>
      </c>
      <c r="K10" s="39"/>
    </row>
    <row r="11" spans="1:11" ht="21" customHeight="1" x14ac:dyDescent="0.5">
      <c r="A11" s="4" t="s">
        <v>62</v>
      </c>
      <c r="H11" s="40">
        <v>-105737</v>
      </c>
      <c r="I11" s="13"/>
      <c r="J11" s="40">
        <v>-95381</v>
      </c>
      <c r="K11" s="39"/>
    </row>
    <row r="12" spans="1:11" ht="21" customHeight="1" x14ac:dyDescent="0.5">
      <c r="A12" s="9" t="s">
        <v>63</v>
      </c>
      <c r="H12" s="16">
        <v>13138</v>
      </c>
      <c r="I12" s="13"/>
      <c r="J12" s="16">
        <v>19907</v>
      </c>
      <c r="K12" s="4"/>
    </row>
    <row r="13" spans="1:11" ht="21" customHeight="1" x14ac:dyDescent="0.5">
      <c r="A13" s="4" t="s">
        <v>64</v>
      </c>
      <c r="H13" s="13">
        <v>258</v>
      </c>
      <c r="I13" s="13"/>
      <c r="J13" s="13">
        <v>742</v>
      </c>
      <c r="K13" s="4"/>
    </row>
    <row r="14" spans="1:11" ht="21" customHeight="1" x14ac:dyDescent="0.5">
      <c r="A14" s="4" t="s">
        <v>65</v>
      </c>
      <c r="H14" s="13">
        <v>-1514</v>
      </c>
      <c r="I14" s="13"/>
      <c r="J14" s="13">
        <v>-1905</v>
      </c>
      <c r="K14" s="4"/>
    </row>
    <row r="15" spans="1:11" ht="21" customHeight="1" x14ac:dyDescent="0.5">
      <c r="A15" s="4" t="s">
        <v>66</v>
      </c>
      <c r="H15" s="40">
        <v>-19347</v>
      </c>
      <c r="I15" s="13"/>
      <c r="J15" s="40">
        <v>-14854</v>
      </c>
      <c r="K15" s="4"/>
    </row>
    <row r="16" spans="1:11" ht="21" customHeight="1" x14ac:dyDescent="0.5">
      <c r="A16" s="9" t="s">
        <v>67</v>
      </c>
      <c r="H16" s="16">
        <v>-7465</v>
      </c>
      <c r="I16" s="13"/>
      <c r="J16" s="16">
        <v>3890</v>
      </c>
      <c r="K16" s="4"/>
    </row>
    <row r="17" spans="1:11" ht="21" customHeight="1" x14ac:dyDescent="0.5">
      <c r="A17" s="4" t="s">
        <v>68</v>
      </c>
      <c r="H17" s="40">
        <v>-2088</v>
      </c>
      <c r="I17" s="13"/>
      <c r="J17" s="40">
        <v>-1149</v>
      </c>
      <c r="K17" s="4"/>
    </row>
    <row r="18" spans="1:11" ht="21" customHeight="1" x14ac:dyDescent="0.5">
      <c r="A18" s="9" t="s">
        <v>69</v>
      </c>
      <c r="H18" s="16">
        <v>-9553</v>
      </c>
      <c r="I18" s="13"/>
      <c r="J18" s="16">
        <v>2741</v>
      </c>
    </row>
    <row r="19" spans="1:11" ht="21" customHeight="1" x14ac:dyDescent="0.5">
      <c r="A19" s="4" t="s">
        <v>70</v>
      </c>
      <c r="F19" s="12">
        <v>13</v>
      </c>
      <c r="G19" s="23"/>
      <c r="H19" s="40">
        <v>5516</v>
      </c>
      <c r="I19" s="13"/>
      <c r="J19" s="40">
        <v>226</v>
      </c>
      <c r="K19" s="4"/>
    </row>
    <row r="20" spans="1:11" ht="21" customHeight="1" x14ac:dyDescent="0.5">
      <c r="A20" s="9" t="s">
        <v>71</v>
      </c>
      <c r="H20" s="41">
        <v>-4037</v>
      </c>
      <c r="I20" s="42"/>
      <c r="J20" s="41">
        <v>2967</v>
      </c>
      <c r="K20" s="4"/>
    </row>
    <row r="21" spans="1:11" ht="21" customHeight="1" x14ac:dyDescent="0.5">
      <c r="A21" s="9"/>
      <c r="F21" s="6"/>
      <c r="G21" s="6"/>
      <c r="H21" s="17"/>
      <c r="I21" s="17"/>
      <c r="J21" s="17"/>
      <c r="K21" s="4"/>
    </row>
    <row r="22" spans="1:11" ht="21" customHeight="1" x14ac:dyDescent="0.5">
      <c r="A22" s="9" t="s">
        <v>72</v>
      </c>
      <c r="F22" s="6"/>
      <c r="G22" s="6"/>
      <c r="H22" s="43">
        <v>0</v>
      </c>
      <c r="I22" s="43"/>
      <c r="J22" s="43">
        <v>0</v>
      </c>
      <c r="K22" s="4"/>
    </row>
    <row r="23" spans="1:11" ht="21" customHeight="1" thickBot="1" x14ac:dyDescent="0.55000000000000004">
      <c r="A23" s="9" t="s">
        <v>73</v>
      </c>
      <c r="F23" s="6"/>
      <c r="G23" s="6"/>
      <c r="H23" s="44">
        <v>-4037</v>
      </c>
      <c r="I23" s="17"/>
      <c r="J23" s="44">
        <v>2967</v>
      </c>
      <c r="K23" s="4"/>
    </row>
    <row r="24" spans="1:11" ht="21" customHeight="1" thickTop="1" x14ac:dyDescent="0.5">
      <c r="A24" s="9"/>
      <c r="F24" s="6"/>
      <c r="G24" s="6"/>
      <c r="H24" s="17"/>
      <c r="I24" s="17"/>
      <c r="J24" s="17"/>
      <c r="K24" s="4"/>
    </row>
    <row r="25" spans="1:11" ht="21" customHeight="1" x14ac:dyDescent="0.5">
      <c r="A25" s="9" t="s">
        <v>74</v>
      </c>
      <c r="H25" s="17"/>
      <c r="I25" s="17"/>
      <c r="J25" s="17"/>
      <c r="K25" s="4"/>
    </row>
    <row r="26" spans="1:11" ht="21" customHeight="1" thickBot="1" x14ac:dyDescent="0.55000000000000004">
      <c r="A26" s="4" t="s">
        <v>75</v>
      </c>
      <c r="F26" s="12">
        <v>15</v>
      </c>
      <c r="G26" s="23"/>
      <c r="H26" s="45">
        <v>-0.01</v>
      </c>
      <c r="I26" s="17"/>
      <c r="J26" s="45">
        <v>7.0000000000000001E-3</v>
      </c>
      <c r="K26" s="4"/>
    </row>
    <row r="27" spans="1:11" ht="21" customHeight="1" thickTop="1" x14ac:dyDescent="0.5">
      <c r="H27" s="17"/>
      <c r="I27" s="17"/>
      <c r="J27" s="17"/>
      <c r="K27" s="4"/>
    </row>
    <row r="28" spans="1:11" ht="21" customHeight="1" x14ac:dyDescent="0.5">
      <c r="F28" s="4"/>
      <c r="G28" s="4"/>
    </row>
    <row r="29" spans="1:11" ht="21" customHeight="1" x14ac:dyDescent="0.5">
      <c r="A29" s="65">
        <v>4</v>
      </c>
      <c r="B29" s="65"/>
      <c r="C29" s="65"/>
      <c r="D29" s="65"/>
      <c r="E29" s="65"/>
      <c r="F29" s="65"/>
      <c r="G29" s="65"/>
      <c r="H29" s="65"/>
      <c r="I29" s="65"/>
      <c r="J29" s="65"/>
    </row>
    <row r="30" spans="1:11" ht="8.1" customHeight="1" x14ac:dyDescent="0.5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1" ht="21" customHeight="1" x14ac:dyDescent="0.5">
      <c r="A31" s="62" t="str">
        <f>A3</f>
        <v>บริษัท ไทยพาร์เซิล จำกัด (มหาชน)</v>
      </c>
      <c r="B31" s="62"/>
      <c r="C31" s="62"/>
      <c r="D31" s="62"/>
      <c r="E31" s="62"/>
      <c r="F31" s="62"/>
      <c r="G31" s="62"/>
      <c r="H31" s="62"/>
      <c r="I31" s="62"/>
      <c r="J31" s="62"/>
    </row>
    <row r="32" spans="1:11" ht="21" customHeight="1" x14ac:dyDescent="0.5">
      <c r="A32" s="62" t="str">
        <f>A4</f>
        <v>งบกำไรขาดทุนเบ็ดเสร็จ</v>
      </c>
      <c r="B32" s="62"/>
      <c r="C32" s="62"/>
      <c r="D32" s="62"/>
      <c r="E32" s="62"/>
      <c r="F32" s="62"/>
      <c r="G32" s="62"/>
      <c r="H32" s="62"/>
      <c r="I32" s="62"/>
      <c r="J32" s="62"/>
    </row>
    <row r="33" spans="1:11" ht="21" customHeight="1" x14ac:dyDescent="0.5">
      <c r="A33" s="62" t="s">
        <v>76</v>
      </c>
      <c r="B33" s="62"/>
      <c r="C33" s="62"/>
      <c r="D33" s="62"/>
      <c r="E33" s="62"/>
      <c r="F33" s="62"/>
      <c r="G33" s="62"/>
      <c r="H33" s="62"/>
      <c r="I33" s="62"/>
      <c r="J33" s="62"/>
    </row>
    <row r="34" spans="1:11" ht="21" customHeight="1" x14ac:dyDescent="0.5">
      <c r="A34" s="62" t="s">
        <v>77</v>
      </c>
      <c r="B34" s="62"/>
      <c r="C34" s="62"/>
      <c r="D34" s="62"/>
      <c r="E34" s="62"/>
      <c r="F34" s="62"/>
      <c r="G34" s="62"/>
      <c r="H34" s="62"/>
      <c r="I34" s="62"/>
      <c r="J34" s="62"/>
      <c r="K34" s="4"/>
    </row>
    <row r="35" spans="1:11" ht="21" customHeight="1" x14ac:dyDescent="0.5">
      <c r="A35" s="63" t="s">
        <v>4</v>
      </c>
      <c r="B35" s="63"/>
      <c r="C35" s="63"/>
      <c r="D35" s="63"/>
      <c r="E35" s="63"/>
      <c r="F35" s="63"/>
      <c r="G35" s="63"/>
      <c r="H35" s="63"/>
      <c r="I35" s="63"/>
      <c r="J35" s="63"/>
      <c r="K35" s="4"/>
    </row>
    <row r="36" spans="1:11" ht="21" customHeight="1" x14ac:dyDescent="0.5">
      <c r="F36" s="8" t="str">
        <f>'PL-TH'!F8</f>
        <v>หมายเหตุ</v>
      </c>
      <c r="G36" s="6"/>
      <c r="H36" s="37">
        <v>2566</v>
      </c>
      <c r="I36" s="38"/>
      <c r="J36" s="37">
        <v>2565</v>
      </c>
      <c r="K36" s="4"/>
    </row>
    <row r="37" spans="1:11" ht="21" customHeight="1" x14ac:dyDescent="0.5">
      <c r="F37" s="6"/>
      <c r="G37" s="6"/>
      <c r="H37" s="6"/>
      <c r="I37" s="6"/>
      <c r="J37" s="6"/>
      <c r="K37" s="4"/>
    </row>
    <row r="38" spans="1:11" ht="21" customHeight="1" x14ac:dyDescent="0.5">
      <c r="A38" s="4" t="s">
        <v>61</v>
      </c>
      <c r="F38" s="6"/>
      <c r="G38" s="6"/>
      <c r="H38" s="13">
        <v>247242</v>
      </c>
      <c r="I38" s="13"/>
      <c r="J38" s="13">
        <v>232232</v>
      </c>
    </row>
    <row r="39" spans="1:11" ht="21" customHeight="1" x14ac:dyDescent="0.5">
      <c r="A39" s="4" t="s">
        <v>62</v>
      </c>
      <c r="H39" s="40">
        <v>-209839</v>
      </c>
      <c r="I39" s="13"/>
      <c r="J39" s="40">
        <v>-191233</v>
      </c>
    </row>
    <row r="40" spans="1:11" ht="21" customHeight="1" x14ac:dyDescent="0.5">
      <c r="A40" s="9" t="s">
        <v>63</v>
      </c>
      <c r="H40" s="16">
        <v>37403</v>
      </c>
      <c r="I40" s="13"/>
      <c r="J40" s="16">
        <v>40999</v>
      </c>
      <c r="K40" s="16"/>
    </row>
    <row r="41" spans="1:11" ht="21" customHeight="1" x14ac:dyDescent="0.5">
      <c r="A41" s="4" t="s">
        <v>64</v>
      </c>
      <c r="H41" s="13">
        <v>6216</v>
      </c>
      <c r="I41" s="13"/>
      <c r="J41" s="13">
        <v>1087</v>
      </c>
    </row>
    <row r="42" spans="1:11" ht="21" customHeight="1" x14ac:dyDescent="0.5">
      <c r="A42" s="4" t="s">
        <v>65</v>
      </c>
      <c r="H42" s="13">
        <v>-3151</v>
      </c>
      <c r="I42" s="13"/>
      <c r="J42" s="13">
        <v>-3610</v>
      </c>
    </row>
    <row r="43" spans="1:11" ht="21" customHeight="1" x14ac:dyDescent="0.5">
      <c r="A43" s="4" t="s">
        <v>66</v>
      </c>
      <c r="H43" s="40">
        <v>-34872</v>
      </c>
      <c r="I43" s="13"/>
      <c r="J43" s="40">
        <v>-31088</v>
      </c>
    </row>
    <row r="44" spans="1:11" ht="21" customHeight="1" x14ac:dyDescent="0.5">
      <c r="A44" s="9" t="s">
        <v>78</v>
      </c>
      <c r="H44" s="16">
        <v>5596</v>
      </c>
      <c r="I44" s="13"/>
      <c r="J44" s="16">
        <v>7388</v>
      </c>
      <c r="K44" s="16"/>
    </row>
    <row r="45" spans="1:11" ht="21" customHeight="1" x14ac:dyDescent="0.5">
      <c r="A45" s="4" t="s">
        <v>68</v>
      </c>
      <c r="H45" s="40">
        <v>-3914</v>
      </c>
      <c r="I45" s="13"/>
      <c r="J45" s="40">
        <v>-2272</v>
      </c>
    </row>
    <row r="46" spans="1:11" ht="21" customHeight="1" x14ac:dyDescent="0.5">
      <c r="A46" s="9" t="s">
        <v>79</v>
      </c>
      <c r="H46" s="16">
        <v>1682</v>
      </c>
      <c r="I46" s="13"/>
      <c r="J46" s="16">
        <v>5116</v>
      </c>
    </row>
    <row r="47" spans="1:11" ht="21" customHeight="1" x14ac:dyDescent="0.5">
      <c r="A47" s="4" t="s">
        <v>70</v>
      </c>
      <c r="F47" s="12">
        <f>F19</f>
        <v>13</v>
      </c>
      <c r="G47" s="23"/>
      <c r="H47" s="40">
        <v>3404</v>
      </c>
      <c r="I47" s="13"/>
      <c r="J47" s="40">
        <v>261</v>
      </c>
    </row>
    <row r="48" spans="1:11" ht="21" customHeight="1" x14ac:dyDescent="0.5">
      <c r="A48" s="9" t="s">
        <v>80</v>
      </c>
      <c r="H48" s="41">
        <v>5086</v>
      </c>
      <c r="I48" s="42"/>
      <c r="J48" s="41">
        <v>5377</v>
      </c>
    </row>
    <row r="49" spans="1:10" ht="21" customHeight="1" x14ac:dyDescent="0.5">
      <c r="A49" s="9"/>
      <c r="F49" s="6"/>
      <c r="G49" s="6"/>
      <c r="H49" s="17"/>
      <c r="I49" s="17"/>
      <c r="J49" s="17"/>
    </row>
    <row r="50" spans="1:10" ht="21" customHeight="1" x14ac:dyDescent="0.5">
      <c r="A50" s="9" t="s">
        <v>72</v>
      </c>
      <c r="F50" s="6"/>
      <c r="G50" s="6"/>
      <c r="H50" s="43">
        <v>0</v>
      </c>
      <c r="I50" s="43"/>
      <c r="J50" s="43">
        <v>0</v>
      </c>
    </row>
    <row r="51" spans="1:10" ht="21" customHeight="1" thickBot="1" x14ac:dyDescent="0.55000000000000004">
      <c r="A51" s="9" t="s">
        <v>81</v>
      </c>
      <c r="F51" s="6"/>
      <c r="G51" s="6"/>
      <c r="H51" s="44">
        <v>5086</v>
      </c>
      <c r="I51" s="17"/>
      <c r="J51" s="44">
        <v>5377</v>
      </c>
    </row>
    <row r="52" spans="1:10" ht="21" customHeight="1" thickTop="1" x14ac:dyDescent="0.5">
      <c r="A52" s="9"/>
      <c r="F52" s="6"/>
      <c r="G52" s="6"/>
      <c r="H52" s="17"/>
      <c r="I52" s="17"/>
      <c r="J52" s="17"/>
    </row>
    <row r="53" spans="1:10" ht="21" customHeight="1" x14ac:dyDescent="0.5">
      <c r="A53" s="9" t="s">
        <v>82</v>
      </c>
      <c r="H53" s="17"/>
      <c r="I53" s="17"/>
      <c r="J53" s="17"/>
    </row>
    <row r="54" spans="1:10" ht="21" customHeight="1" thickBot="1" x14ac:dyDescent="0.55000000000000004">
      <c r="A54" s="4" t="s">
        <v>83</v>
      </c>
      <c r="F54" s="12">
        <f>F26</f>
        <v>15</v>
      </c>
      <c r="G54" s="23"/>
      <c r="H54" s="45">
        <v>1.2999999999999999E-2</v>
      </c>
      <c r="I54" s="17"/>
      <c r="J54" s="45">
        <v>1.2999999999999999E-2</v>
      </c>
    </row>
    <row r="55" spans="1:10" ht="21" customHeight="1" thickTop="1" x14ac:dyDescent="0.5">
      <c r="H55" s="17"/>
      <c r="I55" s="17"/>
      <c r="J55" s="17"/>
    </row>
    <row r="56" spans="1:10" ht="21" customHeight="1" x14ac:dyDescent="0.5">
      <c r="F56" s="4"/>
      <c r="G56" s="4"/>
    </row>
  </sheetData>
  <mergeCells count="12">
    <mergeCell ref="A35:J35"/>
    <mergeCell ref="A1:J1"/>
    <mergeCell ref="A3:J3"/>
    <mergeCell ref="A4:J4"/>
    <mergeCell ref="A5:J5"/>
    <mergeCell ref="A6:J6"/>
    <mergeCell ref="A7:J7"/>
    <mergeCell ref="A29:J29"/>
    <mergeCell ref="A31:J31"/>
    <mergeCell ref="A32:J32"/>
    <mergeCell ref="A33:J33"/>
    <mergeCell ref="A34:J34"/>
  </mergeCells>
  <pageMargins left="1" right="0.77" top="0.6" bottom="0.77" header="0.31496062992126" footer="0.38"/>
  <pageSetup paperSize="9" scale="92" fitToHeight="0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New,Regular"&amp;15หมายเหตุประกอบงบการเงินระหว่างกาลเป็นส่วนหนึ่งของงบการเงินนี้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32400-8DA1-4D0B-8DF1-5438F53D8D1C}">
  <dimension ref="A1:S21"/>
  <sheetViews>
    <sheetView topLeftCell="A10" zoomScale="115" zoomScaleNormal="115" zoomScaleSheetLayoutView="86" workbookViewId="0">
      <selection activeCell="P20" sqref="P20"/>
    </sheetView>
  </sheetViews>
  <sheetFormatPr defaultColWidth="9.140625" defaultRowHeight="20.100000000000001" customHeight="1" x14ac:dyDescent="0.5"/>
  <cols>
    <col min="1" max="4" width="1.7109375" style="4" customWidth="1"/>
    <col min="5" max="5" width="47.42578125" style="4" customWidth="1"/>
    <col min="6" max="6" width="9.140625" style="2" customWidth="1"/>
    <col min="7" max="7" width="2.140625" style="2" customWidth="1"/>
    <col min="8" max="8" width="13.140625" style="4" customWidth="1"/>
    <col min="9" max="9" width="2.140625" style="4" customWidth="1"/>
    <col min="10" max="10" width="13.140625" style="4" customWidth="1"/>
    <col min="11" max="11" width="2.140625" style="4" customWidth="1"/>
    <col min="12" max="12" width="13.140625" style="4" customWidth="1"/>
    <col min="13" max="13" width="2.140625" style="4" customWidth="1"/>
    <col min="14" max="14" width="13.140625" style="4" customWidth="1"/>
    <col min="15" max="15" width="2.140625" style="4" customWidth="1"/>
    <col min="16" max="16" width="13.140625" style="4" customWidth="1"/>
    <col min="17" max="17" width="2.42578125" style="27" customWidth="1"/>
    <col min="18" max="18" width="14.7109375" style="4" hidden="1" customWidth="1"/>
    <col min="19" max="19" width="12.5703125" style="4" bestFit="1" customWidth="1"/>
    <col min="20" max="21" width="9.140625" style="4"/>
    <col min="22" max="22" width="9.85546875" style="4" bestFit="1" customWidth="1"/>
    <col min="23" max="23" width="9.140625" style="4"/>
    <col min="24" max="24" width="10.85546875" style="4" bestFit="1" customWidth="1"/>
    <col min="25" max="25" width="9.140625" style="4"/>
    <col min="26" max="26" width="10.85546875" style="4" bestFit="1" customWidth="1"/>
    <col min="27" max="29" width="9.140625" style="4"/>
    <col min="30" max="30" width="11" style="4" bestFit="1" customWidth="1"/>
    <col min="31" max="31" width="9.140625" style="4"/>
    <col min="32" max="32" width="11" style="4" bestFit="1" customWidth="1"/>
    <col min="33" max="256" width="9.140625" style="4"/>
    <col min="257" max="260" width="1.7109375" style="4" customWidth="1"/>
    <col min="261" max="261" width="47.42578125" style="4" customWidth="1"/>
    <col min="262" max="262" width="9.140625" style="4"/>
    <col min="263" max="263" width="2.140625" style="4" customWidth="1"/>
    <col min="264" max="264" width="13.140625" style="4" customWidth="1"/>
    <col min="265" max="265" width="2.140625" style="4" customWidth="1"/>
    <col min="266" max="266" width="13.140625" style="4" customWidth="1"/>
    <col min="267" max="267" width="2.140625" style="4" customWidth="1"/>
    <col min="268" max="268" width="13.140625" style="4" customWidth="1"/>
    <col min="269" max="269" width="2.140625" style="4" customWidth="1"/>
    <col min="270" max="270" width="13.140625" style="4" customWidth="1"/>
    <col min="271" max="271" width="2.140625" style="4" customWidth="1"/>
    <col min="272" max="272" width="13.140625" style="4" customWidth="1"/>
    <col min="273" max="273" width="2.42578125" style="4" customWidth="1"/>
    <col min="274" max="274" width="0" style="4" hidden="1" customWidth="1"/>
    <col min="275" max="275" width="12.5703125" style="4" bestFit="1" customWidth="1"/>
    <col min="276" max="277" width="9.140625" style="4"/>
    <col min="278" max="278" width="9.85546875" style="4" bestFit="1" customWidth="1"/>
    <col min="279" max="279" width="9.140625" style="4"/>
    <col min="280" max="280" width="10.85546875" style="4" bestFit="1" customWidth="1"/>
    <col min="281" max="281" width="9.140625" style="4"/>
    <col min="282" max="282" width="10.85546875" style="4" bestFit="1" customWidth="1"/>
    <col min="283" max="285" width="9.140625" style="4"/>
    <col min="286" max="286" width="11" style="4" bestFit="1" customWidth="1"/>
    <col min="287" max="287" width="9.140625" style="4"/>
    <col min="288" max="288" width="11" style="4" bestFit="1" customWidth="1"/>
    <col min="289" max="512" width="9.140625" style="4"/>
    <col min="513" max="516" width="1.7109375" style="4" customWidth="1"/>
    <col min="517" max="517" width="47.42578125" style="4" customWidth="1"/>
    <col min="518" max="518" width="9.140625" style="4"/>
    <col min="519" max="519" width="2.140625" style="4" customWidth="1"/>
    <col min="520" max="520" width="13.140625" style="4" customWidth="1"/>
    <col min="521" max="521" width="2.140625" style="4" customWidth="1"/>
    <col min="522" max="522" width="13.140625" style="4" customWidth="1"/>
    <col min="523" max="523" width="2.140625" style="4" customWidth="1"/>
    <col min="524" max="524" width="13.140625" style="4" customWidth="1"/>
    <col min="525" max="525" width="2.140625" style="4" customWidth="1"/>
    <col min="526" max="526" width="13.140625" style="4" customWidth="1"/>
    <col min="527" max="527" width="2.140625" style="4" customWidth="1"/>
    <col min="528" max="528" width="13.140625" style="4" customWidth="1"/>
    <col min="529" max="529" width="2.42578125" style="4" customWidth="1"/>
    <col min="530" max="530" width="0" style="4" hidden="1" customWidth="1"/>
    <col min="531" max="531" width="12.5703125" style="4" bestFit="1" customWidth="1"/>
    <col min="532" max="533" width="9.140625" style="4"/>
    <col min="534" max="534" width="9.85546875" style="4" bestFit="1" customWidth="1"/>
    <col min="535" max="535" width="9.140625" style="4"/>
    <col min="536" max="536" width="10.85546875" style="4" bestFit="1" customWidth="1"/>
    <col min="537" max="537" width="9.140625" style="4"/>
    <col min="538" max="538" width="10.85546875" style="4" bestFit="1" customWidth="1"/>
    <col min="539" max="541" width="9.140625" style="4"/>
    <col min="542" max="542" width="11" style="4" bestFit="1" customWidth="1"/>
    <col min="543" max="543" width="9.140625" style="4"/>
    <col min="544" max="544" width="11" style="4" bestFit="1" customWidth="1"/>
    <col min="545" max="768" width="9.140625" style="4"/>
    <col min="769" max="772" width="1.7109375" style="4" customWidth="1"/>
    <col min="773" max="773" width="47.42578125" style="4" customWidth="1"/>
    <col min="774" max="774" width="9.140625" style="4"/>
    <col min="775" max="775" width="2.140625" style="4" customWidth="1"/>
    <col min="776" max="776" width="13.140625" style="4" customWidth="1"/>
    <col min="777" max="777" width="2.140625" style="4" customWidth="1"/>
    <col min="778" max="778" width="13.140625" style="4" customWidth="1"/>
    <col min="779" max="779" width="2.140625" style="4" customWidth="1"/>
    <col min="780" max="780" width="13.140625" style="4" customWidth="1"/>
    <col min="781" max="781" width="2.140625" style="4" customWidth="1"/>
    <col min="782" max="782" width="13.140625" style="4" customWidth="1"/>
    <col min="783" max="783" width="2.140625" style="4" customWidth="1"/>
    <col min="784" max="784" width="13.140625" style="4" customWidth="1"/>
    <col min="785" max="785" width="2.42578125" style="4" customWidth="1"/>
    <col min="786" max="786" width="0" style="4" hidden="1" customWidth="1"/>
    <col min="787" max="787" width="12.5703125" style="4" bestFit="1" customWidth="1"/>
    <col min="788" max="789" width="9.140625" style="4"/>
    <col min="790" max="790" width="9.85546875" style="4" bestFit="1" customWidth="1"/>
    <col min="791" max="791" width="9.140625" style="4"/>
    <col min="792" max="792" width="10.85546875" style="4" bestFit="1" customWidth="1"/>
    <col min="793" max="793" width="9.140625" style="4"/>
    <col min="794" max="794" width="10.85546875" style="4" bestFit="1" customWidth="1"/>
    <col min="795" max="797" width="9.140625" style="4"/>
    <col min="798" max="798" width="11" style="4" bestFit="1" customWidth="1"/>
    <col min="799" max="799" width="9.140625" style="4"/>
    <col min="800" max="800" width="11" style="4" bestFit="1" customWidth="1"/>
    <col min="801" max="1024" width="9.140625" style="4"/>
    <col min="1025" max="1028" width="1.7109375" style="4" customWidth="1"/>
    <col min="1029" max="1029" width="47.42578125" style="4" customWidth="1"/>
    <col min="1030" max="1030" width="9.140625" style="4"/>
    <col min="1031" max="1031" width="2.140625" style="4" customWidth="1"/>
    <col min="1032" max="1032" width="13.140625" style="4" customWidth="1"/>
    <col min="1033" max="1033" width="2.140625" style="4" customWidth="1"/>
    <col min="1034" max="1034" width="13.140625" style="4" customWidth="1"/>
    <col min="1035" max="1035" width="2.140625" style="4" customWidth="1"/>
    <col min="1036" max="1036" width="13.140625" style="4" customWidth="1"/>
    <col min="1037" max="1037" width="2.140625" style="4" customWidth="1"/>
    <col min="1038" max="1038" width="13.140625" style="4" customWidth="1"/>
    <col min="1039" max="1039" width="2.140625" style="4" customWidth="1"/>
    <col min="1040" max="1040" width="13.140625" style="4" customWidth="1"/>
    <col min="1041" max="1041" width="2.42578125" style="4" customWidth="1"/>
    <col min="1042" max="1042" width="0" style="4" hidden="1" customWidth="1"/>
    <col min="1043" max="1043" width="12.5703125" style="4" bestFit="1" customWidth="1"/>
    <col min="1044" max="1045" width="9.140625" style="4"/>
    <col min="1046" max="1046" width="9.85546875" style="4" bestFit="1" customWidth="1"/>
    <col min="1047" max="1047" width="9.140625" style="4"/>
    <col min="1048" max="1048" width="10.85546875" style="4" bestFit="1" customWidth="1"/>
    <col min="1049" max="1049" width="9.140625" style="4"/>
    <col min="1050" max="1050" width="10.85546875" style="4" bestFit="1" customWidth="1"/>
    <col min="1051" max="1053" width="9.140625" style="4"/>
    <col min="1054" max="1054" width="11" style="4" bestFit="1" customWidth="1"/>
    <col min="1055" max="1055" width="9.140625" style="4"/>
    <col min="1056" max="1056" width="11" style="4" bestFit="1" customWidth="1"/>
    <col min="1057" max="1280" width="9.140625" style="4"/>
    <col min="1281" max="1284" width="1.7109375" style="4" customWidth="1"/>
    <col min="1285" max="1285" width="47.42578125" style="4" customWidth="1"/>
    <col min="1286" max="1286" width="9.140625" style="4"/>
    <col min="1287" max="1287" width="2.140625" style="4" customWidth="1"/>
    <col min="1288" max="1288" width="13.140625" style="4" customWidth="1"/>
    <col min="1289" max="1289" width="2.140625" style="4" customWidth="1"/>
    <col min="1290" max="1290" width="13.140625" style="4" customWidth="1"/>
    <col min="1291" max="1291" width="2.140625" style="4" customWidth="1"/>
    <col min="1292" max="1292" width="13.140625" style="4" customWidth="1"/>
    <col min="1293" max="1293" width="2.140625" style="4" customWidth="1"/>
    <col min="1294" max="1294" width="13.140625" style="4" customWidth="1"/>
    <col min="1295" max="1295" width="2.140625" style="4" customWidth="1"/>
    <col min="1296" max="1296" width="13.140625" style="4" customWidth="1"/>
    <col min="1297" max="1297" width="2.42578125" style="4" customWidth="1"/>
    <col min="1298" max="1298" width="0" style="4" hidden="1" customWidth="1"/>
    <col min="1299" max="1299" width="12.5703125" style="4" bestFit="1" customWidth="1"/>
    <col min="1300" max="1301" width="9.140625" style="4"/>
    <col min="1302" max="1302" width="9.85546875" style="4" bestFit="1" customWidth="1"/>
    <col min="1303" max="1303" width="9.140625" style="4"/>
    <col min="1304" max="1304" width="10.85546875" style="4" bestFit="1" customWidth="1"/>
    <col min="1305" max="1305" width="9.140625" style="4"/>
    <col min="1306" max="1306" width="10.85546875" style="4" bestFit="1" customWidth="1"/>
    <col min="1307" max="1309" width="9.140625" style="4"/>
    <col min="1310" max="1310" width="11" style="4" bestFit="1" customWidth="1"/>
    <col min="1311" max="1311" width="9.140625" style="4"/>
    <col min="1312" max="1312" width="11" style="4" bestFit="1" customWidth="1"/>
    <col min="1313" max="1536" width="9.140625" style="4"/>
    <col min="1537" max="1540" width="1.7109375" style="4" customWidth="1"/>
    <col min="1541" max="1541" width="47.42578125" style="4" customWidth="1"/>
    <col min="1542" max="1542" width="9.140625" style="4"/>
    <col min="1543" max="1543" width="2.140625" style="4" customWidth="1"/>
    <col min="1544" max="1544" width="13.140625" style="4" customWidth="1"/>
    <col min="1545" max="1545" width="2.140625" style="4" customWidth="1"/>
    <col min="1546" max="1546" width="13.140625" style="4" customWidth="1"/>
    <col min="1547" max="1547" width="2.140625" style="4" customWidth="1"/>
    <col min="1548" max="1548" width="13.140625" style="4" customWidth="1"/>
    <col min="1549" max="1549" width="2.140625" style="4" customWidth="1"/>
    <col min="1550" max="1550" width="13.140625" style="4" customWidth="1"/>
    <col min="1551" max="1551" width="2.140625" style="4" customWidth="1"/>
    <col min="1552" max="1552" width="13.140625" style="4" customWidth="1"/>
    <col min="1553" max="1553" width="2.42578125" style="4" customWidth="1"/>
    <col min="1554" max="1554" width="0" style="4" hidden="1" customWidth="1"/>
    <col min="1555" max="1555" width="12.5703125" style="4" bestFit="1" customWidth="1"/>
    <col min="1556" max="1557" width="9.140625" style="4"/>
    <col min="1558" max="1558" width="9.85546875" style="4" bestFit="1" customWidth="1"/>
    <col min="1559" max="1559" width="9.140625" style="4"/>
    <col min="1560" max="1560" width="10.85546875" style="4" bestFit="1" customWidth="1"/>
    <col min="1561" max="1561" width="9.140625" style="4"/>
    <col min="1562" max="1562" width="10.85546875" style="4" bestFit="1" customWidth="1"/>
    <col min="1563" max="1565" width="9.140625" style="4"/>
    <col min="1566" max="1566" width="11" style="4" bestFit="1" customWidth="1"/>
    <col min="1567" max="1567" width="9.140625" style="4"/>
    <col min="1568" max="1568" width="11" style="4" bestFit="1" customWidth="1"/>
    <col min="1569" max="1792" width="9.140625" style="4"/>
    <col min="1793" max="1796" width="1.7109375" style="4" customWidth="1"/>
    <col min="1797" max="1797" width="47.42578125" style="4" customWidth="1"/>
    <col min="1798" max="1798" width="9.140625" style="4"/>
    <col min="1799" max="1799" width="2.140625" style="4" customWidth="1"/>
    <col min="1800" max="1800" width="13.140625" style="4" customWidth="1"/>
    <col min="1801" max="1801" width="2.140625" style="4" customWidth="1"/>
    <col min="1802" max="1802" width="13.140625" style="4" customWidth="1"/>
    <col min="1803" max="1803" width="2.140625" style="4" customWidth="1"/>
    <col min="1804" max="1804" width="13.140625" style="4" customWidth="1"/>
    <col min="1805" max="1805" width="2.140625" style="4" customWidth="1"/>
    <col min="1806" max="1806" width="13.140625" style="4" customWidth="1"/>
    <col min="1807" max="1807" width="2.140625" style="4" customWidth="1"/>
    <col min="1808" max="1808" width="13.140625" style="4" customWidth="1"/>
    <col min="1809" max="1809" width="2.42578125" style="4" customWidth="1"/>
    <col min="1810" max="1810" width="0" style="4" hidden="1" customWidth="1"/>
    <col min="1811" max="1811" width="12.5703125" style="4" bestFit="1" customWidth="1"/>
    <col min="1812" max="1813" width="9.140625" style="4"/>
    <col min="1814" max="1814" width="9.85546875" style="4" bestFit="1" customWidth="1"/>
    <col min="1815" max="1815" width="9.140625" style="4"/>
    <col min="1816" max="1816" width="10.85546875" style="4" bestFit="1" customWidth="1"/>
    <col min="1817" max="1817" width="9.140625" style="4"/>
    <col min="1818" max="1818" width="10.85546875" style="4" bestFit="1" customWidth="1"/>
    <col min="1819" max="1821" width="9.140625" style="4"/>
    <col min="1822" max="1822" width="11" style="4" bestFit="1" customWidth="1"/>
    <col min="1823" max="1823" width="9.140625" style="4"/>
    <col min="1824" max="1824" width="11" style="4" bestFit="1" customWidth="1"/>
    <col min="1825" max="2048" width="9.140625" style="4"/>
    <col min="2049" max="2052" width="1.7109375" style="4" customWidth="1"/>
    <col min="2053" max="2053" width="47.42578125" style="4" customWidth="1"/>
    <col min="2054" max="2054" width="9.140625" style="4"/>
    <col min="2055" max="2055" width="2.140625" style="4" customWidth="1"/>
    <col min="2056" max="2056" width="13.140625" style="4" customWidth="1"/>
    <col min="2057" max="2057" width="2.140625" style="4" customWidth="1"/>
    <col min="2058" max="2058" width="13.140625" style="4" customWidth="1"/>
    <col min="2059" max="2059" width="2.140625" style="4" customWidth="1"/>
    <col min="2060" max="2060" width="13.140625" style="4" customWidth="1"/>
    <col min="2061" max="2061" width="2.140625" style="4" customWidth="1"/>
    <col min="2062" max="2062" width="13.140625" style="4" customWidth="1"/>
    <col min="2063" max="2063" width="2.140625" style="4" customWidth="1"/>
    <col min="2064" max="2064" width="13.140625" style="4" customWidth="1"/>
    <col min="2065" max="2065" width="2.42578125" style="4" customWidth="1"/>
    <col min="2066" max="2066" width="0" style="4" hidden="1" customWidth="1"/>
    <col min="2067" max="2067" width="12.5703125" style="4" bestFit="1" customWidth="1"/>
    <col min="2068" max="2069" width="9.140625" style="4"/>
    <col min="2070" max="2070" width="9.85546875" style="4" bestFit="1" customWidth="1"/>
    <col min="2071" max="2071" width="9.140625" style="4"/>
    <col min="2072" max="2072" width="10.85546875" style="4" bestFit="1" customWidth="1"/>
    <col min="2073" max="2073" width="9.140625" style="4"/>
    <col min="2074" max="2074" width="10.85546875" style="4" bestFit="1" customWidth="1"/>
    <col min="2075" max="2077" width="9.140625" style="4"/>
    <col min="2078" max="2078" width="11" style="4" bestFit="1" customWidth="1"/>
    <col min="2079" max="2079" width="9.140625" style="4"/>
    <col min="2080" max="2080" width="11" style="4" bestFit="1" customWidth="1"/>
    <col min="2081" max="2304" width="9.140625" style="4"/>
    <col min="2305" max="2308" width="1.7109375" style="4" customWidth="1"/>
    <col min="2309" max="2309" width="47.42578125" style="4" customWidth="1"/>
    <col min="2310" max="2310" width="9.140625" style="4"/>
    <col min="2311" max="2311" width="2.140625" style="4" customWidth="1"/>
    <col min="2312" max="2312" width="13.140625" style="4" customWidth="1"/>
    <col min="2313" max="2313" width="2.140625" style="4" customWidth="1"/>
    <col min="2314" max="2314" width="13.140625" style="4" customWidth="1"/>
    <col min="2315" max="2315" width="2.140625" style="4" customWidth="1"/>
    <col min="2316" max="2316" width="13.140625" style="4" customWidth="1"/>
    <col min="2317" max="2317" width="2.140625" style="4" customWidth="1"/>
    <col min="2318" max="2318" width="13.140625" style="4" customWidth="1"/>
    <col min="2319" max="2319" width="2.140625" style="4" customWidth="1"/>
    <col min="2320" max="2320" width="13.140625" style="4" customWidth="1"/>
    <col min="2321" max="2321" width="2.42578125" style="4" customWidth="1"/>
    <col min="2322" max="2322" width="0" style="4" hidden="1" customWidth="1"/>
    <col min="2323" max="2323" width="12.5703125" style="4" bestFit="1" customWidth="1"/>
    <col min="2324" max="2325" width="9.140625" style="4"/>
    <col min="2326" max="2326" width="9.85546875" style="4" bestFit="1" customWidth="1"/>
    <col min="2327" max="2327" width="9.140625" style="4"/>
    <col min="2328" max="2328" width="10.85546875" style="4" bestFit="1" customWidth="1"/>
    <col min="2329" max="2329" width="9.140625" style="4"/>
    <col min="2330" max="2330" width="10.85546875" style="4" bestFit="1" customWidth="1"/>
    <col min="2331" max="2333" width="9.140625" style="4"/>
    <col min="2334" max="2334" width="11" style="4" bestFit="1" customWidth="1"/>
    <col min="2335" max="2335" width="9.140625" style="4"/>
    <col min="2336" max="2336" width="11" style="4" bestFit="1" customWidth="1"/>
    <col min="2337" max="2560" width="9.140625" style="4"/>
    <col min="2561" max="2564" width="1.7109375" style="4" customWidth="1"/>
    <col min="2565" max="2565" width="47.42578125" style="4" customWidth="1"/>
    <col min="2566" max="2566" width="9.140625" style="4"/>
    <col min="2567" max="2567" width="2.140625" style="4" customWidth="1"/>
    <col min="2568" max="2568" width="13.140625" style="4" customWidth="1"/>
    <col min="2569" max="2569" width="2.140625" style="4" customWidth="1"/>
    <col min="2570" max="2570" width="13.140625" style="4" customWidth="1"/>
    <col min="2571" max="2571" width="2.140625" style="4" customWidth="1"/>
    <col min="2572" max="2572" width="13.140625" style="4" customWidth="1"/>
    <col min="2573" max="2573" width="2.140625" style="4" customWidth="1"/>
    <col min="2574" max="2574" width="13.140625" style="4" customWidth="1"/>
    <col min="2575" max="2575" width="2.140625" style="4" customWidth="1"/>
    <col min="2576" max="2576" width="13.140625" style="4" customWidth="1"/>
    <col min="2577" max="2577" width="2.42578125" style="4" customWidth="1"/>
    <col min="2578" max="2578" width="0" style="4" hidden="1" customWidth="1"/>
    <col min="2579" max="2579" width="12.5703125" style="4" bestFit="1" customWidth="1"/>
    <col min="2580" max="2581" width="9.140625" style="4"/>
    <col min="2582" max="2582" width="9.85546875" style="4" bestFit="1" customWidth="1"/>
    <col min="2583" max="2583" width="9.140625" style="4"/>
    <col min="2584" max="2584" width="10.85546875" style="4" bestFit="1" customWidth="1"/>
    <col min="2585" max="2585" width="9.140625" style="4"/>
    <col min="2586" max="2586" width="10.85546875" style="4" bestFit="1" customWidth="1"/>
    <col min="2587" max="2589" width="9.140625" style="4"/>
    <col min="2590" max="2590" width="11" style="4" bestFit="1" customWidth="1"/>
    <col min="2591" max="2591" width="9.140625" style="4"/>
    <col min="2592" max="2592" width="11" style="4" bestFit="1" customWidth="1"/>
    <col min="2593" max="2816" width="9.140625" style="4"/>
    <col min="2817" max="2820" width="1.7109375" style="4" customWidth="1"/>
    <col min="2821" max="2821" width="47.42578125" style="4" customWidth="1"/>
    <col min="2822" max="2822" width="9.140625" style="4"/>
    <col min="2823" max="2823" width="2.140625" style="4" customWidth="1"/>
    <col min="2824" max="2824" width="13.140625" style="4" customWidth="1"/>
    <col min="2825" max="2825" width="2.140625" style="4" customWidth="1"/>
    <col min="2826" max="2826" width="13.140625" style="4" customWidth="1"/>
    <col min="2827" max="2827" width="2.140625" style="4" customWidth="1"/>
    <col min="2828" max="2828" width="13.140625" style="4" customWidth="1"/>
    <col min="2829" max="2829" width="2.140625" style="4" customWidth="1"/>
    <col min="2830" max="2830" width="13.140625" style="4" customWidth="1"/>
    <col min="2831" max="2831" width="2.140625" style="4" customWidth="1"/>
    <col min="2832" max="2832" width="13.140625" style="4" customWidth="1"/>
    <col min="2833" max="2833" width="2.42578125" style="4" customWidth="1"/>
    <col min="2834" max="2834" width="0" style="4" hidden="1" customWidth="1"/>
    <col min="2835" max="2835" width="12.5703125" style="4" bestFit="1" customWidth="1"/>
    <col min="2836" max="2837" width="9.140625" style="4"/>
    <col min="2838" max="2838" width="9.85546875" style="4" bestFit="1" customWidth="1"/>
    <col min="2839" max="2839" width="9.140625" style="4"/>
    <col min="2840" max="2840" width="10.85546875" style="4" bestFit="1" customWidth="1"/>
    <col min="2841" max="2841" width="9.140625" style="4"/>
    <col min="2842" max="2842" width="10.85546875" style="4" bestFit="1" customWidth="1"/>
    <col min="2843" max="2845" width="9.140625" style="4"/>
    <col min="2846" max="2846" width="11" style="4" bestFit="1" customWidth="1"/>
    <col min="2847" max="2847" width="9.140625" style="4"/>
    <col min="2848" max="2848" width="11" style="4" bestFit="1" customWidth="1"/>
    <col min="2849" max="3072" width="9.140625" style="4"/>
    <col min="3073" max="3076" width="1.7109375" style="4" customWidth="1"/>
    <col min="3077" max="3077" width="47.42578125" style="4" customWidth="1"/>
    <col min="3078" max="3078" width="9.140625" style="4"/>
    <col min="3079" max="3079" width="2.140625" style="4" customWidth="1"/>
    <col min="3080" max="3080" width="13.140625" style="4" customWidth="1"/>
    <col min="3081" max="3081" width="2.140625" style="4" customWidth="1"/>
    <col min="3082" max="3082" width="13.140625" style="4" customWidth="1"/>
    <col min="3083" max="3083" width="2.140625" style="4" customWidth="1"/>
    <col min="3084" max="3084" width="13.140625" style="4" customWidth="1"/>
    <col min="3085" max="3085" width="2.140625" style="4" customWidth="1"/>
    <col min="3086" max="3086" width="13.140625" style="4" customWidth="1"/>
    <col min="3087" max="3087" width="2.140625" style="4" customWidth="1"/>
    <col min="3088" max="3088" width="13.140625" style="4" customWidth="1"/>
    <col min="3089" max="3089" width="2.42578125" style="4" customWidth="1"/>
    <col min="3090" max="3090" width="0" style="4" hidden="1" customWidth="1"/>
    <col min="3091" max="3091" width="12.5703125" style="4" bestFit="1" customWidth="1"/>
    <col min="3092" max="3093" width="9.140625" style="4"/>
    <col min="3094" max="3094" width="9.85546875" style="4" bestFit="1" customWidth="1"/>
    <col min="3095" max="3095" width="9.140625" style="4"/>
    <col min="3096" max="3096" width="10.85546875" style="4" bestFit="1" customWidth="1"/>
    <col min="3097" max="3097" width="9.140625" style="4"/>
    <col min="3098" max="3098" width="10.85546875" style="4" bestFit="1" customWidth="1"/>
    <col min="3099" max="3101" width="9.140625" style="4"/>
    <col min="3102" max="3102" width="11" style="4" bestFit="1" customWidth="1"/>
    <col min="3103" max="3103" width="9.140625" style="4"/>
    <col min="3104" max="3104" width="11" style="4" bestFit="1" customWidth="1"/>
    <col min="3105" max="3328" width="9.140625" style="4"/>
    <col min="3329" max="3332" width="1.7109375" style="4" customWidth="1"/>
    <col min="3333" max="3333" width="47.42578125" style="4" customWidth="1"/>
    <col min="3334" max="3334" width="9.140625" style="4"/>
    <col min="3335" max="3335" width="2.140625" style="4" customWidth="1"/>
    <col min="3336" max="3336" width="13.140625" style="4" customWidth="1"/>
    <col min="3337" max="3337" width="2.140625" style="4" customWidth="1"/>
    <col min="3338" max="3338" width="13.140625" style="4" customWidth="1"/>
    <col min="3339" max="3339" width="2.140625" style="4" customWidth="1"/>
    <col min="3340" max="3340" width="13.140625" style="4" customWidth="1"/>
    <col min="3341" max="3341" width="2.140625" style="4" customWidth="1"/>
    <col min="3342" max="3342" width="13.140625" style="4" customWidth="1"/>
    <col min="3343" max="3343" width="2.140625" style="4" customWidth="1"/>
    <col min="3344" max="3344" width="13.140625" style="4" customWidth="1"/>
    <col min="3345" max="3345" width="2.42578125" style="4" customWidth="1"/>
    <col min="3346" max="3346" width="0" style="4" hidden="1" customWidth="1"/>
    <col min="3347" max="3347" width="12.5703125" style="4" bestFit="1" customWidth="1"/>
    <col min="3348" max="3349" width="9.140625" style="4"/>
    <col min="3350" max="3350" width="9.85546875" style="4" bestFit="1" customWidth="1"/>
    <col min="3351" max="3351" width="9.140625" style="4"/>
    <col min="3352" max="3352" width="10.85546875" style="4" bestFit="1" customWidth="1"/>
    <col min="3353" max="3353" width="9.140625" style="4"/>
    <col min="3354" max="3354" width="10.85546875" style="4" bestFit="1" customWidth="1"/>
    <col min="3355" max="3357" width="9.140625" style="4"/>
    <col min="3358" max="3358" width="11" style="4" bestFit="1" customWidth="1"/>
    <col min="3359" max="3359" width="9.140625" style="4"/>
    <col min="3360" max="3360" width="11" style="4" bestFit="1" customWidth="1"/>
    <col min="3361" max="3584" width="9.140625" style="4"/>
    <col min="3585" max="3588" width="1.7109375" style="4" customWidth="1"/>
    <col min="3589" max="3589" width="47.42578125" style="4" customWidth="1"/>
    <col min="3590" max="3590" width="9.140625" style="4"/>
    <col min="3591" max="3591" width="2.140625" style="4" customWidth="1"/>
    <col min="3592" max="3592" width="13.140625" style="4" customWidth="1"/>
    <col min="3593" max="3593" width="2.140625" style="4" customWidth="1"/>
    <col min="3594" max="3594" width="13.140625" style="4" customWidth="1"/>
    <col min="3595" max="3595" width="2.140625" style="4" customWidth="1"/>
    <col min="3596" max="3596" width="13.140625" style="4" customWidth="1"/>
    <col min="3597" max="3597" width="2.140625" style="4" customWidth="1"/>
    <col min="3598" max="3598" width="13.140625" style="4" customWidth="1"/>
    <col min="3599" max="3599" width="2.140625" style="4" customWidth="1"/>
    <col min="3600" max="3600" width="13.140625" style="4" customWidth="1"/>
    <col min="3601" max="3601" width="2.42578125" style="4" customWidth="1"/>
    <col min="3602" max="3602" width="0" style="4" hidden="1" customWidth="1"/>
    <col min="3603" max="3603" width="12.5703125" style="4" bestFit="1" customWidth="1"/>
    <col min="3604" max="3605" width="9.140625" style="4"/>
    <col min="3606" max="3606" width="9.85546875" style="4" bestFit="1" customWidth="1"/>
    <col min="3607" max="3607" width="9.140625" style="4"/>
    <col min="3608" max="3608" width="10.85546875" style="4" bestFit="1" customWidth="1"/>
    <col min="3609" max="3609" width="9.140625" style="4"/>
    <col min="3610" max="3610" width="10.85546875" style="4" bestFit="1" customWidth="1"/>
    <col min="3611" max="3613" width="9.140625" style="4"/>
    <col min="3614" max="3614" width="11" style="4" bestFit="1" customWidth="1"/>
    <col min="3615" max="3615" width="9.140625" style="4"/>
    <col min="3616" max="3616" width="11" style="4" bestFit="1" customWidth="1"/>
    <col min="3617" max="3840" width="9.140625" style="4"/>
    <col min="3841" max="3844" width="1.7109375" style="4" customWidth="1"/>
    <col min="3845" max="3845" width="47.42578125" style="4" customWidth="1"/>
    <col min="3846" max="3846" width="9.140625" style="4"/>
    <col min="3847" max="3847" width="2.140625" style="4" customWidth="1"/>
    <col min="3848" max="3848" width="13.140625" style="4" customWidth="1"/>
    <col min="3849" max="3849" width="2.140625" style="4" customWidth="1"/>
    <col min="3850" max="3850" width="13.140625" style="4" customWidth="1"/>
    <col min="3851" max="3851" width="2.140625" style="4" customWidth="1"/>
    <col min="3852" max="3852" width="13.140625" style="4" customWidth="1"/>
    <col min="3853" max="3853" width="2.140625" style="4" customWidth="1"/>
    <col min="3854" max="3854" width="13.140625" style="4" customWidth="1"/>
    <col min="3855" max="3855" width="2.140625" style="4" customWidth="1"/>
    <col min="3856" max="3856" width="13.140625" style="4" customWidth="1"/>
    <col min="3857" max="3857" width="2.42578125" style="4" customWidth="1"/>
    <col min="3858" max="3858" width="0" style="4" hidden="1" customWidth="1"/>
    <col min="3859" max="3859" width="12.5703125" style="4" bestFit="1" customWidth="1"/>
    <col min="3860" max="3861" width="9.140625" style="4"/>
    <col min="3862" max="3862" width="9.85546875" style="4" bestFit="1" customWidth="1"/>
    <col min="3863" max="3863" width="9.140625" style="4"/>
    <col min="3864" max="3864" width="10.85546875" style="4" bestFit="1" customWidth="1"/>
    <col min="3865" max="3865" width="9.140625" style="4"/>
    <col min="3866" max="3866" width="10.85546875" style="4" bestFit="1" customWidth="1"/>
    <col min="3867" max="3869" width="9.140625" style="4"/>
    <col min="3870" max="3870" width="11" style="4" bestFit="1" customWidth="1"/>
    <col min="3871" max="3871" width="9.140625" style="4"/>
    <col min="3872" max="3872" width="11" style="4" bestFit="1" customWidth="1"/>
    <col min="3873" max="4096" width="9.140625" style="4"/>
    <col min="4097" max="4100" width="1.7109375" style="4" customWidth="1"/>
    <col min="4101" max="4101" width="47.42578125" style="4" customWidth="1"/>
    <col min="4102" max="4102" width="9.140625" style="4"/>
    <col min="4103" max="4103" width="2.140625" style="4" customWidth="1"/>
    <col min="4104" max="4104" width="13.140625" style="4" customWidth="1"/>
    <col min="4105" max="4105" width="2.140625" style="4" customWidth="1"/>
    <col min="4106" max="4106" width="13.140625" style="4" customWidth="1"/>
    <col min="4107" max="4107" width="2.140625" style="4" customWidth="1"/>
    <col min="4108" max="4108" width="13.140625" style="4" customWidth="1"/>
    <col min="4109" max="4109" width="2.140625" style="4" customWidth="1"/>
    <col min="4110" max="4110" width="13.140625" style="4" customWidth="1"/>
    <col min="4111" max="4111" width="2.140625" style="4" customWidth="1"/>
    <col min="4112" max="4112" width="13.140625" style="4" customWidth="1"/>
    <col min="4113" max="4113" width="2.42578125" style="4" customWidth="1"/>
    <col min="4114" max="4114" width="0" style="4" hidden="1" customWidth="1"/>
    <col min="4115" max="4115" width="12.5703125" style="4" bestFit="1" customWidth="1"/>
    <col min="4116" max="4117" width="9.140625" style="4"/>
    <col min="4118" max="4118" width="9.85546875" style="4" bestFit="1" customWidth="1"/>
    <col min="4119" max="4119" width="9.140625" style="4"/>
    <col min="4120" max="4120" width="10.85546875" style="4" bestFit="1" customWidth="1"/>
    <col min="4121" max="4121" width="9.140625" style="4"/>
    <col min="4122" max="4122" width="10.85546875" style="4" bestFit="1" customWidth="1"/>
    <col min="4123" max="4125" width="9.140625" style="4"/>
    <col min="4126" max="4126" width="11" style="4" bestFit="1" customWidth="1"/>
    <col min="4127" max="4127" width="9.140625" style="4"/>
    <col min="4128" max="4128" width="11" style="4" bestFit="1" customWidth="1"/>
    <col min="4129" max="4352" width="9.140625" style="4"/>
    <col min="4353" max="4356" width="1.7109375" style="4" customWidth="1"/>
    <col min="4357" max="4357" width="47.42578125" style="4" customWidth="1"/>
    <col min="4358" max="4358" width="9.140625" style="4"/>
    <col min="4359" max="4359" width="2.140625" style="4" customWidth="1"/>
    <col min="4360" max="4360" width="13.140625" style="4" customWidth="1"/>
    <col min="4361" max="4361" width="2.140625" style="4" customWidth="1"/>
    <col min="4362" max="4362" width="13.140625" style="4" customWidth="1"/>
    <col min="4363" max="4363" width="2.140625" style="4" customWidth="1"/>
    <col min="4364" max="4364" width="13.140625" style="4" customWidth="1"/>
    <col min="4365" max="4365" width="2.140625" style="4" customWidth="1"/>
    <col min="4366" max="4366" width="13.140625" style="4" customWidth="1"/>
    <col min="4367" max="4367" width="2.140625" style="4" customWidth="1"/>
    <col min="4368" max="4368" width="13.140625" style="4" customWidth="1"/>
    <col min="4369" max="4369" width="2.42578125" style="4" customWidth="1"/>
    <col min="4370" max="4370" width="0" style="4" hidden="1" customWidth="1"/>
    <col min="4371" max="4371" width="12.5703125" style="4" bestFit="1" customWidth="1"/>
    <col min="4372" max="4373" width="9.140625" style="4"/>
    <col min="4374" max="4374" width="9.85546875" style="4" bestFit="1" customWidth="1"/>
    <col min="4375" max="4375" width="9.140625" style="4"/>
    <col min="4376" max="4376" width="10.85546875" style="4" bestFit="1" customWidth="1"/>
    <col min="4377" max="4377" width="9.140625" style="4"/>
    <col min="4378" max="4378" width="10.85546875" style="4" bestFit="1" customWidth="1"/>
    <col min="4379" max="4381" width="9.140625" style="4"/>
    <col min="4382" max="4382" width="11" style="4" bestFit="1" customWidth="1"/>
    <col min="4383" max="4383" width="9.140625" style="4"/>
    <col min="4384" max="4384" width="11" style="4" bestFit="1" customWidth="1"/>
    <col min="4385" max="4608" width="9.140625" style="4"/>
    <col min="4609" max="4612" width="1.7109375" style="4" customWidth="1"/>
    <col min="4613" max="4613" width="47.42578125" style="4" customWidth="1"/>
    <col min="4614" max="4614" width="9.140625" style="4"/>
    <col min="4615" max="4615" width="2.140625" style="4" customWidth="1"/>
    <col min="4616" max="4616" width="13.140625" style="4" customWidth="1"/>
    <col min="4617" max="4617" width="2.140625" style="4" customWidth="1"/>
    <col min="4618" max="4618" width="13.140625" style="4" customWidth="1"/>
    <col min="4619" max="4619" width="2.140625" style="4" customWidth="1"/>
    <col min="4620" max="4620" width="13.140625" style="4" customWidth="1"/>
    <col min="4621" max="4621" width="2.140625" style="4" customWidth="1"/>
    <col min="4622" max="4622" width="13.140625" style="4" customWidth="1"/>
    <col min="4623" max="4623" width="2.140625" style="4" customWidth="1"/>
    <col min="4624" max="4624" width="13.140625" style="4" customWidth="1"/>
    <col min="4625" max="4625" width="2.42578125" style="4" customWidth="1"/>
    <col min="4626" max="4626" width="0" style="4" hidden="1" customWidth="1"/>
    <col min="4627" max="4627" width="12.5703125" style="4" bestFit="1" customWidth="1"/>
    <col min="4628" max="4629" width="9.140625" style="4"/>
    <col min="4630" max="4630" width="9.85546875" style="4" bestFit="1" customWidth="1"/>
    <col min="4631" max="4631" width="9.140625" style="4"/>
    <col min="4632" max="4632" width="10.85546875" style="4" bestFit="1" customWidth="1"/>
    <col min="4633" max="4633" width="9.140625" style="4"/>
    <col min="4634" max="4634" width="10.85546875" style="4" bestFit="1" customWidth="1"/>
    <col min="4635" max="4637" width="9.140625" style="4"/>
    <col min="4638" max="4638" width="11" style="4" bestFit="1" customWidth="1"/>
    <col min="4639" max="4639" width="9.140625" style="4"/>
    <col min="4640" max="4640" width="11" style="4" bestFit="1" customWidth="1"/>
    <col min="4641" max="4864" width="9.140625" style="4"/>
    <col min="4865" max="4868" width="1.7109375" style="4" customWidth="1"/>
    <col min="4869" max="4869" width="47.42578125" style="4" customWidth="1"/>
    <col min="4870" max="4870" width="9.140625" style="4"/>
    <col min="4871" max="4871" width="2.140625" style="4" customWidth="1"/>
    <col min="4872" max="4872" width="13.140625" style="4" customWidth="1"/>
    <col min="4873" max="4873" width="2.140625" style="4" customWidth="1"/>
    <col min="4874" max="4874" width="13.140625" style="4" customWidth="1"/>
    <col min="4875" max="4875" width="2.140625" style="4" customWidth="1"/>
    <col min="4876" max="4876" width="13.140625" style="4" customWidth="1"/>
    <col min="4877" max="4877" width="2.140625" style="4" customWidth="1"/>
    <col min="4878" max="4878" width="13.140625" style="4" customWidth="1"/>
    <col min="4879" max="4879" width="2.140625" style="4" customWidth="1"/>
    <col min="4880" max="4880" width="13.140625" style="4" customWidth="1"/>
    <col min="4881" max="4881" width="2.42578125" style="4" customWidth="1"/>
    <col min="4882" max="4882" width="0" style="4" hidden="1" customWidth="1"/>
    <col min="4883" max="4883" width="12.5703125" style="4" bestFit="1" customWidth="1"/>
    <col min="4884" max="4885" width="9.140625" style="4"/>
    <col min="4886" max="4886" width="9.85546875" style="4" bestFit="1" customWidth="1"/>
    <col min="4887" max="4887" width="9.140625" style="4"/>
    <col min="4888" max="4888" width="10.85546875" style="4" bestFit="1" customWidth="1"/>
    <col min="4889" max="4889" width="9.140625" style="4"/>
    <col min="4890" max="4890" width="10.85546875" style="4" bestFit="1" customWidth="1"/>
    <col min="4891" max="4893" width="9.140625" style="4"/>
    <col min="4894" max="4894" width="11" style="4" bestFit="1" customWidth="1"/>
    <col min="4895" max="4895" width="9.140625" style="4"/>
    <col min="4896" max="4896" width="11" style="4" bestFit="1" customWidth="1"/>
    <col min="4897" max="5120" width="9.140625" style="4"/>
    <col min="5121" max="5124" width="1.7109375" style="4" customWidth="1"/>
    <col min="5125" max="5125" width="47.42578125" style="4" customWidth="1"/>
    <col min="5126" max="5126" width="9.140625" style="4"/>
    <col min="5127" max="5127" width="2.140625" style="4" customWidth="1"/>
    <col min="5128" max="5128" width="13.140625" style="4" customWidth="1"/>
    <col min="5129" max="5129" width="2.140625" style="4" customWidth="1"/>
    <col min="5130" max="5130" width="13.140625" style="4" customWidth="1"/>
    <col min="5131" max="5131" width="2.140625" style="4" customWidth="1"/>
    <col min="5132" max="5132" width="13.140625" style="4" customWidth="1"/>
    <col min="5133" max="5133" width="2.140625" style="4" customWidth="1"/>
    <col min="5134" max="5134" width="13.140625" style="4" customWidth="1"/>
    <col min="5135" max="5135" width="2.140625" style="4" customWidth="1"/>
    <col min="5136" max="5136" width="13.140625" style="4" customWidth="1"/>
    <col min="5137" max="5137" width="2.42578125" style="4" customWidth="1"/>
    <col min="5138" max="5138" width="0" style="4" hidden="1" customWidth="1"/>
    <col min="5139" max="5139" width="12.5703125" style="4" bestFit="1" customWidth="1"/>
    <col min="5140" max="5141" width="9.140625" style="4"/>
    <col min="5142" max="5142" width="9.85546875" style="4" bestFit="1" customWidth="1"/>
    <col min="5143" max="5143" width="9.140625" style="4"/>
    <col min="5144" max="5144" width="10.85546875" style="4" bestFit="1" customWidth="1"/>
    <col min="5145" max="5145" width="9.140625" style="4"/>
    <col min="5146" max="5146" width="10.85546875" style="4" bestFit="1" customWidth="1"/>
    <col min="5147" max="5149" width="9.140625" style="4"/>
    <col min="5150" max="5150" width="11" style="4" bestFit="1" customWidth="1"/>
    <col min="5151" max="5151" width="9.140625" style="4"/>
    <col min="5152" max="5152" width="11" style="4" bestFit="1" customWidth="1"/>
    <col min="5153" max="5376" width="9.140625" style="4"/>
    <col min="5377" max="5380" width="1.7109375" style="4" customWidth="1"/>
    <col min="5381" max="5381" width="47.42578125" style="4" customWidth="1"/>
    <col min="5382" max="5382" width="9.140625" style="4"/>
    <col min="5383" max="5383" width="2.140625" style="4" customWidth="1"/>
    <col min="5384" max="5384" width="13.140625" style="4" customWidth="1"/>
    <col min="5385" max="5385" width="2.140625" style="4" customWidth="1"/>
    <col min="5386" max="5386" width="13.140625" style="4" customWidth="1"/>
    <col min="5387" max="5387" width="2.140625" style="4" customWidth="1"/>
    <col min="5388" max="5388" width="13.140625" style="4" customWidth="1"/>
    <col min="5389" max="5389" width="2.140625" style="4" customWidth="1"/>
    <col min="5390" max="5390" width="13.140625" style="4" customWidth="1"/>
    <col min="5391" max="5391" width="2.140625" style="4" customWidth="1"/>
    <col min="5392" max="5392" width="13.140625" style="4" customWidth="1"/>
    <col min="5393" max="5393" width="2.42578125" style="4" customWidth="1"/>
    <col min="5394" max="5394" width="0" style="4" hidden="1" customWidth="1"/>
    <col min="5395" max="5395" width="12.5703125" style="4" bestFit="1" customWidth="1"/>
    <col min="5396" max="5397" width="9.140625" style="4"/>
    <col min="5398" max="5398" width="9.85546875" style="4" bestFit="1" customWidth="1"/>
    <col min="5399" max="5399" width="9.140625" style="4"/>
    <col min="5400" max="5400" width="10.85546875" style="4" bestFit="1" customWidth="1"/>
    <col min="5401" max="5401" width="9.140625" style="4"/>
    <col min="5402" max="5402" width="10.85546875" style="4" bestFit="1" customWidth="1"/>
    <col min="5403" max="5405" width="9.140625" style="4"/>
    <col min="5406" max="5406" width="11" style="4" bestFit="1" customWidth="1"/>
    <col min="5407" max="5407" width="9.140625" style="4"/>
    <col min="5408" max="5408" width="11" style="4" bestFit="1" customWidth="1"/>
    <col min="5409" max="5632" width="9.140625" style="4"/>
    <col min="5633" max="5636" width="1.7109375" style="4" customWidth="1"/>
    <col min="5637" max="5637" width="47.42578125" style="4" customWidth="1"/>
    <col min="5638" max="5638" width="9.140625" style="4"/>
    <col min="5639" max="5639" width="2.140625" style="4" customWidth="1"/>
    <col min="5640" max="5640" width="13.140625" style="4" customWidth="1"/>
    <col min="5641" max="5641" width="2.140625" style="4" customWidth="1"/>
    <col min="5642" max="5642" width="13.140625" style="4" customWidth="1"/>
    <col min="5643" max="5643" width="2.140625" style="4" customWidth="1"/>
    <col min="5644" max="5644" width="13.140625" style="4" customWidth="1"/>
    <col min="5645" max="5645" width="2.140625" style="4" customWidth="1"/>
    <col min="5646" max="5646" width="13.140625" style="4" customWidth="1"/>
    <col min="5647" max="5647" width="2.140625" style="4" customWidth="1"/>
    <col min="5648" max="5648" width="13.140625" style="4" customWidth="1"/>
    <col min="5649" max="5649" width="2.42578125" style="4" customWidth="1"/>
    <col min="5650" max="5650" width="0" style="4" hidden="1" customWidth="1"/>
    <col min="5651" max="5651" width="12.5703125" style="4" bestFit="1" customWidth="1"/>
    <col min="5652" max="5653" width="9.140625" style="4"/>
    <col min="5654" max="5654" width="9.85546875" style="4" bestFit="1" customWidth="1"/>
    <col min="5655" max="5655" width="9.140625" style="4"/>
    <col min="5656" max="5656" width="10.85546875" style="4" bestFit="1" customWidth="1"/>
    <col min="5657" max="5657" width="9.140625" style="4"/>
    <col min="5658" max="5658" width="10.85546875" style="4" bestFit="1" customWidth="1"/>
    <col min="5659" max="5661" width="9.140625" style="4"/>
    <col min="5662" max="5662" width="11" style="4" bestFit="1" customWidth="1"/>
    <col min="5663" max="5663" width="9.140625" style="4"/>
    <col min="5664" max="5664" width="11" style="4" bestFit="1" customWidth="1"/>
    <col min="5665" max="5888" width="9.140625" style="4"/>
    <col min="5889" max="5892" width="1.7109375" style="4" customWidth="1"/>
    <col min="5893" max="5893" width="47.42578125" style="4" customWidth="1"/>
    <col min="5894" max="5894" width="9.140625" style="4"/>
    <col min="5895" max="5895" width="2.140625" style="4" customWidth="1"/>
    <col min="5896" max="5896" width="13.140625" style="4" customWidth="1"/>
    <col min="5897" max="5897" width="2.140625" style="4" customWidth="1"/>
    <col min="5898" max="5898" width="13.140625" style="4" customWidth="1"/>
    <col min="5899" max="5899" width="2.140625" style="4" customWidth="1"/>
    <col min="5900" max="5900" width="13.140625" style="4" customWidth="1"/>
    <col min="5901" max="5901" width="2.140625" style="4" customWidth="1"/>
    <col min="5902" max="5902" width="13.140625" style="4" customWidth="1"/>
    <col min="5903" max="5903" width="2.140625" style="4" customWidth="1"/>
    <col min="5904" max="5904" width="13.140625" style="4" customWidth="1"/>
    <col min="5905" max="5905" width="2.42578125" style="4" customWidth="1"/>
    <col min="5906" max="5906" width="0" style="4" hidden="1" customWidth="1"/>
    <col min="5907" max="5907" width="12.5703125" style="4" bestFit="1" customWidth="1"/>
    <col min="5908" max="5909" width="9.140625" style="4"/>
    <col min="5910" max="5910" width="9.85546875" style="4" bestFit="1" customWidth="1"/>
    <col min="5911" max="5911" width="9.140625" style="4"/>
    <col min="5912" max="5912" width="10.85546875" style="4" bestFit="1" customWidth="1"/>
    <col min="5913" max="5913" width="9.140625" style="4"/>
    <col min="5914" max="5914" width="10.85546875" style="4" bestFit="1" customWidth="1"/>
    <col min="5915" max="5917" width="9.140625" style="4"/>
    <col min="5918" max="5918" width="11" style="4" bestFit="1" customWidth="1"/>
    <col min="5919" max="5919" width="9.140625" style="4"/>
    <col min="5920" max="5920" width="11" style="4" bestFit="1" customWidth="1"/>
    <col min="5921" max="6144" width="9.140625" style="4"/>
    <col min="6145" max="6148" width="1.7109375" style="4" customWidth="1"/>
    <col min="6149" max="6149" width="47.42578125" style="4" customWidth="1"/>
    <col min="6150" max="6150" width="9.140625" style="4"/>
    <col min="6151" max="6151" width="2.140625" style="4" customWidth="1"/>
    <col min="6152" max="6152" width="13.140625" style="4" customWidth="1"/>
    <col min="6153" max="6153" width="2.140625" style="4" customWidth="1"/>
    <col min="6154" max="6154" width="13.140625" style="4" customWidth="1"/>
    <col min="6155" max="6155" width="2.140625" style="4" customWidth="1"/>
    <col min="6156" max="6156" width="13.140625" style="4" customWidth="1"/>
    <col min="6157" max="6157" width="2.140625" style="4" customWidth="1"/>
    <col min="6158" max="6158" width="13.140625" style="4" customWidth="1"/>
    <col min="6159" max="6159" width="2.140625" style="4" customWidth="1"/>
    <col min="6160" max="6160" width="13.140625" style="4" customWidth="1"/>
    <col min="6161" max="6161" width="2.42578125" style="4" customWidth="1"/>
    <col min="6162" max="6162" width="0" style="4" hidden="1" customWidth="1"/>
    <col min="6163" max="6163" width="12.5703125" style="4" bestFit="1" customWidth="1"/>
    <col min="6164" max="6165" width="9.140625" style="4"/>
    <col min="6166" max="6166" width="9.85546875" style="4" bestFit="1" customWidth="1"/>
    <col min="6167" max="6167" width="9.140625" style="4"/>
    <col min="6168" max="6168" width="10.85546875" style="4" bestFit="1" customWidth="1"/>
    <col min="6169" max="6169" width="9.140625" style="4"/>
    <col min="6170" max="6170" width="10.85546875" style="4" bestFit="1" customWidth="1"/>
    <col min="6171" max="6173" width="9.140625" style="4"/>
    <col min="6174" max="6174" width="11" style="4" bestFit="1" customWidth="1"/>
    <col min="6175" max="6175" width="9.140625" style="4"/>
    <col min="6176" max="6176" width="11" style="4" bestFit="1" customWidth="1"/>
    <col min="6177" max="6400" width="9.140625" style="4"/>
    <col min="6401" max="6404" width="1.7109375" style="4" customWidth="1"/>
    <col min="6405" max="6405" width="47.42578125" style="4" customWidth="1"/>
    <col min="6406" max="6406" width="9.140625" style="4"/>
    <col min="6407" max="6407" width="2.140625" style="4" customWidth="1"/>
    <col min="6408" max="6408" width="13.140625" style="4" customWidth="1"/>
    <col min="6409" max="6409" width="2.140625" style="4" customWidth="1"/>
    <col min="6410" max="6410" width="13.140625" style="4" customWidth="1"/>
    <col min="6411" max="6411" width="2.140625" style="4" customWidth="1"/>
    <col min="6412" max="6412" width="13.140625" style="4" customWidth="1"/>
    <col min="6413" max="6413" width="2.140625" style="4" customWidth="1"/>
    <col min="6414" max="6414" width="13.140625" style="4" customWidth="1"/>
    <col min="6415" max="6415" width="2.140625" style="4" customWidth="1"/>
    <col min="6416" max="6416" width="13.140625" style="4" customWidth="1"/>
    <col min="6417" max="6417" width="2.42578125" style="4" customWidth="1"/>
    <col min="6418" max="6418" width="0" style="4" hidden="1" customWidth="1"/>
    <col min="6419" max="6419" width="12.5703125" style="4" bestFit="1" customWidth="1"/>
    <col min="6420" max="6421" width="9.140625" style="4"/>
    <col min="6422" max="6422" width="9.85546875" style="4" bestFit="1" customWidth="1"/>
    <col min="6423" max="6423" width="9.140625" style="4"/>
    <col min="6424" max="6424" width="10.85546875" style="4" bestFit="1" customWidth="1"/>
    <col min="6425" max="6425" width="9.140625" style="4"/>
    <col min="6426" max="6426" width="10.85546875" style="4" bestFit="1" customWidth="1"/>
    <col min="6427" max="6429" width="9.140625" style="4"/>
    <col min="6430" max="6430" width="11" style="4" bestFit="1" customWidth="1"/>
    <col min="6431" max="6431" width="9.140625" style="4"/>
    <col min="6432" max="6432" width="11" style="4" bestFit="1" customWidth="1"/>
    <col min="6433" max="6656" width="9.140625" style="4"/>
    <col min="6657" max="6660" width="1.7109375" style="4" customWidth="1"/>
    <col min="6661" max="6661" width="47.42578125" style="4" customWidth="1"/>
    <col min="6662" max="6662" width="9.140625" style="4"/>
    <col min="6663" max="6663" width="2.140625" style="4" customWidth="1"/>
    <col min="6664" max="6664" width="13.140625" style="4" customWidth="1"/>
    <col min="6665" max="6665" width="2.140625" style="4" customWidth="1"/>
    <col min="6666" max="6666" width="13.140625" style="4" customWidth="1"/>
    <col min="6667" max="6667" width="2.140625" style="4" customWidth="1"/>
    <col min="6668" max="6668" width="13.140625" style="4" customWidth="1"/>
    <col min="6669" max="6669" width="2.140625" style="4" customWidth="1"/>
    <col min="6670" max="6670" width="13.140625" style="4" customWidth="1"/>
    <col min="6671" max="6671" width="2.140625" style="4" customWidth="1"/>
    <col min="6672" max="6672" width="13.140625" style="4" customWidth="1"/>
    <col min="6673" max="6673" width="2.42578125" style="4" customWidth="1"/>
    <col min="6674" max="6674" width="0" style="4" hidden="1" customWidth="1"/>
    <col min="6675" max="6675" width="12.5703125" style="4" bestFit="1" customWidth="1"/>
    <col min="6676" max="6677" width="9.140625" style="4"/>
    <col min="6678" max="6678" width="9.85546875" style="4" bestFit="1" customWidth="1"/>
    <col min="6679" max="6679" width="9.140625" style="4"/>
    <col min="6680" max="6680" width="10.85546875" style="4" bestFit="1" customWidth="1"/>
    <col min="6681" max="6681" width="9.140625" style="4"/>
    <col min="6682" max="6682" width="10.85546875" style="4" bestFit="1" customWidth="1"/>
    <col min="6683" max="6685" width="9.140625" style="4"/>
    <col min="6686" max="6686" width="11" style="4" bestFit="1" customWidth="1"/>
    <col min="6687" max="6687" width="9.140625" style="4"/>
    <col min="6688" max="6688" width="11" style="4" bestFit="1" customWidth="1"/>
    <col min="6689" max="6912" width="9.140625" style="4"/>
    <col min="6913" max="6916" width="1.7109375" style="4" customWidth="1"/>
    <col min="6917" max="6917" width="47.42578125" style="4" customWidth="1"/>
    <col min="6918" max="6918" width="9.140625" style="4"/>
    <col min="6919" max="6919" width="2.140625" style="4" customWidth="1"/>
    <col min="6920" max="6920" width="13.140625" style="4" customWidth="1"/>
    <col min="6921" max="6921" width="2.140625" style="4" customWidth="1"/>
    <col min="6922" max="6922" width="13.140625" style="4" customWidth="1"/>
    <col min="6923" max="6923" width="2.140625" style="4" customWidth="1"/>
    <col min="6924" max="6924" width="13.140625" style="4" customWidth="1"/>
    <col min="6925" max="6925" width="2.140625" style="4" customWidth="1"/>
    <col min="6926" max="6926" width="13.140625" style="4" customWidth="1"/>
    <col min="6927" max="6927" width="2.140625" style="4" customWidth="1"/>
    <col min="6928" max="6928" width="13.140625" style="4" customWidth="1"/>
    <col min="6929" max="6929" width="2.42578125" style="4" customWidth="1"/>
    <col min="6930" max="6930" width="0" style="4" hidden="1" customWidth="1"/>
    <col min="6931" max="6931" width="12.5703125" style="4" bestFit="1" customWidth="1"/>
    <col min="6932" max="6933" width="9.140625" style="4"/>
    <col min="6934" max="6934" width="9.85546875" style="4" bestFit="1" customWidth="1"/>
    <col min="6935" max="6935" width="9.140625" style="4"/>
    <col min="6936" max="6936" width="10.85546875" style="4" bestFit="1" customWidth="1"/>
    <col min="6937" max="6937" width="9.140625" style="4"/>
    <col min="6938" max="6938" width="10.85546875" style="4" bestFit="1" customWidth="1"/>
    <col min="6939" max="6941" width="9.140625" style="4"/>
    <col min="6942" max="6942" width="11" style="4" bestFit="1" customWidth="1"/>
    <col min="6943" max="6943" width="9.140625" style="4"/>
    <col min="6944" max="6944" width="11" style="4" bestFit="1" customWidth="1"/>
    <col min="6945" max="7168" width="9.140625" style="4"/>
    <col min="7169" max="7172" width="1.7109375" style="4" customWidth="1"/>
    <col min="7173" max="7173" width="47.42578125" style="4" customWidth="1"/>
    <col min="7174" max="7174" width="9.140625" style="4"/>
    <col min="7175" max="7175" width="2.140625" style="4" customWidth="1"/>
    <col min="7176" max="7176" width="13.140625" style="4" customWidth="1"/>
    <col min="7177" max="7177" width="2.140625" style="4" customWidth="1"/>
    <col min="7178" max="7178" width="13.140625" style="4" customWidth="1"/>
    <col min="7179" max="7179" width="2.140625" style="4" customWidth="1"/>
    <col min="7180" max="7180" width="13.140625" style="4" customWidth="1"/>
    <col min="7181" max="7181" width="2.140625" style="4" customWidth="1"/>
    <col min="7182" max="7182" width="13.140625" style="4" customWidth="1"/>
    <col min="7183" max="7183" width="2.140625" style="4" customWidth="1"/>
    <col min="7184" max="7184" width="13.140625" style="4" customWidth="1"/>
    <col min="7185" max="7185" width="2.42578125" style="4" customWidth="1"/>
    <col min="7186" max="7186" width="0" style="4" hidden="1" customWidth="1"/>
    <col min="7187" max="7187" width="12.5703125" style="4" bestFit="1" customWidth="1"/>
    <col min="7188" max="7189" width="9.140625" style="4"/>
    <col min="7190" max="7190" width="9.85546875" style="4" bestFit="1" customWidth="1"/>
    <col min="7191" max="7191" width="9.140625" style="4"/>
    <col min="7192" max="7192" width="10.85546875" style="4" bestFit="1" customWidth="1"/>
    <col min="7193" max="7193" width="9.140625" style="4"/>
    <col min="7194" max="7194" width="10.85546875" style="4" bestFit="1" customWidth="1"/>
    <col min="7195" max="7197" width="9.140625" style="4"/>
    <col min="7198" max="7198" width="11" style="4" bestFit="1" customWidth="1"/>
    <col min="7199" max="7199" width="9.140625" style="4"/>
    <col min="7200" max="7200" width="11" style="4" bestFit="1" customWidth="1"/>
    <col min="7201" max="7424" width="9.140625" style="4"/>
    <col min="7425" max="7428" width="1.7109375" style="4" customWidth="1"/>
    <col min="7429" max="7429" width="47.42578125" style="4" customWidth="1"/>
    <col min="7430" max="7430" width="9.140625" style="4"/>
    <col min="7431" max="7431" width="2.140625" style="4" customWidth="1"/>
    <col min="7432" max="7432" width="13.140625" style="4" customWidth="1"/>
    <col min="7433" max="7433" width="2.140625" style="4" customWidth="1"/>
    <col min="7434" max="7434" width="13.140625" style="4" customWidth="1"/>
    <col min="7435" max="7435" width="2.140625" style="4" customWidth="1"/>
    <col min="7436" max="7436" width="13.140625" style="4" customWidth="1"/>
    <col min="7437" max="7437" width="2.140625" style="4" customWidth="1"/>
    <col min="7438" max="7438" width="13.140625" style="4" customWidth="1"/>
    <col min="7439" max="7439" width="2.140625" style="4" customWidth="1"/>
    <col min="7440" max="7440" width="13.140625" style="4" customWidth="1"/>
    <col min="7441" max="7441" width="2.42578125" style="4" customWidth="1"/>
    <col min="7442" max="7442" width="0" style="4" hidden="1" customWidth="1"/>
    <col min="7443" max="7443" width="12.5703125" style="4" bestFit="1" customWidth="1"/>
    <col min="7444" max="7445" width="9.140625" style="4"/>
    <col min="7446" max="7446" width="9.85546875" style="4" bestFit="1" customWidth="1"/>
    <col min="7447" max="7447" width="9.140625" style="4"/>
    <col min="7448" max="7448" width="10.85546875" style="4" bestFit="1" customWidth="1"/>
    <col min="7449" max="7449" width="9.140625" style="4"/>
    <col min="7450" max="7450" width="10.85546875" style="4" bestFit="1" customWidth="1"/>
    <col min="7451" max="7453" width="9.140625" style="4"/>
    <col min="7454" max="7454" width="11" style="4" bestFit="1" customWidth="1"/>
    <col min="7455" max="7455" width="9.140625" style="4"/>
    <col min="7456" max="7456" width="11" style="4" bestFit="1" customWidth="1"/>
    <col min="7457" max="7680" width="9.140625" style="4"/>
    <col min="7681" max="7684" width="1.7109375" style="4" customWidth="1"/>
    <col min="7685" max="7685" width="47.42578125" style="4" customWidth="1"/>
    <col min="7686" max="7686" width="9.140625" style="4"/>
    <col min="7687" max="7687" width="2.140625" style="4" customWidth="1"/>
    <col min="7688" max="7688" width="13.140625" style="4" customWidth="1"/>
    <col min="7689" max="7689" width="2.140625" style="4" customWidth="1"/>
    <col min="7690" max="7690" width="13.140625" style="4" customWidth="1"/>
    <col min="7691" max="7691" width="2.140625" style="4" customWidth="1"/>
    <col min="7692" max="7692" width="13.140625" style="4" customWidth="1"/>
    <col min="7693" max="7693" width="2.140625" style="4" customWidth="1"/>
    <col min="7694" max="7694" width="13.140625" style="4" customWidth="1"/>
    <col min="7695" max="7695" width="2.140625" style="4" customWidth="1"/>
    <col min="7696" max="7696" width="13.140625" style="4" customWidth="1"/>
    <col min="7697" max="7697" width="2.42578125" style="4" customWidth="1"/>
    <col min="7698" max="7698" width="0" style="4" hidden="1" customWidth="1"/>
    <col min="7699" max="7699" width="12.5703125" style="4" bestFit="1" customWidth="1"/>
    <col min="7700" max="7701" width="9.140625" style="4"/>
    <col min="7702" max="7702" width="9.85546875" style="4" bestFit="1" customWidth="1"/>
    <col min="7703" max="7703" width="9.140625" style="4"/>
    <col min="7704" max="7704" width="10.85546875" style="4" bestFit="1" customWidth="1"/>
    <col min="7705" max="7705" width="9.140625" style="4"/>
    <col min="7706" max="7706" width="10.85546875" style="4" bestFit="1" customWidth="1"/>
    <col min="7707" max="7709" width="9.140625" style="4"/>
    <col min="7710" max="7710" width="11" style="4" bestFit="1" customWidth="1"/>
    <col min="7711" max="7711" width="9.140625" style="4"/>
    <col min="7712" max="7712" width="11" style="4" bestFit="1" customWidth="1"/>
    <col min="7713" max="7936" width="9.140625" style="4"/>
    <col min="7937" max="7940" width="1.7109375" style="4" customWidth="1"/>
    <col min="7941" max="7941" width="47.42578125" style="4" customWidth="1"/>
    <col min="7942" max="7942" width="9.140625" style="4"/>
    <col min="7943" max="7943" width="2.140625" style="4" customWidth="1"/>
    <col min="7944" max="7944" width="13.140625" style="4" customWidth="1"/>
    <col min="7945" max="7945" width="2.140625" style="4" customWidth="1"/>
    <col min="7946" max="7946" width="13.140625" style="4" customWidth="1"/>
    <col min="7947" max="7947" width="2.140625" style="4" customWidth="1"/>
    <col min="7948" max="7948" width="13.140625" style="4" customWidth="1"/>
    <col min="7949" max="7949" width="2.140625" style="4" customWidth="1"/>
    <col min="7950" max="7950" width="13.140625" style="4" customWidth="1"/>
    <col min="7951" max="7951" width="2.140625" style="4" customWidth="1"/>
    <col min="7952" max="7952" width="13.140625" style="4" customWidth="1"/>
    <col min="7953" max="7953" width="2.42578125" style="4" customWidth="1"/>
    <col min="7954" max="7954" width="0" style="4" hidden="1" customWidth="1"/>
    <col min="7955" max="7955" width="12.5703125" style="4" bestFit="1" customWidth="1"/>
    <col min="7956" max="7957" width="9.140625" style="4"/>
    <col min="7958" max="7958" width="9.85546875" style="4" bestFit="1" customWidth="1"/>
    <col min="7959" max="7959" width="9.140625" style="4"/>
    <col min="7960" max="7960" width="10.85546875" style="4" bestFit="1" customWidth="1"/>
    <col min="7961" max="7961" width="9.140625" style="4"/>
    <col min="7962" max="7962" width="10.85546875" style="4" bestFit="1" customWidth="1"/>
    <col min="7963" max="7965" width="9.140625" style="4"/>
    <col min="7966" max="7966" width="11" style="4" bestFit="1" customWidth="1"/>
    <col min="7967" max="7967" width="9.140625" style="4"/>
    <col min="7968" max="7968" width="11" style="4" bestFit="1" customWidth="1"/>
    <col min="7969" max="8192" width="9.140625" style="4"/>
    <col min="8193" max="8196" width="1.7109375" style="4" customWidth="1"/>
    <col min="8197" max="8197" width="47.42578125" style="4" customWidth="1"/>
    <col min="8198" max="8198" width="9.140625" style="4"/>
    <col min="8199" max="8199" width="2.140625" style="4" customWidth="1"/>
    <col min="8200" max="8200" width="13.140625" style="4" customWidth="1"/>
    <col min="8201" max="8201" width="2.140625" style="4" customWidth="1"/>
    <col min="8202" max="8202" width="13.140625" style="4" customWidth="1"/>
    <col min="8203" max="8203" width="2.140625" style="4" customWidth="1"/>
    <col min="8204" max="8204" width="13.140625" style="4" customWidth="1"/>
    <col min="8205" max="8205" width="2.140625" style="4" customWidth="1"/>
    <col min="8206" max="8206" width="13.140625" style="4" customWidth="1"/>
    <col min="8207" max="8207" width="2.140625" style="4" customWidth="1"/>
    <col min="8208" max="8208" width="13.140625" style="4" customWidth="1"/>
    <col min="8209" max="8209" width="2.42578125" style="4" customWidth="1"/>
    <col min="8210" max="8210" width="0" style="4" hidden="1" customWidth="1"/>
    <col min="8211" max="8211" width="12.5703125" style="4" bestFit="1" customWidth="1"/>
    <col min="8212" max="8213" width="9.140625" style="4"/>
    <col min="8214" max="8214" width="9.85546875" style="4" bestFit="1" customWidth="1"/>
    <col min="8215" max="8215" width="9.140625" style="4"/>
    <col min="8216" max="8216" width="10.85546875" style="4" bestFit="1" customWidth="1"/>
    <col min="8217" max="8217" width="9.140625" style="4"/>
    <col min="8218" max="8218" width="10.85546875" style="4" bestFit="1" customWidth="1"/>
    <col min="8219" max="8221" width="9.140625" style="4"/>
    <col min="8222" max="8222" width="11" style="4" bestFit="1" customWidth="1"/>
    <col min="8223" max="8223" width="9.140625" style="4"/>
    <col min="8224" max="8224" width="11" style="4" bestFit="1" customWidth="1"/>
    <col min="8225" max="8448" width="9.140625" style="4"/>
    <col min="8449" max="8452" width="1.7109375" style="4" customWidth="1"/>
    <col min="8453" max="8453" width="47.42578125" style="4" customWidth="1"/>
    <col min="8454" max="8454" width="9.140625" style="4"/>
    <col min="8455" max="8455" width="2.140625" style="4" customWidth="1"/>
    <col min="8456" max="8456" width="13.140625" style="4" customWidth="1"/>
    <col min="8457" max="8457" width="2.140625" style="4" customWidth="1"/>
    <col min="8458" max="8458" width="13.140625" style="4" customWidth="1"/>
    <col min="8459" max="8459" width="2.140625" style="4" customWidth="1"/>
    <col min="8460" max="8460" width="13.140625" style="4" customWidth="1"/>
    <col min="8461" max="8461" width="2.140625" style="4" customWidth="1"/>
    <col min="8462" max="8462" width="13.140625" style="4" customWidth="1"/>
    <col min="8463" max="8463" width="2.140625" style="4" customWidth="1"/>
    <col min="8464" max="8464" width="13.140625" style="4" customWidth="1"/>
    <col min="8465" max="8465" width="2.42578125" style="4" customWidth="1"/>
    <col min="8466" max="8466" width="0" style="4" hidden="1" customWidth="1"/>
    <col min="8467" max="8467" width="12.5703125" style="4" bestFit="1" customWidth="1"/>
    <col min="8468" max="8469" width="9.140625" style="4"/>
    <col min="8470" max="8470" width="9.85546875" style="4" bestFit="1" customWidth="1"/>
    <col min="8471" max="8471" width="9.140625" style="4"/>
    <col min="8472" max="8472" width="10.85546875" style="4" bestFit="1" customWidth="1"/>
    <col min="8473" max="8473" width="9.140625" style="4"/>
    <col min="8474" max="8474" width="10.85546875" style="4" bestFit="1" customWidth="1"/>
    <col min="8475" max="8477" width="9.140625" style="4"/>
    <col min="8478" max="8478" width="11" style="4" bestFit="1" customWidth="1"/>
    <col min="8479" max="8479" width="9.140625" style="4"/>
    <col min="8480" max="8480" width="11" style="4" bestFit="1" customWidth="1"/>
    <col min="8481" max="8704" width="9.140625" style="4"/>
    <col min="8705" max="8708" width="1.7109375" style="4" customWidth="1"/>
    <col min="8709" max="8709" width="47.42578125" style="4" customWidth="1"/>
    <col min="8710" max="8710" width="9.140625" style="4"/>
    <col min="8711" max="8711" width="2.140625" style="4" customWidth="1"/>
    <col min="8712" max="8712" width="13.140625" style="4" customWidth="1"/>
    <col min="8713" max="8713" width="2.140625" style="4" customWidth="1"/>
    <col min="8714" max="8714" width="13.140625" style="4" customWidth="1"/>
    <col min="8715" max="8715" width="2.140625" style="4" customWidth="1"/>
    <col min="8716" max="8716" width="13.140625" style="4" customWidth="1"/>
    <col min="8717" max="8717" width="2.140625" style="4" customWidth="1"/>
    <col min="8718" max="8718" width="13.140625" style="4" customWidth="1"/>
    <col min="8719" max="8719" width="2.140625" style="4" customWidth="1"/>
    <col min="8720" max="8720" width="13.140625" style="4" customWidth="1"/>
    <col min="8721" max="8721" width="2.42578125" style="4" customWidth="1"/>
    <col min="8722" max="8722" width="0" style="4" hidden="1" customWidth="1"/>
    <col min="8723" max="8723" width="12.5703125" style="4" bestFit="1" customWidth="1"/>
    <col min="8724" max="8725" width="9.140625" style="4"/>
    <col min="8726" max="8726" width="9.85546875" style="4" bestFit="1" customWidth="1"/>
    <col min="8727" max="8727" width="9.140625" style="4"/>
    <col min="8728" max="8728" width="10.85546875" style="4" bestFit="1" customWidth="1"/>
    <col min="8729" max="8729" width="9.140625" style="4"/>
    <col min="8730" max="8730" width="10.85546875" style="4" bestFit="1" customWidth="1"/>
    <col min="8731" max="8733" width="9.140625" style="4"/>
    <col min="8734" max="8734" width="11" style="4" bestFit="1" customWidth="1"/>
    <col min="8735" max="8735" width="9.140625" style="4"/>
    <col min="8736" max="8736" width="11" style="4" bestFit="1" customWidth="1"/>
    <col min="8737" max="8960" width="9.140625" style="4"/>
    <col min="8961" max="8964" width="1.7109375" style="4" customWidth="1"/>
    <col min="8965" max="8965" width="47.42578125" style="4" customWidth="1"/>
    <col min="8966" max="8966" width="9.140625" style="4"/>
    <col min="8967" max="8967" width="2.140625" style="4" customWidth="1"/>
    <col min="8968" max="8968" width="13.140625" style="4" customWidth="1"/>
    <col min="8969" max="8969" width="2.140625" style="4" customWidth="1"/>
    <col min="8970" max="8970" width="13.140625" style="4" customWidth="1"/>
    <col min="8971" max="8971" width="2.140625" style="4" customWidth="1"/>
    <col min="8972" max="8972" width="13.140625" style="4" customWidth="1"/>
    <col min="8973" max="8973" width="2.140625" style="4" customWidth="1"/>
    <col min="8974" max="8974" width="13.140625" style="4" customWidth="1"/>
    <col min="8975" max="8975" width="2.140625" style="4" customWidth="1"/>
    <col min="8976" max="8976" width="13.140625" style="4" customWidth="1"/>
    <col min="8977" max="8977" width="2.42578125" style="4" customWidth="1"/>
    <col min="8978" max="8978" width="0" style="4" hidden="1" customWidth="1"/>
    <col min="8979" max="8979" width="12.5703125" style="4" bestFit="1" customWidth="1"/>
    <col min="8980" max="8981" width="9.140625" style="4"/>
    <col min="8982" max="8982" width="9.85546875" style="4" bestFit="1" customWidth="1"/>
    <col min="8983" max="8983" width="9.140625" style="4"/>
    <col min="8984" max="8984" width="10.85546875" style="4" bestFit="1" customWidth="1"/>
    <col min="8985" max="8985" width="9.140625" style="4"/>
    <col min="8986" max="8986" width="10.85546875" style="4" bestFit="1" customWidth="1"/>
    <col min="8987" max="8989" width="9.140625" style="4"/>
    <col min="8990" max="8990" width="11" style="4" bestFit="1" customWidth="1"/>
    <col min="8991" max="8991" width="9.140625" style="4"/>
    <col min="8992" max="8992" width="11" style="4" bestFit="1" customWidth="1"/>
    <col min="8993" max="9216" width="9.140625" style="4"/>
    <col min="9217" max="9220" width="1.7109375" style="4" customWidth="1"/>
    <col min="9221" max="9221" width="47.42578125" style="4" customWidth="1"/>
    <col min="9222" max="9222" width="9.140625" style="4"/>
    <col min="9223" max="9223" width="2.140625" style="4" customWidth="1"/>
    <col min="9224" max="9224" width="13.140625" style="4" customWidth="1"/>
    <col min="9225" max="9225" width="2.140625" style="4" customWidth="1"/>
    <col min="9226" max="9226" width="13.140625" style="4" customWidth="1"/>
    <col min="9227" max="9227" width="2.140625" style="4" customWidth="1"/>
    <col min="9228" max="9228" width="13.140625" style="4" customWidth="1"/>
    <col min="9229" max="9229" width="2.140625" style="4" customWidth="1"/>
    <col min="9230" max="9230" width="13.140625" style="4" customWidth="1"/>
    <col min="9231" max="9231" width="2.140625" style="4" customWidth="1"/>
    <col min="9232" max="9232" width="13.140625" style="4" customWidth="1"/>
    <col min="9233" max="9233" width="2.42578125" style="4" customWidth="1"/>
    <col min="9234" max="9234" width="0" style="4" hidden="1" customWidth="1"/>
    <col min="9235" max="9235" width="12.5703125" style="4" bestFit="1" customWidth="1"/>
    <col min="9236" max="9237" width="9.140625" style="4"/>
    <col min="9238" max="9238" width="9.85546875" style="4" bestFit="1" customWidth="1"/>
    <col min="9239" max="9239" width="9.140625" style="4"/>
    <col min="9240" max="9240" width="10.85546875" style="4" bestFit="1" customWidth="1"/>
    <col min="9241" max="9241" width="9.140625" style="4"/>
    <col min="9242" max="9242" width="10.85546875" style="4" bestFit="1" customWidth="1"/>
    <col min="9243" max="9245" width="9.140625" style="4"/>
    <col min="9246" max="9246" width="11" style="4" bestFit="1" customWidth="1"/>
    <col min="9247" max="9247" width="9.140625" style="4"/>
    <col min="9248" max="9248" width="11" style="4" bestFit="1" customWidth="1"/>
    <col min="9249" max="9472" width="9.140625" style="4"/>
    <col min="9473" max="9476" width="1.7109375" style="4" customWidth="1"/>
    <col min="9477" max="9477" width="47.42578125" style="4" customWidth="1"/>
    <col min="9478" max="9478" width="9.140625" style="4"/>
    <col min="9479" max="9479" width="2.140625" style="4" customWidth="1"/>
    <col min="9480" max="9480" width="13.140625" style="4" customWidth="1"/>
    <col min="9481" max="9481" width="2.140625" style="4" customWidth="1"/>
    <col min="9482" max="9482" width="13.140625" style="4" customWidth="1"/>
    <col min="9483" max="9483" width="2.140625" style="4" customWidth="1"/>
    <col min="9484" max="9484" width="13.140625" style="4" customWidth="1"/>
    <col min="9485" max="9485" width="2.140625" style="4" customWidth="1"/>
    <col min="9486" max="9486" width="13.140625" style="4" customWidth="1"/>
    <col min="9487" max="9487" width="2.140625" style="4" customWidth="1"/>
    <col min="9488" max="9488" width="13.140625" style="4" customWidth="1"/>
    <col min="9489" max="9489" width="2.42578125" style="4" customWidth="1"/>
    <col min="9490" max="9490" width="0" style="4" hidden="1" customWidth="1"/>
    <col min="9491" max="9491" width="12.5703125" style="4" bestFit="1" customWidth="1"/>
    <col min="9492" max="9493" width="9.140625" style="4"/>
    <col min="9494" max="9494" width="9.85546875" style="4" bestFit="1" customWidth="1"/>
    <col min="9495" max="9495" width="9.140625" style="4"/>
    <col min="9496" max="9496" width="10.85546875" style="4" bestFit="1" customWidth="1"/>
    <col min="9497" max="9497" width="9.140625" style="4"/>
    <col min="9498" max="9498" width="10.85546875" style="4" bestFit="1" customWidth="1"/>
    <col min="9499" max="9501" width="9.140625" style="4"/>
    <col min="9502" max="9502" width="11" style="4" bestFit="1" customWidth="1"/>
    <col min="9503" max="9503" width="9.140625" style="4"/>
    <col min="9504" max="9504" width="11" style="4" bestFit="1" customWidth="1"/>
    <col min="9505" max="9728" width="9.140625" style="4"/>
    <col min="9729" max="9732" width="1.7109375" style="4" customWidth="1"/>
    <col min="9733" max="9733" width="47.42578125" style="4" customWidth="1"/>
    <col min="9734" max="9734" width="9.140625" style="4"/>
    <col min="9735" max="9735" width="2.140625" style="4" customWidth="1"/>
    <col min="9736" max="9736" width="13.140625" style="4" customWidth="1"/>
    <col min="9737" max="9737" width="2.140625" style="4" customWidth="1"/>
    <col min="9738" max="9738" width="13.140625" style="4" customWidth="1"/>
    <col min="9739" max="9739" width="2.140625" style="4" customWidth="1"/>
    <col min="9740" max="9740" width="13.140625" style="4" customWidth="1"/>
    <col min="9741" max="9741" width="2.140625" style="4" customWidth="1"/>
    <col min="9742" max="9742" width="13.140625" style="4" customWidth="1"/>
    <col min="9743" max="9743" width="2.140625" style="4" customWidth="1"/>
    <col min="9744" max="9744" width="13.140625" style="4" customWidth="1"/>
    <col min="9745" max="9745" width="2.42578125" style="4" customWidth="1"/>
    <col min="9746" max="9746" width="0" style="4" hidden="1" customWidth="1"/>
    <col min="9747" max="9747" width="12.5703125" style="4" bestFit="1" customWidth="1"/>
    <col min="9748" max="9749" width="9.140625" style="4"/>
    <col min="9750" max="9750" width="9.85546875" style="4" bestFit="1" customWidth="1"/>
    <col min="9751" max="9751" width="9.140625" style="4"/>
    <col min="9752" max="9752" width="10.85546875" style="4" bestFit="1" customWidth="1"/>
    <col min="9753" max="9753" width="9.140625" style="4"/>
    <col min="9754" max="9754" width="10.85546875" style="4" bestFit="1" customWidth="1"/>
    <col min="9755" max="9757" width="9.140625" style="4"/>
    <col min="9758" max="9758" width="11" style="4" bestFit="1" customWidth="1"/>
    <col min="9759" max="9759" width="9.140625" style="4"/>
    <col min="9760" max="9760" width="11" style="4" bestFit="1" customWidth="1"/>
    <col min="9761" max="9984" width="9.140625" style="4"/>
    <col min="9985" max="9988" width="1.7109375" style="4" customWidth="1"/>
    <col min="9989" max="9989" width="47.42578125" style="4" customWidth="1"/>
    <col min="9990" max="9990" width="9.140625" style="4"/>
    <col min="9991" max="9991" width="2.140625" style="4" customWidth="1"/>
    <col min="9992" max="9992" width="13.140625" style="4" customWidth="1"/>
    <col min="9993" max="9993" width="2.140625" style="4" customWidth="1"/>
    <col min="9994" max="9994" width="13.140625" style="4" customWidth="1"/>
    <col min="9995" max="9995" width="2.140625" style="4" customWidth="1"/>
    <col min="9996" max="9996" width="13.140625" style="4" customWidth="1"/>
    <col min="9997" max="9997" width="2.140625" style="4" customWidth="1"/>
    <col min="9998" max="9998" width="13.140625" style="4" customWidth="1"/>
    <col min="9999" max="9999" width="2.140625" style="4" customWidth="1"/>
    <col min="10000" max="10000" width="13.140625" style="4" customWidth="1"/>
    <col min="10001" max="10001" width="2.42578125" style="4" customWidth="1"/>
    <col min="10002" max="10002" width="0" style="4" hidden="1" customWidth="1"/>
    <col min="10003" max="10003" width="12.5703125" style="4" bestFit="1" customWidth="1"/>
    <col min="10004" max="10005" width="9.140625" style="4"/>
    <col min="10006" max="10006" width="9.85546875" style="4" bestFit="1" customWidth="1"/>
    <col min="10007" max="10007" width="9.140625" style="4"/>
    <col min="10008" max="10008" width="10.85546875" style="4" bestFit="1" customWidth="1"/>
    <col min="10009" max="10009" width="9.140625" style="4"/>
    <col min="10010" max="10010" width="10.85546875" style="4" bestFit="1" customWidth="1"/>
    <col min="10011" max="10013" width="9.140625" style="4"/>
    <col min="10014" max="10014" width="11" style="4" bestFit="1" customWidth="1"/>
    <col min="10015" max="10015" width="9.140625" style="4"/>
    <col min="10016" max="10016" width="11" style="4" bestFit="1" customWidth="1"/>
    <col min="10017" max="10240" width="9.140625" style="4"/>
    <col min="10241" max="10244" width="1.7109375" style="4" customWidth="1"/>
    <col min="10245" max="10245" width="47.42578125" style="4" customWidth="1"/>
    <col min="10246" max="10246" width="9.140625" style="4"/>
    <col min="10247" max="10247" width="2.140625" style="4" customWidth="1"/>
    <col min="10248" max="10248" width="13.140625" style="4" customWidth="1"/>
    <col min="10249" max="10249" width="2.140625" style="4" customWidth="1"/>
    <col min="10250" max="10250" width="13.140625" style="4" customWidth="1"/>
    <col min="10251" max="10251" width="2.140625" style="4" customWidth="1"/>
    <col min="10252" max="10252" width="13.140625" style="4" customWidth="1"/>
    <col min="10253" max="10253" width="2.140625" style="4" customWidth="1"/>
    <col min="10254" max="10254" width="13.140625" style="4" customWidth="1"/>
    <col min="10255" max="10255" width="2.140625" style="4" customWidth="1"/>
    <col min="10256" max="10256" width="13.140625" style="4" customWidth="1"/>
    <col min="10257" max="10257" width="2.42578125" style="4" customWidth="1"/>
    <col min="10258" max="10258" width="0" style="4" hidden="1" customWidth="1"/>
    <col min="10259" max="10259" width="12.5703125" style="4" bestFit="1" customWidth="1"/>
    <col min="10260" max="10261" width="9.140625" style="4"/>
    <col min="10262" max="10262" width="9.85546875" style="4" bestFit="1" customWidth="1"/>
    <col min="10263" max="10263" width="9.140625" style="4"/>
    <col min="10264" max="10264" width="10.85546875" style="4" bestFit="1" customWidth="1"/>
    <col min="10265" max="10265" width="9.140625" style="4"/>
    <col min="10266" max="10266" width="10.85546875" style="4" bestFit="1" customWidth="1"/>
    <col min="10267" max="10269" width="9.140625" style="4"/>
    <col min="10270" max="10270" width="11" style="4" bestFit="1" customWidth="1"/>
    <col min="10271" max="10271" width="9.140625" style="4"/>
    <col min="10272" max="10272" width="11" style="4" bestFit="1" customWidth="1"/>
    <col min="10273" max="10496" width="9.140625" style="4"/>
    <col min="10497" max="10500" width="1.7109375" style="4" customWidth="1"/>
    <col min="10501" max="10501" width="47.42578125" style="4" customWidth="1"/>
    <col min="10502" max="10502" width="9.140625" style="4"/>
    <col min="10503" max="10503" width="2.140625" style="4" customWidth="1"/>
    <col min="10504" max="10504" width="13.140625" style="4" customWidth="1"/>
    <col min="10505" max="10505" width="2.140625" style="4" customWidth="1"/>
    <col min="10506" max="10506" width="13.140625" style="4" customWidth="1"/>
    <col min="10507" max="10507" width="2.140625" style="4" customWidth="1"/>
    <col min="10508" max="10508" width="13.140625" style="4" customWidth="1"/>
    <col min="10509" max="10509" width="2.140625" style="4" customWidth="1"/>
    <col min="10510" max="10510" width="13.140625" style="4" customWidth="1"/>
    <col min="10511" max="10511" width="2.140625" style="4" customWidth="1"/>
    <col min="10512" max="10512" width="13.140625" style="4" customWidth="1"/>
    <col min="10513" max="10513" width="2.42578125" style="4" customWidth="1"/>
    <col min="10514" max="10514" width="0" style="4" hidden="1" customWidth="1"/>
    <col min="10515" max="10515" width="12.5703125" style="4" bestFit="1" customWidth="1"/>
    <col min="10516" max="10517" width="9.140625" style="4"/>
    <col min="10518" max="10518" width="9.85546875" style="4" bestFit="1" customWidth="1"/>
    <col min="10519" max="10519" width="9.140625" style="4"/>
    <col min="10520" max="10520" width="10.85546875" style="4" bestFit="1" customWidth="1"/>
    <col min="10521" max="10521" width="9.140625" style="4"/>
    <col min="10522" max="10522" width="10.85546875" style="4" bestFit="1" customWidth="1"/>
    <col min="10523" max="10525" width="9.140625" style="4"/>
    <col min="10526" max="10526" width="11" style="4" bestFit="1" customWidth="1"/>
    <col min="10527" max="10527" width="9.140625" style="4"/>
    <col min="10528" max="10528" width="11" style="4" bestFit="1" customWidth="1"/>
    <col min="10529" max="10752" width="9.140625" style="4"/>
    <col min="10753" max="10756" width="1.7109375" style="4" customWidth="1"/>
    <col min="10757" max="10757" width="47.42578125" style="4" customWidth="1"/>
    <col min="10758" max="10758" width="9.140625" style="4"/>
    <col min="10759" max="10759" width="2.140625" style="4" customWidth="1"/>
    <col min="10760" max="10760" width="13.140625" style="4" customWidth="1"/>
    <col min="10761" max="10761" width="2.140625" style="4" customWidth="1"/>
    <col min="10762" max="10762" width="13.140625" style="4" customWidth="1"/>
    <col min="10763" max="10763" width="2.140625" style="4" customWidth="1"/>
    <col min="10764" max="10764" width="13.140625" style="4" customWidth="1"/>
    <col min="10765" max="10765" width="2.140625" style="4" customWidth="1"/>
    <col min="10766" max="10766" width="13.140625" style="4" customWidth="1"/>
    <col min="10767" max="10767" width="2.140625" style="4" customWidth="1"/>
    <col min="10768" max="10768" width="13.140625" style="4" customWidth="1"/>
    <col min="10769" max="10769" width="2.42578125" style="4" customWidth="1"/>
    <col min="10770" max="10770" width="0" style="4" hidden="1" customWidth="1"/>
    <col min="10771" max="10771" width="12.5703125" style="4" bestFit="1" customWidth="1"/>
    <col min="10772" max="10773" width="9.140625" style="4"/>
    <col min="10774" max="10774" width="9.85546875" style="4" bestFit="1" customWidth="1"/>
    <col min="10775" max="10775" width="9.140625" style="4"/>
    <col min="10776" max="10776" width="10.85546875" style="4" bestFit="1" customWidth="1"/>
    <col min="10777" max="10777" width="9.140625" style="4"/>
    <col min="10778" max="10778" width="10.85546875" style="4" bestFit="1" customWidth="1"/>
    <col min="10779" max="10781" width="9.140625" style="4"/>
    <col min="10782" max="10782" width="11" style="4" bestFit="1" customWidth="1"/>
    <col min="10783" max="10783" width="9.140625" style="4"/>
    <col min="10784" max="10784" width="11" style="4" bestFit="1" customWidth="1"/>
    <col min="10785" max="11008" width="9.140625" style="4"/>
    <col min="11009" max="11012" width="1.7109375" style="4" customWidth="1"/>
    <col min="11013" max="11013" width="47.42578125" style="4" customWidth="1"/>
    <col min="11014" max="11014" width="9.140625" style="4"/>
    <col min="11015" max="11015" width="2.140625" style="4" customWidth="1"/>
    <col min="11016" max="11016" width="13.140625" style="4" customWidth="1"/>
    <col min="11017" max="11017" width="2.140625" style="4" customWidth="1"/>
    <col min="11018" max="11018" width="13.140625" style="4" customWidth="1"/>
    <col min="11019" max="11019" width="2.140625" style="4" customWidth="1"/>
    <col min="11020" max="11020" width="13.140625" style="4" customWidth="1"/>
    <col min="11021" max="11021" width="2.140625" style="4" customWidth="1"/>
    <col min="11022" max="11022" width="13.140625" style="4" customWidth="1"/>
    <col min="11023" max="11023" width="2.140625" style="4" customWidth="1"/>
    <col min="11024" max="11024" width="13.140625" style="4" customWidth="1"/>
    <col min="11025" max="11025" width="2.42578125" style="4" customWidth="1"/>
    <col min="11026" max="11026" width="0" style="4" hidden="1" customWidth="1"/>
    <col min="11027" max="11027" width="12.5703125" style="4" bestFit="1" customWidth="1"/>
    <col min="11028" max="11029" width="9.140625" style="4"/>
    <col min="11030" max="11030" width="9.85546875" style="4" bestFit="1" customWidth="1"/>
    <col min="11031" max="11031" width="9.140625" style="4"/>
    <col min="11032" max="11032" width="10.85546875" style="4" bestFit="1" customWidth="1"/>
    <col min="11033" max="11033" width="9.140625" style="4"/>
    <col min="11034" max="11034" width="10.85546875" style="4" bestFit="1" customWidth="1"/>
    <col min="11035" max="11037" width="9.140625" style="4"/>
    <col min="11038" max="11038" width="11" style="4" bestFit="1" customWidth="1"/>
    <col min="11039" max="11039" width="9.140625" style="4"/>
    <col min="11040" max="11040" width="11" style="4" bestFit="1" customWidth="1"/>
    <col min="11041" max="11264" width="9.140625" style="4"/>
    <col min="11265" max="11268" width="1.7109375" style="4" customWidth="1"/>
    <col min="11269" max="11269" width="47.42578125" style="4" customWidth="1"/>
    <col min="11270" max="11270" width="9.140625" style="4"/>
    <col min="11271" max="11271" width="2.140625" style="4" customWidth="1"/>
    <col min="11272" max="11272" width="13.140625" style="4" customWidth="1"/>
    <col min="11273" max="11273" width="2.140625" style="4" customWidth="1"/>
    <col min="11274" max="11274" width="13.140625" style="4" customWidth="1"/>
    <col min="11275" max="11275" width="2.140625" style="4" customWidth="1"/>
    <col min="11276" max="11276" width="13.140625" style="4" customWidth="1"/>
    <col min="11277" max="11277" width="2.140625" style="4" customWidth="1"/>
    <col min="11278" max="11278" width="13.140625" style="4" customWidth="1"/>
    <col min="11279" max="11279" width="2.140625" style="4" customWidth="1"/>
    <col min="11280" max="11280" width="13.140625" style="4" customWidth="1"/>
    <col min="11281" max="11281" width="2.42578125" style="4" customWidth="1"/>
    <col min="11282" max="11282" width="0" style="4" hidden="1" customWidth="1"/>
    <col min="11283" max="11283" width="12.5703125" style="4" bestFit="1" customWidth="1"/>
    <col min="11284" max="11285" width="9.140625" style="4"/>
    <col min="11286" max="11286" width="9.85546875" style="4" bestFit="1" customWidth="1"/>
    <col min="11287" max="11287" width="9.140625" style="4"/>
    <col min="11288" max="11288" width="10.85546875" style="4" bestFit="1" customWidth="1"/>
    <col min="11289" max="11289" width="9.140625" style="4"/>
    <col min="11290" max="11290" width="10.85546875" style="4" bestFit="1" customWidth="1"/>
    <col min="11291" max="11293" width="9.140625" style="4"/>
    <col min="11294" max="11294" width="11" style="4" bestFit="1" customWidth="1"/>
    <col min="11295" max="11295" width="9.140625" style="4"/>
    <col min="11296" max="11296" width="11" style="4" bestFit="1" customWidth="1"/>
    <col min="11297" max="11520" width="9.140625" style="4"/>
    <col min="11521" max="11524" width="1.7109375" style="4" customWidth="1"/>
    <col min="11525" max="11525" width="47.42578125" style="4" customWidth="1"/>
    <col min="11526" max="11526" width="9.140625" style="4"/>
    <col min="11527" max="11527" width="2.140625" style="4" customWidth="1"/>
    <col min="11528" max="11528" width="13.140625" style="4" customWidth="1"/>
    <col min="11529" max="11529" width="2.140625" style="4" customWidth="1"/>
    <col min="11530" max="11530" width="13.140625" style="4" customWidth="1"/>
    <col min="11531" max="11531" width="2.140625" style="4" customWidth="1"/>
    <col min="11532" max="11532" width="13.140625" style="4" customWidth="1"/>
    <col min="11533" max="11533" width="2.140625" style="4" customWidth="1"/>
    <col min="11534" max="11534" width="13.140625" style="4" customWidth="1"/>
    <col min="11535" max="11535" width="2.140625" style="4" customWidth="1"/>
    <col min="11536" max="11536" width="13.140625" style="4" customWidth="1"/>
    <col min="11537" max="11537" width="2.42578125" style="4" customWidth="1"/>
    <col min="11538" max="11538" width="0" style="4" hidden="1" customWidth="1"/>
    <col min="11539" max="11539" width="12.5703125" style="4" bestFit="1" customWidth="1"/>
    <col min="11540" max="11541" width="9.140625" style="4"/>
    <col min="11542" max="11542" width="9.85546875" style="4" bestFit="1" customWidth="1"/>
    <col min="11543" max="11543" width="9.140625" style="4"/>
    <col min="11544" max="11544" width="10.85546875" style="4" bestFit="1" customWidth="1"/>
    <col min="11545" max="11545" width="9.140625" style="4"/>
    <col min="11546" max="11546" width="10.85546875" style="4" bestFit="1" customWidth="1"/>
    <col min="11547" max="11549" width="9.140625" style="4"/>
    <col min="11550" max="11550" width="11" style="4" bestFit="1" customWidth="1"/>
    <col min="11551" max="11551" width="9.140625" style="4"/>
    <col min="11552" max="11552" width="11" style="4" bestFit="1" customWidth="1"/>
    <col min="11553" max="11776" width="9.140625" style="4"/>
    <col min="11777" max="11780" width="1.7109375" style="4" customWidth="1"/>
    <col min="11781" max="11781" width="47.42578125" style="4" customWidth="1"/>
    <col min="11782" max="11782" width="9.140625" style="4"/>
    <col min="11783" max="11783" width="2.140625" style="4" customWidth="1"/>
    <col min="11784" max="11784" width="13.140625" style="4" customWidth="1"/>
    <col min="11785" max="11785" width="2.140625" style="4" customWidth="1"/>
    <col min="11786" max="11786" width="13.140625" style="4" customWidth="1"/>
    <col min="11787" max="11787" width="2.140625" style="4" customWidth="1"/>
    <col min="11788" max="11788" width="13.140625" style="4" customWidth="1"/>
    <col min="11789" max="11789" width="2.140625" style="4" customWidth="1"/>
    <col min="11790" max="11790" width="13.140625" style="4" customWidth="1"/>
    <col min="11791" max="11791" width="2.140625" style="4" customWidth="1"/>
    <col min="11792" max="11792" width="13.140625" style="4" customWidth="1"/>
    <col min="11793" max="11793" width="2.42578125" style="4" customWidth="1"/>
    <col min="11794" max="11794" width="0" style="4" hidden="1" customWidth="1"/>
    <col min="11795" max="11795" width="12.5703125" style="4" bestFit="1" customWidth="1"/>
    <col min="11796" max="11797" width="9.140625" style="4"/>
    <col min="11798" max="11798" width="9.85546875" style="4" bestFit="1" customWidth="1"/>
    <col min="11799" max="11799" width="9.140625" style="4"/>
    <col min="11800" max="11800" width="10.85546875" style="4" bestFit="1" customWidth="1"/>
    <col min="11801" max="11801" width="9.140625" style="4"/>
    <col min="11802" max="11802" width="10.85546875" style="4" bestFit="1" customWidth="1"/>
    <col min="11803" max="11805" width="9.140625" style="4"/>
    <col min="11806" max="11806" width="11" style="4" bestFit="1" customWidth="1"/>
    <col min="11807" max="11807" width="9.140625" style="4"/>
    <col min="11808" max="11808" width="11" style="4" bestFit="1" customWidth="1"/>
    <col min="11809" max="12032" width="9.140625" style="4"/>
    <col min="12033" max="12036" width="1.7109375" style="4" customWidth="1"/>
    <col min="12037" max="12037" width="47.42578125" style="4" customWidth="1"/>
    <col min="12038" max="12038" width="9.140625" style="4"/>
    <col min="12039" max="12039" width="2.140625" style="4" customWidth="1"/>
    <col min="12040" max="12040" width="13.140625" style="4" customWidth="1"/>
    <col min="12041" max="12041" width="2.140625" style="4" customWidth="1"/>
    <col min="12042" max="12042" width="13.140625" style="4" customWidth="1"/>
    <col min="12043" max="12043" width="2.140625" style="4" customWidth="1"/>
    <col min="12044" max="12044" width="13.140625" style="4" customWidth="1"/>
    <col min="12045" max="12045" width="2.140625" style="4" customWidth="1"/>
    <col min="12046" max="12046" width="13.140625" style="4" customWidth="1"/>
    <col min="12047" max="12047" width="2.140625" style="4" customWidth="1"/>
    <col min="12048" max="12048" width="13.140625" style="4" customWidth="1"/>
    <col min="12049" max="12049" width="2.42578125" style="4" customWidth="1"/>
    <col min="12050" max="12050" width="0" style="4" hidden="1" customWidth="1"/>
    <col min="12051" max="12051" width="12.5703125" style="4" bestFit="1" customWidth="1"/>
    <col min="12052" max="12053" width="9.140625" style="4"/>
    <col min="12054" max="12054" width="9.85546875" style="4" bestFit="1" customWidth="1"/>
    <col min="12055" max="12055" width="9.140625" style="4"/>
    <col min="12056" max="12056" width="10.85546875" style="4" bestFit="1" customWidth="1"/>
    <col min="12057" max="12057" width="9.140625" style="4"/>
    <col min="12058" max="12058" width="10.85546875" style="4" bestFit="1" customWidth="1"/>
    <col min="12059" max="12061" width="9.140625" style="4"/>
    <col min="12062" max="12062" width="11" style="4" bestFit="1" customWidth="1"/>
    <col min="12063" max="12063" width="9.140625" style="4"/>
    <col min="12064" max="12064" width="11" style="4" bestFit="1" customWidth="1"/>
    <col min="12065" max="12288" width="9.140625" style="4"/>
    <col min="12289" max="12292" width="1.7109375" style="4" customWidth="1"/>
    <col min="12293" max="12293" width="47.42578125" style="4" customWidth="1"/>
    <col min="12294" max="12294" width="9.140625" style="4"/>
    <col min="12295" max="12295" width="2.140625" style="4" customWidth="1"/>
    <col min="12296" max="12296" width="13.140625" style="4" customWidth="1"/>
    <col min="12297" max="12297" width="2.140625" style="4" customWidth="1"/>
    <col min="12298" max="12298" width="13.140625" style="4" customWidth="1"/>
    <col min="12299" max="12299" width="2.140625" style="4" customWidth="1"/>
    <col min="12300" max="12300" width="13.140625" style="4" customWidth="1"/>
    <col min="12301" max="12301" width="2.140625" style="4" customWidth="1"/>
    <col min="12302" max="12302" width="13.140625" style="4" customWidth="1"/>
    <col min="12303" max="12303" width="2.140625" style="4" customWidth="1"/>
    <col min="12304" max="12304" width="13.140625" style="4" customWidth="1"/>
    <col min="12305" max="12305" width="2.42578125" style="4" customWidth="1"/>
    <col min="12306" max="12306" width="0" style="4" hidden="1" customWidth="1"/>
    <col min="12307" max="12307" width="12.5703125" style="4" bestFit="1" customWidth="1"/>
    <col min="12308" max="12309" width="9.140625" style="4"/>
    <col min="12310" max="12310" width="9.85546875" style="4" bestFit="1" customWidth="1"/>
    <col min="12311" max="12311" width="9.140625" style="4"/>
    <col min="12312" max="12312" width="10.85546875" style="4" bestFit="1" customWidth="1"/>
    <col min="12313" max="12313" width="9.140625" style="4"/>
    <col min="12314" max="12314" width="10.85546875" style="4" bestFit="1" customWidth="1"/>
    <col min="12315" max="12317" width="9.140625" style="4"/>
    <col min="12318" max="12318" width="11" style="4" bestFit="1" customWidth="1"/>
    <col min="12319" max="12319" width="9.140625" style="4"/>
    <col min="12320" max="12320" width="11" style="4" bestFit="1" customWidth="1"/>
    <col min="12321" max="12544" width="9.140625" style="4"/>
    <col min="12545" max="12548" width="1.7109375" style="4" customWidth="1"/>
    <col min="12549" max="12549" width="47.42578125" style="4" customWidth="1"/>
    <col min="12550" max="12550" width="9.140625" style="4"/>
    <col min="12551" max="12551" width="2.140625" style="4" customWidth="1"/>
    <col min="12552" max="12552" width="13.140625" style="4" customWidth="1"/>
    <col min="12553" max="12553" width="2.140625" style="4" customWidth="1"/>
    <col min="12554" max="12554" width="13.140625" style="4" customWidth="1"/>
    <col min="12555" max="12555" width="2.140625" style="4" customWidth="1"/>
    <col min="12556" max="12556" width="13.140625" style="4" customWidth="1"/>
    <col min="12557" max="12557" width="2.140625" style="4" customWidth="1"/>
    <col min="12558" max="12558" width="13.140625" style="4" customWidth="1"/>
    <col min="12559" max="12559" width="2.140625" style="4" customWidth="1"/>
    <col min="12560" max="12560" width="13.140625" style="4" customWidth="1"/>
    <col min="12561" max="12561" width="2.42578125" style="4" customWidth="1"/>
    <col min="12562" max="12562" width="0" style="4" hidden="1" customWidth="1"/>
    <col min="12563" max="12563" width="12.5703125" style="4" bestFit="1" customWidth="1"/>
    <col min="12564" max="12565" width="9.140625" style="4"/>
    <col min="12566" max="12566" width="9.85546875" style="4" bestFit="1" customWidth="1"/>
    <col min="12567" max="12567" width="9.140625" style="4"/>
    <col min="12568" max="12568" width="10.85546875" style="4" bestFit="1" customWidth="1"/>
    <col min="12569" max="12569" width="9.140625" style="4"/>
    <col min="12570" max="12570" width="10.85546875" style="4" bestFit="1" customWidth="1"/>
    <col min="12571" max="12573" width="9.140625" style="4"/>
    <col min="12574" max="12574" width="11" style="4" bestFit="1" customWidth="1"/>
    <col min="12575" max="12575" width="9.140625" style="4"/>
    <col min="12576" max="12576" width="11" style="4" bestFit="1" customWidth="1"/>
    <col min="12577" max="12800" width="9.140625" style="4"/>
    <col min="12801" max="12804" width="1.7109375" style="4" customWidth="1"/>
    <col min="12805" max="12805" width="47.42578125" style="4" customWidth="1"/>
    <col min="12806" max="12806" width="9.140625" style="4"/>
    <col min="12807" max="12807" width="2.140625" style="4" customWidth="1"/>
    <col min="12808" max="12808" width="13.140625" style="4" customWidth="1"/>
    <col min="12809" max="12809" width="2.140625" style="4" customWidth="1"/>
    <col min="12810" max="12810" width="13.140625" style="4" customWidth="1"/>
    <col min="12811" max="12811" width="2.140625" style="4" customWidth="1"/>
    <col min="12812" max="12812" width="13.140625" style="4" customWidth="1"/>
    <col min="12813" max="12813" width="2.140625" style="4" customWidth="1"/>
    <col min="12814" max="12814" width="13.140625" style="4" customWidth="1"/>
    <col min="12815" max="12815" width="2.140625" style="4" customWidth="1"/>
    <col min="12816" max="12816" width="13.140625" style="4" customWidth="1"/>
    <col min="12817" max="12817" width="2.42578125" style="4" customWidth="1"/>
    <col min="12818" max="12818" width="0" style="4" hidden="1" customWidth="1"/>
    <col min="12819" max="12819" width="12.5703125" style="4" bestFit="1" customWidth="1"/>
    <col min="12820" max="12821" width="9.140625" style="4"/>
    <col min="12822" max="12822" width="9.85546875" style="4" bestFit="1" customWidth="1"/>
    <col min="12823" max="12823" width="9.140625" style="4"/>
    <col min="12824" max="12824" width="10.85546875" style="4" bestFit="1" customWidth="1"/>
    <col min="12825" max="12825" width="9.140625" style="4"/>
    <col min="12826" max="12826" width="10.85546875" style="4" bestFit="1" customWidth="1"/>
    <col min="12827" max="12829" width="9.140625" style="4"/>
    <col min="12830" max="12830" width="11" style="4" bestFit="1" customWidth="1"/>
    <col min="12831" max="12831" width="9.140625" style="4"/>
    <col min="12832" max="12832" width="11" style="4" bestFit="1" customWidth="1"/>
    <col min="12833" max="13056" width="9.140625" style="4"/>
    <col min="13057" max="13060" width="1.7109375" style="4" customWidth="1"/>
    <col min="13061" max="13061" width="47.42578125" style="4" customWidth="1"/>
    <col min="13062" max="13062" width="9.140625" style="4"/>
    <col min="13063" max="13063" width="2.140625" style="4" customWidth="1"/>
    <col min="13064" max="13064" width="13.140625" style="4" customWidth="1"/>
    <col min="13065" max="13065" width="2.140625" style="4" customWidth="1"/>
    <col min="13066" max="13066" width="13.140625" style="4" customWidth="1"/>
    <col min="13067" max="13067" width="2.140625" style="4" customWidth="1"/>
    <col min="13068" max="13068" width="13.140625" style="4" customWidth="1"/>
    <col min="13069" max="13069" width="2.140625" style="4" customWidth="1"/>
    <col min="13070" max="13070" width="13.140625" style="4" customWidth="1"/>
    <col min="13071" max="13071" width="2.140625" style="4" customWidth="1"/>
    <col min="13072" max="13072" width="13.140625" style="4" customWidth="1"/>
    <col min="13073" max="13073" width="2.42578125" style="4" customWidth="1"/>
    <col min="13074" max="13074" width="0" style="4" hidden="1" customWidth="1"/>
    <col min="13075" max="13075" width="12.5703125" style="4" bestFit="1" customWidth="1"/>
    <col min="13076" max="13077" width="9.140625" style="4"/>
    <col min="13078" max="13078" width="9.85546875" style="4" bestFit="1" customWidth="1"/>
    <col min="13079" max="13079" width="9.140625" style="4"/>
    <col min="13080" max="13080" width="10.85546875" style="4" bestFit="1" customWidth="1"/>
    <col min="13081" max="13081" width="9.140625" style="4"/>
    <col min="13082" max="13082" width="10.85546875" style="4" bestFit="1" customWidth="1"/>
    <col min="13083" max="13085" width="9.140625" style="4"/>
    <col min="13086" max="13086" width="11" style="4" bestFit="1" customWidth="1"/>
    <col min="13087" max="13087" width="9.140625" style="4"/>
    <col min="13088" max="13088" width="11" style="4" bestFit="1" customWidth="1"/>
    <col min="13089" max="13312" width="9.140625" style="4"/>
    <col min="13313" max="13316" width="1.7109375" style="4" customWidth="1"/>
    <col min="13317" max="13317" width="47.42578125" style="4" customWidth="1"/>
    <col min="13318" max="13318" width="9.140625" style="4"/>
    <col min="13319" max="13319" width="2.140625" style="4" customWidth="1"/>
    <col min="13320" max="13320" width="13.140625" style="4" customWidth="1"/>
    <col min="13321" max="13321" width="2.140625" style="4" customWidth="1"/>
    <col min="13322" max="13322" width="13.140625" style="4" customWidth="1"/>
    <col min="13323" max="13323" width="2.140625" style="4" customWidth="1"/>
    <col min="13324" max="13324" width="13.140625" style="4" customWidth="1"/>
    <col min="13325" max="13325" width="2.140625" style="4" customWidth="1"/>
    <col min="13326" max="13326" width="13.140625" style="4" customWidth="1"/>
    <col min="13327" max="13327" width="2.140625" style="4" customWidth="1"/>
    <col min="13328" max="13328" width="13.140625" style="4" customWidth="1"/>
    <col min="13329" max="13329" width="2.42578125" style="4" customWidth="1"/>
    <col min="13330" max="13330" width="0" style="4" hidden="1" customWidth="1"/>
    <col min="13331" max="13331" width="12.5703125" style="4" bestFit="1" customWidth="1"/>
    <col min="13332" max="13333" width="9.140625" style="4"/>
    <col min="13334" max="13334" width="9.85546875" style="4" bestFit="1" customWidth="1"/>
    <col min="13335" max="13335" width="9.140625" style="4"/>
    <col min="13336" max="13336" width="10.85546875" style="4" bestFit="1" customWidth="1"/>
    <col min="13337" max="13337" width="9.140625" style="4"/>
    <col min="13338" max="13338" width="10.85546875" style="4" bestFit="1" customWidth="1"/>
    <col min="13339" max="13341" width="9.140625" style="4"/>
    <col min="13342" max="13342" width="11" style="4" bestFit="1" customWidth="1"/>
    <col min="13343" max="13343" width="9.140625" style="4"/>
    <col min="13344" max="13344" width="11" style="4" bestFit="1" customWidth="1"/>
    <col min="13345" max="13568" width="9.140625" style="4"/>
    <col min="13569" max="13572" width="1.7109375" style="4" customWidth="1"/>
    <col min="13573" max="13573" width="47.42578125" style="4" customWidth="1"/>
    <col min="13574" max="13574" width="9.140625" style="4"/>
    <col min="13575" max="13575" width="2.140625" style="4" customWidth="1"/>
    <col min="13576" max="13576" width="13.140625" style="4" customWidth="1"/>
    <col min="13577" max="13577" width="2.140625" style="4" customWidth="1"/>
    <col min="13578" max="13578" width="13.140625" style="4" customWidth="1"/>
    <col min="13579" max="13579" width="2.140625" style="4" customWidth="1"/>
    <col min="13580" max="13580" width="13.140625" style="4" customWidth="1"/>
    <col min="13581" max="13581" width="2.140625" style="4" customWidth="1"/>
    <col min="13582" max="13582" width="13.140625" style="4" customWidth="1"/>
    <col min="13583" max="13583" width="2.140625" style="4" customWidth="1"/>
    <col min="13584" max="13584" width="13.140625" style="4" customWidth="1"/>
    <col min="13585" max="13585" width="2.42578125" style="4" customWidth="1"/>
    <col min="13586" max="13586" width="0" style="4" hidden="1" customWidth="1"/>
    <col min="13587" max="13587" width="12.5703125" style="4" bestFit="1" customWidth="1"/>
    <col min="13588" max="13589" width="9.140625" style="4"/>
    <col min="13590" max="13590" width="9.85546875" style="4" bestFit="1" customWidth="1"/>
    <col min="13591" max="13591" width="9.140625" style="4"/>
    <col min="13592" max="13592" width="10.85546875" style="4" bestFit="1" customWidth="1"/>
    <col min="13593" max="13593" width="9.140625" style="4"/>
    <col min="13594" max="13594" width="10.85546875" style="4" bestFit="1" customWidth="1"/>
    <col min="13595" max="13597" width="9.140625" style="4"/>
    <col min="13598" max="13598" width="11" style="4" bestFit="1" customWidth="1"/>
    <col min="13599" max="13599" width="9.140625" style="4"/>
    <col min="13600" max="13600" width="11" style="4" bestFit="1" customWidth="1"/>
    <col min="13601" max="13824" width="9.140625" style="4"/>
    <col min="13825" max="13828" width="1.7109375" style="4" customWidth="1"/>
    <col min="13829" max="13829" width="47.42578125" style="4" customWidth="1"/>
    <col min="13830" max="13830" width="9.140625" style="4"/>
    <col min="13831" max="13831" width="2.140625" style="4" customWidth="1"/>
    <col min="13832" max="13832" width="13.140625" style="4" customWidth="1"/>
    <col min="13833" max="13833" width="2.140625" style="4" customWidth="1"/>
    <col min="13834" max="13834" width="13.140625" style="4" customWidth="1"/>
    <col min="13835" max="13835" width="2.140625" style="4" customWidth="1"/>
    <col min="13836" max="13836" width="13.140625" style="4" customWidth="1"/>
    <col min="13837" max="13837" width="2.140625" style="4" customWidth="1"/>
    <col min="13838" max="13838" width="13.140625" style="4" customWidth="1"/>
    <col min="13839" max="13839" width="2.140625" style="4" customWidth="1"/>
    <col min="13840" max="13840" width="13.140625" style="4" customWidth="1"/>
    <col min="13841" max="13841" width="2.42578125" style="4" customWidth="1"/>
    <col min="13842" max="13842" width="0" style="4" hidden="1" customWidth="1"/>
    <col min="13843" max="13843" width="12.5703125" style="4" bestFit="1" customWidth="1"/>
    <col min="13844" max="13845" width="9.140625" style="4"/>
    <col min="13846" max="13846" width="9.85546875" style="4" bestFit="1" customWidth="1"/>
    <col min="13847" max="13847" width="9.140625" style="4"/>
    <col min="13848" max="13848" width="10.85546875" style="4" bestFit="1" customWidth="1"/>
    <col min="13849" max="13849" width="9.140625" style="4"/>
    <col min="13850" max="13850" width="10.85546875" style="4" bestFit="1" customWidth="1"/>
    <col min="13851" max="13853" width="9.140625" style="4"/>
    <col min="13854" max="13854" width="11" style="4" bestFit="1" customWidth="1"/>
    <col min="13855" max="13855" width="9.140625" style="4"/>
    <col min="13856" max="13856" width="11" style="4" bestFit="1" customWidth="1"/>
    <col min="13857" max="14080" width="9.140625" style="4"/>
    <col min="14081" max="14084" width="1.7109375" style="4" customWidth="1"/>
    <col min="14085" max="14085" width="47.42578125" style="4" customWidth="1"/>
    <col min="14086" max="14086" width="9.140625" style="4"/>
    <col min="14087" max="14087" width="2.140625" style="4" customWidth="1"/>
    <col min="14088" max="14088" width="13.140625" style="4" customWidth="1"/>
    <col min="14089" max="14089" width="2.140625" style="4" customWidth="1"/>
    <col min="14090" max="14090" width="13.140625" style="4" customWidth="1"/>
    <col min="14091" max="14091" width="2.140625" style="4" customWidth="1"/>
    <col min="14092" max="14092" width="13.140625" style="4" customWidth="1"/>
    <col min="14093" max="14093" width="2.140625" style="4" customWidth="1"/>
    <col min="14094" max="14094" width="13.140625" style="4" customWidth="1"/>
    <col min="14095" max="14095" width="2.140625" style="4" customWidth="1"/>
    <col min="14096" max="14096" width="13.140625" style="4" customWidth="1"/>
    <col min="14097" max="14097" width="2.42578125" style="4" customWidth="1"/>
    <col min="14098" max="14098" width="0" style="4" hidden="1" customWidth="1"/>
    <col min="14099" max="14099" width="12.5703125" style="4" bestFit="1" customWidth="1"/>
    <col min="14100" max="14101" width="9.140625" style="4"/>
    <col min="14102" max="14102" width="9.85546875" style="4" bestFit="1" customWidth="1"/>
    <col min="14103" max="14103" width="9.140625" style="4"/>
    <col min="14104" max="14104" width="10.85546875" style="4" bestFit="1" customWidth="1"/>
    <col min="14105" max="14105" width="9.140625" style="4"/>
    <col min="14106" max="14106" width="10.85546875" style="4" bestFit="1" customWidth="1"/>
    <col min="14107" max="14109" width="9.140625" style="4"/>
    <col min="14110" max="14110" width="11" style="4" bestFit="1" customWidth="1"/>
    <col min="14111" max="14111" width="9.140625" style="4"/>
    <col min="14112" max="14112" width="11" style="4" bestFit="1" customWidth="1"/>
    <col min="14113" max="14336" width="9.140625" style="4"/>
    <col min="14337" max="14340" width="1.7109375" style="4" customWidth="1"/>
    <col min="14341" max="14341" width="47.42578125" style="4" customWidth="1"/>
    <col min="14342" max="14342" width="9.140625" style="4"/>
    <col min="14343" max="14343" width="2.140625" style="4" customWidth="1"/>
    <col min="14344" max="14344" width="13.140625" style="4" customWidth="1"/>
    <col min="14345" max="14345" width="2.140625" style="4" customWidth="1"/>
    <col min="14346" max="14346" width="13.140625" style="4" customWidth="1"/>
    <col min="14347" max="14347" width="2.140625" style="4" customWidth="1"/>
    <col min="14348" max="14348" width="13.140625" style="4" customWidth="1"/>
    <col min="14349" max="14349" width="2.140625" style="4" customWidth="1"/>
    <col min="14350" max="14350" width="13.140625" style="4" customWidth="1"/>
    <col min="14351" max="14351" width="2.140625" style="4" customWidth="1"/>
    <col min="14352" max="14352" width="13.140625" style="4" customWidth="1"/>
    <col min="14353" max="14353" width="2.42578125" style="4" customWidth="1"/>
    <col min="14354" max="14354" width="0" style="4" hidden="1" customWidth="1"/>
    <col min="14355" max="14355" width="12.5703125" style="4" bestFit="1" customWidth="1"/>
    <col min="14356" max="14357" width="9.140625" style="4"/>
    <col min="14358" max="14358" width="9.85546875" style="4" bestFit="1" customWidth="1"/>
    <col min="14359" max="14359" width="9.140625" style="4"/>
    <col min="14360" max="14360" width="10.85546875" style="4" bestFit="1" customWidth="1"/>
    <col min="14361" max="14361" width="9.140625" style="4"/>
    <col min="14362" max="14362" width="10.85546875" style="4" bestFit="1" customWidth="1"/>
    <col min="14363" max="14365" width="9.140625" style="4"/>
    <col min="14366" max="14366" width="11" style="4" bestFit="1" customWidth="1"/>
    <col min="14367" max="14367" width="9.140625" style="4"/>
    <col min="14368" max="14368" width="11" style="4" bestFit="1" customWidth="1"/>
    <col min="14369" max="14592" width="9.140625" style="4"/>
    <col min="14593" max="14596" width="1.7109375" style="4" customWidth="1"/>
    <col min="14597" max="14597" width="47.42578125" style="4" customWidth="1"/>
    <col min="14598" max="14598" width="9.140625" style="4"/>
    <col min="14599" max="14599" width="2.140625" style="4" customWidth="1"/>
    <col min="14600" max="14600" width="13.140625" style="4" customWidth="1"/>
    <col min="14601" max="14601" width="2.140625" style="4" customWidth="1"/>
    <col min="14602" max="14602" width="13.140625" style="4" customWidth="1"/>
    <col min="14603" max="14603" width="2.140625" style="4" customWidth="1"/>
    <col min="14604" max="14604" width="13.140625" style="4" customWidth="1"/>
    <col min="14605" max="14605" width="2.140625" style="4" customWidth="1"/>
    <col min="14606" max="14606" width="13.140625" style="4" customWidth="1"/>
    <col min="14607" max="14607" width="2.140625" style="4" customWidth="1"/>
    <col min="14608" max="14608" width="13.140625" style="4" customWidth="1"/>
    <col min="14609" max="14609" width="2.42578125" style="4" customWidth="1"/>
    <col min="14610" max="14610" width="0" style="4" hidden="1" customWidth="1"/>
    <col min="14611" max="14611" width="12.5703125" style="4" bestFit="1" customWidth="1"/>
    <col min="14612" max="14613" width="9.140625" style="4"/>
    <col min="14614" max="14614" width="9.85546875" style="4" bestFit="1" customWidth="1"/>
    <col min="14615" max="14615" width="9.140625" style="4"/>
    <col min="14616" max="14616" width="10.85546875" style="4" bestFit="1" customWidth="1"/>
    <col min="14617" max="14617" width="9.140625" style="4"/>
    <col min="14618" max="14618" width="10.85546875" style="4" bestFit="1" customWidth="1"/>
    <col min="14619" max="14621" width="9.140625" style="4"/>
    <col min="14622" max="14622" width="11" style="4" bestFit="1" customWidth="1"/>
    <col min="14623" max="14623" width="9.140625" style="4"/>
    <col min="14624" max="14624" width="11" style="4" bestFit="1" customWidth="1"/>
    <col min="14625" max="14848" width="9.140625" style="4"/>
    <col min="14849" max="14852" width="1.7109375" style="4" customWidth="1"/>
    <col min="14853" max="14853" width="47.42578125" style="4" customWidth="1"/>
    <col min="14854" max="14854" width="9.140625" style="4"/>
    <col min="14855" max="14855" width="2.140625" style="4" customWidth="1"/>
    <col min="14856" max="14856" width="13.140625" style="4" customWidth="1"/>
    <col min="14857" max="14857" width="2.140625" style="4" customWidth="1"/>
    <col min="14858" max="14858" width="13.140625" style="4" customWidth="1"/>
    <col min="14859" max="14859" width="2.140625" style="4" customWidth="1"/>
    <col min="14860" max="14860" width="13.140625" style="4" customWidth="1"/>
    <col min="14861" max="14861" width="2.140625" style="4" customWidth="1"/>
    <col min="14862" max="14862" width="13.140625" style="4" customWidth="1"/>
    <col min="14863" max="14863" width="2.140625" style="4" customWidth="1"/>
    <col min="14864" max="14864" width="13.140625" style="4" customWidth="1"/>
    <col min="14865" max="14865" width="2.42578125" style="4" customWidth="1"/>
    <col min="14866" max="14866" width="0" style="4" hidden="1" customWidth="1"/>
    <col min="14867" max="14867" width="12.5703125" style="4" bestFit="1" customWidth="1"/>
    <col min="14868" max="14869" width="9.140625" style="4"/>
    <col min="14870" max="14870" width="9.85546875" style="4" bestFit="1" customWidth="1"/>
    <col min="14871" max="14871" width="9.140625" style="4"/>
    <col min="14872" max="14872" width="10.85546875" style="4" bestFit="1" customWidth="1"/>
    <col min="14873" max="14873" width="9.140625" style="4"/>
    <col min="14874" max="14874" width="10.85546875" style="4" bestFit="1" customWidth="1"/>
    <col min="14875" max="14877" width="9.140625" style="4"/>
    <col min="14878" max="14878" width="11" style="4" bestFit="1" customWidth="1"/>
    <col min="14879" max="14879" width="9.140625" style="4"/>
    <col min="14880" max="14880" width="11" style="4" bestFit="1" customWidth="1"/>
    <col min="14881" max="15104" width="9.140625" style="4"/>
    <col min="15105" max="15108" width="1.7109375" style="4" customWidth="1"/>
    <col min="15109" max="15109" width="47.42578125" style="4" customWidth="1"/>
    <col min="15110" max="15110" width="9.140625" style="4"/>
    <col min="15111" max="15111" width="2.140625" style="4" customWidth="1"/>
    <col min="15112" max="15112" width="13.140625" style="4" customWidth="1"/>
    <col min="15113" max="15113" width="2.140625" style="4" customWidth="1"/>
    <col min="15114" max="15114" width="13.140625" style="4" customWidth="1"/>
    <col min="15115" max="15115" width="2.140625" style="4" customWidth="1"/>
    <col min="15116" max="15116" width="13.140625" style="4" customWidth="1"/>
    <col min="15117" max="15117" width="2.140625" style="4" customWidth="1"/>
    <col min="15118" max="15118" width="13.140625" style="4" customWidth="1"/>
    <col min="15119" max="15119" width="2.140625" style="4" customWidth="1"/>
    <col min="15120" max="15120" width="13.140625" style="4" customWidth="1"/>
    <col min="15121" max="15121" width="2.42578125" style="4" customWidth="1"/>
    <col min="15122" max="15122" width="0" style="4" hidden="1" customWidth="1"/>
    <col min="15123" max="15123" width="12.5703125" style="4" bestFit="1" customWidth="1"/>
    <col min="15124" max="15125" width="9.140625" style="4"/>
    <col min="15126" max="15126" width="9.85546875" style="4" bestFit="1" customWidth="1"/>
    <col min="15127" max="15127" width="9.140625" style="4"/>
    <col min="15128" max="15128" width="10.85546875" style="4" bestFit="1" customWidth="1"/>
    <col min="15129" max="15129" width="9.140625" style="4"/>
    <col min="15130" max="15130" width="10.85546875" style="4" bestFit="1" customWidth="1"/>
    <col min="15131" max="15133" width="9.140625" style="4"/>
    <col min="15134" max="15134" width="11" style="4" bestFit="1" customWidth="1"/>
    <col min="15135" max="15135" width="9.140625" style="4"/>
    <col min="15136" max="15136" width="11" style="4" bestFit="1" customWidth="1"/>
    <col min="15137" max="15360" width="9.140625" style="4"/>
    <col min="15361" max="15364" width="1.7109375" style="4" customWidth="1"/>
    <col min="15365" max="15365" width="47.42578125" style="4" customWidth="1"/>
    <col min="15366" max="15366" width="9.140625" style="4"/>
    <col min="15367" max="15367" width="2.140625" style="4" customWidth="1"/>
    <col min="15368" max="15368" width="13.140625" style="4" customWidth="1"/>
    <col min="15369" max="15369" width="2.140625" style="4" customWidth="1"/>
    <col min="15370" max="15370" width="13.140625" style="4" customWidth="1"/>
    <col min="15371" max="15371" width="2.140625" style="4" customWidth="1"/>
    <col min="15372" max="15372" width="13.140625" style="4" customWidth="1"/>
    <col min="15373" max="15373" width="2.140625" style="4" customWidth="1"/>
    <col min="15374" max="15374" width="13.140625" style="4" customWidth="1"/>
    <col min="15375" max="15375" width="2.140625" style="4" customWidth="1"/>
    <col min="15376" max="15376" width="13.140625" style="4" customWidth="1"/>
    <col min="15377" max="15377" width="2.42578125" style="4" customWidth="1"/>
    <col min="15378" max="15378" width="0" style="4" hidden="1" customWidth="1"/>
    <col min="15379" max="15379" width="12.5703125" style="4" bestFit="1" customWidth="1"/>
    <col min="15380" max="15381" width="9.140625" style="4"/>
    <col min="15382" max="15382" width="9.85546875" style="4" bestFit="1" customWidth="1"/>
    <col min="15383" max="15383" width="9.140625" style="4"/>
    <col min="15384" max="15384" width="10.85546875" style="4" bestFit="1" customWidth="1"/>
    <col min="15385" max="15385" width="9.140625" style="4"/>
    <col min="15386" max="15386" width="10.85546875" style="4" bestFit="1" customWidth="1"/>
    <col min="15387" max="15389" width="9.140625" style="4"/>
    <col min="15390" max="15390" width="11" style="4" bestFit="1" customWidth="1"/>
    <col min="15391" max="15391" width="9.140625" style="4"/>
    <col min="15392" max="15392" width="11" style="4" bestFit="1" customWidth="1"/>
    <col min="15393" max="15616" width="9.140625" style="4"/>
    <col min="15617" max="15620" width="1.7109375" style="4" customWidth="1"/>
    <col min="15621" max="15621" width="47.42578125" style="4" customWidth="1"/>
    <col min="15622" max="15622" width="9.140625" style="4"/>
    <col min="15623" max="15623" width="2.140625" style="4" customWidth="1"/>
    <col min="15624" max="15624" width="13.140625" style="4" customWidth="1"/>
    <col min="15625" max="15625" width="2.140625" style="4" customWidth="1"/>
    <col min="15626" max="15626" width="13.140625" style="4" customWidth="1"/>
    <col min="15627" max="15627" width="2.140625" style="4" customWidth="1"/>
    <col min="15628" max="15628" width="13.140625" style="4" customWidth="1"/>
    <col min="15629" max="15629" width="2.140625" style="4" customWidth="1"/>
    <col min="15630" max="15630" width="13.140625" style="4" customWidth="1"/>
    <col min="15631" max="15631" width="2.140625" style="4" customWidth="1"/>
    <col min="15632" max="15632" width="13.140625" style="4" customWidth="1"/>
    <col min="15633" max="15633" width="2.42578125" style="4" customWidth="1"/>
    <col min="15634" max="15634" width="0" style="4" hidden="1" customWidth="1"/>
    <col min="15635" max="15635" width="12.5703125" style="4" bestFit="1" customWidth="1"/>
    <col min="15636" max="15637" width="9.140625" style="4"/>
    <col min="15638" max="15638" width="9.85546875" style="4" bestFit="1" customWidth="1"/>
    <col min="15639" max="15639" width="9.140625" style="4"/>
    <col min="15640" max="15640" width="10.85546875" style="4" bestFit="1" customWidth="1"/>
    <col min="15641" max="15641" width="9.140625" style="4"/>
    <col min="15642" max="15642" width="10.85546875" style="4" bestFit="1" customWidth="1"/>
    <col min="15643" max="15645" width="9.140625" style="4"/>
    <col min="15646" max="15646" width="11" style="4" bestFit="1" customWidth="1"/>
    <col min="15647" max="15647" width="9.140625" style="4"/>
    <col min="15648" max="15648" width="11" style="4" bestFit="1" customWidth="1"/>
    <col min="15649" max="15872" width="9.140625" style="4"/>
    <col min="15873" max="15876" width="1.7109375" style="4" customWidth="1"/>
    <col min="15877" max="15877" width="47.42578125" style="4" customWidth="1"/>
    <col min="15878" max="15878" width="9.140625" style="4"/>
    <col min="15879" max="15879" width="2.140625" style="4" customWidth="1"/>
    <col min="15880" max="15880" width="13.140625" style="4" customWidth="1"/>
    <col min="15881" max="15881" width="2.140625" style="4" customWidth="1"/>
    <col min="15882" max="15882" width="13.140625" style="4" customWidth="1"/>
    <col min="15883" max="15883" width="2.140625" style="4" customWidth="1"/>
    <col min="15884" max="15884" width="13.140625" style="4" customWidth="1"/>
    <col min="15885" max="15885" width="2.140625" style="4" customWidth="1"/>
    <col min="15886" max="15886" width="13.140625" style="4" customWidth="1"/>
    <col min="15887" max="15887" width="2.140625" style="4" customWidth="1"/>
    <col min="15888" max="15888" width="13.140625" style="4" customWidth="1"/>
    <col min="15889" max="15889" width="2.42578125" style="4" customWidth="1"/>
    <col min="15890" max="15890" width="0" style="4" hidden="1" customWidth="1"/>
    <col min="15891" max="15891" width="12.5703125" style="4" bestFit="1" customWidth="1"/>
    <col min="15892" max="15893" width="9.140625" style="4"/>
    <col min="15894" max="15894" width="9.85546875" style="4" bestFit="1" customWidth="1"/>
    <col min="15895" max="15895" width="9.140625" style="4"/>
    <col min="15896" max="15896" width="10.85546875" style="4" bestFit="1" customWidth="1"/>
    <col min="15897" max="15897" width="9.140625" style="4"/>
    <col min="15898" max="15898" width="10.85546875" style="4" bestFit="1" customWidth="1"/>
    <col min="15899" max="15901" width="9.140625" style="4"/>
    <col min="15902" max="15902" width="11" style="4" bestFit="1" customWidth="1"/>
    <col min="15903" max="15903" width="9.140625" style="4"/>
    <col min="15904" max="15904" width="11" style="4" bestFit="1" customWidth="1"/>
    <col min="15905" max="16128" width="9.140625" style="4"/>
    <col min="16129" max="16132" width="1.7109375" style="4" customWidth="1"/>
    <col min="16133" max="16133" width="47.42578125" style="4" customWidth="1"/>
    <col min="16134" max="16134" width="9.140625" style="4"/>
    <col min="16135" max="16135" width="2.140625" style="4" customWidth="1"/>
    <col min="16136" max="16136" width="13.140625" style="4" customWidth="1"/>
    <col min="16137" max="16137" width="2.140625" style="4" customWidth="1"/>
    <col min="16138" max="16138" width="13.140625" style="4" customWidth="1"/>
    <col min="16139" max="16139" width="2.140625" style="4" customWidth="1"/>
    <col min="16140" max="16140" width="13.140625" style="4" customWidth="1"/>
    <col min="16141" max="16141" width="2.140625" style="4" customWidth="1"/>
    <col min="16142" max="16142" width="13.140625" style="4" customWidth="1"/>
    <col min="16143" max="16143" width="2.140625" style="4" customWidth="1"/>
    <col min="16144" max="16144" width="13.140625" style="4" customWidth="1"/>
    <col min="16145" max="16145" width="2.42578125" style="4" customWidth="1"/>
    <col min="16146" max="16146" width="0" style="4" hidden="1" customWidth="1"/>
    <col min="16147" max="16147" width="12.5703125" style="4" bestFit="1" customWidth="1"/>
    <col min="16148" max="16149" width="9.140625" style="4"/>
    <col min="16150" max="16150" width="9.85546875" style="4" bestFit="1" customWidth="1"/>
    <col min="16151" max="16151" width="9.140625" style="4"/>
    <col min="16152" max="16152" width="10.85546875" style="4" bestFit="1" customWidth="1"/>
    <col min="16153" max="16153" width="9.140625" style="4"/>
    <col min="16154" max="16154" width="10.85546875" style="4" bestFit="1" customWidth="1"/>
    <col min="16155" max="16157" width="9.140625" style="4"/>
    <col min="16158" max="16158" width="11" style="4" bestFit="1" customWidth="1"/>
    <col min="16159" max="16159" width="9.140625" style="4"/>
    <col min="16160" max="16160" width="11" style="4" bestFit="1" customWidth="1"/>
    <col min="16161" max="16384" width="9.140625" style="4"/>
  </cols>
  <sheetData>
    <row r="1" spans="1:18" ht="20.100000000000001" customHeight="1" x14ac:dyDescent="0.5">
      <c r="A1" s="65">
        <v>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46"/>
      <c r="R1" s="2"/>
    </row>
    <row r="2" spans="1:18" ht="8.1" customHeight="1" x14ac:dyDescent="0.5">
      <c r="A2" s="6"/>
      <c r="B2" s="2"/>
      <c r="C2" s="2"/>
      <c r="D2" s="2"/>
      <c r="E2" s="2"/>
      <c r="H2" s="2"/>
      <c r="I2" s="2"/>
      <c r="J2" s="2"/>
      <c r="K2" s="2"/>
      <c r="L2" s="2"/>
      <c r="M2" s="2"/>
      <c r="N2" s="2"/>
      <c r="O2" s="2"/>
      <c r="P2" s="2"/>
      <c r="Q2" s="46"/>
      <c r="R2" s="2"/>
    </row>
    <row r="3" spans="1:18" ht="20.100000000000001" customHeight="1" x14ac:dyDescent="0.5">
      <c r="A3" s="62" t="str">
        <f>+'FS-TH'!A3:J3</f>
        <v>บริษัท ไทยพาร์เซิล จำกัด (มหาชน)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47"/>
    </row>
    <row r="4" spans="1:18" ht="20.100000000000001" customHeight="1" x14ac:dyDescent="0.5">
      <c r="A4" s="62" t="s">
        <v>84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47"/>
    </row>
    <row r="5" spans="1:18" ht="20.100000000000001" customHeight="1" x14ac:dyDescent="0.5">
      <c r="A5" s="62" t="str">
        <f>+'PL-TH'!A33</f>
        <v>สำหรับงวดหกเดือนสิ้นสุดวันที่ 30 มิถุนายน 2566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47"/>
    </row>
    <row r="6" spans="1:18" ht="20.100000000000001" customHeight="1" x14ac:dyDescent="0.5">
      <c r="A6" s="1"/>
      <c r="B6" s="62" t="s">
        <v>60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47"/>
    </row>
    <row r="7" spans="1:18" ht="20.100000000000001" customHeight="1" x14ac:dyDescent="0.5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47"/>
    </row>
    <row r="8" spans="1:18" ht="20.100000000000001" customHeight="1" x14ac:dyDescent="0.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66" t="s">
        <v>53</v>
      </c>
      <c r="M8" s="66"/>
      <c r="N8" s="66"/>
      <c r="O8" s="48"/>
      <c r="P8" s="48"/>
      <c r="Q8" s="47"/>
    </row>
    <row r="9" spans="1:18" ht="20.100000000000001" customHeight="1" x14ac:dyDescent="0.5">
      <c r="F9" s="1"/>
      <c r="G9" s="1"/>
      <c r="H9" s="2" t="s">
        <v>85</v>
      </c>
      <c r="J9" s="2" t="s">
        <v>86</v>
      </c>
      <c r="L9" s="2" t="s">
        <v>87</v>
      </c>
      <c r="N9" s="49" t="s">
        <v>88</v>
      </c>
      <c r="P9" s="2" t="s">
        <v>89</v>
      </c>
      <c r="Q9" s="47"/>
    </row>
    <row r="10" spans="1:18" ht="20.100000000000001" customHeight="1" x14ac:dyDescent="0.5">
      <c r="F10" s="7" t="s">
        <v>8</v>
      </c>
      <c r="G10" s="1"/>
      <c r="H10" s="7" t="s">
        <v>90</v>
      </c>
      <c r="J10" s="7" t="s">
        <v>91</v>
      </c>
      <c r="L10" s="7" t="s">
        <v>92</v>
      </c>
      <c r="N10" s="7" t="s">
        <v>93</v>
      </c>
      <c r="P10" s="7" t="s">
        <v>94</v>
      </c>
      <c r="Q10" s="47"/>
    </row>
    <row r="11" spans="1:18" ht="20.100000000000001" customHeight="1" x14ac:dyDescent="0.5">
      <c r="A11" s="9" t="s">
        <v>95</v>
      </c>
      <c r="B11" s="9"/>
      <c r="C11" s="9"/>
      <c r="D11" s="9"/>
      <c r="E11" s="9"/>
      <c r="F11" s="50"/>
      <c r="G11" s="1"/>
      <c r="H11" s="16">
        <v>202000</v>
      </c>
      <c r="I11" s="17"/>
      <c r="J11" s="51">
        <v>174516</v>
      </c>
      <c r="K11" s="17"/>
      <c r="L11" s="16">
        <v>14400</v>
      </c>
      <c r="M11" s="17"/>
      <c r="N11" s="16">
        <v>23001</v>
      </c>
      <c r="O11" s="13"/>
      <c r="P11" s="16">
        <v>413917</v>
      </c>
      <c r="Q11" s="47"/>
    </row>
    <row r="12" spans="1:18" ht="20.100000000000001" customHeight="1" x14ac:dyDescent="0.5">
      <c r="B12" s="4" t="s">
        <v>81</v>
      </c>
      <c r="D12" s="9"/>
      <c r="E12" s="9"/>
      <c r="F12" s="50"/>
      <c r="G12" s="1"/>
      <c r="H12" s="52"/>
      <c r="I12" s="17"/>
      <c r="J12" s="52"/>
      <c r="K12" s="17"/>
      <c r="L12" s="17"/>
      <c r="M12" s="17"/>
      <c r="N12" s="13"/>
      <c r="O12" s="13"/>
      <c r="P12" s="13"/>
      <c r="Q12" s="47"/>
    </row>
    <row r="13" spans="1:18" ht="20.100000000000001" customHeight="1" x14ac:dyDescent="0.5">
      <c r="C13" s="4" t="s">
        <v>80</v>
      </c>
      <c r="D13" s="9"/>
      <c r="E13" s="9"/>
      <c r="F13" s="50"/>
      <c r="G13" s="1"/>
      <c r="H13" s="24">
        <v>0</v>
      </c>
      <c r="I13" s="24"/>
      <c r="J13" s="24">
        <v>0</v>
      </c>
      <c r="K13" s="24"/>
      <c r="L13" s="24">
        <v>0</v>
      </c>
      <c r="M13" s="17"/>
      <c r="N13" s="13">
        <v>5377</v>
      </c>
      <c r="O13" s="13"/>
      <c r="P13" s="13">
        <v>5377</v>
      </c>
      <c r="Q13" s="47"/>
    </row>
    <row r="14" spans="1:18" ht="20.100000000000001" customHeight="1" thickBot="1" x14ac:dyDescent="0.55000000000000004">
      <c r="A14" s="9" t="s">
        <v>96</v>
      </c>
      <c r="B14" s="9"/>
      <c r="C14" s="9"/>
      <c r="D14" s="9"/>
      <c r="E14" s="9"/>
      <c r="F14" s="1"/>
      <c r="G14" s="1"/>
      <c r="H14" s="19">
        <v>202000</v>
      </c>
      <c r="I14" s="16"/>
      <c r="J14" s="53">
        <v>174516</v>
      </c>
      <c r="K14" s="16"/>
      <c r="L14" s="19">
        <v>14400</v>
      </c>
      <c r="M14" s="16"/>
      <c r="N14" s="19">
        <v>28378</v>
      </c>
      <c r="O14" s="16"/>
      <c r="P14" s="19">
        <v>419294</v>
      </c>
      <c r="Q14" s="20"/>
      <c r="R14" s="3">
        <v>219414307.47999999</v>
      </c>
    </row>
    <row r="15" spans="1:18" ht="20.100000000000001" customHeight="1" thickTop="1" x14ac:dyDescent="0.5">
      <c r="H15" s="17"/>
      <c r="I15" s="17"/>
      <c r="J15" s="17"/>
      <c r="K15" s="17"/>
      <c r="L15" s="17"/>
      <c r="M15" s="17"/>
      <c r="N15" s="17"/>
      <c r="O15" s="17"/>
      <c r="P15" s="17"/>
      <c r="Q15" s="20"/>
    </row>
    <row r="16" spans="1:18" ht="20.100000000000001" customHeight="1" x14ac:dyDescent="0.5">
      <c r="A16" s="9" t="s">
        <v>97</v>
      </c>
      <c r="B16" s="9"/>
      <c r="C16" s="9"/>
      <c r="D16" s="9"/>
      <c r="E16" s="9"/>
      <c r="F16" s="50"/>
      <c r="G16" s="1"/>
      <c r="H16" s="16">
        <v>202000</v>
      </c>
      <c r="I16" s="17"/>
      <c r="J16" s="51">
        <v>174516</v>
      </c>
      <c r="K16" s="17"/>
      <c r="L16" s="16">
        <v>15500</v>
      </c>
      <c r="M16" s="17"/>
      <c r="N16" s="16">
        <v>43836</v>
      </c>
      <c r="O16" s="16"/>
      <c r="P16" s="16">
        <v>435852</v>
      </c>
      <c r="Q16" s="47"/>
    </row>
    <row r="17" spans="1:19" ht="20.100000000000001" customHeight="1" x14ac:dyDescent="0.5">
      <c r="A17" s="9"/>
      <c r="B17" s="4" t="s">
        <v>98</v>
      </c>
      <c r="C17" s="9"/>
      <c r="D17" s="9"/>
      <c r="E17" s="9"/>
      <c r="F17" s="54">
        <v>12</v>
      </c>
      <c r="G17" s="1"/>
      <c r="H17" s="13">
        <v>60000</v>
      </c>
      <c r="I17" s="17"/>
      <c r="J17" s="55">
        <v>320202</v>
      </c>
      <c r="K17" s="17"/>
      <c r="L17" s="24">
        <v>0</v>
      </c>
      <c r="M17" s="24"/>
      <c r="N17" s="24">
        <v>0</v>
      </c>
      <c r="O17" s="13"/>
      <c r="P17" s="13">
        <v>380202</v>
      </c>
      <c r="Q17" s="47"/>
    </row>
    <row r="18" spans="1:19" ht="20.100000000000001" customHeight="1" x14ac:dyDescent="0.5">
      <c r="B18" s="4" t="s">
        <v>81</v>
      </c>
      <c r="H18" s="52"/>
      <c r="I18" s="17"/>
      <c r="J18" s="52"/>
      <c r="K18" s="17"/>
      <c r="L18" s="17"/>
      <c r="M18" s="17"/>
      <c r="N18" s="52"/>
      <c r="O18" s="3"/>
      <c r="P18" s="52"/>
      <c r="Q18" s="47"/>
    </row>
    <row r="19" spans="1:19" ht="20.100000000000001" customHeight="1" x14ac:dyDescent="0.5">
      <c r="C19" s="4" t="s">
        <v>80</v>
      </c>
      <c r="H19" s="24">
        <v>0</v>
      </c>
      <c r="I19" s="24"/>
      <c r="J19" s="24">
        <v>0</v>
      </c>
      <c r="K19" s="24"/>
      <c r="L19" s="24">
        <v>0</v>
      </c>
      <c r="M19" s="24"/>
      <c r="N19" s="24">
        <v>5086</v>
      </c>
      <c r="O19" s="24"/>
      <c r="P19" s="24">
        <v>5086</v>
      </c>
      <c r="Q19" s="47"/>
    </row>
    <row r="20" spans="1:19" ht="20.100000000000001" customHeight="1" thickBot="1" x14ac:dyDescent="0.55000000000000004">
      <c r="A20" s="9" t="s">
        <v>99</v>
      </c>
      <c r="B20" s="9"/>
      <c r="C20" s="9"/>
      <c r="D20" s="9"/>
      <c r="E20" s="9"/>
      <c r="F20" s="1"/>
      <c r="G20" s="1"/>
      <c r="H20" s="19">
        <v>262000</v>
      </c>
      <c r="I20" s="56"/>
      <c r="J20" s="19">
        <v>494718</v>
      </c>
      <c r="K20" s="56"/>
      <c r="L20" s="19">
        <v>15500</v>
      </c>
      <c r="M20" s="56"/>
      <c r="N20" s="19">
        <v>48922</v>
      </c>
      <c r="O20" s="16"/>
      <c r="P20" s="19">
        <v>821140</v>
      </c>
      <c r="Q20" s="20"/>
      <c r="R20" s="3">
        <f>P20-'FS-TH'!H70</f>
        <v>0</v>
      </c>
      <c r="S20" s="3">
        <f>P20-'FS-TH'!H70</f>
        <v>0</v>
      </c>
    </row>
    <row r="21" spans="1:19" ht="20.100000000000001" customHeight="1" thickTop="1" x14ac:dyDescent="0.5"/>
  </sheetData>
  <mergeCells count="7">
    <mergeCell ref="L8:N8"/>
    <mergeCell ref="A1:P1"/>
    <mergeCell ref="A3:P3"/>
    <mergeCell ref="A4:P4"/>
    <mergeCell ref="A5:P5"/>
    <mergeCell ref="B6:P6"/>
    <mergeCell ref="A7:P7"/>
  </mergeCells>
  <pageMargins left="1.25" right="0.53" top="0.6" bottom="0.74" header="0.31496062992126" footer="0.37"/>
  <pageSetup paperSize="9" scale="96" orientation="landscape" r:id="rId1"/>
  <headerFooter>
    <oddHeader xml:space="preserve">&amp;C
</oddHeader>
    <oddFooter>&amp;L&amp;"Angsana New,Regular"&amp;15
หมายเหตุประกอบงบการเงินระหว่างกาลเป็นส่วนหนึ่งของงบการเงินนี้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64A1C-ABF5-497D-AA3A-CD3CDF328083}">
  <dimension ref="A1:L99"/>
  <sheetViews>
    <sheetView view="pageBreakPreview" topLeftCell="E67" zoomScale="94" zoomScaleNormal="94" zoomScaleSheetLayoutView="94" workbookViewId="0">
      <selection activeCell="J60" sqref="J60"/>
    </sheetView>
  </sheetViews>
  <sheetFormatPr defaultColWidth="9.140625" defaultRowHeight="21" customHeight="1" x14ac:dyDescent="0.5"/>
  <cols>
    <col min="1" max="4" width="1.7109375" style="4" customWidth="1"/>
    <col min="5" max="5" width="44.42578125" style="4" customWidth="1"/>
    <col min="6" max="6" width="9.140625" style="2" customWidth="1"/>
    <col min="7" max="7" width="1.7109375" style="4" customWidth="1"/>
    <col min="8" max="8" width="14" style="4" customWidth="1"/>
    <col min="9" max="9" width="1.42578125" style="4" customWidth="1"/>
    <col min="10" max="10" width="14.5703125" style="4" customWidth="1"/>
    <col min="11" max="11" width="2.5703125" style="4" customWidth="1"/>
    <col min="12" max="12" width="13.5703125" style="4" customWidth="1"/>
    <col min="13" max="13" width="1" style="4" customWidth="1"/>
    <col min="14" max="254" width="9.140625" style="4"/>
    <col min="255" max="258" width="1.7109375" style="4" customWidth="1"/>
    <col min="259" max="259" width="44.42578125" style="4" customWidth="1"/>
    <col min="260" max="260" width="9.140625" style="4"/>
    <col min="261" max="261" width="1.7109375" style="4" customWidth="1"/>
    <col min="262" max="262" width="14" style="4" customWidth="1"/>
    <col min="263" max="263" width="1.42578125" style="4" customWidth="1"/>
    <col min="264" max="264" width="14.5703125" style="4" customWidth="1"/>
    <col min="265" max="265" width="2.5703125" style="4" customWidth="1"/>
    <col min="266" max="266" width="18" style="4" customWidth="1"/>
    <col min="267" max="267" width="17" style="4" customWidth="1"/>
    <col min="268" max="268" width="13.5703125" style="4" customWidth="1"/>
    <col min="269" max="269" width="1" style="4" customWidth="1"/>
    <col min="270" max="510" width="9.140625" style="4"/>
    <col min="511" max="514" width="1.7109375" style="4" customWidth="1"/>
    <col min="515" max="515" width="44.42578125" style="4" customWidth="1"/>
    <col min="516" max="516" width="9.140625" style="4"/>
    <col min="517" max="517" width="1.7109375" style="4" customWidth="1"/>
    <col min="518" max="518" width="14" style="4" customWidth="1"/>
    <col min="519" max="519" width="1.42578125" style="4" customWidth="1"/>
    <col min="520" max="520" width="14.5703125" style="4" customWidth="1"/>
    <col min="521" max="521" width="2.5703125" style="4" customWidth="1"/>
    <col min="522" max="522" width="18" style="4" customWidth="1"/>
    <col min="523" max="523" width="17" style="4" customWidth="1"/>
    <col min="524" max="524" width="13.5703125" style="4" customWidth="1"/>
    <col min="525" max="525" width="1" style="4" customWidth="1"/>
    <col min="526" max="766" width="9.140625" style="4"/>
    <col min="767" max="770" width="1.7109375" style="4" customWidth="1"/>
    <col min="771" max="771" width="44.42578125" style="4" customWidth="1"/>
    <col min="772" max="772" width="9.140625" style="4"/>
    <col min="773" max="773" width="1.7109375" style="4" customWidth="1"/>
    <col min="774" max="774" width="14" style="4" customWidth="1"/>
    <col min="775" max="775" width="1.42578125" style="4" customWidth="1"/>
    <col min="776" max="776" width="14.5703125" style="4" customWidth="1"/>
    <col min="777" max="777" width="2.5703125" style="4" customWidth="1"/>
    <col min="778" max="778" width="18" style="4" customWidth="1"/>
    <col min="779" max="779" width="17" style="4" customWidth="1"/>
    <col min="780" max="780" width="13.5703125" style="4" customWidth="1"/>
    <col min="781" max="781" width="1" style="4" customWidth="1"/>
    <col min="782" max="1022" width="9.140625" style="4"/>
    <col min="1023" max="1026" width="1.7109375" style="4" customWidth="1"/>
    <col min="1027" max="1027" width="44.42578125" style="4" customWidth="1"/>
    <col min="1028" max="1028" width="9.140625" style="4"/>
    <col min="1029" max="1029" width="1.7109375" style="4" customWidth="1"/>
    <col min="1030" max="1030" width="14" style="4" customWidth="1"/>
    <col min="1031" max="1031" width="1.42578125" style="4" customWidth="1"/>
    <col min="1032" max="1032" width="14.5703125" style="4" customWidth="1"/>
    <col min="1033" max="1033" width="2.5703125" style="4" customWidth="1"/>
    <col min="1034" max="1034" width="18" style="4" customWidth="1"/>
    <col min="1035" max="1035" width="17" style="4" customWidth="1"/>
    <col min="1036" max="1036" width="13.5703125" style="4" customWidth="1"/>
    <col min="1037" max="1037" width="1" style="4" customWidth="1"/>
    <col min="1038" max="1278" width="9.140625" style="4"/>
    <col min="1279" max="1282" width="1.7109375" style="4" customWidth="1"/>
    <col min="1283" max="1283" width="44.42578125" style="4" customWidth="1"/>
    <col min="1284" max="1284" width="9.140625" style="4"/>
    <col min="1285" max="1285" width="1.7109375" style="4" customWidth="1"/>
    <col min="1286" max="1286" width="14" style="4" customWidth="1"/>
    <col min="1287" max="1287" width="1.42578125" style="4" customWidth="1"/>
    <col min="1288" max="1288" width="14.5703125" style="4" customWidth="1"/>
    <col min="1289" max="1289" width="2.5703125" style="4" customWidth="1"/>
    <col min="1290" max="1290" width="18" style="4" customWidth="1"/>
    <col min="1291" max="1291" width="17" style="4" customWidth="1"/>
    <col min="1292" max="1292" width="13.5703125" style="4" customWidth="1"/>
    <col min="1293" max="1293" width="1" style="4" customWidth="1"/>
    <col min="1294" max="1534" width="9.140625" style="4"/>
    <col min="1535" max="1538" width="1.7109375" style="4" customWidth="1"/>
    <col min="1539" max="1539" width="44.42578125" style="4" customWidth="1"/>
    <col min="1540" max="1540" width="9.140625" style="4"/>
    <col min="1541" max="1541" width="1.7109375" style="4" customWidth="1"/>
    <col min="1542" max="1542" width="14" style="4" customWidth="1"/>
    <col min="1543" max="1543" width="1.42578125" style="4" customWidth="1"/>
    <col min="1544" max="1544" width="14.5703125" style="4" customWidth="1"/>
    <col min="1545" max="1545" width="2.5703125" style="4" customWidth="1"/>
    <col min="1546" max="1546" width="18" style="4" customWidth="1"/>
    <col min="1547" max="1547" width="17" style="4" customWidth="1"/>
    <col min="1548" max="1548" width="13.5703125" style="4" customWidth="1"/>
    <col min="1549" max="1549" width="1" style="4" customWidth="1"/>
    <col min="1550" max="1790" width="9.140625" style="4"/>
    <col min="1791" max="1794" width="1.7109375" style="4" customWidth="1"/>
    <col min="1795" max="1795" width="44.42578125" style="4" customWidth="1"/>
    <col min="1796" max="1796" width="9.140625" style="4"/>
    <col min="1797" max="1797" width="1.7109375" style="4" customWidth="1"/>
    <col min="1798" max="1798" width="14" style="4" customWidth="1"/>
    <col min="1799" max="1799" width="1.42578125" style="4" customWidth="1"/>
    <col min="1800" max="1800" width="14.5703125" style="4" customWidth="1"/>
    <col min="1801" max="1801" width="2.5703125" style="4" customWidth="1"/>
    <col min="1802" max="1802" width="18" style="4" customWidth="1"/>
    <col min="1803" max="1803" width="17" style="4" customWidth="1"/>
    <col min="1804" max="1804" width="13.5703125" style="4" customWidth="1"/>
    <col min="1805" max="1805" width="1" style="4" customWidth="1"/>
    <col min="1806" max="2046" width="9.140625" style="4"/>
    <col min="2047" max="2050" width="1.7109375" style="4" customWidth="1"/>
    <col min="2051" max="2051" width="44.42578125" style="4" customWidth="1"/>
    <col min="2052" max="2052" width="9.140625" style="4"/>
    <col min="2053" max="2053" width="1.7109375" style="4" customWidth="1"/>
    <col min="2054" max="2054" width="14" style="4" customWidth="1"/>
    <col min="2055" max="2055" width="1.42578125" style="4" customWidth="1"/>
    <col min="2056" max="2056" width="14.5703125" style="4" customWidth="1"/>
    <col min="2057" max="2057" width="2.5703125" style="4" customWidth="1"/>
    <col min="2058" max="2058" width="18" style="4" customWidth="1"/>
    <col min="2059" max="2059" width="17" style="4" customWidth="1"/>
    <col min="2060" max="2060" width="13.5703125" style="4" customWidth="1"/>
    <col min="2061" max="2061" width="1" style="4" customWidth="1"/>
    <col min="2062" max="2302" width="9.140625" style="4"/>
    <col min="2303" max="2306" width="1.7109375" style="4" customWidth="1"/>
    <col min="2307" max="2307" width="44.42578125" style="4" customWidth="1"/>
    <col min="2308" max="2308" width="9.140625" style="4"/>
    <col min="2309" max="2309" width="1.7109375" style="4" customWidth="1"/>
    <col min="2310" max="2310" width="14" style="4" customWidth="1"/>
    <col min="2311" max="2311" width="1.42578125" style="4" customWidth="1"/>
    <col min="2312" max="2312" width="14.5703125" style="4" customWidth="1"/>
    <col min="2313" max="2313" width="2.5703125" style="4" customWidth="1"/>
    <col min="2314" max="2314" width="18" style="4" customWidth="1"/>
    <col min="2315" max="2315" width="17" style="4" customWidth="1"/>
    <col min="2316" max="2316" width="13.5703125" style="4" customWidth="1"/>
    <col min="2317" max="2317" width="1" style="4" customWidth="1"/>
    <col min="2318" max="2558" width="9.140625" style="4"/>
    <col min="2559" max="2562" width="1.7109375" style="4" customWidth="1"/>
    <col min="2563" max="2563" width="44.42578125" style="4" customWidth="1"/>
    <col min="2564" max="2564" width="9.140625" style="4"/>
    <col min="2565" max="2565" width="1.7109375" style="4" customWidth="1"/>
    <col min="2566" max="2566" width="14" style="4" customWidth="1"/>
    <col min="2567" max="2567" width="1.42578125" style="4" customWidth="1"/>
    <col min="2568" max="2568" width="14.5703125" style="4" customWidth="1"/>
    <col min="2569" max="2569" width="2.5703125" style="4" customWidth="1"/>
    <col min="2570" max="2570" width="18" style="4" customWidth="1"/>
    <col min="2571" max="2571" width="17" style="4" customWidth="1"/>
    <col min="2572" max="2572" width="13.5703125" style="4" customWidth="1"/>
    <col min="2573" max="2573" width="1" style="4" customWidth="1"/>
    <col min="2574" max="2814" width="9.140625" style="4"/>
    <col min="2815" max="2818" width="1.7109375" style="4" customWidth="1"/>
    <col min="2819" max="2819" width="44.42578125" style="4" customWidth="1"/>
    <col min="2820" max="2820" width="9.140625" style="4"/>
    <col min="2821" max="2821" width="1.7109375" style="4" customWidth="1"/>
    <col min="2822" max="2822" width="14" style="4" customWidth="1"/>
    <col min="2823" max="2823" width="1.42578125" style="4" customWidth="1"/>
    <col min="2824" max="2824" width="14.5703125" style="4" customWidth="1"/>
    <col min="2825" max="2825" width="2.5703125" style="4" customWidth="1"/>
    <col min="2826" max="2826" width="18" style="4" customWidth="1"/>
    <col min="2827" max="2827" width="17" style="4" customWidth="1"/>
    <col min="2828" max="2828" width="13.5703125" style="4" customWidth="1"/>
    <col min="2829" max="2829" width="1" style="4" customWidth="1"/>
    <col min="2830" max="3070" width="9.140625" style="4"/>
    <col min="3071" max="3074" width="1.7109375" style="4" customWidth="1"/>
    <col min="3075" max="3075" width="44.42578125" style="4" customWidth="1"/>
    <col min="3076" max="3076" width="9.140625" style="4"/>
    <col min="3077" max="3077" width="1.7109375" style="4" customWidth="1"/>
    <col min="3078" max="3078" width="14" style="4" customWidth="1"/>
    <col min="3079" max="3079" width="1.42578125" style="4" customWidth="1"/>
    <col min="3080" max="3080" width="14.5703125" style="4" customWidth="1"/>
    <col min="3081" max="3081" width="2.5703125" style="4" customWidth="1"/>
    <col min="3082" max="3082" width="18" style="4" customWidth="1"/>
    <col min="3083" max="3083" width="17" style="4" customWidth="1"/>
    <col min="3084" max="3084" width="13.5703125" style="4" customWidth="1"/>
    <col min="3085" max="3085" width="1" style="4" customWidth="1"/>
    <col min="3086" max="3326" width="9.140625" style="4"/>
    <col min="3327" max="3330" width="1.7109375" style="4" customWidth="1"/>
    <col min="3331" max="3331" width="44.42578125" style="4" customWidth="1"/>
    <col min="3332" max="3332" width="9.140625" style="4"/>
    <col min="3333" max="3333" width="1.7109375" style="4" customWidth="1"/>
    <col min="3334" max="3334" width="14" style="4" customWidth="1"/>
    <col min="3335" max="3335" width="1.42578125" style="4" customWidth="1"/>
    <col min="3336" max="3336" width="14.5703125" style="4" customWidth="1"/>
    <col min="3337" max="3337" width="2.5703125" style="4" customWidth="1"/>
    <col min="3338" max="3338" width="18" style="4" customWidth="1"/>
    <col min="3339" max="3339" width="17" style="4" customWidth="1"/>
    <col min="3340" max="3340" width="13.5703125" style="4" customWidth="1"/>
    <col min="3341" max="3341" width="1" style="4" customWidth="1"/>
    <col min="3342" max="3582" width="9.140625" style="4"/>
    <col min="3583" max="3586" width="1.7109375" style="4" customWidth="1"/>
    <col min="3587" max="3587" width="44.42578125" style="4" customWidth="1"/>
    <col min="3588" max="3588" width="9.140625" style="4"/>
    <col min="3589" max="3589" width="1.7109375" style="4" customWidth="1"/>
    <col min="3590" max="3590" width="14" style="4" customWidth="1"/>
    <col min="3591" max="3591" width="1.42578125" style="4" customWidth="1"/>
    <col min="3592" max="3592" width="14.5703125" style="4" customWidth="1"/>
    <col min="3593" max="3593" width="2.5703125" style="4" customWidth="1"/>
    <col min="3594" max="3594" width="18" style="4" customWidth="1"/>
    <col min="3595" max="3595" width="17" style="4" customWidth="1"/>
    <col min="3596" max="3596" width="13.5703125" style="4" customWidth="1"/>
    <col min="3597" max="3597" width="1" style="4" customWidth="1"/>
    <col min="3598" max="3838" width="9.140625" style="4"/>
    <col min="3839" max="3842" width="1.7109375" style="4" customWidth="1"/>
    <col min="3843" max="3843" width="44.42578125" style="4" customWidth="1"/>
    <col min="3844" max="3844" width="9.140625" style="4"/>
    <col min="3845" max="3845" width="1.7109375" style="4" customWidth="1"/>
    <col min="3846" max="3846" width="14" style="4" customWidth="1"/>
    <col min="3847" max="3847" width="1.42578125" style="4" customWidth="1"/>
    <col min="3848" max="3848" width="14.5703125" style="4" customWidth="1"/>
    <col min="3849" max="3849" width="2.5703125" style="4" customWidth="1"/>
    <col min="3850" max="3850" width="18" style="4" customWidth="1"/>
    <col min="3851" max="3851" width="17" style="4" customWidth="1"/>
    <col min="3852" max="3852" width="13.5703125" style="4" customWidth="1"/>
    <col min="3853" max="3853" width="1" style="4" customWidth="1"/>
    <col min="3854" max="4094" width="9.140625" style="4"/>
    <col min="4095" max="4098" width="1.7109375" style="4" customWidth="1"/>
    <col min="4099" max="4099" width="44.42578125" style="4" customWidth="1"/>
    <col min="4100" max="4100" width="9.140625" style="4"/>
    <col min="4101" max="4101" width="1.7109375" style="4" customWidth="1"/>
    <col min="4102" max="4102" width="14" style="4" customWidth="1"/>
    <col min="4103" max="4103" width="1.42578125" style="4" customWidth="1"/>
    <col min="4104" max="4104" width="14.5703125" style="4" customWidth="1"/>
    <col min="4105" max="4105" width="2.5703125" style="4" customWidth="1"/>
    <col min="4106" max="4106" width="18" style="4" customWidth="1"/>
    <col min="4107" max="4107" width="17" style="4" customWidth="1"/>
    <col min="4108" max="4108" width="13.5703125" style="4" customWidth="1"/>
    <col min="4109" max="4109" width="1" style="4" customWidth="1"/>
    <col min="4110" max="4350" width="9.140625" style="4"/>
    <col min="4351" max="4354" width="1.7109375" style="4" customWidth="1"/>
    <col min="4355" max="4355" width="44.42578125" style="4" customWidth="1"/>
    <col min="4356" max="4356" width="9.140625" style="4"/>
    <col min="4357" max="4357" width="1.7109375" style="4" customWidth="1"/>
    <col min="4358" max="4358" width="14" style="4" customWidth="1"/>
    <col min="4359" max="4359" width="1.42578125" style="4" customWidth="1"/>
    <col min="4360" max="4360" width="14.5703125" style="4" customWidth="1"/>
    <col min="4361" max="4361" width="2.5703125" style="4" customWidth="1"/>
    <col min="4362" max="4362" width="18" style="4" customWidth="1"/>
    <col min="4363" max="4363" width="17" style="4" customWidth="1"/>
    <col min="4364" max="4364" width="13.5703125" style="4" customWidth="1"/>
    <col min="4365" max="4365" width="1" style="4" customWidth="1"/>
    <col min="4366" max="4606" width="9.140625" style="4"/>
    <col min="4607" max="4610" width="1.7109375" style="4" customWidth="1"/>
    <col min="4611" max="4611" width="44.42578125" style="4" customWidth="1"/>
    <col min="4612" max="4612" width="9.140625" style="4"/>
    <col min="4613" max="4613" width="1.7109375" style="4" customWidth="1"/>
    <col min="4614" max="4614" width="14" style="4" customWidth="1"/>
    <col min="4615" max="4615" width="1.42578125" style="4" customWidth="1"/>
    <col min="4616" max="4616" width="14.5703125" style="4" customWidth="1"/>
    <col min="4617" max="4617" width="2.5703125" style="4" customWidth="1"/>
    <col min="4618" max="4618" width="18" style="4" customWidth="1"/>
    <col min="4619" max="4619" width="17" style="4" customWidth="1"/>
    <col min="4620" max="4620" width="13.5703125" style="4" customWidth="1"/>
    <col min="4621" max="4621" width="1" style="4" customWidth="1"/>
    <col min="4622" max="4862" width="9.140625" style="4"/>
    <col min="4863" max="4866" width="1.7109375" style="4" customWidth="1"/>
    <col min="4867" max="4867" width="44.42578125" style="4" customWidth="1"/>
    <col min="4868" max="4868" width="9.140625" style="4"/>
    <col min="4869" max="4869" width="1.7109375" style="4" customWidth="1"/>
    <col min="4870" max="4870" width="14" style="4" customWidth="1"/>
    <col min="4871" max="4871" width="1.42578125" style="4" customWidth="1"/>
    <col min="4872" max="4872" width="14.5703125" style="4" customWidth="1"/>
    <col min="4873" max="4873" width="2.5703125" style="4" customWidth="1"/>
    <col min="4874" max="4874" width="18" style="4" customWidth="1"/>
    <col min="4875" max="4875" width="17" style="4" customWidth="1"/>
    <col min="4876" max="4876" width="13.5703125" style="4" customWidth="1"/>
    <col min="4877" max="4877" width="1" style="4" customWidth="1"/>
    <col min="4878" max="5118" width="9.140625" style="4"/>
    <col min="5119" max="5122" width="1.7109375" style="4" customWidth="1"/>
    <col min="5123" max="5123" width="44.42578125" style="4" customWidth="1"/>
    <col min="5124" max="5124" width="9.140625" style="4"/>
    <col min="5125" max="5125" width="1.7109375" style="4" customWidth="1"/>
    <col min="5126" max="5126" width="14" style="4" customWidth="1"/>
    <col min="5127" max="5127" width="1.42578125" style="4" customWidth="1"/>
    <col min="5128" max="5128" width="14.5703125" style="4" customWidth="1"/>
    <col min="5129" max="5129" width="2.5703125" style="4" customWidth="1"/>
    <col min="5130" max="5130" width="18" style="4" customWidth="1"/>
    <col min="5131" max="5131" width="17" style="4" customWidth="1"/>
    <col min="5132" max="5132" width="13.5703125" style="4" customWidth="1"/>
    <col min="5133" max="5133" width="1" style="4" customWidth="1"/>
    <col min="5134" max="5374" width="9.140625" style="4"/>
    <col min="5375" max="5378" width="1.7109375" style="4" customWidth="1"/>
    <col min="5379" max="5379" width="44.42578125" style="4" customWidth="1"/>
    <col min="5380" max="5380" width="9.140625" style="4"/>
    <col min="5381" max="5381" width="1.7109375" style="4" customWidth="1"/>
    <col min="5382" max="5382" width="14" style="4" customWidth="1"/>
    <col min="5383" max="5383" width="1.42578125" style="4" customWidth="1"/>
    <col min="5384" max="5384" width="14.5703125" style="4" customWidth="1"/>
    <col min="5385" max="5385" width="2.5703125" style="4" customWidth="1"/>
    <col min="5386" max="5386" width="18" style="4" customWidth="1"/>
    <col min="5387" max="5387" width="17" style="4" customWidth="1"/>
    <col min="5388" max="5388" width="13.5703125" style="4" customWidth="1"/>
    <col min="5389" max="5389" width="1" style="4" customWidth="1"/>
    <col min="5390" max="5630" width="9.140625" style="4"/>
    <col min="5631" max="5634" width="1.7109375" style="4" customWidth="1"/>
    <col min="5635" max="5635" width="44.42578125" style="4" customWidth="1"/>
    <col min="5636" max="5636" width="9.140625" style="4"/>
    <col min="5637" max="5637" width="1.7109375" style="4" customWidth="1"/>
    <col min="5638" max="5638" width="14" style="4" customWidth="1"/>
    <col min="5639" max="5639" width="1.42578125" style="4" customWidth="1"/>
    <col min="5640" max="5640" width="14.5703125" style="4" customWidth="1"/>
    <col min="5641" max="5641" width="2.5703125" style="4" customWidth="1"/>
    <col min="5642" max="5642" width="18" style="4" customWidth="1"/>
    <col min="5643" max="5643" width="17" style="4" customWidth="1"/>
    <col min="5644" max="5644" width="13.5703125" style="4" customWidth="1"/>
    <col min="5645" max="5645" width="1" style="4" customWidth="1"/>
    <col min="5646" max="5886" width="9.140625" style="4"/>
    <col min="5887" max="5890" width="1.7109375" style="4" customWidth="1"/>
    <col min="5891" max="5891" width="44.42578125" style="4" customWidth="1"/>
    <col min="5892" max="5892" width="9.140625" style="4"/>
    <col min="5893" max="5893" width="1.7109375" style="4" customWidth="1"/>
    <col min="5894" max="5894" width="14" style="4" customWidth="1"/>
    <col min="5895" max="5895" width="1.42578125" style="4" customWidth="1"/>
    <col min="5896" max="5896" width="14.5703125" style="4" customWidth="1"/>
    <col min="5897" max="5897" width="2.5703125" style="4" customWidth="1"/>
    <col min="5898" max="5898" width="18" style="4" customWidth="1"/>
    <col min="5899" max="5899" width="17" style="4" customWidth="1"/>
    <col min="5900" max="5900" width="13.5703125" style="4" customWidth="1"/>
    <col min="5901" max="5901" width="1" style="4" customWidth="1"/>
    <col min="5902" max="6142" width="9.140625" style="4"/>
    <col min="6143" max="6146" width="1.7109375" style="4" customWidth="1"/>
    <col min="6147" max="6147" width="44.42578125" style="4" customWidth="1"/>
    <col min="6148" max="6148" width="9.140625" style="4"/>
    <col min="6149" max="6149" width="1.7109375" style="4" customWidth="1"/>
    <col min="6150" max="6150" width="14" style="4" customWidth="1"/>
    <col min="6151" max="6151" width="1.42578125" style="4" customWidth="1"/>
    <col min="6152" max="6152" width="14.5703125" style="4" customWidth="1"/>
    <col min="6153" max="6153" width="2.5703125" style="4" customWidth="1"/>
    <col min="6154" max="6154" width="18" style="4" customWidth="1"/>
    <col min="6155" max="6155" width="17" style="4" customWidth="1"/>
    <col min="6156" max="6156" width="13.5703125" style="4" customWidth="1"/>
    <col min="6157" max="6157" width="1" style="4" customWidth="1"/>
    <col min="6158" max="6398" width="9.140625" style="4"/>
    <col min="6399" max="6402" width="1.7109375" style="4" customWidth="1"/>
    <col min="6403" max="6403" width="44.42578125" style="4" customWidth="1"/>
    <col min="6404" max="6404" width="9.140625" style="4"/>
    <col min="6405" max="6405" width="1.7109375" style="4" customWidth="1"/>
    <col min="6406" max="6406" width="14" style="4" customWidth="1"/>
    <col min="6407" max="6407" width="1.42578125" style="4" customWidth="1"/>
    <col min="6408" max="6408" width="14.5703125" style="4" customWidth="1"/>
    <col min="6409" max="6409" width="2.5703125" style="4" customWidth="1"/>
    <col min="6410" max="6410" width="18" style="4" customWidth="1"/>
    <col min="6411" max="6411" width="17" style="4" customWidth="1"/>
    <col min="6412" max="6412" width="13.5703125" style="4" customWidth="1"/>
    <col min="6413" max="6413" width="1" style="4" customWidth="1"/>
    <col min="6414" max="6654" width="9.140625" style="4"/>
    <col min="6655" max="6658" width="1.7109375" style="4" customWidth="1"/>
    <col min="6659" max="6659" width="44.42578125" style="4" customWidth="1"/>
    <col min="6660" max="6660" width="9.140625" style="4"/>
    <col min="6661" max="6661" width="1.7109375" style="4" customWidth="1"/>
    <col min="6662" max="6662" width="14" style="4" customWidth="1"/>
    <col min="6663" max="6663" width="1.42578125" style="4" customWidth="1"/>
    <col min="6664" max="6664" width="14.5703125" style="4" customWidth="1"/>
    <col min="6665" max="6665" width="2.5703125" style="4" customWidth="1"/>
    <col min="6666" max="6666" width="18" style="4" customWidth="1"/>
    <col min="6667" max="6667" width="17" style="4" customWidth="1"/>
    <col min="6668" max="6668" width="13.5703125" style="4" customWidth="1"/>
    <col min="6669" max="6669" width="1" style="4" customWidth="1"/>
    <col min="6670" max="6910" width="9.140625" style="4"/>
    <col min="6911" max="6914" width="1.7109375" style="4" customWidth="1"/>
    <col min="6915" max="6915" width="44.42578125" style="4" customWidth="1"/>
    <col min="6916" max="6916" width="9.140625" style="4"/>
    <col min="6917" max="6917" width="1.7109375" style="4" customWidth="1"/>
    <col min="6918" max="6918" width="14" style="4" customWidth="1"/>
    <col min="6919" max="6919" width="1.42578125" style="4" customWidth="1"/>
    <col min="6920" max="6920" width="14.5703125" style="4" customWidth="1"/>
    <col min="6921" max="6921" width="2.5703125" style="4" customWidth="1"/>
    <col min="6922" max="6922" width="18" style="4" customWidth="1"/>
    <col min="6923" max="6923" width="17" style="4" customWidth="1"/>
    <col min="6924" max="6924" width="13.5703125" style="4" customWidth="1"/>
    <col min="6925" max="6925" width="1" style="4" customWidth="1"/>
    <col min="6926" max="7166" width="9.140625" style="4"/>
    <col min="7167" max="7170" width="1.7109375" style="4" customWidth="1"/>
    <col min="7171" max="7171" width="44.42578125" style="4" customWidth="1"/>
    <col min="7172" max="7172" width="9.140625" style="4"/>
    <col min="7173" max="7173" width="1.7109375" style="4" customWidth="1"/>
    <col min="7174" max="7174" width="14" style="4" customWidth="1"/>
    <col min="7175" max="7175" width="1.42578125" style="4" customWidth="1"/>
    <col min="7176" max="7176" width="14.5703125" style="4" customWidth="1"/>
    <col min="7177" max="7177" width="2.5703125" style="4" customWidth="1"/>
    <col min="7178" max="7178" width="18" style="4" customWidth="1"/>
    <col min="7179" max="7179" width="17" style="4" customWidth="1"/>
    <col min="7180" max="7180" width="13.5703125" style="4" customWidth="1"/>
    <col min="7181" max="7181" width="1" style="4" customWidth="1"/>
    <col min="7182" max="7422" width="9.140625" style="4"/>
    <col min="7423" max="7426" width="1.7109375" style="4" customWidth="1"/>
    <col min="7427" max="7427" width="44.42578125" style="4" customWidth="1"/>
    <col min="7428" max="7428" width="9.140625" style="4"/>
    <col min="7429" max="7429" width="1.7109375" style="4" customWidth="1"/>
    <col min="7430" max="7430" width="14" style="4" customWidth="1"/>
    <col min="7431" max="7431" width="1.42578125" style="4" customWidth="1"/>
    <col min="7432" max="7432" width="14.5703125" style="4" customWidth="1"/>
    <col min="7433" max="7433" width="2.5703125" style="4" customWidth="1"/>
    <col min="7434" max="7434" width="18" style="4" customWidth="1"/>
    <col min="7435" max="7435" width="17" style="4" customWidth="1"/>
    <col min="7436" max="7436" width="13.5703125" style="4" customWidth="1"/>
    <col min="7437" max="7437" width="1" style="4" customWidth="1"/>
    <col min="7438" max="7678" width="9.140625" style="4"/>
    <col min="7679" max="7682" width="1.7109375" style="4" customWidth="1"/>
    <col min="7683" max="7683" width="44.42578125" style="4" customWidth="1"/>
    <col min="7684" max="7684" width="9.140625" style="4"/>
    <col min="7685" max="7685" width="1.7109375" style="4" customWidth="1"/>
    <col min="7686" max="7686" width="14" style="4" customWidth="1"/>
    <col min="7687" max="7687" width="1.42578125" style="4" customWidth="1"/>
    <col min="7688" max="7688" width="14.5703125" style="4" customWidth="1"/>
    <col min="7689" max="7689" width="2.5703125" style="4" customWidth="1"/>
    <col min="7690" max="7690" width="18" style="4" customWidth="1"/>
    <col min="7691" max="7691" width="17" style="4" customWidth="1"/>
    <col min="7692" max="7692" width="13.5703125" style="4" customWidth="1"/>
    <col min="7693" max="7693" width="1" style="4" customWidth="1"/>
    <col min="7694" max="7934" width="9.140625" style="4"/>
    <col min="7935" max="7938" width="1.7109375" style="4" customWidth="1"/>
    <col min="7939" max="7939" width="44.42578125" style="4" customWidth="1"/>
    <col min="7940" max="7940" width="9.140625" style="4"/>
    <col min="7941" max="7941" width="1.7109375" style="4" customWidth="1"/>
    <col min="7942" max="7942" width="14" style="4" customWidth="1"/>
    <col min="7943" max="7943" width="1.42578125" style="4" customWidth="1"/>
    <col min="7944" max="7944" width="14.5703125" style="4" customWidth="1"/>
    <col min="7945" max="7945" width="2.5703125" style="4" customWidth="1"/>
    <col min="7946" max="7946" width="18" style="4" customWidth="1"/>
    <col min="7947" max="7947" width="17" style="4" customWidth="1"/>
    <col min="7948" max="7948" width="13.5703125" style="4" customWidth="1"/>
    <col min="7949" max="7949" width="1" style="4" customWidth="1"/>
    <col min="7950" max="8190" width="9.140625" style="4"/>
    <col min="8191" max="8194" width="1.7109375" style="4" customWidth="1"/>
    <col min="8195" max="8195" width="44.42578125" style="4" customWidth="1"/>
    <col min="8196" max="8196" width="9.140625" style="4"/>
    <col min="8197" max="8197" width="1.7109375" style="4" customWidth="1"/>
    <col min="8198" max="8198" width="14" style="4" customWidth="1"/>
    <col min="8199" max="8199" width="1.42578125" style="4" customWidth="1"/>
    <col min="8200" max="8200" width="14.5703125" style="4" customWidth="1"/>
    <col min="8201" max="8201" width="2.5703125" style="4" customWidth="1"/>
    <col min="8202" max="8202" width="18" style="4" customWidth="1"/>
    <col min="8203" max="8203" width="17" style="4" customWidth="1"/>
    <col min="8204" max="8204" width="13.5703125" style="4" customWidth="1"/>
    <col min="8205" max="8205" width="1" style="4" customWidth="1"/>
    <col min="8206" max="8446" width="9.140625" style="4"/>
    <col min="8447" max="8450" width="1.7109375" style="4" customWidth="1"/>
    <col min="8451" max="8451" width="44.42578125" style="4" customWidth="1"/>
    <col min="8452" max="8452" width="9.140625" style="4"/>
    <col min="8453" max="8453" width="1.7109375" style="4" customWidth="1"/>
    <col min="8454" max="8454" width="14" style="4" customWidth="1"/>
    <col min="8455" max="8455" width="1.42578125" style="4" customWidth="1"/>
    <col min="8456" max="8456" width="14.5703125" style="4" customWidth="1"/>
    <col min="8457" max="8457" width="2.5703125" style="4" customWidth="1"/>
    <col min="8458" max="8458" width="18" style="4" customWidth="1"/>
    <col min="8459" max="8459" width="17" style="4" customWidth="1"/>
    <col min="8460" max="8460" width="13.5703125" style="4" customWidth="1"/>
    <col min="8461" max="8461" width="1" style="4" customWidth="1"/>
    <col min="8462" max="8702" width="9.140625" style="4"/>
    <col min="8703" max="8706" width="1.7109375" style="4" customWidth="1"/>
    <col min="8707" max="8707" width="44.42578125" style="4" customWidth="1"/>
    <col min="8708" max="8708" width="9.140625" style="4"/>
    <col min="8709" max="8709" width="1.7109375" style="4" customWidth="1"/>
    <col min="8710" max="8710" width="14" style="4" customWidth="1"/>
    <col min="8711" max="8711" width="1.42578125" style="4" customWidth="1"/>
    <col min="8712" max="8712" width="14.5703125" style="4" customWidth="1"/>
    <col min="8713" max="8713" width="2.5703125" style="4" customWidth="1"/>
    <col min="8714" max="8714" width="18" style="4" customWidth="1"/>
    <col min="8715" max="8715" width="17" style="4" customWidth="1"/>
    <col min="8716" max="8716" width="13.5703125" style="4" customWidth="1"/>
    <col min="8717" max="8717" width="1" style="4" customWidth="1"/>
    <col min="8718" max="8958" width="9.140625" style="4"/>
    <col min="8959" max="8962" width="1.7109375" style="4" customWidth="1"/>
    <col min="8963" max="8963" width="44.42578125" style="4" customWidth="1"/>
    <col min="8964" max="8964" width="9.140625" style="4"/>
    <col min="8965" max="8965" width="1.7109375" style="4" customWidth="1"/>
    <col min="8966" max="8966" width="14" style="4" customWidth="1"/>
    <col min="8967" max="8967" width="1.42578125" style="4" customWidth="1"/>
    <col min="8968" max="8968" width="14.5703125" style="4" customWidth="1"/>
    <col min="8969" max="8969" width="2.5703125" style="4" customWidth="1"/>
    <col min="8970" max="8970" width="18" style="4" customWidth="1"/>
    <col min="8971" max="8971" width="17" style="4" customWidth="1"/>
    <col min="8972" max="8972" width="13.5703125" style="4" customWidth="1"/>
    <col min="8973" max="8973" width="1" style="4" customWidth="1"/>
    <col min="8974" max="9214" width="9.140625" style="4"/>
    <col min="9215" max="9218" width="1.7109375" style="4" customWidth="1"/>
    <col min="9219" max="9219" width="44.42578125" style="4" customWidth="1"/>
    <col min="9220" max="9220" width="9.140625" style="4"/>
    <col min="9221" max="9221" width="1.7109375" style="4" customWidth="1"/>
    <col min="9222" max="9222" width="14" style="4" customWidth="1"/>
    <col min="9223" max="9223" width="1.42578125" style="4" customWidth="1"/>
    <col min="9224" max="9224" width="14.5703125" style="4" customWidth="1"/>
    <col min="9225" max="9225" width="2.5703125" style="4" customWidth="1"/>
    <col min="9226" max="9226" width="18" style="4" customWidth="1"/>
    <col min="9227" max="9227" width="17" style="4" customWidth="1"/>
    <col min="9228" max="9228" width="13.5703125" style="4" customWidth="1"/>
    <col min="9229" max="9229" width="1" style="4" customWidth="1"/>
    <col min="9230" max="9470" width="9.140625" style="4"/>
    <col min="9471" max="9474" width="1.7109375" style="4" customWidth="1"/>
    <col min="9475" max="9475" width="44.42578125" style="4" customWidth="1"/>
    <col min="9476" max="9476" width="9.140625" style="4"/>
    <col min="9477" max="9477" width="1.7109375" style="4" customWidth="1"/>
    <col min="9478" max="9478" width="14" style="4" customWidth="1"/>
    <col min="9479" max="9479" width="1.42578125" style="4" customWidth="1"/>
    <col min="9480" max="9480" width="14.5703125" style="4" customWidth="1"/>
    <col min="9481" max="9481" width="2.5703125" style="4" customWidth="1"/>
    <col min="9482" max="9482" width="18" style="4" customWidth="1"/>
    <col min="9483" max="9483" width="17" style="4" customWidth="1"/>
    <col min="9484" max="9484" width="13.5703125" style="4" customWidth="1"/>
    <col min="9485" max="9485" width="1" style="4" customWidth="1"/>
    <col min="9486" max="9726" width="9.140625" style="4"/>
    <col min="9727" max="9730" width="1.7109375" style="4" customWidth="1"/>
    <col min="9731" max="9731" width="44.42578125" style="4" customWidth="1"/>
    <col min="9732" max="9732" width="9.140625" style="4"/>
    <col min="9733" max="9733" width="1.7109375" style="4" customWidth="1"/>
    <col min="9734" max="9734" width="14" style="4" customWidth="1"/>
    <col min="9735" max="9735" width="1.42578125" style="4" customWidth="1"/>
    <col min="9736" max="9736" width="14.5703125" style="4" customWidth="1"/>
    <col min="9737" max="9737" width="2.5703125" style="4" customWidth="1"/>
    <col min="9738" max="9738" width="18" style="4" customWidth="1"/>
    <col min="9739" max="9739" width="17" style="4" customWidth="1"/>
    <col min="9740" max="9740" width="13.5703125" style="4" customWidth="1"/>
    <col min="9741" max="9741" width="1" style="4" customWidth="1"/>
    <col min="9742" max="9982" width="9.140625" style="4"/>
    <col min="9983" max="9986" width="1.7109375" style="4" customWidth="1"/>
    <col min="9987" max="9987" width="44.42578125" style="4" customWidth="1"/>
    <col min="9988" max="9988" width="9.140625" style="4"/>
    <col min="9989" max="9989" width="1.7109375" style="4" customWidth="1"/>
    <col min="9990" max="9990" width="14" style="4" customWidth="1"/>
    <col min="9991" max="9991" width="1.42578125" style="4" customWidth="1"/>
    <col min="9992" max="9992" width="14.5703125" style="4" customWidth="1"/>
    <col min="9993" max="9993" width="2.5703125" style="4" customWidth="1"/>
    <col min="9994" max="9994" width="18" style="4" customWidth="1"/>
    <col min="9995" max="9995" width="17" style="4" customWidth="1"/>
    <col min="9996" max="9996" width="13.5703125" style="4" customWidth="1"/>
    <col min="9997" max="9997" width="1" style="4" customWidth="1"/>
    <col min="9998" max="10238" width="9.140625" style="4"/>
    <col min="10239" max="10242" width="1.7109375" style="4" customWidth="1"/>
    <col min="10243" max="10243" width="44.42578125" style="4" customWidth="1"/>
    <col min="10244" max="10244" width="9.140625" style="4"/>
    <col min="10245" max="10245" width="1.7109375" style="4" customWidth="1"/>
    <col min="10246" max="10246" width="14" style="4" customWidth="1"/>
    <col min="10247" max="10247" width="1.42578125" style="4" customWidth="1"/>
    <col min="10248" max="10248" width="14.5703125" style="4" customWidth="1"/>
    <col min="10249" max="10249" width="2.5703125" style="4" customWidth="1"/>
    <col min="10250" max="10250" width="18" style="4" customWidth="1"/>
    <col min="10251" max="10251" width="17" style="4" customWidth="1"/>
    <col min="10252" max="10252" width="13.5703125" style="4" customWidth="1"/>
    <col min="10253" max="10253" width="1" style="4" customWidth="1"/>
    <col min="10254" max="10494" width="9.140625" style="4"/>
    <col min="10495" max="10498" width="1.7109375" style="4" customWidth="1"/>
    <col min="10499" max="10499" width="44.42578125" style="4" customWidth="1"/>
    <col min="10500" max="10500" width="9.140625" style="4"/>
    <col min="10501" max="10501" width="1.7109375" style="4" customWidth="1"/>
    <col min="10502" max="10502" width="14" style="4" customWidth="1"/>
    <col min="10503" max="10503" width="1.42578125" style="4" customWidth="1"/>
    <col min="10504" max="10504" width="14.5703125" style="4" customWidth="1"/>
    <col min="10505" max="10505" width="2.5703125" style="4" customWidth="1"/>
    <col min="10506" max="10506" width="18" style="4" customWidth="1"/>
    <col min="10507" max="10507" width="17" style="4" customWidth="1"/>
    <col min="10508" max="10508" width="13.5703125" style="4" customWidth="1"/>
    <col min="10509" max="10509" width="1" style="4" customWidth="1"/>
    <col min="10510" max="10750" width="9.140625" style="4"/>
    <col min="10751" max="10754" width="1.7109375" style="4" customWidth="1"/>
    <col min="10755" max="10755" width="44.42578125" style="4" customWidth="1"/>
    <col min="10756" max="10756" width="9.140625" style="4"/>
    <col min="10757" max="10757" width="1.7109375" style="4" customWidth="1"/>
    <col min="10758" max="10758" width="14" style="4" customWidth="1"/>
    <col min="10759" max="10759" width="1.42578125" style="4" customWidth="1"/>
    <col min="10760" max="10760" width="14.5703125" style="4" customWidth="1"/>
    <col min="10761" max="10761" width="2.5703125" style="4" customWidth="1"/>
    <col min="10762" max="10762" width="18" style="4" customWidth="1"/>
    <col min="10763" max="10763" width="17" style="4" customWidth="1"/>
    <col min="10764" max="10764" width="13.5703125" style="4" customWidth="1"/>
    <col min="10765" max="10765" width="1" style="4" customWidth="1"/>
    <col min="10766" max="11006" width="9.140625" style="4"/>
    <col min="11007" max="11010" width="1.7109375" style="4" customWidth="1"/>
    <col min="11011" max="11011" width="44.42578125" style="4" customWidth="1"/>
    <col min="11012" max="11012" width="9.140625" style="4"/>
    <col min="11013" max="11013" width="1.7109375" style="4" customWidth="1"/>
    <col min="11014" max="11014" width="14" style="4" customWidth="1"/>
    <col min="11015" max="11015" width="1.42578125" style="4" customWidth="1"/>
    <col min="11016" max="11016" width="14.5703125" style="4" customWidth="1"/>
    <col min="11017" max="11017" width="2.5703125" style="4" customWidth="1"/>
    <col min="11018" max="11018" width="18" style="4" customWidth="1"/>
    <col min="11019" max="11019" width="17" style="4" customWidth="1"/>
    <col min="11020" max="11020" width="13.5703125" style="4" customWidth="1"/>
    <col min="11021" max="11021" width="1" style="4" customWidth="1"/>
    <col min="11022" max="11262" width="9.140625" style="4"/>
    <col min="11263" max="11266" width="1.7109375" style="4" customWidth="1"/>
    <col min="11267" max="11267" width="44.42578125" style="4" customWidth="1"/>
    <col min="11268" max="11268" width="9.140625" style="4"/>
    <col min="11269" max="11269" width="1.7109375" style="4" customWidth="1"/>
    <col min="11270" max="11270" width="14" style="4" customWidth="1"/>
    <col min="11271" max="11271" width="1.42578125" style="4" customWidth="1"/>
    <col min="11272" max="11272" width="14.5703125" style="4" customWidth="1"/>
    <col min="11273" max="11273" width="2.5703125" style="4" customWidth="1"/>
    <col min="11274" max="11274" width="18" style="4" customWidth="1"/>
    <col min="11275" max="11275" width="17" style="4" customWidth="1"/>
    <col min="11276" max="11276" width="13.5703125" style="4" customWidth="1"/>
    <col min="11277" max="11277" width="1" style="4" customWidth="1"/>
    <col min="11278" max="11518" width="9.140625" style="4"/>
    <col min="11519" max="11522" width="1.7109375" style="4" customWidth="1"/>
    <col min="11523" max="11523" width="44.42578125" style="4" customWidth="1"/>
    <col min="11524" max="11524" width="9.140625" style="4"/>
    <col min="11525" max="11525" width="1.7109375" style="4" customWidth="1"/>
    <col min="11526" max="11526" width="14" style="4" customWidth="1"/>
    <col min="11527" max="11527" width="1.42578125" style="4" customWidth="1"/>
    <col min="11528" max="11528" width="14.5703125" style="4" customWidth="1"/>
    <col min="11529" max="11529" width="2.5703125" style="4" customWidth="1"/>
    <col min="11530" max="11530" width="18" style="4" customWidth="1"/>
    <col min="11531" max="11531" width="17" style="4" customWidth="1"/>
    <col min="11532" max="11532" width="13.5703125" style="4" customWidth="1"/>
    <col min="11533" max="11533" width="1" style="4" customWidth="1"/>
    <col min="11534" max="11774" width="9.140625" style="4"/>
    <col min="11775" max="11778" width="1.7109375" style="4" customWidth="1"/>
    <col min="11779" max="11779" width="44.42578125" style="4" customWidth="1"/>
    <col min="11780" max="11780" width="9.140625" style="4"/>
    <col min="11781" max="11781" width="1.7109375" style="4" customWidth="1"/>
    <col min="11782" max="11782" width="14" style="4" customWidth="1"/>
    <col min="11783" max="11783" width="1.42578125" style="4" customWidth="1"/>
    <col min="11784" max="11784" width="14.5703125" style="4" customWidth="1"/>
    <col min="11785" max="11785" width="2.5703125" style="4" customWidth="1"/>
    <col min="11786" max="11786" width="18" style="4" customWidth="1"/>
    <col min="11787" max="11787" width="17" style="4" customWidth="1"/>
    <col min="11788" max="11788" width="13.5703125" style="4" customWidth="1"/>
    <col min="11789" max="11789" width="1" style="4" customWidth="1"/>
    <col min="11790" max="12030" width="9.140625" style="4"/>
    <col min="12031" max="12034" width="1.7109375" style="4" customWidth="1"/>
    <col min="12035" max="12035" width="44.42578125" style="4" customWidth="1"/>
    <col min="12036" max="12036" width="9.140625" style="4"/>
    <col min="12037" max="12037" width="1.7109375" style="4" customWidth="1"/>
    <col min="12038" max="12038" width="14" style="4" customWidth="1"/>
    <col min="12039" max="12039" width="1.42578125" style="4" customWidth="1"/>
    <col min="12040" max="12040" width="14.5703125" style="4" customWidth="1"/>
    <col min="12041" max="12041" width="2.5703125" style="4" customWidth="1"/>
    <col min="12042" max="12042" width="18" style="4" customWidth="1"/>
    <col min="12043" max="12043" width="17" style="4" customWidth="1"/>
    <col min="12044" max="12044" width="13.5703125" style="4" customWidth="1"/>
    <col min="12045" max="12045" width="1" style="4" customWidth="1"/>
    <col min="12046" max="12286" width="9.140625" style="4"/>
    <col min="12287" max="12290" width="1.7109375" style="4" customWidth="1"/>
    <col min="12291" max="12291" width="44.42578125" style="4" customWidth="1"/>
    <col min="12292" max="12292" width="9.140625" style="4"/>
    <col min="12293" max="12293" width="1.7109375" style="4" customWidth="1"/>
    <col min="12294" max="12294" width="14" style="4" customWidth="1"/>
    <col min="12295" max="12295" width="1.42578125" style="4" customWidth="1"/>
    <col min="12296" max="12296" width="14.5703125" style="4" customWidth="1"/>
    <col min="12297" max="12297" width="2.5703125" style="4" customWidth="1"/>
    <col min="12298" max="12298" width="18" style="4" customWidth="1"/>
    <col min="12299" max="12299" width="17" style="4" customWidth="1"/>
    <col min="12300" max="12300" width="13.5703125" style="4" customWidth="1"/>
    <col min="12301" max="12301" width="1" style="4" customWidth="1"/>
    <col min="12302" max="12542" width="9.140625" style="4"/>
    <col min="12543" max="12546" width="1.7109375" style="4" customWidth="1"/>
    <col min="12547" max="12547" width="44.42578125" style="4" customWidth="1"/>
    <col min="12548" max="12548" width="9.140625" style="4"/>
    <col min="12549" max="12549" width="1.7109375" style="4" customWidth="1"/>
    <col min="12550" max="12550" width="14" style="4" customWidth="1"/>
    <col min="12551" max="12551" width="1.42578125" style="4" customWidth="1"/>
    <col min="12552" max="12552" width="14.5703125" style="4" customWidth="1"/>
    <col min="12553" max="12553" width="2.5703125" style="4" customWidth="1"/>
    <col min="12554" max="12554" width="18" style="4" customWidth="1"/>
    <col min="12555" max="12555" width="17" style="4" customWidth="1"/>
    <col min="12556" max="12556" width="13.5703125" style="4" customWidth="1"/>
    <col min="12557" max="12557" width="1" style="4" customWidth="1"/>
    <col min="12558" max="12798" width="9.140625" style="4"/>
    <col min="12799" max="12802" width="1.7109375" style="4" customWidth="1"/>
    <col min="12803" max="12803" width="44.42578125" style="4" customWidth="1"/>
    <col min="12804" max="12804" width="9.140625" style="4"/>
    <col min="12805" max="12805" width="1.7109375" style="4" customWidth="1"/>
    <col min="12806" max="12806" width="14" style="4" customWidth="1"/>
    <col min="12807" max="12807" width="1.42578125" style="4" customWidth="1"/>
    <col min="12808" max="12808" width="14.5703125" style="4" customWidth="1"/>
    <col min="12809" max="12809" width="2.5703125" style="4" customWidth="1"/>
    <col min="12810" max="12810" width="18" style="4" customWidth="1"/>
    <col min="12811" max="12811" width="17" style="4" customWidth="1"/>
    <col min="12812" max="12812" width="13.5703125" style="4" customWidth="1"/>
    <col min="12813" max="12813" width="1" style="4" customWidth="1"/>
    <col min="12814" max="13054" width="9.140625" style="4"/>
    <col min="13055" max="13058" width="1.7109375" style="4" customWidth="1"/>
    <col min="13059" max="13059" width="44.42578125" style="4" customWidth="1"/>
    <col min="13060" max="13060" width="9.140625" style="4"/>
    <col min="13061" max="13061" width="1.7109375" style="4" customWidth="1"/>
    <col min="13062" max="13062" width="14" style="4" customWidth="1"/>
    <col min="13063" max="13063" width="1.42578125" style="4" customWidth="1"/>
    <col min="13064" max="13064" width="14.5703125" style="4" customWidth="1"/>
    <col min="13065" max="13065" width="2.5703125" style="4" customWidth="1"/>
    <col min="13066" max="13066" width="18" style="4" customWidth="1"/>
    <col min="13067" max="13067" width="17" style="4" customWidth="1"/>
    <col min="13068" max="13068" width="13.5703125" style="4" customWidth="1"/>
    <col min="13069" max="13069" width="1" style="4" customWidth="1"/>
    <col min="13070" max="13310" width="9.140625" style="4"/>
    <col min="13311" max="13314" width="1.7109375" style="4" customWidth="1"/>
    <col min="13315" max="13315" width="44.42578125" style="4" customWidth="1"/>
    <col min="13316" max="13316" width="9.140625" style="4"/>
    <col min="13317" max="13317" width="1.7109375" style="4" customWidth="1"/>
    <col min="13318" max="13318" width="14" style="4" customWidth="1"/>
    <col min="13319" max="13319" width="1.42578125" style="4" customWidth="1"/>
    <col min="13320" max="13320" width="14.5703125" style="4" customWidth="1"/>
    <col min="13321" max="13321" width="2.5703125" style="4" customWidth="1"/>
    <col min="13322" max="13322" width="18" style="4" customWidth="1"/>
    <col min="13323" max="13323" width="17" style="4" customWidth="1"/>
    <col min="13324" max="13324" width="13.5703125" style="4" customWidth="1"/>
    <col min="13325" max="13325" width="1" style="4" customWidth="1"/>
    <col min="13326" max="13566" width="9.140625" style="4"/>
    <col min="13567" max="13570" width="1.7109375" style="4" customWidth="1"/>
    <col min="13571" max="13571" width="44.42578125" style="4" customWidth="1"/>
    <col min="13572" max="13572" width="9.140625" style="4"/>
    <col min="13573" max="13573" width="1.7109375" style="4" customWidth="1"/>
    <col min="13574" max="13574" width="14" style="4" customWidth="1"/>
    <col min="13575" max="13575" width="1.42578125" style="4" customWidth="1"/>
    <col min="13576" max="13576" width="14.5703125" style="4" customWidth="1"/>
    <col min="13577" max="13577" width="2.5703125" style="4" customWidth="1"/>
    <col min="13578" max="13578" width="18" style="4" customWidth="1"/>
    <col min="13579" max="13579" width="17" style="4" customWidth="1"/>
    <col min="13580" max="13580" width="13.5703125" style="4" customWidth="1"/>
    <col min="13581" max="13581" width="1" style="4" customWidth="1"/>
    <col min="13582" max="13822" width="9.140625" style="4"/>
    <col min="13823" max="13826" width="1.7109375" style="4" customWidth="1"/>
    <col min="13827" max="13827" width="44.42578125" style="4" customWidth="1"/>
    <col min="13828" max="13828" width="9.140625" style="4"/>
    <col min="13829" max="13829" width="1.7109375" style="4" customWidth="1"/>
    <col min="13830" max="13830" width="14" style="4" customWidth="1"/>
    <col min="13831" max="13831" width="1.42578125" style="4" customWidth="1"/>
    <col min="13832" max="13832" width="14.5703125" style="4" customWidth="1"/>
    <col min="13833" max="13833" width="2.5703125" style="4" customWidth="1"/>
    <col min="13834" max="13834" width="18" style="4" customWidth="1"/>
    <col min="13835" max="13835" width="17" style="4" customWidth="1"/>
    <col min="13836" max="13836" width="13.5703125" style="4" customWidth="1"/>
    <col min="13837" max="13837" width="1" style="4" customWidth="1"/>
    <col min="13838" max="14078" width="9.140625" style="4"/>
    <col min="14079" max="14082" width="1.7109375" style="4" customWidth="1"/>
    <col min="14083" max="14083" width="44.42578125" style="4" customWidth="1"/>
    <col min="14084" max="14084" width="9.140625" style="4"/>
    <col min="14085" max="14085" width="1.7109375" style="4" customWidth="1"/>
    <col min="14086" max="14086" width="14" style="4" customWidth="1"/>
    <col min="14087" max="14087" width="1.42578125" style="4" customWidth="1"/>
    <col min="14088" max="14088" width="14.5703125" style="4" customWidth="1"/>
    <col min="14089" max="14089" width="2.5703125" style="4" customWidth="1"/>
    <col min="14090" max="14090" width="18" style="4" customWidth="1"/>
    <col min="14091" max="14091" width="17" style="4" customWidth="1"/>
    <col min="14092" max="14092" width="13.5703125" style="4" customWidth="1"/>
    <col min="14093" max="14093" width="1" style="4" customWidth="1"/>
    <col min="14094" max="14334" width="9.140625" style="4"/>
    <col min="14335" max="14338" width="1.7109375" style="4" customWidth="1"/>
    <col min="14339" max="14339" width="44.42578125" style="4" customWidth="1"/>
    <col min="14340" max="14340" width="9.140625" style="4"/>
    <col min="14341" max="14341" width="1.7109375" style="4" customWidth="1"/>
    <col min="14342" max="14342" width="14" style="4" customWidth="1"/>
    <col min="14343" max="14343" width="1.42578125" style="4" customWidth="1"/>
    <col min="14344" max="14344" width="14.5703125" style="4" customWidth="1"/>
    <col min="14345" max="14345" width="2.5703125" style="4" customWidth="1"/>
    <col min="14346" max="14346" width="18" style="4" customWidth="1"/>
    <col min="14347" max="14347" width="17" style="4" customWidth="1"/>
    <col min="14348" max="14348" width="13.5703125" style="4" customWidth="1"/>
    <col min="14349" max="14349" width="1" style="4" customWidth="1"/>
    <col min="14350" max="14590" width="9.140625" style="4"/>
    <col min="14591" max="14594" width="1.7109375" style="4" customWidth="1"/>
    <col min="14595" max="14595" width="44.42578125" style="4" customWidth="1"/>
    <col min="14596" max="14596" width="9.140625" style="4"/>
    <col min="14597" max="14597" width="1.7109375" style="4" customWidth="1"/>
    <col min="14598" max="14598" width="14" style="4" customWidth="1"/>
    <col min="14599" max="14599" width="1.42578125" style="4" customWidth="1"/>
    <col min="14600" max="14600" width="14.5703125" style="4" customWidth="1"/>
    <col min="14601" max="14601" width="2.5703125" style="4" customWidth="1"/>
    <col min="14602" max="14602" width="18" style="4" customWidth="1"/>
    <col min="14603" max="14603" width="17" style="4" customWidth="1"/>
    <col min="14604" max="14604" width="13.5703125" style="4" customWidth="1"/>
    <col min="14605" max="14605" width="1" style="4" customWidth="1"/>
    <col min="14606" max="14846" width="9.140625" style="4"/>
    <col min="14847" max="14850" width="1.7109375" style="4" customWidth="1"/>
    <col min="14851" max="14851" width="44.42578125" style="4" customWidth="1"/>
    <col min="14852" max="14852" width="9.140625" style="4"/>
    <col min="14853" max="14853" width="1.7109375" style="4" customWidth="1"/>
    <col min="14854" max="14854" width="14" style="4" customWidth="1"/>
    <col min="14855" max="14855" width="1.42578125" style="4" customWidth="1"/>
    <col min="14856" max="14856" width="14.5703125" style="4" customWidth="1"/>
    <col min="14857" max="14857" width="2.5703125" style="4" customWidth="1"/>
    <col min="14858" max="14858" width="18" style="4" customWidth="1"/>
    <col min="14859" max="14859" width="17" style="4" customWidth="1"/>
    <col min="14860" max="14860" width="13.5703125" style="4" customWidth="1"/>
    <col min="14861" max="14861" width="1" style="4" customWidth="1"/>
    <col min="14862" max="15102" width="9.140625" style="4"/>
    <col min="15103" max="15106" width="1.7109375" style="4" customWidth="1"/>
    <col min="15107" max="15107" width="44.42578125" style="4" customWidth="1"/>
    <col min="15108" max="15108" width="9.140625" style="4"/>
    <col min="15109" max="15109" width="1.7109375" style="4" customWidth="1"/>
    <col min="15110" max="15110" width="14" style="4" customWidth="1"/>
    <col min="15111" max="15111" width="1.42578125" style="4" customWidth="1"/>
    <col min="15112" max="15112" width="14.5703125" style="4" customWidth="1"/>
    <col min="15113" max="15113" width="2.5703125" style="4" customWidth="1"/>
    <col min="15114" max="15114" width="18" style="4" customWidth="1"/>
    <col min="15115" max="15115" width="17" style="4" customWidth="1"/>
    <col min="15116" max="15116" width="13.5703125" style="4" customWidth="1"/>
    <col min="15117" max="15117" width="1" style="4" customWidth="1"/>
    <col min="15118" max="15358" width="9.140625" style="4"/>
    <col min="15359" max="15362" width="1.7109375" style="4" customWidth="1"/>
    <col min="15363" max="15363" width="44.42578125" style="4" customWidth="1"/>
    <col min="15364" max="15364" width="9.140625" style="4"/>
    <col min="15365" max="15365" width="1.7109375" style="4" customWidth="1"/>
    <col min="15366" max="15366" width="14" style="4" customWidth="1"/>
    <col min="15367" max="15367" width="1.42578125" style="4" customWidth="1"/>
    <col min="15368" max="15368" width="14.5703125" style="4" customWidth="1"/>
    <col min="15369" max="15369" width="2.5703125" style="4" customWidth="1"/>
    <col min="15370" max="15370" width="18" style="4" customWidth="1"/>
    <col min="15371" max="15371" width="17" style="4" customWidth="1"/>
    <col min="15372" max="15372" width="13.5703125" style="4" customWidth="1"/>
    <col min="15373" max="15373" width="1" style="4" customWidth="1"/>
    <col min="15374" max="15614" width="9.140625" style="4"/>
    <col min="15615" max="15618" width="1.7109375" style="4" customWidth="1"/>
    <col min="15619" max="15619" width="44.42578125" style="4" customWidth="1"/>
    <col min="15620" max="15620" width="9.140625" style="4"/>
    <col min="15621" max="15621" width="1.7109375" style="4" customWidth="1"/>
    <col min="15622" max="15622" width="14" style="4" customWidth="1"/>
    <col min="15623" max="15623" width="1.42578125" style="4" customWidth="1"/>
    <col min="15624" max="15624" width="14.5703125" style="4" customWidth="1"/>
    <col min="15625" max="15625" width="2.5703125" style="4" customWidth="1"/>
    <col min="15626" max="15626" width="18" style="4" customWidth="1"/>
    <col min="15627" max="15627" width="17" style="4" customWidth="1"/>
    <col min="15628" max="15628" width="13.5703125" style="4" customWidth="1"/>
    <col min="15629" max="15629" width="1" style="4" customWidth="1"/>
    <col min="15630" max="15870" width="9.140625" style="4"/>
    <col min="15871" max="15874" width="1.7109375" style="4" customWidth="1"/>
    <col min="15875" max="15875" width="44.42578125" style="4" customWidth="1"/>
    <col min="15876" max="15876" width="9.140625" style="4"/>
    <col min="15877" max="15877" width="1.7109375" style="4" customWidth="1"/>
    <col min="15878" max="15878" width="14" style="4" customWidth="1"/>
    <col min="15879" max="15879" width="1.42578125" style="4" customWidth="1"/>
    <col min="15880" max="15880" width="14.5703125" style="4" customWidth="1"/>
    <col min="15881" max="15881" width="2.5703125" style="4" customWidth="1"/>
    <col min="15882" max="15882" width="18" style="4" customWidth="1"/>
    <col min="15883" max="15883" width="17" style="4" customWidth="1"/>
    <col min="15884" max="15884" width="13.5703125" style="4" customWidth="1"/>
    <col min="15885" max="15885" width="1" style="4" customWidth="1"/>
    <col min="15886" max="16126" width="9.140625" style="4"/>
    <col min="16127" max="16130" width="1.7109375" style="4" customWidth="1"/>
    <col min="16131" max="16131" width="44.42578125" style="4" customWidth="1"/>
    <col min="16132" max="16132" width="9.140625" style="4"/>
    <col min="16133" max="16133" width="1.7109375" style="4" customWidth="1"/>
    <col min="16134" max="16134" width="14" style="4" customWidth="1"/>
    <col min="16135" max="16135" width="1.42578125" style="4" customWidth="1"/>
    <col min="16136" max="16136" width="14.5703125" style="4" customWidth="1"/>
    <col min="16137" max="16137" width="2.5703125" style="4" customWidth="1"/>
    <col min="16138" max="16138" width="18" style="4" customWidth="1"/>
    <col min="16139" max="16139" width="17" style="4" customWidth="1"/>
    <col min="16140" max="16140" width="13.5703125" style="4" customWidth="1"/>
    <col min="16141" max="16141" width="1" style="4" customWidth="1"/>
    <col min="16142" max="16384" width="9.140625" style="4"/>
  </cols>
  <sheetData>
    <row r="1" spans="1:12" ht="21" customHeight="1" x14ac:dyDescent="0.5">
      <c r="A1" s="65">
        <v>6</v>
      </c>
      <c r="B1" s="62"/>
      <c r="C1" s="62"/>
      <c r="D1" s="62"/>
      <c r="E1" s="62"/>
      <c r="F1" s="62"/>
      <c r="G1" s="62"/>
      <c r="H1" s="62"/>
      <c r="I1" s="62"/>
      <c r="J1" s="62"/>
      <c r="K1" s="2"/>
    </row>
    <row r="2" spans="1:12" ht="8.1" customHeight="1" x14ac:dyDescent="0.5">
      <c r="A2" s="6"/>
      <c r="B2" s="2"/>
      <c r="C2" s="2"/>
      <c r="D2" s="2"/>
      <c r="E2" s="2"/>
      <c r="G2" s="2"/>
      <c r="H2" s="2"/>
      <c r="I2" s="2"/>
      <c r="J2" s="2"/>
      <c r="K2" s="2"/>
    </row>
    <row r="3" spans="1:12" ht="21" customHeight="1" x14ac:dyDescent="0.5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1"/>
    </row>
    <row r="4" spans="1:12" ht="21" customHeight="1" x14ac:dyDescent="0.5">
      <c r="A4" s="62" t="s">
        <v>100</v>
      </c>
      <c r="B4" s="62"/>
      <c r="C4" s="62"/>
      <c r="D4" s="62"/>
      <c r="E4" s="62"/>
      <c r="F4" s="62"/>
      <c r="G4" s="62"/>
      <c r="H4" s="62"/>
      <c r="I4" s="62"/>
      <c r="J4" s="62"/>
      <c r="K4" s="1"/>
    </row>
    <row r="5" spans="1:12" ht="21" customHeight="1" x14ac:dyDescent="0.5">
      <c r="A5" s="62" t="str">
        <f>+'SH-TH'!A5:P5</f>
        <v>สำหรับงวดหกเดือนสิ้นสุดวันที่ 30 มิถุนายน 2566</v>
      </c>
      <c r="B5" s="62"/>
      <c r="C5" s="62"/>
      <c r="D5" s="62"/>
      <c r="E5" s="62"/>
      <c r="F5" s="62"/>
      <c r="G5" s="62"/>
      <c r="H5" s="62"/>
      <c r="I5" s="62"/>
      <c r="J5" s="62"/>
      <c r="K5" s="1"/>
    </row>
    <row r="6" spans="1:12" ht="21" customHeight="1" x14ac:dyDescent="0.5">
      <c r="A6" s="62" t="s">
        <v>60</v>
      </c>
      <c r="B6" s="62"/>
      <c r="C6" s="62"/>
      <c r="D6" s="62"/>
      <c r="E6" s="62"/>
      <c r="F6" s="62"/>
      <c r="G6" s="62"/>
      <c r="H6" s="62"/>
      <c r="I6" s="62"/>
      <c r="J6" s="62"/>
      <c r="K6" s="1"/>
    </row>
    <row r="7" spans="1:12" ht="21" customHeight="1" x14ac:dyDescent="0.5">
      <c r="A7" s="63" t="s">
        <v>4</v>
      </c>
      <c r="B7" s="63"/>
      <c r="C7" s="63"/>
      <c r="D7" s="63"/>
      <c r="E7" s="63"/>
      <c r="F7" s="63"/>
      <c r="G7" s="63"/>
      <c r="H7" s="63"/>
      <c r="I7" s="63"/>
      <c r="J7" s="63"/>
      <c r="K7" s="48"/>
    </row>
    <row r="8" spans="1:12" ht="21" customHeight="1" x14ac:dyDescent="0.5">
      <c r="F8" s="7" t="s">
        <v>8</v>
      </c>
      <c r="G8" s="9"/>
      <c r="H8" s="37">
        <f>+'PL-TH'!H8</f>
        <v>2566</v>
      </c>
      <c r="I8" s="38"/>
      <c r="J8" s="37">
        <f>+'PL-TH'!J8</f>
        <v>2565</v>
      </c>
      <c r="K8" s="6"/>
    </row>
    <row r="9" spans="1:12" ht="21" customHeight="1" x14ac:dyDescent="0.5">
      <c r="A9" s="9" t="s">
        <v>101</v>
      </c>
    </row>
    <row r="10" spans="1:12" ht="21" customHeight="1" x14ac:dyDescent="0.5">
      <c r="A10" s="4" t="s">
        <v>79</v>
      </c>
      <c r="H10" s="4">
        <v>1682</v>
      </c>
      <c r="I10" s="13"/>
      <c r="J10" s="4">
        <v>5116</v>
      </c>
      <c r="K10" s="13"/>
    </row>
    <row r="11" spans="1:12" ht="21" customHeight="1" x14ac:dyDescent="0.5">
      <c r="A11" s="57" t="s">
        <v>102</v>
      </c>
      <c r="H11" s="17"/>
      <c r="I11" s="17"/>
      <c r="J11" s="17"/>
      <c r="K11" s="17"/>
    </row>
    <row r="12" spans="1:12" ht="21" customHeight="1" x14ac:dyDescent="0.5">
      <c r="A12" s="4" t="s">
        <v>103</v>
      </c>
      <c r="F12" s="58">
        <v>6</v>
      </c>
      <c r="H12" s="13">
        <v>13047</v>
      </c>
      <c r="I12" s="13"/>
      <c r="J12" s="13">
        <v>10540</v>
      </c>
      <c r="K12" s="13"/>
      <c r="L12" s="3"/>
    </row>
    <row r="13" spans="1:12" ht="21" customHeight="1" x14ac:dyDescent="0.5">
      <c r="A13" s="4" t="s">
        <v>104</v>
      </c>
      <c r="F13" s="58">
        <v>7</v>
      </c>
      <c r="H13" s="13">
        <v>8365</v>
      </c>
      <c r="I13" s="13"/>
      <c r="J13" s="13">
        <v>9766</v>
      </c>
      <c r="K13" s="13"/>
      <c r="L13" s="3"/>
    </row>
    <row r="14" spans="1:12" ht="21" customHeight="1" x14ac:dyDescent="0.5">
      <c r="A14" s="4" t="s">
        <v>105</v>
      </c>
      <c r="F14" s="58"/>
      <c r="H14" s="13">
        <v>560</v>
      </c>
      <c r="I14" s="13"/>
      <c r="J14" s="13">
        <v>596</v>
      </c>
      <c r="K14" s="13"/>
      <c r="L14" s="3"/>
    </row>
    <row r="15" spans="1:12" ht="21" customHeight="1" x14ac:dyDescent="0.5">
      <c r="A15" s="4" t="s">
        <v>106</v>
      </c>
      <c r="F15" s="58">
        <v>5</v>
      </c>
      <c r="H15" s="13">
        <v>3</v>
      </c>
      <c r="I15" s="13"/>
      <c r="J15" s="24">
        <v>0</v>
      </c>
      <c r="K15" s="13"/>
      <c r="L15" s="3"/>
    </row>
    <row r="16" spans="1:12" ht="21" customHeight="1" x14ac:dyDescent="0.5">
      <c r="A16" s="4" t="s">
        <v>107</v>
      </c>
      <c r="F16" s="58">
        <v>5</v>
      </c>
      <c r="H16" s="13">
        <v>461</v>
      </c>
      <c r="I16" s="52"/>
      <c r="J16" s="13">
        <v>90</v>
      </c>
      <c r="K16" s="3"/>
      <c r="L16" s="3"/>
    </row>
    <row r="17" spans="1:12" ht="21" customHeight="1" x14ac:dyDescent="0.5">
      <c r="A17" s="4" t="s">
        <v>108</v>
      </c>
      <c r="F17" s="58"/>
      <c r="H17" s="13">
        <v>-343</v>
      </c>
      <c r="I17" s="52"/>
      <c r="J17" s="24">
        <v>0</v>
      </c>
      <c r="K17" s="3"/>
      <c r="L17" s="3"/>
    </row>
    <row r="18" spans="1:12" ht="21" customHeight="1" x14ac:dyDescent="0.5">
      <c r="A18" s="4" t="s">
        <v>109</v>
      </c>
      <c r="F18" s="58"/>
      <c r="H18" s="13">
        <v>58</v>
      </c>
      <c r="I18" s="52"/>
      <c r="J18" s="24">
        <v>0</v>
      </c>
      <c r="K18" s="3"/>
      <c r="L18" s="3"/>
    </row>
    <row r="19" spans="1:12" ht="21" customHeight="1" x14ac:dyDescent="0.5">
      <c r="A19" s="4" t="s">
        <v>110</v>
      </c>
      <c r="H19" s="13">
        <v>-5732</v>
      </c>
      <c r="I19" s="52"/>
      <c r="J19" s="24">
        <v>0</v>
      </c>
      <c r="K19" s="13"/>
      <c r="L19" s="3"/>
    </row>
    <row r="20" spans="1:12" ht="21" customHeight="1" x14ac:dyDescent="0.5">
      <c r="A20" s="4" t="s">
        <v>111</v>
      </c>
      <c r="H20" s="13">
        <v>5</v>
      </c>
      <c r="I20" s="52"/>
      <c r="J20" s="13">
        <v>43</v>
      </c>
      <c r="K20" s="13"/>
      <c r="L20" s="3"/>
    </row>
    <row r="21" spans="1:12" ht="21" customHeight="1" x14ac:dyDescent="0.5">
      <c r="A21" s="4" t="s">
        <v>112</v>
      </c>
      <c r="H21" s="13">
        <v>680</v>
      </c>
      <c r="I21" s="52"/>
      <c r="J21" s="13">
        <v>797</v>
      </c>
      <c r="K21" s="13"/>
      <c r="L21" s="3"/>
    </row>
    <row r="22" spans="1:12" ht="21" customHeight="1" x14ac:dyDescent="0.5">
      <c r="A22" s="4" t="s">
        <v>113</v>
      </c>
      <c r="H22" s="13">
        <v>-4</v>
      </c>
      <c r="I22" s="52"/>
      <c r="J22" s="13">
        <v>108</v>
      </c>
      <c r="K22" s="13"/>
      <c r="L22" s="3"/>
    </row>
    <row r="23" spans="1:12" ht="21" customHeight="1" x14ac:dyDescent="0.5">
      <c r="A23" s="4" t="s">
        <v>114</v>
      </c>
      <c r="H23" s="13">
        <v>-64</v>
      </c>
      <c r="I23" s="52"/>
      <c r="J23" s="13">
        <v>-14</v>
      </c>
      <c r="K23" s="13"/>
      <c r="L23" s="3"/>
    </row>
    <row r="24" spans="1:12" ht="21" customHeight="1" x14ac:dyDescent="0.5">
      <c r="A24" s="4" t="s">
        <v>115</v>
      </c>
      <c r="H24" s="40">
        <v>3914</v>
      </c>
      <c r="I24" s="13"/>
      <c r="J24" s="40">
        <v>2272</v>
      </c>
      <c r="K24" s="13"/>
      <c r="L24" s="3"/>
    </row>
    <row r="25" spans="1:12" ht="21" customHeight="1" x14ac:dyDescent="0.5">
      <c r="H25" s="13">
        <v>22632</v>
      </c>
      <c r="I25" s="13"/>
      <c r="J25" s="13">
        <v>29314</v>
      </c>
      <c r="K25" s="13"/>
    </row>
    <row r="26" spans="1:12" ht="21" customHeight="1" x14ac:dyDescent="0.5">
      <c r="A26" s="57" t="s">
        <v>116</v>
      </c>
      <c r="H26" s="17"/>
      <c r="I26" s="17"/>
      <c r="J26" s="17"/>
      <c r="K26" s="17"/>
      <c r="L26" s="3"/>
    </row>
    <row r="27" spans="1:12" ht="21" customHeight="1" x14ac:dyDescent="0.5">
      <c r="A27" s="4" t="s">
        <v>14</v>
      </c>
      <c r="H27" s="13">
        <v>-10558</v>
      </c>
      <c r="I27" s="13"/>
      <c r="J27" s="13">
        <v>3678</v>
      </c>
      <c r="K27" s="13"/>
      <c r="L27" s="3"/>
    </row>
    <row r="28" spans="1:12" ht="21" customHeight="1" x14ac:dyDescent="0.5">
      <c r="A28" s="4" t="s">
        <v>15</v>
      </c>
      <c r="H28" s="13">
        <v>-1057</v>
      </c>
      <c r="I28" s="13"/>
      <c r="J28" s="13">
        <v>3365</v>
      </c>
      <c r="K28" s="13"/>
      <c r="L28" s="3"/>
    </row>
    <row r="29" spans="1:12" ht="21" customHeight="1" x14ac:dyDescent="0.5">
      <c r="A29" s="4" t="s">
        <v>16</v>
      </c>
      <c r="H29" s="13">
        <v>-299</v>
      </c>
      <c r="I29" s="13"/>
      <c r="J29" s="13">
        <v>-1642</v>
      </c>
      <c r="K29" s="13"/>
      <c r="L29" s="3"/>
    </row>
    <row r="30" spans="1:12" ht="21" customHeight="1" x14ac:dyDescent="0.5">
      <c r="A30" s="4" t="s">
        <v>24</v>
      </c>
      <c r="H30" s="13">
        <v>314</v>
      </c>
      <c r="I30" s="13"/>
      <c r="J30" s="13">
        <v>2</v>
      </c>
      <c r="K30" s="13"/>
    </row>
    <row r="31" spans="1:12" ht="21" customHeight="1" x14ac:dyDescent="0.5">
      <c r="A31" s="4" t="s">
        <v>25</v>
      </c>
      <c r="H31" s="13">
        <v>-1748</v>
      </c>
      <c r="I31" s="13"/>
      <c r="J31" s="13">
        <v>-1327</v>
      </c>
      <c r="K31" s="13"/>
    </row>
    <row r="32" spans="1:12" ht="21" customHeight="1" x14ac:dyDescent="0.5">
      <c r="A32" s="4" t="s">
        <v>31</v>
      </c>
      <c r="H32" s="13">
        <v>10323</v>
      </c>
      <c r="I32" s="13"/>
      <c r="J32" s="13">
        <v>-7144</v>
      </c>
      <c r="K32" s="13"/>
    </row>
    <row r="33" spans="1:11" ht="21" customHeight="1" x14ac:dyDescent="0.5">
      <c r="A33" s="4" t="s">
        <v>35</v>
      </c>
      <c r="H33" s="13">
        <v>-140</v>
      </c>
      <c r="I33" s="13"/>
      <c r="J33" s="13">
        <v>271</v>
      </c>
      <c r="K33" s="13"/>
    </row>
    <row r="34" spans="1:11" ht="21" customHeight="1" x14ac:dyDescent="0.5">
      <c r="A34" s="4" t="s">
        <v>41</v>
      </c>
      <c r="H34" s="40">
        <v>24</v>
      </c>
      <c r="I34" s="13"/>
      <c r="J34" s="40">
        <v>-387</v>
      </c>
      <c r="K34" s="13"/>
    </row>
    <row r="35" spans="1:11" ht="21" customHeight="1" x14ac:dyDescent="0.5">
      <c r="A35" s="4" t="s">
        <v>117</v>
      </c>
      <c r="H35" s="59">
        <v>19491</v>
      </c>
      <c r="I35" s="13"/>
      <c r="J35" s="59">
        <v>26130</v>
      </c>
      <c r="K35" s="13"/>
    </row>
    <row r="36" spans="1:11" ht="21" customHeight="1" x14ac:dyDescent="0.5">
      <c r="A36" s="4" t="s">
        <v>118</v>
      </c>
      <c r="H36" s="13">
        <v>-4228</v>
      </c>
      <c r="I36" s="13"/>
      <c r="J36" s="13">
        <v>-2515</v>
      </c>
      <c r="K36" s="13"/>
    </row>
    <row r="37" spans="1:11" ht="21" customHeight="1" x14ac:dyDescent="0.5">
      <c r="A37" s="9" t="s">
        <v>119</v>
      </c>
      <c r="H37" s="15">
        <v>15263</v>
      </c>
      <c r="I37" s="16"/>
      <c r="J37" s="15">
        <v>23615</v>
      </c>
      <c r="K37" s="16"/>
    </row>
    <row r="38" spans="1:11" ht="20.45" customHeight="1" x14ac:dyDescent="0.5">
      <c r="H38" s="17"/>
      <c r="I38" s="17"/>
      <c r="J38" s="17"/>
      <c r="K38" s="17"/>
    </row>
    <row r="39" spans="1:11" ht="21" customHeight="1" x14ac:dyDescent="0.5">
      <c r="A39" s="65">
        <v>7</v>
      </c>
      <c r="B39" s="62"/>
      <c r="C39" s="62"/>
      <c r="D39" s="62"/>
      <c r="E39" s="62"/>
      <c r="F39" s="62"/>
      <c r="G39" s="62"/>
      <c r="H39" s="62"/>
      <c r="I39" s="62"/>
      <c r="J39" s="62"/>
      <c r="K39" s="2"/>
    </row>
    <row r="40" spans="1:11" ht="8.1" customHeight="1" x14ac:dyDescent="0.5">
      <c r="A40" s="6"/>
      <c r="B40" s="2"/>
      <c r="C40" s="2"/>
      <c r="D40" s="2"/>
      <c r="E40" s="2"/>
      <c r="G40" s="2"/>
      <c r="H40" s="2"/>
      <c r="I40" s="2"/>
      <c r="J40" s="2"/>
      <c r="K40" s="2"/>
    </row>
    <row r="41" spans="1:11" ht="21" customHeight="1" x14ac:dyDescent="0.5">
      <c r="A41" s="62" t="str">
        <f>A3</f>
        <v>บริษัท ไทยพาร์เซิล จำกัด (มหาชน)</v>
      </c>
      <c r="B41" s="62"/>
      <c r="C41" s="62"/>
      <c r="D41" s="62"/>
      <c r="E41" s="62"/>
      <c r="F41" s="62"/>
      <c r="G41" s="62"/>
      <c r="H41" s="62"/>
      <c r="I41" s="62"/>
      <c r="J41" s="62"/>
      <c r="K41" s="1"/>
    </row>
    <row r="42" spans="1:11" ht="21" customHeight="1" x14ac:dyDescent="0.5">
      <c r="A42" s="62" t="s">
        <v>100</v>
      </c>
      <c r="B42" s="62"/>
      <c r="C42" s="62"/>
      <c r="D42" s="62"/>
      <c r="E42" s="62"/>
      <c r="F42" s="62"/>
      <c r="G42" s="62"/>
      <c r="H42" s="62"/>
      <c r="I42" s="62"/>
      <c r="J42" s="62"/>
      <c r="K42" s="1"/>
    </row>
    <row r="43" spans="1:11" ht="21" customHeight="1" x14ac:dyDescent="0.5">
      <c r="A43" s="62" t="str">
        <f>A5</f>
        <v>สำหรับงวดหกเดือนสิ้นสุดวันที่ 30 มิถุนายน 2566</v>
      </c>
      <c r="B43" s="62"/>
      <c r="C43" s="62"/>
      <c r="D43" s="62"/>
      <c r="E43" s="62"/>
      <c r="F43" s="62"/>
      <c r="G43" s="62"/>
      <c r="H43" s="62"/>
      <c r="I43" s="62"/>
      <c r="J43" s="62"/>
      <c r="K43" s="1"/>
    </row>
    <row r="44" spans="1:11" ht="21" customHeight="1" x14ac:dyDescent="0.5">
      <c r="A44" s="62" t="s">
        <v>60</v>
      </c>
      <c r="B44" s="62"/>
      <c r="C44" s="62"/>
      <c r="D44" s="62"/>
      <c r="E44" s="62"/>
      <c r="F44" s="62"/>
      <c r="G44" s="62"/>
      <c r="H44" s="62"/>
      <c r="I44" s="62"/>
      <c r="J44" s="62"/>
      <c r="K44" s="1"/>
    </row>
    <row r="45" spans="1:11" ht="21" customHeight="1" x14ac:dyDescent="0.5">
      <c r="A45" s="63" t="s">
        <v>4</v>
      </c>
      <c r="B45" s="63"/>
      <c r="C45" s="63"/>
      <c r="D45" s="63"/>
      <c r="E45" s="63"/>
      <c r="F45" s="63"/>
      <c r="G45" s="63"/>
      <c r="H45" s="63"/>
      <c r="I45" s="63"/>
      <c r="J45" s="63"/>
      <c r="K45" s="48"/>
    </row>
    <row r="46" spans="1:11" ht="21" customHeight="1" x14ac:dyDescent="0.5">
      <c r="F46" s="7" t="s">
        <v>8</v>
      </c>
      <c r="G46" s="9"/>
      <c r="H46" s="37">
        <f>+H8</f>
        <v>2566</v>
      </c>
      <c r="I46" s="38"/>
      <c r="J46" s="37">
        <f>+J8</f>
        <v>2565</v>
      </c>
      <c r="K46" s="6"/>
    </row>
    <row r="47" spans="1:11" ht="21" customHeight="1" x14ac:dyDescent="0.5">
      <c r="A47" s="9" t="s">
        <v>120</v>
      </c>
      <c r="H47" s="13"/>
      <c r="I47" s="13"/>
      <c r="J47" s="13"/>
      <c r="K47" s="13"/>
    </row>
    <row r="48" spans="1:11" ht="21" customHeight="1" x14ac:dyDescent="0.5">
      <c r="A48" s="4" t="s">
        <v>121</v>
      </c>
      <c r="F48" s="58">
        <v>6</v>
      </c>
      <c r="H48" s="13">
        <v>-39365</v>
      </c>
      <c r="I48" s="13"/>
      <c r="J48" s="13">
        <v>-24876</v>
      </c>
      <c r="K48" s="13"/>
    </row>
    <row r="49" spans="1:11" ht="21" customHeight="1" x14ac:dyDescent="0.5">
      <c r="A49" s="4" t="s">
        <v>122</v>
      </c>
      <c r="H49" s="24">
        <v>0</v>
      </c>
      <c r="I49" s="24"/>
      <c r="J49" s="13">
        <v>-1756</v>
      </c>
      <c r="K49" s="13"/>
    </row>
    <row r="50" spans="1:11" ht="21" customHeight="1" x14ac:dyDescent="0.5">
      <c r="A50" s="4" t="s">
        <v>123</v>
      </c>
      <c r="H50" s="24">
        <v>8364</v>
      </c>
      <c r="I50" s="52"/>
      <c r="J50" s="24">
        <v>0</v>
      </c>
      <c r="K50" s="13"/>
    </row>
    <row r="51" spans="1:11" ht="21" customHeight="1" x14ac:dyDescent="0.5">
      <c r="A51" s="4" t="s">
        <v>124</v>
      </c>
      <c r="H51" s="24">
        <v>64</v>
      </c>
      <c r="I51" s="24"/>
      <c r="J51" s="24">
        <v>14</v>
      </c>
      <c r="K51" s="13"/>
    </row>
    <row r="52" spans="1:11" ht="21" customHeight="1" x14ac:dyDescent="0.5">
      <c r="A52" s="9" t="s">
        <v>125</v>
      </c>
      <c r="H52" s="15">
        <v>-30937</v>
      </c>
      <c r="I52" s="16"/>
      <c r="J52" s="15">
        <v>-26618</v>
      </c>
      <c r="K52" s="16"/>
    </row>
    <row r="53" spans="1:11" ht="21" customHeight="1" x14ac:dyDescent="0.5">
      <c r="A53" s="9"/>
      <c r="H53" s="16"/>
      <c r="I53" s="16"/>
      <c r="J53" s="16"/>
      <c r="K53" s="16"/>
    </row>
    <row r="54" spans="1:11" ht="21" customHeight="1" x14ac:dyDescent="0.5">
      <c r="A54" s="9" t="s">
        <v>126</v>
      </c>
      <c r="H54" s="17"/>
      <c r="I54" s="17"/>
      <c r="J54" s="17"/>
      <c r="K54" s="17"/>
    </row>
    <row r="55" spans="1:11" ht="21" customHeight="1" x14ac:dyDescent="0.5">
      <c r="A55" s="4" t="s">
        <v>127</v>
      </c>
      <c r="H55" s="13">
        <v>2723</v>
      </c>
      <c r="I55" s="13"/>
      <c r="J55" s="13">
        <v>1509</v>
      </c>
      <c r="K55" s="13"/>
    </row>
    <row r="56" spans="1:11" ht="21" customHeight="1" x14ac:dyDescent="0.5">
      <c r="A56" s="4" t="s">
        <v>128</v>
      </c>
      <c r="H56" s="13">
        <v>131000</v>
      </c>
      <c r="I56" s="13"/>
      <c r="J56" s="13">
        <v>40000</v>
      </c>
      <c r="K56" s="13"/>
    </row>
    <row r="57" spans="1:11" ht="21" customHeight="1" x14ac:dyDescent="0.5">
      <c r="A57" s="4" t="s">
        <v>129</v>
      </c>
      <c r="H57" s="13">
        <v>-86000</v>
      </c>
      <c r="I57" s="13"/>
      <c r="J57" s="13">
        <v>-25000</v>
      </c>
      <c r="K57" s="13"/>
    </row>
    <row r="58" spans="1:11" ht="21" hidden="1" customHeight="1" x14ac:dyDescent="0.5">
      <c r="A58" s="4" t="s">
        <v>130</v>
      </c>
      <c r="H58" s="13">
        <v>0</v>
      </c>
      <c r="I58" s="13"/>
      <c r="J58" s="13">
        <v>0</v>
      </c>
      <c r="K58" s="13"/>
    </row>
    <row r="59" spans="1:11" ht="21" hidden="1" customHeight="1" x14ac:dyDescent="0.5">
      <c r="A59" s="4" t="s">
        <v>131</v>
      </c>
      <c r="H59" s="13">
        <v>0</v>
      </c>
      <c r="I59" s="13"/>
      <c r="J59" s="13">
        <v>0</v>
      </c>
      <c r="K59" s="13"/>
    </row>
    <row r="60" spans="1:11" ht="21" customHeight="1" x14ac:dyDescent="0.5">
      <c r="A60" s="4" t="s">
        <v>132</v>
      </c>
      <c r="H60" s="24">
        <v>0</v>
      </c>
      <c r="I60" s="13"/>
      <c r="J60" s="13">
        <v>15960</v>
      </c>
      <c r="K60" s="13"/>
    </row>
    <row r="61" spans="1:11" ht="21" customHeight="1" x14ac:dyDescent="0.5">
      <c r="A61" s="4" t="s">
        <v>133</v>
      </c>
      <c r="H61" s="13">
        <v>-9288</v>
      </c>
      <c r="I61" s="13"/>
      <c r="J61" s="13">
        <v>-8383</v>
      </c>
      <c r="K61" s="13"/>
    </row>
    <row r="62" spans="1:11" ht="21" hidden="1" customHeight="1" x14ac:dyDescent="0.5">
      <c r="A62" s="4" t="s">
        <v>134</v>
      </c>
      <c r="H62" s="13">
        <v>0</v>
      </c>
      <c r="I62" s="13"/>
      <c r="J62" s="13">
        <v>0</v>
      </c>
    </row>
    <row r="63" spans="1:11" ht="21" hidden="1" customHeight="1" x14ac:dyDescent="0.5">
      <c r="A63" s="4" t="s">
        <v>135</v>
      </c>
      <c r="H63" s="13">
        <v>0</v>
      </c>
      <c r="I63" s="13"/>
      <c r="J63" s="13">
        <v>0</v>
      </c>
    </row>
    <row r="64" spans="1:11" ht="21" customHeight="1" x14ac:dyDescent="0.5">
      <c r="A64" s="4" t="s">
        <v>136</v>
      </c>
      <c r="H64" s="13">
        <v>-13195</v>
      </c>
      <c r="I64" s="13"/>
      <c r="J64" s="13">
        <v>-16364</v>
      </c>
      <c r="K64" s="13"/>
    </row>
    <row r="65" spans="1:11" ht="21" hidden="1" customHeight="1" x14ac:dyDescent="0.5">
      <c r="A65" s="4" t="s">
        <v>137</v>
      </c>
      <c r="H65" s="13">
        <v>0</v>
      </c>
      <c r="I65" s="13"/>
      <c r="J65" s="13">
        <v>0</v>
      </c>
      <c r="K65" s="13"/>
    </row>
    <row r="66" spans="1:11" ht="21" customHeight="1" x14ac:dyDescent="0.5">
      <c r="A66" s="4" t="s">
        <v>138</v>
      </c>
      <c r="F66" s="58">
        <v>12</v>
      </c>
      <c r="H66" s="24">
        <v>380202</v>
      </c>
      <c r="I66" s="13"/>
      <c r="J66" s="24">
        <v>0</v>
      </c>
      <c r="K66" s="13"/>
    </row>
    <row r="67" spans="1:11" ht="21" customHeight="1" x14ac:dyDescent="0.5">
      <c r="A67" s="9" t="s">
        <v>139</v>
      </c>
      <c r="H67" s="15">
        <v>405442</v>
      </c>
      <c r="I67" s="16"/>
      <c r="J67" s="15">
        <v>7722</v>
      </c>
      <c r="K67" s="16"/>
    </row>
    <row r="68" spans="1:11" ht="21" customHeight="1" x14ac:dyDescent="0.5">
      <c r="A68" s="9"/>
      <c r="H68" s="16"/>
      <c r="I68" s="16"/>
      <c r="J68" s="16"/>
      <c r="K68" s="16"/>
    </row>
    <row r="69" spans="1:11" ht="21" customHeight="1" x14ac:dyDescent="0.5">
      <c r="A69" s="9" t="s">
        <v>140</v>
      </c>
      <c r="H69" s="16">
        <v>389768</v>
      </c>
      <c r="I69" s="16"/>
      <c r="J69" s="16">
        <v>4719</v>
      </c>
      <c r="K69" s="16"/>
    </row>
    <row r="70" spans="1:11" ht="21" customHeight="1" x14ac:dyDescent="0.5">
      <c r="A70" s="4" t="s">
        <v>141</v>
      </c>
      <c r="H70" s="13">
        <v>21226</v>
      </c>
      <c r="I70" s="13"/>
      <c r="J70" s="13">
        <v>15702</v>
      </c>
      <c r="K70" s="13"/>
    </row>
    <row r="71" spans="1:11" ht="21" customHeight="1" thickBot="1" x14ac:dyDescent="0.55000000000000004">
      <c r="A71" s="9" t="s">
        <v>142</v>
      </c>
      <c r="F71" s="25"/>
      <c r="H71" s="19">
        <v>410994</v>
      </c>
      <c r="I71" s="13"/>
      <c r="J71" s="19">
        <v>20421</v>
      </c>
      <c r="K71" s="16"/>
    </row>
    <row r="72" spans="1:11" ht="21" customHeight="1" thickTop="1" x14ac:dyDescent="0.5">
      <c r="A72" s="9"/>
    </row>
    <row r="73" spans="1:11" ht="21" customHeight="1" x14ac:dyDescent="0.5">
      <c r="A73" s="9" t="s">
        <v>143</v>
      </c>
    </row>
    <row r="74" spans="1:11" ht="21" customHeight="1" x14ac:dyDescent="0.5">
      <c r="A74" s="9" t="s">
        <v>144</v>
      </c>
    </row>
    <row r="75" spans="1:11" ht="21" customHeight="1" x14ac:dyDescent="0.5">
      <c r="A75" s="4" t="s">
        <v>145</v>
      </c>
      <c r="H75" s="4">
        <v>793</v>
      </c>
      <c r="J75" s="4">
        <v>12332</v>
      </c>
    </row>
    <row r="76" spans="1:11" ht="21" customHeight="1" x14ac:dyDescent="0.5">
      <c r="A76" s="9"/>
    </row>
    <row r="77" spans="1:11" ht="21" customHeight="1" x14ac:dyDescent="0.5">
      <c r="A77" s="9"/>
    </row>
    <row r="78" spans="1:11" ht="21" customHeight="1" x14ac:dyDescent="0.5">
      <c r="A78" s="9"/>
      <c r="H78" s="60"/>
      <c r="I78" s="60"/>
      <c r="J78" s="13"/>
      <c r="K78" s="60"/>
    </row>
    <row r="79" spans="1:11" ht="21" customHeight="1" x14ac:dyDescent="0.5">
      <c r="H79" s="60"/>
      <c r="I79" s="60"/>
      <c r="J79" s="60"/>
      <c r="K79" s="60"/>
    </row>
    <row r="82" spans="8:11" ht="21" customHeight="1" x14ac:dyDescent="0.5">
      <c r="H82" s="61"/>
      <c r="I82" s="61"/>
      <c r="J82" s="61"/>
      <c r="K82" s="61"/>
    </row>
    <row r="99" spans="1:1" ht="21" customHeight="1" x14ac:dyDescent="0.5">
      <c r="A99" s="4" t="s">
        <v>146</v>
      </c>
    </row>
  </sheetData>
  <mergeCells count="12">
    <mergeCell ref="A45:J45"/>
    <mergeCell ref="A1:J1"/>
    <mergeCell ref="A3:J3"/>
    <mergeCell ref="A4:J4"/>
    <mergeCell ref="A5:J5"/>
    <mergeCell ref="A6:J6"/>
    <mergeCell ref="A7:J7"/>
    <mergeCell ref="A39:J39"/>
    <mergeCell ref="A41:J41"/>
    <mergeCell ref="A42:J42"/>
    <mergeCell ref="A43:J43"/>
    <mergeCell ref="A44:J44"/>
  </mergeCells>
  <pageMargins left="0.98425196850393704" right="0.78740157480314965" top="0.59055118110236227" bottom="0.62992125984251968" header="0.31496062992125984" footer="0.27559055118110237"/>
  <pageSetup paperSize="9" scale="95" fitToHeight="0" orientation="portrait" r:id="rId1"/>
  <headerFooter>
    <oddHeader xml:space="preserve">&amp;C
</oddHeader>
    <oddFooter>&amp;L&amp;"Angsana New,Regular"&amp;15หมายเหตุประกอบงบการเงินระหว่างกาลเป็นส่วนหนึ่งของงบการเงินนี้</oddFooter>
  </headerFooter>
  <rowBreaks count="2" manualBreakCount="2">
    <brk id="38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FS-TH</vt:lpstr>
      <vt:lpstr>PL-TH</vt:lpstr>
      <vt:lpstr>SH-TH</vt:lpstr>
      <vt:lpstr>CF-TH</vt:lpstr>
      <vt:lpstr>'CF-TH'!Print_Area</vt:lpstr>
      <vt:lpstr>'FS-TH'!Print_Area</vt:lpstr>
      <vt:lpstr>'PL-TH'!Print_Area</vt:lpstr>
      <vt:lpstr>'SH-TH'!Print_Area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Siriwat Saihuy (ศิริวัฒน์ ซ้ายหุ้ย) - เบน</cp:lastModifiedBy>
  <dcterms:created xsi:type="dcterms:W3CDTF">2023-08-09T04:58:07Z</dcterms:created>
  <dcterms:modified xsi:type="dcterms:W3CDTF">2023-08-10T02:22:35Z</dcterms:modified>
</cp:coreProperties>
</file>