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hiraya.c\Desktop\เอกสารแจ้งข่าวตลาดหลักทรัพย์\งบการเงิน Q2 2023\"/>
    </mc:Choice>
  </mc:AlternateContent>
  <xr:revisionPtr revIDLastSave="0" documentId="13_ncr:1_{91E91A3C-A9F1-4964-B1EB-E6099FFF0DD5}" xr6:coauthVersionLast="47" xr6:coauthVersionMax="47" xr10:uidLastSave="{00000000-0000-0000-0000-000000000000}"/>
  <bookViews>
    <workbookView xWindow="-108" yWindow="-108" windowWidth="23256" windowHeight="12576" tabRatio="785" xr2:uid="{00000000-000D-0000-FFFF-FFFF00000000}"/>
  </bookViews>
  <sheets>
    <sheet name="BS3-5" sheetId="8" r:id="rId1"/>
    <sheet name="PL6-7(3)" sheetId="13" r:id="rId2"/>
    <sheet name="PL8-9" sheetId="14" r:id="rId3"/>
    <sheet name="SH_Conso 10" sheetId="7" r:id="rId4"/>
    <sheet name="SH_Conso 11" sheetId="12" r:id="rId5"/>
    <sheet name="SH_Sep 12" sheetId="9" r:id="rId6"/>
    <sheet name="SH_Sep 13" sheetId="10" r:id="rId7"/>
    <sheet name="CF14-15" sheetId="5" r:id="rId8"/>
  </sheets>
  <externalReferences>
    <externalReference r:id="rId9"/>
  </externalReferences>
  <definedNames>
    <definedName name="\a">'[1]BS&amp;PL'!#REF!</definedName>
    <definedName name="\c">'[1]BS&amp;PL'!#REF!</definedName>
    <definedName name="\d">'[1]BS&amp;PL'!#REF!</definedName>
    <definedName name="_xlnm.Print_Area" localSheetId="0">'BS3-5'!$A$1:$J$98</definedName>
    <definedName name="_xlnm.Print_Area" localSheetId="7">'CF14-15'!$A$1:$M$86</definedName>
    <definedName name="_xlnm.Print_Area" localSheetId="1">'PL6-7(3)'!$A$1:$J$57</definedName>
    <definedName name="_xlnm.Print_Area" localSheetId="2">'PL8-9'!$A$1:$J$57</definedName>
    <definedName name="_xlnm.Print_Area" localSheetId="4">'SH_Conso 11'!$A$1:$T$28</definedName>
    <definedName name="_xlnm.Print_Area" localSheetId="5">'SH_Sep 12'!$A$1:$L$28</definedName>
    <definedName name="_xlnm.Print_Area" localSheetId="6">'SH_Sep 13'!$A$1:$N$26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4" i="14" l="1"/>
  <c r="F53" i="14"/>
  <c r="F49" i="14"/>
  <c r="F48" i="14"/>
  <c r="F50" i="14" s="1"/>
  <c r="R23" i="7"/>
  <c r="P23" i="7"/>
  <c r="N23" i="7"/>
  <c r="J35" i="14"/>
  <c r="F35" i="14"/>
  <c r="J22" i="7" s="1"/>
  <c r="J50" i="14"/>
  <c r="J55" i="14"/>
  <c r="F55" i="14" l="1"/>
  <c r="J55" i="13"/>
  <c r="F55" i="13"/>
  <c r="J50" i="13"/>
  <c r="F50" i="13"/>
  <c r="J35" i="13"/>
  <c r="F35" i="13"/>
  <c r="J18" i="13"/>
  <c r="F18" i="13"/>
  <c r="J12" i="13"/>
  <c r="F12" i="13"/>
  <c r="J20" i="13" l="1"/>
  <c r="J22" i="13" s="1"/>
  <c r="J24" i="13" s="1"/>
  <c r="J37" i="13" s="1"/>
  <c r="F20" i="13"/>
  <c r="F22" i="13" s="1"/>
  <c r="F24" i="13" s="1"/>
  <c r="F37" i="13" l="1"/>
  <c r="J18" i="14" l="1"/>
  <c r="F18" i="14"/>
  <c r="J12" i="14"/>
  <c r="F12" i="14"/>
  <c r="J20" i="14" l="1"/>
  <c r="J22" i="14" s="1"/>
  <c r="J24" i="14" s="1"/>
  <c r="J37" i="14" s="1"/>
  <c r="F20" i="14"/>
  <c r="F22" i="14" s="1"/>
  <c r="F24" i="14" l="1"/>
  <c r="J21" i="7" s="1"/>
  <c r="J23" i="7" s="1"/>
  <c r="F37" i="14" l="1"/>
  <c r="H88" i="5" l="1"/>
  <c r="J88" i="5"/>
  <c r="G78" i="5"/>
  <c r="N24" i="12" l="1"/>
  <c r="D49" i="14"/>
  <c r="P18" i="12" l="1"/>
  <c r="T18" i="12" s="1"/>
  <c r="P17" i="12"/>
  <c r="T17" i="12" s="1"/>
  <c r="P13" i="12"/>
  <c r="T13" i="12" s="1"/>
  <c r="F19" i="12" l="1"/>
  <c r="F28" i="12" s="1"/>
  <c r="D79" i="8" s="1"/>
  <c r="D17" i="10" l="1"/>
  <c r="F17" i="10"/>
  <c r="F26" i="10" s="1"/>
  <c r="H79" i="8" s="1"/>
  <c r="N15" i="10"/>
  <c r="N16" i="10"/>
  <c r="N11" i="10"/>
  <c r="K78" i="5" l="1"/>
  <c r="J88" i="8" l="1"/>
  <c r="J92" i="8" s="1"/>
  <c r="F88" i="8"/>
  <c r="F92" i="8" s="1"/>
  <c r="J61" i="8"/>
  <c r="H61" i="8"/>
  <c r="F61" i="8"/>
  <c r="D61" i="8"/>
  <c r="J52" i="8"/>
  <c r="H52" i="8"/>
  <c r="H63" i="8" s="1"/>
  <c r="F52" i="8"/>
  <c r="F63" i="8" s="1"/>
  <c r="D52" i="8"/>
  <c r="J27" i="8"/>
  <c r="H27" i="8"/>
  <c r="F27" i="8"/>
  <c r="D27" i="8"/>
  <c r="J17" i="8"/>
  <c r="H17" i="8"/>
  <c r="F17" i="8"/>
  <c r="D17" i="8"/>
  <c r="J63" i="8" l="1"/>
  <c r="J94" i="8" s="1"/>
  <c r="H29" i="8"/>
  <c r="F29" i="8"/>
  <c r="D63" i="8"/>
  <c r="F94" i="8"/>
  <c r="D29" i="8"/>
  <c r="J29" i="8"/>
  <c r="H35" i="14" l="1"/>
  <c r="J21" i="10" s="1"/>
  <c r="N21" i="10" s="1"/>
  <c r="D35" i="14"/>
  <c r="L23" i="12" s="1"/>
  <c r="P23" i="12" s="1"/>
  <c r="T23" i="12" s="1"/>
  <c r="H18" i="14"/>
  <c r="D18" i="14"/>
  <c r="H12" i="14"/>
  <c r="D12" i="14"/>
  <c r="H20" i="14" l="1"/>
  <c r="H22" i="14" s="1"/>
  <c r="D20" i="14"/>
  <c r="D22" i="14" s="1"/>
  <c r="D24" i="14" l="1"/>
  <c r="D37" i="14" s="1"/>
  <c r="H24" i="14"/>
  <c r="K10" i="5" s="1"/>
  <c r="G10" i="5" l="1"/>
  <c r="L22" i="12"/>
  <c r="P22" i="12" s="1"/>
  <c r="J20" i="10"/>
  <c r="N20" i="10" s="1"/>
  <c r="H48" i="14"/>
  <c r="H50" i="14" s="1"/>
  <c r="H37" i="14"/>
  <c r="H53" i="14" s="1"/>
  <c r="H10" i="5"/>
  <c r="L10" i="5"/>
  <c r="T22" i="12" l="1"/>
  <c r="D48" i="14"/>
  <c r="D35" i="13"/>
  <c r="H18" i="13"/>
  <c r="D18" i="13"/>
  <c r="H12" i="13"/>
  <c r="D12" i="13"/>
  <c r="D20" i="13" l="1"/>
  <c r="H20" i="13"/>
  <c r="H22" i="13" s="1"/>
  <c r="H24" i="13" l="1"/>
  <c r="H48" i="13" s="1"/>
  <c r="H50" i="13" s="1"/>
  <c r="D22" i="13"/>
  <c r="G61" i="5"/>
  <c r="H37" i="13" l="1"/>
  <c r="H53" i="13" s="1"/>
  <c r="D24" i="13"/>
  <c r="D50" i="14" l="1"/>
  <c r="D37" i="13"/>
  <c r="K61" i="5"/>
  <c r="N28" i="12" l="1"/>
  <c r="D87" i="8" s="1"/>
  <c r="R24" i="12"/>
  <c r="D54" i="14" s="1"/>
  <c r="R19" i="12"/>
  <c r="L19" i="12"/>
  <c r="D19" i="12"/>
  <c r="T19" i="12" l="1"/>
  <c r="P19" i="12"/>
  <c r="H26" i="10" l="1"/>
  <c r="H84" i="8" s="1"/>
  <c r="J17" i="10"/>
  <c r="D26" i="10"/>
  <c r="L26" i="10"/>
  <c r="H87" i="8" s="1"/>
  <c r="N17" i="10" l="1"/>
  <c r="J22" i="10"/>
  <c r="J26" i="10" l="1"/>
  <c r="H85" i="8" s="1"/>
  <c r="H88" i="8" s="1"/>
  <c r="H92" i="8" s="1"/>
  <c r="H94" i="8" s="1"/>
  <c r="N22" i="10"/>
  <c r="H55" i="13" l="1"/>
  <c r="H55" i="14"/>
  <c r="N26" i="10"/>
  <c r="G75" i="5" l="1"/>
  <c r="H28" i="12" l="1"/>
  <c r="D81" i="8" s="1"/>
  <c r="J28" i="12" l="1"/>
  <c r="D84" i="8" s="1"/>
  <c r="R28" i="12"/>
  <c r="D91" i="8" s="1"/>
  <c r="D28" i="12" l="1"/>
  <c r="D50" i="13" l="1"/>
  <c r="G27" i="5" l="1"/>
  <c r="G39" i="5" l="1"/>
  <c r="L24" i="12"/>
  <c r="G41" i="5" l="1"/>
  <c r="G77" i="5" s="1"/>
  <c r="G79" i="5" s="1"/>
  <c r="G88" i="5" s="1"/>
  <c r="P24" i="12"/>
  <c r="D53" i="14" s="1"/>
  <c r="D55" i="14" l="1"/>
  <c r="D55" i="13"/>
  <c r="P28" i="12"/>
  <c r="T24" i="12"/>
  <c r="K27" i="5"/>
  <c r="K75" i="5"/>
  <c r="K39" i="5" l="1"/>
  <c r="K41" i="5" s="1"/>
  <c r="K77" i="5" l="1"/>
  <c r="K79" i="5" l="1"/>
  <c r="L28" i="12" l="1"/>
  <c r="D85" i="8" s="1"/>
  <c r="D88" i="8" l="1"/>
  <c r="D92" i="8" s="1"/>
  <c r="D94" i="8" s="1"/>
  <c r="T28" i="12" l="1"/>
  <c r="T32" i="12" s="1"/>
</calcChain>
</file>

<file path=xl/sharedStrings.xml><?xml version="1.0" encoding="utf-8"?>
<sst xmlns="http://schemas.openxmlformats.org/spreadsheetml/2006/main" count="613" uniqueCount="212">
  <si>
    <t>หมายเหตุ</t>
  </si>
  <si>
    <t>(บาท)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</si>
  <si>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</si>
  <si>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</si>
  <si>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</si>
  <si>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</si>
  <si>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</si>
  <si>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</si>
  <si>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</si>
  <si>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</si>
  <si>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</si>
  <si>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</si>
  <si>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</si>
  <si>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</si>
  <si>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</si>
  <si>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</si>
  <si>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</si>
  <si>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</si>
  <si>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สินทรัพย์ไม่หมุนเวียน</t>
  </si>
  <si>
    <t>กำไรสะสม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</si>
  <si>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</si>
  <si>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</si>
  <si>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</si>
  <si>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</si>
  <si>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</si>
  <si>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รวมหนี้สินไม่หมุนเวียน</t>
  </si>
  <si>
    <t>รวมส่วน</t>
  </si>
  <si>
    <t>และชำระแล้ว</t>
  </si>
  <si>
    <t>ของผู้ถือหุ้น</t>
  </si>
  <si>
    <t>31 ธันวาคม</t>
  </si>
  <si>
    <t>สินทรัพย์หมุนเวียนอื่น</t>
  </si>
  <si>
    <t>ที่ดิน อาคารและอุปกรณ์</t>
  </si>
  <si>
    <t>หนี้สินหมุนเวียนอื่น</t>
  </si>
  <si>
    <t>สินค้าคงเหลือ</t>
  </si>
  <si>
    <t>รายการส่วนเกินจากการขายและเช่ากลับคืน</t>
  </si>
  <si>
    <t xml:space="preserve">   ที่ถึงกำหนดชำระภายในหนึ่งปี</t>
  </si>
  <si>
    <t>เงินฝากสถาบันการเงินที่มีข้อจำกัดในการใช้</t>
  </si>
  <si>
    <t>ประมาณการหนี้สินผลประโยชน์พนักงาน</t>
  </si>
  <si>
    <t>รวมรายได้</t>
  </si>
  <si>
    <t>รายได้</t>
  </si>
  <si>
    <t>ค่าใช้จ่าย</t>
  </si>
  <si>
    <t>รวมค่าใช้จ่าย</t>
  </si>
  <si>
    <t>ลูกหนี้การค้า</t>
  </si>
  <si>
    <t>ลูกหนี้อื่น</t>
  </si>
  <si>
    <t xml:space="preserve">เจ้าหนี้อื่น </t>
  </si>
  <si>
    <t>เจ้าหนี้การค้า</t>
  </si>
  <si>
    <t>-</t>
  </si>
  <si>
    <t>รายได้จากการขายและให้บริการ</t>
  </si>
  <si>
    <t>ต้นทุนขายและบริการ</t>
  </si>
  <si>
    <t>เงินกู้ยืมระยะยาวจากสถาบันการเงิน</t>
  </si>
  <si>
    <t>กำไรขาดทุนเบ็ดเสร็จอื่น</t>
  </si>
  <si>
    <t xml:space="preserve">   ผลประโยชน์พนักงานที่กำหนดไว้</t>
  </si>
  <si>
    <t xml:space="preserve">   กำไรหรือขาดทุนในภายหลัง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</si>
  <si>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</si>
  <si>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</si>
  <si>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</si>
  <si>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</si>
  <si>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</si>
  <si>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</si>
  <si>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เจ้าหนี้การค้าและเจ้าหนี้อื่น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</si>
  <si>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</si>
  <si>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</si>
  <si>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</si>
  <si>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</si>
  <si>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</si>
  <si>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</si>
  <si>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</si>
  <si>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</si>
  <si>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เงินปันผลจ่าย</t>
  </si>
  <si>
    <t>ดอกเบี้ยจ่าย</t>
  </si>
  <si>
    <t>เงินสดและรายการเทียบเท่าเงินสด ณ วันที่ 1 มกราคม</t>
  </si>
  <si>
    <t>เงินสดจ่ายเพื่อชำระเงินกู้ยืมระยะยาวจากสถาบันการเงิน</t>
  </si>
  <si>
    <t xml:space="preserve">กระแสเงินสดสุทธิได้มาจากกิจกรรมดำเนินงาน </t>
  </si>
  <si>
    <t>สินทรัพย์ภาษีเงินได้รอการตัดบัญชี</t>
  </si>
  <si>
    <t xml:space="preserve">   จากสถาบันการเงิน</t>
  </si>
  <si>
    <t>เงินเบิกเกินบัญชีและเงินกู้ยืมระยะสั้น</t>
  </si>
  <si>
    <t xml:space="preserve">   กำไรขาดทุนเบ็ดเสร็จอื่น</t>
  </si>
  <si>
    <t xml:space="preserve">   กำไร</t>
  </si>
  <si>
    <t>งบการเงินรวม</t>
  </si>
  <si>
    <t>งบการเงินเฉพาะกิจการ</t>
  </si>
  <si>
    <t>สินทรัพย์สิทธิการใช้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</si>
  <si>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</si>
  <si>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</si>
  <si>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หนี้สินไม่หมุนเวียนอื่น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</si>
  <si>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</si>
  <si>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</si>
  <si>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 เพิ่มหุ้นสามัญ</t>
  </si>
  <si>
    <t>เงินสดรับจากการออกหุ้นทุน</t>
  </si>
  <si>
    <t>ภาษีเงินได้นิติบุคคลค้างจ่าย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</si>
  <si>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</si>
  <si>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</si>
  <si>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</si>
  <si>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</si>
  <si>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ส่วนของหนี้สินตามสัญญาเช่าที่ถึงกำหนด</t>
  </si>
  <si>
    <t>เงินลงทุนในบริษัทย่อย</t>
  </si>
  <si>
    <t>รวมรายการที่จะไม่ถูกจัดประเภทใหม่</t>
  </si>
  <si>
    <t>รายการที่จะไม่ถูกจัดประเภทใหม่ไว้ใน</t>
  </si>
  <si>
    <t xml:space="preserve">   ไว้ในกำไรหรือขาดทุนในภายหลัง</t>
  </si>
  <si>
    <t>ส่วนได้เสีย</t>
  </si>
  <si>
    <t>ที่ไม่มี</t>
  </si>
  <si>
    <t>ผู้ถือหุ้นของ</t>
  </si>
  <si>
    <t>บริษัทใหญ่</t>
  </si>
  <si>
    <t>โอนไปสำรองตามกฎหมาย</t>
  </si>
  <si>
    <t xml:space="preserve">    ภายใต้การควบคุมเดียวกัน</t>
  </si>
  <si>
    <t>ภาษีเงินได้ของรายการที่จะไม่ถูกจัดประเภทใหม่</t>
  </si>
  <si>
    <t>ส่วนของผู้ถือหุ้นของบริษัทย่อย</t>
  </si>
  <si>
    <t xml:space="preserve">   ก่อนการจัดโครงสร้างธุรกิจ</t>
  </si>
  <si>
    <t xml:space="preserve">    จัดสรรแล้ว</t>
  </si>
  <si>
    <t>การควบคุมเดียวกัน</t>
  </si>
  <si>
    <t>รวมธุรกิจภายใต้</t>
  </si>
  <si>
    <t>รวมส่วนของ</t>
  </si>
  <si>
    <t>อำนาจควบคุม</t>
  </si>
  <si>
    <t>ตามกฎหมาย</t>
  </si>
  <si>
    <t>จัดสรรเป็นสำรอง</t>
  </si>
  <si>
    <t>บริษัท บางกอกแล็ป แอนด์ คอสเมติค จำกัด และบริษัทย่อย</t>
  </si>
  <si>
    <t>กำไรจากกิจกรรมดำเนินงาน</t>
  </si>
  <si>
    <t>เงินสดจ่ายจากการรวมธุรกิจภายใต้การควบคุมเดียวกัน</t>
  </si>
  <si>
    <t xml:space="preserve">เงินสดจ่ายเพื่อชำระหนี้สินตามสัญญาเช่า
</t>
  </si>
  <si>
    <t>จ่ายผลประโยชน์พนักงาน</t>
  </si>
  <si>
    <t>และสินทรัพย์ไม่มีตัวตน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</si>
  <si>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</si>
  <si>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</si>
  <si>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ประมาณการส่วนลดจ่าย-ในประเทศ</t>
  </si>
  <si>
    <t>กำไร (ขาดทุน) สะสม</t>
  </si>
  <si>
    <t>เงินให้กู้ยืมกรรมการ</t>
  </si>
  <si>
    <t xml:space="preserve">   ชำระภายในหนึ่งปี</t>
  </si>
  <si>
    <t>หนี้สินตามสัญญาเช่า</t>
  </si>
  <si>
    <t>หนี้สินภาษีเงินได้รอการตัดบัญชี</t>
  </si>
  <si>
    <t>องค์ประกอบอื่นของส่วนของผู้ถือหุ้น</t>
  </si>
  <si>
    <t xml:space="preserve">       ส่วนเกินทุนจากการตีราคาที่ดิน</t>
  </si>
  <si>
    <t>ผลกำไรจากการตีราคาที่ดินใหม่</t>
  </si>
  <si>
    <t>องค์ประกอบอื่นของ</t>
  </si>
  <si>
    <t>ส่วนเกินทุนจาก</t>
  </si>
  <si>
    <t>การตีราคาที่ดิน</t>
  </si>
  <si>
    <t>รับโอนผลประโยชน์พนักงาน</t>
  </si>
  <si>
    <t>องค์ประกอบอื่น</t>
  </si>
  <si>
    <t>ของส่วน</t>
  </si>
  <si>
    <t>ส่วนเกินทุน</t>
  </si>
  <si>
    <t>จากการ</t>
  </si>
  <si>
    <t>ตีราคาที่ดิน</t>
  </si>
  <si>
    <t>(ขาดทุนสะสม)</t>
  </si>
  <si>
    <t>รายการที่ไม่ใช่เงินสด</t>
  </si>
  <si>
    <t>เงินปันผลรับ</t>
  </si>
  <si>
    <t>ส่วนขาดจากการรวมธุรกิจ</t>
  </si>
  <si>
    <t>ส่วนขาดจากการ</t>
  </si>
  <si>
    <t>ยังไม่ได้จัดสรร</t>
  </si>
  <si>
    <t>สินทรัพย์สิทธิการใช้เพิ่มขึ้น</t>
  </si>
  <si>
    <t>ส่วนเกินทุนจากการตีราคาที่ดินใหม่</t>
  </si>
  <si>
    <t>เงินลงทุนระยะสั้น</t>
  </si>
  <si>
    <t>ผลกำไรจากการวัดมูลค่าใหม่ของ</t>
  </si>
  <si>
    <t>(ไม่ได้ตรวจสอบ)</t>
  </si>
  <si>
    <t>สำหรับงวดสามเดือนสิ้นสุดวันที่</t>
  </si>
  <si>
    <t>ยอดคงเหลือ ณ วันที่ 1 มกราคม 2565</t>
  </si>
  <si>
    <t>กำไรขาดทุนเบ็ดเสร็จสำหรับงวด</t>
  </si>
  <si>
    <t>กำไรขาดทุนเบ็ดเสร็จรวมสำหรับงวด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</si>
  <si>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</si>
  <si>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</si>
  <si>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</si>
  <si>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ขาดทุนจากการปรับมูลค่าสินค้า</t>
  </si>
  <si>
    <t>เงินเบิกเกินบัญชีจากสถาบันการเงินลดลง</t>
  </si>
  <si>
    <t xml:space="preserve">       ทุนสำรองตามกฎหมาย</t>
  </si>
  <si>
    <t>รวมกำไรขาดทุนเบ็ดเสร็จสำหรับงวด</t>
  </si>
  <si>
    <t>30 มิถุนายน</t>
  </si>
  <si>
    <t>สำหรับงวดหกเดือนสิ้นสุดวันที่</t>
  </si>
  <si>
    <t>ยอดคงเหลือ ณ วันที่ 30 มิถุนายน 2565</t>
  </si>
  <si>
    <t>เงินสดและรายการเทียบเท่าเงินสด ณ วันที่ 30 มิถุนายน</t>
  </si>
  <si>
    <t>เงินปันผลจ่ายสำหรับส่วนได้เสียที่ไม่มีอำนาจควบคุม</t>
  </si>
  <si>
    <t>กำไรก่อนภาษีเงินได้</t>
  </si>
  <si>
    <t>กำไรสำหรับงวด</t>
  </si>
  <si>
    <t>กำไรต่อหุ้นขั้นพื้นฐาน</t>
  </si>
  <si>
    <t>สำหรับงวดหกเดือนสิ้นสุดวันที่ 30 มิถุนายน 2565</t>
  </si>
  <si>
    <t>เงินฝากประจำที่มีข้อจำกัดในการใช้เพิ่มขึ้น</t>
  </si>
  <si>
    <t>กระแสเงินสดสุทธิได้มาจาก (ใช้ไป) ในกิจกรรมลงทุน</t>
  </si>
  <si>
    <t xml:space="preserve">(กำไร) ขาดทุนจากการจำหน่ายที่ดิน อาคารและอุปกรณ์ </t>
  </si>
  <si>
    <t>บริษัท บางกอกแล็ป แอนด์ คอสเมติค จำกัด (มหาชน) และบริษัทย่อย</t>
  </si>
  <si>
    <t xml:space="preserve">       ยังไม่ได้จัดสรร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</si>
  <si>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</si>
  <si>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</si>
  <si>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</si>
  <si>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ค่าใช้จ่ายในการออกหุ้น</t>
  </si>
  <si>
    <t>โอนจากสินทรัพย์สิทธิการใช้ไปอาคารและอุปกรณ์</t>
  </si>
  <si>
    <t>การเปลี่ยนแปลงในเจ้าหนี้ค่าซื้ออาคารและอุปกรณ์</t>
  </si>
  <si>
    <t>ผลขาดทุนจากประมาณการรับคืนสินค้าสุทธิ</t>
  </si>
  <si>
    <t>ขาดทุนจากการยกเลิกสัญญาเช่า</t>
  </si>
  <si>
    <t>ค่าใช้จ่าย (รายได้) ภาษีเงินได้</t>
  </si>
  <si>
    <t>ส่วนเกินมูลค่าหุ้นสามัญ</t>
  </si>
  <si>
    <t>ส่วนเกิน</t>
  </si>
  <si>
    <t>มูลค่าหุ้นสามัญ</t>
  </si>
  <si>
    <t>ต้นทุนในการจัดจำหน่าย</t>
  </si>
  <si>
    <t>(ค่าใช้จ่าย) รายได้ภาษีเงินได้</t>
  </si>
  <si>
    <t>กลับรายการผลขาดทุนจากการด้อยค่าด้านเครดิต</t>
  </si>
  <si>
    <t>ที่คาดว่าจะเกิดขึ้น</t>
  </si>
  <si>
    <t>เงินสดรับจากเงินกู้ยืมระยะยาวจากสถาบันการเงิน</t>
  </si>
  <si>
    <t>ยังไม่ได้</t>
  </si>
  <si>
    <t>จัดสรร</t>
  </si>
  <si>
    <t>ทุนที่ออก</t>
  </si>
  <si>
    <t>การแบ่งปันกำไร</t>
  </si>
  <si>
    <t>การแบ่งปันกำไรขาดทุนเบ็ดเสร็จรวม</t>
  </si>
  <si>
    <t>ผลกำไร (ขาดทุน) จากการวัดมูลค่าใหม่ของ</t>
  </si>
  <si>
    <t>การแบ่งปันกำไรเบ็ดเสร็จรวม</t>
  </si>
  <si>
    <t>ขาดทุนจากอัตราแลกเปลี่ยนที่ยังไม่เกิดขึ้น</t>
  </si>
  <si>
    <t>เงินสดและรายการเทียบเท่าเงินสดเพิ่มขึ้นสุทธิ</t>
  </si>
  <si>
    <t>กระแสเงินสดสุทธิได้มา (ใช้ไป) ในกิจกรรมจัดหาเงิน</t>
  </si>
  <si>
    <t xml:space="preserve">    เงินทุนที่ได้รับจากผู้ถือหุ้นและการจัดสรรส่วนทุนให้ผู้ถือหุ้น</t>
  </si>
  <si>
    <t>ปรับรายการที่กระทบกำไรเป็นเงินสดรับ (จ่าย)</t>
  </si>
  <si>
    <t>การควบคุม</t>
  </si>
  <si>
    <t>เดียวกัน</t>
  </si>
  <si>
    <t xml:space="preserve">    รวมเงินทุนที่ได้รับจากผู้ถือหุ้นและการจัดสรรส่วนทุนให้ผู้ถือหุ้น</t>
  </si>
  <si>
    <t>3, 4</t>
  </si>
  <si>
    <t>5, 6</t>
  </si>
  <si>
    <t>3, 6</t>
  </si>
  <si>
    <t>3, 8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</si>
</sst>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-* #,##0_-;\-* #,##0_-;_-* &quot;-&quot;??_-;_-@_-"/>
    <numFmt numFmtId="192" formatCode="#,##0.00;\(#,##0.00\)"/>
    <numFmt numFmtId="193" formatCode="0.0"/>
    <numFmt numFmtId="194" formatCode="_(* #,##0.0_);_(* \(#,##0.0\);_(* &quot;-&quot;??_);_(@_)"/>
    <numFmt numFmtId="195" formatCode="_(* #,##0.0000_);_(* \(#,##0.0000\);_(* &quot;-&quot;??_);_(@_)"/>
    <numFmt numFmtId="196" formatCode="_(* #,##0,_);_(* \(#,##0,\);_(* &quot;-&quot;_);_(@_)"/>
  </numFmts>
  <fonts count="19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1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2"/>
      <name val="Angsana New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8" fontId="2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5" fillId="0" borderId="0"/>
    <xf numFmtId="0" fontId="11" fillId="0" borderId="0"/>
    <xf numFmtId="0" fontId="5" fillId="0" borderId="0"/>
    <xf numFmtId="0" fontId="1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175">
    <xf numFmtId="0" fontId="0" fillId="0" borderId="0" xfId="0"/>
    <xf numFmtId="49" fontId="4" fillId="0" borderId="0" xfId="8" quotePrefix="1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190" fontId="3" fillId="0" borderId="0" xfId="1" applyNumberFormat="1" applyFont="1" applyBorder="1" applyAlignment="1">
      <alignment horizontal="right" vertical="center"/>
    </xf>
    <xf numFmtId="190" fontId="5" fillId="0" borderId="3" xfId="1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189" fontId="3" fillId="0" borderId="0" xfId="8" applyNumberFormat="1" applyFont="1" applyAlignment="1">
      <alignment horizontal="left"/>
    </xf>
    <xf numFmtId="187" fontId="3" fillId="0" borderId="0" xfId="8" quotePrefix="1" applyNumberFormat="1" applyFont="1" applyAlignment="1">
      <alignment horizontal="left"/>
    </xf>
    <xf numFmtId="187" fontId="3" fillId="0" borderId="0" xfId="8" applyNumberFormat="1" applyFont="1" applyAlignment="1">
      <alignment horizontal="left"/>
    </xf>
    <xf numFmtId="190" fontId="3" fillId="0" borderId="1" xfId="1" applyNumberFormat="1" applyFont="1" applyBorder="1" applyAlignment="1">
      <alignment horizontal="right" vertical="center"/>
    </xf>
    <xf numFmtId="191" fontId="5" fillId="0" borderId="0" xfId="7" applyNumberFormat="1" applyFont="1" applyFill="1" applyAlignment="1">
      <alignment horizontal="center"/>
    </xf>
    <xf numFmtId="187" fontId="5" fillId="0" borderId="0" xfId="7" applyNumberFormat="1" applyFont="1" applyFill="1" applyAlignment="1">
      <alignment horizontal="center"/>
    </xf>
    <xf numFmtId="187" fontId="5" fillId="0" borderId="0" xfId="7" applyNumberFormat="1" applyFont="1" applyFill="1" applyAlignment="1"/>
    <xf numFmtId="187" fontId="5" fillId="0" borderId="0" xfId="7" applyNumberFormat="1" applyFont="1" applyFill="1" applyBorder="1" applyAlignment="1"/>
    <xf numFmtId="191" fontId="5" fillId="0" borderId="0" xfId="7" applyNumberFormat="1" applyFont="1" applyFill="1" applyAlignment="1"/>
    <xf numFmtId="187" fontId="5" fillId="0" borderId="0" xfId="7" applyNumberFormat="1" applyFont="1" applyFill="1" applyBorder="1" applyAlignment="1">
      <alignment horizontal="center"/>
    </xf>
    <xf numFmtId="191" fontId="3" fillId="0" borderId="0" xfId="7" applyNumberFormat="1" applyFont="1" applyFill="1" applyAlignment="1"/>
    <xf numFmtId="190" fontId="3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Border="1" applyAlignment="1">
      <alignment horizontal="right" vertical="center"/>
    </xf>
    <xf numFmtId="39" fontId="7" fillId="0" borderId="0" xfId="8" applyFont="1" applyAlignment="1">
      <alignment horizontal="left"/>
    </xf>
    <xf numFmtId="189" fontId="7" fillId="0" borderId="0" xfId="8" applyNumberFormat="1" applyFont="1" applyAlignment="1">
      <alignment horizontal="left"/>
    </xf>
    <xf numFmtId="190" fontId="5" fillId="0" borderId="3" xfId="1" applyNumberFormat="1" applyFont="1" applyFill="1" applyBorder="1" applyAlignment="1">
      <alignment horizontal="right" vertical="center"/>
    </xf>
    <xf numFmtId="190" fontId="5" fillId="0" borderId="3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7" fillId="0" borderId="0" xfId="13" applyFont="1"/>
    <xf numFmtId="0" fontId="3" fillId="0" borderId="0" xfId="13" applyFont="1"/>
    <xf numFmtId="0" fontId="5" fillId="0" borderId="0" xfId="13" applyFont="1"/>
    <xf numFmtId="0" fontId="7" fillId="0" borderId="0" xfId="13" applyFont="1" applyAlignment="1">
      <alignment horizontal="left"/>
    </xf>
    <xf numFmtId="192" fontId="5" fillId="0" borderId="0" xfId="13" applyNumberFormat="1" applyFont="1"/>
    <xf numFmtId="0" fontId="3" fillId="0" borderId="0" xfId="13" applyFont="1" applyAlignment="1">
      <alignment horizontal="left"/>
    </xf>
    <xf numFmtId="0" fontId="6" fillId="0" borderId="0" xfId="13" applyFont="1"/>
    <xf numFmtId="37" fontId="5" fillId="0" borderId="0" xfId="13" applyNumberFormat="1" applyFont="1"/>
    <xf numFmtId="190" fontId="5" fillId="0" borderId="0" xfId="14" applyNumberFormat="1" applyFont="1"/>
    <xf numFmtId="0" fontId="4" fillId="0" borderId="0" xfId="10" applyFont="1"/>
    <xf numFmtId="190" fontId="5" fillId="0" borderId="0" xfId="15" applyNumberFormat="1" applyFont="1"/>
    <xf numFmtId="0" fontId="4" fillId="0" borderId="0" xfId="13" applyFont="1"/>
    <xf numFmtId="0" fontId="12" fillId="0" borderId="0" xfId="13" applyFont="1"/>
    <xf numFmtId="0" fontId="3" fillId="0" borderId="0" xfId="12" applyFont="1"/>
    <xf numFmtId="190" fontId="3" fillId="0" borderId="1" xfId="15" applyNumberFormat="1" applyFont="1" applyBorder="1"/>
    <xf numFmtId="190" fontId="3" fillId="0" borderId="0" xfId="15" applyNumberFormat="1" applyFont="1"/>
    <xf numFmtId="190" fontId="3" fillId="0" borderId="0" xfId="14" applyNumberFormat="1" applyFont="1"/>
    <xf numFmtId="0" fontId="4" fillId="0" borderId="0" xfId="13" applyFont="1" applyAlignment="1">
      <alignment horizontal="center"/>
    </xf>
    <xf numFmtId="39" fontId="5" fillId="0" borderId="0" xfId="13" applyNumberFormat="1" applyFont="1"/>
    <xf numFmtId="190" fontId="5" fillId="0" borderId="0" xfId="13" applyNumberFormat="1" applyFont="1" applyAlignment="1">
      <alignment horizontal="center"/>
    </xf>
    <xf numFmtId="190" fontId="5" fillId="0" borderId="0" xfId="14" applyNumberFormat="1" applyFont="1" applyAlignment="1">
      <alignment horizontal="right"/>
    </xf>
    <xf numFmtId="190" fontId="3" fillId="0" borderId="1" xfId="14" applyNumberFormat="1" applyFont="1" applyBorder="1"/>
    <xf numFmtId="0" fontId="5" fillId="0" borderId="0" xfId="12" applyFont="1"/>
    <xf numFmtId="0" fontId="5" fillId="0" borderId="0" xfId="10" applyAlignment="1">
      <alignment horizontal="left"/>
    </xf>
    <xf numFmtId="189" fontId="5" fillId="0" borderId="3" xfId="14" applyNumberFormat="1" applyFont="1" applyBorder="1" applyAlignment="1">
      <alignment horizontal="right"/>
    </xf>
    <xf numFmtId="0" fontId="3" fillId="0" borderId="0" xfId="10" applyFont="1" applyAlignment="1">
      <alignment horizontal="left"/>
    </xf>
    <xf numFmtId="188" fontId="5" fillId="0" borderId="0" xfId="1" applyFont="1"/>
    <xf numFmtId="190" fontId="5" fillId="0" borderId="0" xfId="15" applyNumberFormat="1" applyFont="1" applyFill="1"/>
    <xf numFmtId="190" fontId="5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89" fontId="3" fillId="0" borderId="2" xfId="0" applyNumberFormat="1" applyFont="1" applyBorder="1" applyAlignment="1">
      <alignment vertical="center"/>
    </xf>
    <xf numFmtId="190" fontId="5" fillId="0" borderId="0" xfId="14" applyNumberFormat="1" applyFont="1" applyFill="1" applyAlignment="1">
      <alignment horizontal="right"/>
    </xf>
    <xf numFmtId="190" fontId="5" fillId="0" borderId="0" xfId="14" applyNumberFormat="1" applyFont="1" applyFill="1"/>
    <xf numFmtId="190" fontId="5" fillId="0" borderId="0" xfId="15" applyNumberFormat="1" applyFont="1" applyBorder="1"/>
    <xf numFmtId="0" fontId="5" fillId="0" borderId="0" xfId="0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90" fontId="5" fillId="0" borderId="0" xfId="15" applyNumberFormat="1" applyFont="1" applyFill="1" applyBorder="1"/>
    <xf numFmtId="190" fontId="3" fillId="0" borderId="1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190" fontId="3" fillId="0" borderId="3" xfId="1" applyNumberFormat="1" applyFont="1" applyFill="1" applyBorder="1" applyAlignment="1">
      <alignment horizontal="right" vertical="center"/>
    </xf>
    <xf numFmtId="0" fontId="7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/>
    <xf numFmtId="0" fontId="5" fillId="0" borderId="0" xfId="0" applyFont="1"/>
    <xf numFmtId="0" fontId="14" fillId="0" borderId="0" xfId="0" applyFont="1" applyAlignment="1">
      <alignment horizontal="left"/>
    </xf>
    <xf numFmtId="190" fontId="5" fillId="0" borderId="0" xfId="1" applyNumberFormat="1" applyFont="1" applyFill="1" applyAlignment="1">
      <alignment horizontal="center" vertical="center"/>
    </xf>
    <xf numFmtId="190" fontId="5" fillId="0" borderId="0" xfId="14" applyNumberFormat="1" applyFont="1" applyAlignment="1">
      <alignment horizontal="center"/>
    </xf>
    <xf numFmtId="190" fontId="5" fillId="0" borderId="0" xfId="14" applyNumberFormat="1" applyFont="1" applyFill="1" applyAlignment="1">
      <alignment horizontal="center"/>
    </xf>
    <xf numFmtId="190" fontId="5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90" fontId="3" fillId="0" borderId="3" xfId="1" applyNumberFormat="1" applyFont="1" applyBorder="1" applyAlignment="1">
      <alignment horizontal="center" vertical="center"/>
    </xf>
    <xf numFmtId="190" fontId="5" fillId="0" borderId="4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center"/>
    </xf>
    <xf numFmtId="190" fontId="5" fillId="0" borderId="1" xfId="1" applyNumberFormat="1" applyFont="1" applyFill="1" applyBorder="1" applyAlignment="1">
      <alignment horizontal="center" vertical="center"/>
    </xf>
    <xf numFmtId="1" fontId="3" fillId="0" borderId="0" xfId="13" applyNumberFormat="1" applyFont="1"/>
    <xf numFmtId="1" fontId="5" fillId="0" borderId="0" xfId="13" applyNumberFormat="1" applyFont="1"/>
    <xf numFmtId="1" fontId="3" fillId="0" borderId="0" xfId="14" applyNumberFormat="1" applyFont="1"/>
    <xf numFmtId="190" fontId="5" fillId="0" borderId="0" xfId="15" applyNumberFormat="1" applyFont="1" applyAlignment="1">
      <alignment horizontal="center"/>
    </xf>
    <xf numFmtId="190" fontId="5" fillId="0" borderId="3" xfId="15" applyNumberFormat="1" applyFont="1" applyBorder="1" applyAlignment="1">
      <alignment horizontal="center"/>
    </xf>
    <xf numFmtId="190" fontId="5" fillId="0" borderId="3" xfId="15" applyNumberFormat="1" applyFont="1" applyFill="1" applyBorder="1" applyAlignment="1">
      <alignment horizontal="center"/>
    </xf>
    <xf numFmtId="190" fontId="3" fillId="0" borderId="1" xfId="14" applyNumberFormat="1" applyFont="1" applyFill="1" applyBorder="1"/>
    <xf numFmtId="190" fontId="5" fillId="0" borderId="0" xfId="15" applyNumberFormat="1" applyFont="1" applyFill="1" applyAlignment="1">
      <alignment horizontal="center"/>
    </xf>
    <xf numFmtId="195" fontId="5" fillId="0" borderId="0" xfId="1" applyNumberFormat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0" xfId="0" applyNumberFormat="1" applyFont="1" applyAlignment="1">
      <alignment horizontal="center"/>
    </xf>
    <xf numFmtId="189" fontId="3" fillId="0" borderId="1" xfId="0" applyNumberFormat="1" applyFont="1" applyBorder="1" applyAlignment="1">
      <alignment horizontal="right"/>
    </xf>
    <xf numFmtId="189" fontId="3" fillId="0" borderId="0" xfId="0" applyNumberFormat="1" applyFont="1" applyAlignment="1">
      <alignment horizontal="right"/>
    </xf>
    <xf numFmtId="189" fontId="3" fillId="0" borderId="2" xfId="0" applyNumberFormat="1" applyFont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90" fontId="5" fillId="0" borderId="0" xfId="1" applyNumberFormat="1" applyFont="1" applyFill="1" applyBorder="1" applyAlignment="1">
      <alignment horizontal="center"/>
    </xf>
    <xf numFmtId="189" fontId="5" fillId="0" borderId="3" xfId="0" applyNumberFormat="1" applyFont="1" applyBorder="1" applyAlignment="1">
      <alignment horizontal="right"/>
    </xf>
    <xf numFmtId="189" fontId="3" fillId="0" borderId="3" xfId="0" applyNumberFormat="1" applyFont="1" applyBorder="1" applyAlignment="1">
      <alignment horizontal="right"/>
    </xf>
    <xf numFmtId="189" fontId="5" fillId="0" borderId="2" xfId="0" applyNumberFormat="1" applyFont="1" applyBorder="1" applyAlignment="1">
      <alignment horizontal="right"/>
    </xf>
    <xf numFmtId="190" fontId="3" fillId="0" borderId="2" xfId="1" applyNumberFormat="1" applyFont="1" applyFill="1" applyBorder="1" applyAlignment="1">
      <alignment horizontal="right" vertical="center"/>
    </xf>
    <xf numFmtId="189" fontId="5" fillId="0" borderId="0" xfId="0" applyNumberFormat="1" applyFont="1"/>
    <xf numFmtId="190" fontId="5" fillId="0" borderId="4" xfId="15" applyNumberFormat="1" applyFont="1" applyBorder="1"/>
    <xf numFmtId="190" fontId="5" fillId="0" borderId="4" xfId="15" applyNumberFormat="1" applyFont="1" applyFill="1" applyBorder="1"/>
    <xf numFmtId="190" fontId="3" fillId="0" borderId="1" xfId="15" applyNumberFormat="1" applyFont="1" applyFill="1" applyBorder="1"/>
    <xf numFmtId="1" fontId="3" fillId="0" borderId="0" xfId="14" applyNumberFormat="1" applyFont="1" applyFill="1"/>
    <xf numFmtId="190" fontId="3" fillId="0" borderId="0" xfId="14" applyNumberFormat="1" applyFont="1" applyFill="1"/>
    <xf numFmtId="190" fontId="3" fillId="0" borderId="0" xfId="15" applyNumberFormat="1" applyFont="1" applyFill="1"/>
    <xf numFmtId="189" fontId="5" fillId="0" borderId="3" xfId="14" applyNumberFormat="1" applyFont="1" applyFill="1" applyBorder="1" applyAlignment="1">
      <alignment horizontal="right"/>
    </xf>
    <xf numFmtId="195" fontId="5" fillId="0" borderId="0" xfId="1" applyNumberFormat="1" applyFont="1" applyFill="1"/>
    <xf numFmtId="187" fontId="3" fillId="0" borderId="0" xfId="8" applyNumberFormat="1" applyFont="1" applyAlignment="1">
      <alignment horizontal="center"/>
    </xf>
    <xf numFmtId="187" fontId="5" fillId="0" borderId="3" xfId="7" applyNumberFormat="1" applyFont="1" applyFill="1" applyBorder="1" applyAlignment="1">
      <alignment horizontal="center"/>
    </xf>
    <xf numFmtId="187" fontId="5" fillId="0" borderId="0" xfId="8" applyNumberFormat="1" applyAlignment="1">
      <alignment horizontal="center"/>
    </xf>
    <xf numFmtId="188" fontId="5" fillId="0" borderId="0" xfId="1" applyFont="1" applyFill="1" applyAlignment="1"/>
    <xf numFmtId="189" fontId="4" fillId="0" borderId="0" xfId="0" applyNumberFormat="1" applyFont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/>
    <xf numFmtId="189" fontId="3" fillId="0" borderId="0" xfId="0" applyNumberFormat="1" applyFont="1" applyAlignment="1">
      <alignment horizontal="center"/>
    </xf>
    <xf numFmtId="189" fontId="5" fillId="0" borderId="3" xfId="1" applyNumberFormat="1" applyFont="1" applyFill="1" applyBorder="1" applyAlignment="1">
      <alignment horizontal="right" vertical="center"/>
    </xf>
    <xf numFmtId="189" fontId="5" fillId="0" borderId="0" xfId="0" applyNumberFormat="1" applyFont="1" applyAlignment="1">
      <alignment horizontal="center" vertical="center"/>
    </xf>
    <xf numFmtId="190" fontId="5" fillId="0" borderId="0" xfId="13" applyNumberFormat="1" applyFont="1"/>
    <xf numFmtId="190" fontId="5" fillId="0" borderId="0" xfId="1" applyNumberFormat="1" applyFont="1"/>
    <xf numFmtId="190" fontId="5" fillId="0" borderId="0" xfId="1" applyNumberFormat="1" applyFont="1" applyFill="1"/>
    <xf numFmtId="0" fontId="4" fillId="0" borderId="0" xfId="12" applyFont="1" applyAlignment="1">
      <alignment horizontal="center"/>
    </xf>
    <xf numFmtId="188" fontId="13" fillId="0" borderId="0" xfId="1" applyFont="1"/>
    <xf numFmtId="49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vertical="top"/>
    </xf>
    <xf numFmtId="193" fontId="3" fillId="0" borderId="0" xfId="0" applyNumberFormat="1" applyFont="1" applyAlignment="1">
      <alignment vertical="center"/>
    </xf>
    <xf numFmtId="189" fontId="5" fillId="0" borderId="3" xfId="0" applyNumberFormat="1" applyFont="1" applyBorder="1" applyAlignment="1">
      <alignment horizontal="center"/>
    </xf>
    <xf numFmtId="190" fontId="13" fillId="0" borderId="0" xfId="0" applyNumberFormat="1" applyFont="1"/>
    <xf numFmtId="0" fontId="15" fillId="0" borderId="0" xfId="0" applyFont="1"/>
    <xf numFmtId="188" fontId="15" fillId="0" borderId="0" xfId="1" applyFont="1"/>
    <xf numFmtId="188" fontId="15" fillId="0" borderId="0" xfId="0" applyNumberFormat="1" applyFont="1"/>
    <xf numFmtId="193" fontId="16" fillId="0" borderId="0" xfId="0" applyNumberFormat="1" applyFont="1"/>
    <xf numFmtId="15" fontId="17" fillId="0" borderId="0" xfId="0" applyNumberFormat="1" applyFont="1"/>
    <xf numFmtId="0" fontId="17" fillId="0" borderId="0" xfId="0" applyFont="1"/>
    <xf numFmtId="194" fontId="15" fillId="0" borderId="0" xfId="1" applyNumberFormat="1" applyFont="1"/>
    <xf numFmtId="196" fontId="15" fillId="0" borderId="0" xfId="1" applyNumberFormat="1" applyFont="1"/>
    <xf numFmtId="194" fontId="15" fillId="0" borderId="0" xfId="0" applyNumberFormat="1" applyFont="1"/>
    <xf numFmtId="49" fontId="3" fillId="0" borderId="0" xfId="0" applyNumberFormat="1" applyFont="1"/>
    <xf numFmtId="49" fontId="6" fillId="0" borderId="0" xfId="0" applyNumberFormat="1" applyFont="1"/>
    <xf numFmtId="49" fontId="5" fillId="0" borderId="0" xfId="0" applyNumberFormat="1" applyFont="1"/>
    <xf numFmtId="0" fontId="3" fillId="0" borderId="0" xfId="0" applyFont="1"/>
    <xf numFmtId="49" fontId="4" fillId="0" borderId="0" xfId="0" applyNumberFormat="1" applyFont="1"/>
    <xf numFmtId="188" fontId="3" fillId="0" borderId="2" xfId="1" applyFont="1" applyFill="1" applyBorder="1" applyAlignment="1">
      <alignment vertical="center"/>
    </xf>
    <xf numFmtId="188" fontId="3" fillId="0" borderId="0" xfId="0" applyNumberFormat="1" applyFont="1" applyAlignment="1">
      <alignment vertical="center"/>
    </xf>
    <xf numFmtId="49" fontId="12" fillId="0" borderId="0" xfId="0" applyNumberFormat="1" applyFont="1"/>
    <xf numFmtId="190" fontId="3" fillId="0" borderId="0" xfId="15" applyNumberFormat="1" applyFont="1" applyBorder="1"/>
    <xf numFmtId="190" fontId="3" fillId="0" borderId="0" xfId="15" applyNumberFormat="1" applyFont="1" applyFill="1" applyBorder="1"/>
    <xf numFmtId="0" fontId="7" fillId="0" borderId="0" xfId="12" applyFont="1"/>
    <xf numFmtId="49" fontId="3" fillId="0" borderId="0" xfId="0" applyNumberFormat="1" applyFont="1" applyAlignment="1">
      <alignment horizontal="left"/>
    </xf>
    <xf numFmtId="0" fontId="18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187" fontId="3" fillId="0" borderId="0" xfId="8" applyNumberFormat="1" applyFont="1" applyAlignment="1">
      <alignment horizontal="center"/>
    </xf>
    <xf numFmtId="187" fontId="4" fillId="0" borderId="0" xfId="8" quotePrefix="1" applyNumberFormat="1" applyFont="1" applyAlignment="1">
      <alignment horizontal="center"/>
    </xf>
    <xf numFmtId="187" fontId="5" fillId="0" borderId="3" xfId="7" applyNumberFormat="1" applyFont="1" applyFill="1" applyBorder="1" applyAlignment="1">
      <alignment horizontal="center"/>
    </xf>
    <xf numFmtId="0" fontId="7" fillId="0" borderId="0" xfId="13" applyFont="1" applyAlignment="1">
      <alignment horizontal="left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15" xr:uid="{FC5A9CA6-D7BE-458F-B6D1-906146FBA21E}"/>
    <cellStyle name="Comma 3" xfId="5" xr:uid="{00000000-0005-0000-0000-000004000000}"/>
    <cellStyle name="Comma 4" xfId="6" xr:uid="{00000000-0005-0000-0000-000005000000}"/>
    <cellStyle name="Comma 4 2" xfId="14" xr:uid="{65BDBDFF-7F97-41D3-86BD-1EC67925A8A4}"/>
    <cellStyle name="Comma_Chg in share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3" xr:uid="{C9A4CCA4-7385-44E5-BF51-20B9D70F788D}"/>
    <cellStyle name="Normal 2 3" xfId="10" xr:uid="{00000000-0005-0000-0000-00000A000000}"/>
    <cellStyle name="Normal 2 4" xfId="12" xr:uid="{814523ED-3619-4811-8A65-C1058602CDF0}"/>
    <cellStyle name="Normal 3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13au9470n1289\spcg\Users\asorananupap\AppData\Local\Microsoft\Windows\Temporary%20Internet%20Files\Content.Outlook\KK8YAY9M\KPMG%20Jobs\5)%20Furukawa%20(Thailand)%20Co.,%20Ltd\YE%202014\Yearend\Draft\Version%200.1%20&#3619;&#3629;&#3614;&#3637;&#3656;&#3592;&#3636;&#3609;\SGSB%20a131a-13t-1%20Rev%200.1.xls?757DEEC6" TargetMode="External"/><Relationship Id="rId1" Type="http://schemas.openxmlformats.org/officeDocument/2006/relationships/externalLinkPath" Target="file:///\\757DEEC6\SGSB%20a131a-13t-1%20Rev%200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50EF1-3864-4AE8-8E40-E306EC359AEF}">
  <sheetPr codeName="Sheet1"/>
  <dimension ref="A1:J112"/>
  <sheetViews>
    <sheetView tabSelected="1" zoomScale="74" zoomScaleNormal="74" zoomScaleSheetLayoutView="85" workbookViewId="0"/>
  </sheetViews>
  <sheetFormatPr defaultColWidth="9.109375" defaultRowHeight="22.5" customHeight="1" x14ac:dyDescent="0.55000000000000004"/>
  <cols>
    <col min="1" max="1" width="38.88671875" style="155" customWidth="1"/>
    <col min="2" max="2" width="7.109375" style="77" customWidth="1"/>
    <col min="3" max="3" width="1" style="79" customWidth="1"/>
    <col min="4" max="4" width="13" style="115" customWidth="1"/>
    <col min="5" max="5" width="1" style="79" customWidth="1"/>
    <col min="6" max="6" width="13" style="79" customWidth="1"/>
    <col min="7" max="7" width="1" style="79" customWidth="1"/>
    <col min="8" max="8" width="13" style="79" customWidth="1"/>
    <col min="9" max="9" width="1" style="79" customWidth="1"/>
    <col min="10" max="10" width="13" style="79" customWidth="1"/>
    <col min="11" max="16384" width="9.109375" style="79"/>
  </cols>
  <sheetData>
    <row r="1" spans="1:10" ht="22.5" customHeight="1" x14ac:dyDescent="0.6">
      <c r="A1" s="164" t="s">
        <v>174</v>
      </c>
    </row>
    <row r="2" spans="1:10" ht="22.5" customHeight="1" x14ac:dyDescent="0.6">
      <c r="A2" s="164" t="s">
        <v>24</v>
      </c>
    </row>
    <row r="3" spans="1:10" ht="22.5" customHeight="1" x14ac:dyDescent="0.6">
      <c r="A3" s="164"/>
    </row>
    <row r="4" spans="1:10" ht="22.5" customHeight="1" x14ac:dyDescent="0.6">
      <c r="A4" s="153"/>
      <c r="D4" s="167" t="s">
        <v>78</v>
      </c>
      <c r="E4" s="167"/>
      <c r="F4" s="167"/>
      <c r="G4" s="99"/>
      <c r="H4" s="167" t="s">
        <v>79</v>
      </c>
      <c r="I4" s="167"/>
      <c r="J4" s="167"/>
    </row>
    <row r="5" spans="1:10" ht="22.5" customHeight="1" x14ac:dyDescent="0.6">
      <c r="A5" s="153"/>
      <c r="D5" s="100" t="s">
        <v>162</v>
      </c>
      <c r="F5" s="100" t="s">
        <v>29</v>
      </c>
      <c r="G5" s="100"/>
      <c r="H5" s="100" t="s">
        <v>162</v>
      </c>
      <c r="J5" s="100" t="s">
        <v>29</v>
      </c>
    </row>
    <row r="6" spans="1:10" ht="22.5" customHeight="1" x14ac:dyDescent="0.6">
      <c r="A6" s="153" t="s">
        <v>2</v>
      </c>
      <c r="B6" s="77" t="s">
        <v>0</v>
      </c>
      <c r="C6" s="100"/>
      <c r="D6" s="100">
        <v>2566</v>
      </c>
      <c r="E6" s="100"/>
      <c r="F6" s="100">
        <v>2565</v>
      </c>
      <c r="G6" s="100"/>
      <c r="H6" s="100">
        <v>2566</v>
      </c>
      <c r="I6" s="100"/>
      <c r="J6" s="100">
        <v>2565</v>
      </c>
    </row>
    <row r="7" spans="1:10" ht="22.5" customHeight="1" x14ac:dyDescent="0.6">
      <c r="A7" s="153"/>
      <c r="C7" s="100"/>
      <c r="D7" s="100" t="s">
        <v>150</v>
      </c>
      <c r="E7" s="100"/>
      <c r="F7" s="100"/>
      <c r="G7" s="100"/>
      <c r="H7" s="100" t="s">
        <v>150</v>
      </c>
      <c r="I7" s="100"/>
      <c r="J7" s="100"/>
    </row>
    <row r="8" spans="1:10" ht="22.5" customHeight="1" x14ac:dyDescent="0.6">
      <c r="A8" s="153"/>
      <c r="C8" s="100"/>
      <c r="D8" s="168" t="s">
        <v>1</v>
      </c>
      <c r="E8" s="168"/>
      <c r="F8" s="168"/>
      <c r="G8" s="168"/>
      <c r="H8" s="168"/>
      <c r="I8" s="168"/>
      <c r="J8" s="168"/>
    </row>
    <row r="9" spans="1:10" ht="22.5" customHeight="1" x14ac:dyDescent="0.6">
      <c r="A9" s="154" t="s">
        <v>3</v>
      </c>
      <c r="C9" s="100"/>
      <c r="D9" s="104"/>
      <c r="E9" s="100"/>
      <c r="F9" s="100"/>
      <c r="G9" s="100"/>
      <c r="H9" s="102"/>
      <c r="I9" s="100"/>
      <c r="J9" s="102"/>
    </row>
    <row r="10" spans="1:10" ht="22.5" customHeight="1" x14ac:dyDescent="0.55000000000000004">
      <c r="A10" s="155" t="s">
        <v>22</v>
      </c>
      <c r="C10" s="100"/>
      <c r="D10" s="103">
        <v>1052147478</v>
      </c>
      <c r="E10" s="103"/>
      <c r="F10" s="103">
        <v>37844618</v>
      </c>
      <c r="G10" s="100"/>
      <c r="H10" s="103">
        <v>1034613358</v>
      </c>
      <c r="I10" s="100"/>
      <c r="J10" s="103">
        <v>707420</v>
      </c>
    </row>
    <row r="11" spans="1:10" ht="22.5" customHeight="1" x14ac:dyDescent="0.55000000000000004">
      <c r="A11" s="155" t="s">
        <v>148</v>
      </c>
      <c r="C11" s="100"/>
      <c r="D11" s="103">
        <v>30034</v>
      </c>
      <c r="E11" s="103"/>
      <c r="F11" s="103">
        <v>30034</v>
      </c>
      <c r="G11" s="103"/>
      <c r="H11" s="104" t="s">
        <v>46</v>
      </c>
      <c r="I11" s="100"/>
      <c r="J11" s="104" t="s">
        <v>46</v>
      </c>
    </row>
    <row r="12" spans="1:10" ht="22.5" customHeight="1" x14ac:dyDescent="0.55000000000000004">
      <c r="A12" s="155" t="s">
        <v>42</v>
      </c>
      <c r="B12" s="77" t="s">
        <v>208</v>
      </c>
      <c r="C12" s="100"/>
      <c r="D12" s="103">
        <v>294570803</v>
      </c>
      <c r="E12" s="103"/>
      <c r="F12" s="103">
        <v>301980208</v>
      </c>
      <c r="G12" s="100"/>
      <c r="H12" s="103">
        <v>267313676</v>
      </c>
      <c r="I12" s="100"/>
      <c r="J12" s="103">
        <v>252231385</v>
      </c>
    </row>
    <row r="13" spans="1:10" ht="22.5" customHeight="1" x14ac:dyDescent="0.55000000000000004">
      <c r="A13" s="155" t="s">
        <v>43</v>
      </c>
      <c r="B13" s="77">
        <v>3</v>
      </c>
      <c r="C13" s="100"/>
      <c r="D13" s="103">
        <v>12027533</v>
      </c>
      <c r="E13" s="103"/>
      <c r="F13" s="103">
        <v>9678400</v>
      </c>
      <c r="G13" s="100"/>
      <c r="H13" s="103">
        <v>7212476</v>
      </c>
      <c r="I13" s="100"/>
      <c r="J13" s="103">
        <v>16101705</v>
      </c>
    </row>
    <row r="14" spans="1:10" ht="21.6" hidden="1" customHeight="1" x14ac:dyDescent="0.55000000000000004">
      <c r="A14" s="155" t="s">
        <v>124</v>
      </c>
      <c r="B14" s="77">
        <v>5</v>
      </c>
      <c r="C14" s="100"/>
      <c r="D14" s="103"/>
      <c r="E14" s="103"/>
      <c r="F14" s="104">
        <v>0</v>
      </c>
      <c r="G14" s="100"/>
      <c r="H14" s="104"/>
      <c r="I14" s="100"/>
      <c r="J14" s="104">
        <v>0</v>
      </c>
    </row>
    <row r="15" spans="1:10" ht="22.5" customHeight="1" x14ac:dyDescent="0.55000000000000004">
      <c r="A15" s="155" t="s">
        <v>33</v>
      </c>
      <c r="C15" s="100"/>
      <c r="D15" s="103">
        <v>443136273</v>
      </c>
      <c r="E15" s="103"/>
      <c r="F15" s="103">
        <v>400465771</v>
      </c>
      <c r="G15" s="100"/>
      <c r="H15" s="103">
        <v>234337375</v>
      </c>
      <c r="I15" s="100"/>
      <c r="J15" s="103">
        <v>198816685</v>
      </c>
    </row>
    <row r="16" spans="1:10" ht="22.5" customHeight="1" x14ac:dyDescent="0.55000000000000004">
      <c r="A16" s="155" t="s">
        <v>30</v>
      </c>
      <c r="C16" s="100"/>
      <c r="D16" s="103">
        <v>8988145</v>
      </c>
      <c r="E16" s="103"/>
      <c r="F16" s="103">
        <v>6989538</v>
      </c>
      <c r="G16" s="103"/>
      <c r="H16" s="103">
        <v>2732203</v>
      </c>
      <c r="I16" s="100"/>
      <c r="J16" s="103">
        <v>143506</v>
      </c>
    </row>
    <row r="17" spans="1:10" ht="22.5" customHeight="1" x14ac:dyDescent="0.6">
      <c r="A17" s="153" t="s">
        <v>4</v>
      </c>
      <c r="C17" s="100"/>
      <c r="D17" s="105">
        <f>SUM(D10:D16)</f>
        <v>1810900266</v>
      </c>
      <c r="E17" s="106"/>
      <c r="F17" s="105">
        <f>SUM(F10:F16)</f>
        <v>756988569</v>
      </c>
      <c r="G17" s="106"/>
      <c r="H17" s="105">
        <f>SUM(H10:H16)</f>
        <v>1546209088</v>
      </c>
      <c r="I17" s="100"/>
      <c r="J17" s="105">
        <f>SUM(J10:J16)</f>
        <v>468000701</v>
      </c>
    </row>
    <row r="18" spans="1:10" ht="22.5" customHeight="1" x14ac:dyDescent="0.55000000000000004">
      <c r="C18" s="100"/>
      <c r="D18" s="103"/>
      <c r="E18" s="103"/>
      <c r="F18" s="103"/>
      <c r="G18" s="100"/>
      <c r="H18" s="103"/>
      <c r="I18" s="100"/>
      <c r="J18" s="103"/>
    </row>
    <row r="19" spans="1:10" ht="22.5" customHeight="1" x14ac:dyDescent="0.6">
      <c r="A19" s="154" t="s">
        <v>18</v>
      </c>
      <c r="C19" s="100"/>
      <c r="D19" s="103"/>
      <c r="E19" s="103"/>
      <c r="F19" s="103"/>
      <c r="G19" s="100"/>
      <c r="H19" s="103"/>
      <c r="I19" s="100"/>
      <c r="J19" s="103"/>
    </row>
    <row r="20" spans="1:10" ht="22.5" customHeight="1" x14ac:dyDescent="0.55000000000000004">
      <c r="A20" s="155" t="s">
        <v>36</v>
      </c>
      <c r="B20" s="77">
        <v>6</v>
      </c>
      <c r="C20" s="100"/>
      <c r="D20" s="103">
        <v>31982213</v>
      </c>
      <c r="E20" s="103"/>
      <c r="F20" s="103">
        <v>31969975</v>
      </c>
      <c r="G20" s="100"/>
      <c r="H20" s="103">
        <v>20695613</v>
      </c>
      <c r="I20" s="100"/>
      <c r="J20" s="103">
        <v>20683376</v>
      </c>
    </row>
    <row r="21" spans="1:10" ht="22.5" customHeight="1" x14ac:dyDescent="0.55000000000000004">
      <c r="A21" s="155" t="s">
        <v>94</v>
      </c>
      <c r="C21" s="100"/>
      <c r="D21" s="104" t="s">
        <v>46</v>
      </c>
      <c r="E21" s="103"/>
      <c r="F21" s="104" t="s">
        <v>46</v>
      </c>
      <c r="G21" s="100"/>
      <c r="H21" s="103">
        <v>49999400</v>
      </c>
      <c r="I21" s="100"/>
      <c r="J21" s="103">
        <v>49999400</v>
      </c>
    </row>
    <row r="22" spans="1:10" ht="22.5" customHeight="1" x14ac:dyDescent="0.55000000000000004">
      <c r="A22" s="155" t="s">
        <v>31</v>
      </c>
      <c r="B22" s="77" t="s">
        <v>209</v>
      </c>
      <c r="C22" s="100"/>
      <c r="D22" s="103">
        <v>312936570</v>
      </c>
      <c r="E22" s="103"/>
      <c r="F22" s="103">
        <v>300996222</v>
      </c>
      <c r="G22" s="100"/>
      <c r="H22" s="103">
        <v>297917390</v>
      </c>
      <c r="I22" s="100"/>
      <c r="J22" s="103">
        <v>294155410</v>
      </c>
    </row>
    <row r="23" spans="1:10" ht="22.5" customHeight="1" x14ac:dyDescent="0.55000000000000004">
      <c r="A23" s="155" t="s">
        <v>80</v>
      </c>
      <c r="B23" s="77">
        <v>5</v>
      </c>
      <c r="C23" s="100"/>
      <c r="D23" s="103">
        <v>87438582</v>
      </c>
      <c r="E23" s="103"/>
      <c r="F23" s="103">
        <v>83123615</v>
      </c>
      <c r="G23" s="100"/>
      <c r="H23" s="103">
        <v>62083259</v>
      </c>
      <c r="I23" s="100"/>
      <c r="J23" s="103">
        <v>61749802</v>
      </c>
    </row>
    <row r="24" spans="1:10" ht="22.5" customHeight="1" x14ac:dyDescent="0.55000000000000004">
      <c r="A24" s="155" t="s">
        <v>20</v>
      </c>
      <c r="C24" s="100"/>
      <c r="D24" s="103">
        <v>6087741</v>
      </c>
      <c r="E24" s="103"/>
      <c r="F24" s="103">
        <v>3979679</v>
      </c>
      <c r="G24" s="100"/>
      <c r="H24" s="103">
        <v>5567884</v>
      </c>
      <c r="I24" s="100"/>
      <c r="J24" s="103">
        <v>3390089</v>
      </c>
    </row>
    <row r="25" spans="1:10" ht="22.5" customHeight="1" x14ac:dyDescent="0.55000000000000004">
      <c r="A25" s="155" t="s">
        <v>73</v>
      </c>
      <c r="C25" s="100"/>
      <c r="D25" s="103">
        <v>39641714</v>
      </c>
      <c r="E25" s="103"/>
      <c r="F25" s="103">
        <v>33042604</v>
      </c>
      <c r="G25" s="100"/>
      <c r="H25" s="103">
        <v>11946537</v>
      </c>
      <c r="I25" s="100"/>
      <c r="J25" s="103">
        <v>3517098</v>
      </c>
    </row>
    <row r="26" spans="1:10" ht="22.5" customHeight="1" x14ac:dyDescent="0.55000000000000004">
      <c r="A26" s="155" t="s">
        <v>5</v>
      </c>
      <c r="C26" s="100"/>
      <c r="D26" s="103">
        <v>3001503</v>
      </c>
      <c r="E26" s="103"/>
      <c r="F26" s="103">
        <v>2522796</v>
      </c>
      <c r="G26" s="103"/>
      <c r="H26" s="103">
        <v>491800</v>
      </c>
      <c r="I26" s="100"/>
      <c r="J26" s="103">
        <v>466800</v>
      </c>
    </row>
    <row r="27" spans="1:10" ht="22.5" customHeight="1" x14ac:dyDescent="0.6">
      <c r="A27" s="153" t="s">
        <v>6</v>
      </c>
      <c r="C27" s="100"/>
      <c r="D27" s="105">
        <f>SUM(D20:D26)</f>
        <v>481088323</v>
      </c>
      <c r="E27" s="106"/>
      <c r="F27" s="105">
        <f>SUM(F20:F26)</f>
        <v>455634891</v>
      </c>
      <c r="G27" s="106"/>
      <c r="H27" s="105">
        <f>SUM(H20:H26)</f>
        <v>448701883</v>
      </c>
      <c r="I27" s="100"/>
      <c r="J27" s="105">
        <f>SUM(J20:J26)</f>
        <v>433961975</v>
      </c>
    </row>
    <row r="28" spans="1:10" ht="22.5" customHeight="1" x14ac:dyDescent="0.6">
      <c r="C28" s="100"/>
      <c r="D28" s="106"/>
      <c r="E28" s="106"/>
      <c r="F28" s="106"/>
      <c r="G28" s="106"/>
      <c r="H28" s="106"/>
      <c r="I28" s="100"/>
      <c r="J28" s="106"/>
    </row>
    <row r="29" spans="1:10" ht="22.5" customHeight="1" thickBot="1" x14ac:dyDescent="0.65">
      <c r="A29" s="153" t="s">
        <v>7</v>
      </c>
      <c r="C29" s="100"/>
      <c r="D29" s="107">
        <f>SUM(D17,D27)</f>
        <v>2291988589</v>
      </c>
      <c r="E29" s="106"/>
      <c r="F29" s="107">
        <f>SUM(F17,F27)</f>
        <v>1212623460</v>
      </c>
      <c r="G29" s="106"/>
      <c r="H29" s="107">
        <f>SUM(H17,H27)</f>
        <v>1994910971</v>
      </c>
      <c r="I29" s="100"/>
      <c r="J29" s="107">
        <f>SUM(J17,J27)</f>
        <v>901962676</v>
      </c>
    </row>
    <row r="30" spans="1:10" s="165" customFormat="1" ht="21" customHeight="1" thickTop="1" x14ac:dyDescent="0.6">
      <c r="A30" s="156"/>
      <c r="B30" s="77"/>
      <c r="C30" s="79"/>
      <c r="D30" s="115"/>
      <c r="E30" s="79"/>
      <c r="F30" s="79"/>
      <c r="G30" s="79"/>
      <c r="H30" s="101"/>
      <c r="I30" s="79"/>
      <c r="J30" s="101"/>
    </row>
    <row r="31" spans="1:10" s="165" customFormat="1" ht="21" customHeight="1" x14ac:dyDescent="0.6">
      <c r="A31" s="156"/>
      <c r="B31" s="77"/>
      <c r="C31" s="79"/>
      <c r="D31" s="115"/>
      <c r="E31" s="79"/>
      <c r="F31" s="79"/>
      <c r="G31" s="79"/>
      <c r="H31" s="101"/>
      <c r="I31" s="79"/>
      <c r="J31" s="101"/>
    </row>
    <row r="32" spans="1:10" s="165" customFormat="1" ht="21" customHeight="1" x14ac:dyDescent="0.6">
      <c r="A32" s="156"/>
      <c r="B32" s="77"/>
      <c r="C32" s="79"/>
      <c r="D32" s="115"/>
      <c r="E32" s="79"/>
      <c r="F32" s="79"/>
      <c r="G32" s="79"/>
      <c r="H32" s="101"/>
      <c r="I32" s="79"/>
      <c r="J32" s="101"/>
    </row>
    <row r="33" spans="1:10" ht="22.2" x14ac:dyDescent="0.6">
      <c r="A33" s="164" t="s">
        <v>174</v>
      </c>
    </row>
    <row r="34" spans="1:10" ht="22.2" x14ac:dyDescent="0.6">
      <c r="A34" s="164" t="s">
        <v>24</v>
      </c>
    </row>
    <row r="35" spans="1:10" ht="22.2" x14ac:dyDescent="0.6">
      <c r="A35" s="164"/>
    </row>
    <row r="36" spans="1:10" ht="22.2" x14ac:dyDescent="0.6">
      <c r="A36" s="153"/>
      <c r="D36" s="167" t="s">
        <v>78</v>
      </c>
      <c r="E36" s="167"/>
      <c r="F36" s="167"/>
      <c r="G36" s="99"/>
      <c r="H36" s="167" t="s">
        <v>79</v>
      </c>
      <c r="I36" s="167"/>
      <c r="J36" s="167"/>
    </row>
    <row r="37" spans="1:10" ht="22.2" x14ac:dyDescent="0.6">
      <c r="A37" s="153"/>
      <c r="D37" s="100" t="s">
        <v>162</v>
      </c>
      <c r="F37" s="100" t="s">
        <v>29</v>
      </c>
      <c r="G37" s="100"/>
      <c r="H37" s="100" t="s">
        <v>162</v>
      </c>
      <c r="J37" s="100" t="s">
        <v>29</v>
      </c>
    </row>
    <row r="38" spans="1:10" ht="22.2" x14ac:dyDescent="0.6">
      <c r="A38" s="153" t="s">
        <v>8</v>
      </c>
      <c r="B38" s="77" t="s">
        <v>0</v>
      </c>
      <c r="C38" s="100"/>
      <c r="D38" s="100">
        <v>2566</v>
      </c>
      <c r="E38" s="100"/>
      <c r="F38" s="100">
        <v>2565</v>
      </c>
      <c r="G38" s="100"/>
      <c r="H38" s="100">
        <v>2566</v>
      </c>
      <c r="I38" s="100"/>
      <c r="J38" s="100">
        <v>2565</v>
      </c>
    </row>
    <row r="39" spans="1:10" ht="22.2" x14ac:dyDescent="0.6">
      <c r="A39" s="153"/>
      <c r="C39" s="100"/>
      <c r="D39" s="100" t="s">
        <v>150</v>
      </c>
      <c r="E39" s="100"/>
      <c r="F39" s="100"/>
      <c r="G39" s="100"/>
      <c r="H39" s="100" t="s">
        <v>150</v>
      </c>
      <c r="I39" s="100"/>
      <c r="J39" s="100"/>
    </row>
    <row r="40" spans="1:10" ht="22.2" x14ac:dyDescent="0.6">
      <c r="A40" s="154"/>
      <c r="C40" s="100"/>
      <c r="D40" s="168" t="s">
        <v>1</v>
      </c>
      <c r="E40" s="168"/>
      <c r="F40" s="168"/>
      <c r="G40" s="168"/>
      <c r="H40" s="168"/>
      <c r="I40" s="168"/>
      <c r="J40" s="168"/>
    </row>
    <row r="41" spans="1:10" ht="22.2" x14ac:dyDescent="0.55000000000000004">
      <c r="A41" s="140" t="s">
        <v>9</v>
      </c>
      <c r="C41" s="100"/>
      <c r="D41" s="128"/>
      <c r="E41" s="77"/>
      <c r="F41" s="77"/>
      <c r="G41" s="77"/>
      <c r="H41" s="77"/>
      <c r="I41" s="77"/>
      <c r="J41" s="77"/>
    </row>
    <row r="42" spans="1:10" ht="21.6" x14ac:dyDescent="0.55000000000000004">
      <c r="A42" s="155" t="s">
        <v>75</v>
      </c>
      <c r="C42" s="100"/>
      <c r="D42" s="128"/>
      <c r="E42" s="77"/>
      <c r="F42" s="77"/>
      <c r="G42" s="77"/>
      <c r="H42" s="77"/>
      <c r="I42" s="100"/>
      <c r="J42" s="77"/>
    </row>
    <row r="43" spans="1:10" ht="21.6" x14ac:dyDescent="0.55000000000000004">
      <c r="A43" s="155" t="s">
        <v>74</v>
      </c>
      <c r="B43" s="77">
        <v>6</v>
      </c>
      <c r="C43" s="100"/>
      <c r="D43" s="129">
        <v>226033128</v>
      </c>
      <c r="E43" s="108"/>
      <c r="F43" s="129">
        <v>378867636</v>
      </c>
      <c r="G43" s="108"/>
      <c r="H43" s="108">
        <v>135729057</v>
      </c>
      <c r="I43" s="100"/>
      <c r="J43" s="129">
        <v>250487467</v>
      </c>
    </row>
    <row r="44" spans="1:10" ht="21.6" x14ac:dyDescent="0.55000000000000004">
      <c r="A44" s="155" t="s">
        <v>45</v>
      </c>
      <c r="B44" s="77">
        <v>3</v>
      </c>
      <c r="C44" s="100"/>
      <c r="D44" s="115">
        <v>157664978</v>
      </c>
      <c r="E44" s="115"/>
      <c r="F44" s="115">
        <v>152895465</v>
      </c>
      <c r="G44" s="115"/>
      <c r="H44" s="115">
        <v>127589884</v>
      </c>
      <c r="I44" s="100"/>
      <c r="J44" s="115">
        <v>114263584</v>
      </c>
    </row>
    <row r="45" spans="1:10" ht="21.6" x14ac:dyDescent="0.55000000000000004">
      <c r="A45" s="155" t="s">
        <v>44</v>
      </c>
      <c r="B45" s="77">
        <v>3</v>
      </c>
      <c r="C45" s="100"/>
      <c r="D45" s="115">
        <v>74501205</v>
      </c>
      <c r="E45" s="115"/>
      <c r="F45" s="115">
        <v>92631027</v>
      </c>
      <c r="G45" s="115"/>
      <c r="H45" s="115">
        <v>40036559</v>
      </c>
      <c r="I45" s="100"/>
      <c r="J45" s="115">
        <v>56104389</v>
      </c>
    </row>
    <row r="46" spans="1:10" ht="21.6" x14ac:dyDescent="0.55000000000000004">
      <c r="A46" s="155" t="s">
        <v>49</v>
      </c>
      <c r="C46" s="100"/>
      <c r="E46" s="115"/>
      <c r="F46" s="115"/>
      <c r="G46" s="115"/>
      <c r="H46" s="115"/>
      <c r="I46" s="100"/>
      <c r="J46" s="115"/>
    </row>
    <row r="47" spans="1:10" ht="21.6" x14ac:dyDescent="0.55000000000000004">
      <c r="A47" s="155" t="s">
        <v>35</v>
      </c>
      <c r="B47" s="77">
        <v>6</v>
      </c>
      <c r="C47" s="100"/>
      <c r="D47" s="115">
        <v>34787767</v>
      </c>
      <c r="E47" s="115"/>
      <c r="F47" s="115">
        <v>36113723</v>
      </c>
      <c r="G47" s="115"/>
      <c r="H47" s="115">
        <v>23086980</v>
      </c>
      <c r="I47" s="100"/>
      <c r="J47" s="115">
        <v>25190749</v>
      </c>
    </row>
    <row r="48" spans="1:10" ht="21.6" x14ac:dyDescent="0.55000000000000004">
      <c r="A48" s="155" t="s">
        <v>93</v>
      </c>
      <c r="C48" s="100"/>
      <c r="F48" s="115"/>
      <c r="I48" s="100"/>
      <c r="J48" s="115"/>
    </row>
    <row r="49" spans="1:10" ht="21.6" x14ac:dyDescent="0.55000000000000004">
      <c r="A49" s="155" t="s">
        <v>125</v>
      </c>
      <c r="B49" s="77" t="s">
        <v>210</v>
      </c>
      <c r="C49" s="100"/>
      <c r="D49" s="115">
        <v>28072778</v>
      </c>
      <c r="E49" s="115"/>
      <c r="F49" s="115">
        <v>25504820</v>
      </c>
      <c r="G49" s="115"/>
      <c r="H49" s="115">
        <v>18176535</v>
      </c>
      <c r="I49" s="100"/>
      <c r="J49" s="115">
        <v>18358991</v>
      </c>
    </row>
    <row r="50" spans="1:10" ht="21.6" x14ac:dyDescent="0.55000000000000004">
      <c r="A50" s="155" t="s">
        <v>88</v>
      </c>
      <c r="C50" s="100"/>
      <c r="D50" s="130">
        <v>7511494</v>
      </c>
      <c r="E50" s="109"/>
      <c r="F50" s="130">
        <v>9465574</v>
      </c>
      <c r="G50" s="109"/>
      <c r="H50" s="110" t="s">
        <v>46</v>
      </c>
      <c r="I50" s="100"/>
      <c r="J50" s="115">
        <v>4649988</v>
      </c>
    </row>
    <row r="51" spans="1:10" ht="21.6" x14ac:dyDescent="0.55000000000000004">
      <c r="A51" s="155" t="s">
        <v>32</v>
      </c>
      <c r="C51" s="100"/>
      <c r="D51" s="115">
        <v>24505687</v>
      </c>
      <c r="E51" s="115"/>
      <c r="F51" s="115">
        <v>19376465</v>
      </c>
      <c r="G51" s="115"/>
      <c r="H51" s="115">
        <v>2418207</v>
      </c>
      <c r="I51" s="100"/>
      <c r="J51" s="115">
        <v>983110</v>
      </c>
    </row>
    <row r="52" spans="1:10" ht="22.2" x14ac:dyDescent="0.6">
      <c r="A52" s="153" t="s">
        <v>10</v>
      </c>
      <c r="C52" s="100"/>
      <c r="D52" s="105">
        <f>SUM(D43:D51)</f>
        <v>553077037</v>
      </c>
      <c r="E52" s="106"/>
      <c r="F52" s="105">
        <f>SUM(F43:F51)</f>
        <v>714854710</v>
      </c>
      <c r="G52" s="106"/>
      <c r="H52" s="105">
        <f>SUM(H43:H51)</f>
        <v>347037222</v>
      </c>
      <c r="I52" s="100"/>
      <c r="J52" s="105">
        <f>SUM(J43:J51)</f>
        <v>470038278</v>
      </c>
    </row>
    <row r="53" spans="1:10" ht="22.5" customHeight="1" x14ac:dyDescent="0.6">
      <c r="A53" s="153"/>
      <c r="C53" s="100"/>
      <c r="D53" s="103"/>
      <c r="E53" s="103"/>
      <c r="F53" s="103"/>
      <c r="G53" s="103"/>
      <c r="H53" s="103"/>
      <c r="I53" s="100"/>
      <c r="J53" s="103"/>
    </row>
    <row r="54" spans="1:10" ht="22.5" customHeight="1" x14ac:dyDescent="0.6">
      <c r="A54" s="154" t="s">
        <v>11</v>
      </c>
      <c r="C54" s="100"/>
      <c r="D54" s="103"/>
      <c r="E54" s="103"/>
      <c r="F54" s="103"/>
      <c r="G54" s="103"/>
      <c r="H54" s="103"/>
      <c r="I54" s="100"/>
      <c r="J54" s="103"/>
    </row>
    <row r="55" spans="1:10" ht="22.5" customHeight="1" x14ac:dyDescent="0.55000000000000004">
      <c r="A55" s="155" t="s">
        <v>49</v>
      </c>
      <c r="B55" s="77">
        <v>6</v>
      </c>
      <c r="C55" s="100"/>
      <c r="D55" s="103">
        <v>54597070</v>
      </c>
      <c r="E55" s="103"/>
      <c r="F55" s="103">
        <v>65030556</v>
      </c>
      <c r="G55" s="103"/>
      <c r="H55" s="103">
        <v>19223864</v>
      </c>
      <c r="I55" s="100"/>
      <c r="J55" s="103">
        <v>30340238</v>
      </c>
    </row>
    <row r="56" spans="1:10" ht="22.5" customHeight="1" x14ac:dyDescent="0.55000000000000004">
      <c r="A56" s="160" t="s">
        <v>126</v>
      </c>
      <c r="B56" s="77" t="s">
        <v>210</v>
      </c>
      <c r="C56" s="100"/>
      <c r="D56" s="103">
        <v>36431820</v>
      </c>
      <c r="E56" s="103"/>
      <c r="F56" s="103">
        <v>38552629</v>
      </c>
      <c r="G56" s="103"/>
      <c r="H56" s="103">
        <v>21184670</v>
      </c>
      <c r="I56" s="100"/>
      <c r="J56" s="103">
        <v>24628847</v>
      </c>
    </row>
    <row r="57" spans="1:10" ht="21.6" hidden="1" customHeight="1" x14ac:dyDescent="0.55000000000000004">
      <c r="A57" s="155" t="s">
        <v>34</v>
      </c>
      <c r="C57" s="100"/>
      <c r="D57" s="104"/>
      <c r="E57" s="104"/>
      <c r="F57" s="104">
        <v>0</v>
      </c>
      <c r="G57" s="104"/>
      <c r="H57" s="104"/>
      <c r="I57" s="100"/>
      <c r="J57" s="104"/>
    </row>
    <row r="58" spans="1:10" ht="21.6" x14ac:dyDescent="0.55000000000000004">
      <c r="A58" s="155" t="s">
        <v>37</v>
      </c>
      <c r="C58" s="100"/>
      <c r="D58" s="103">
        <v>122570914</v>
      </c>
      <c r="E58" s="103"/>
      <c r="F58" s="103">
        <v>112678011</v>
      </c>
      <c r="G58" s="103"/>
      <c r="H58" s="103">
        <v>70115578</v>
      </c>
      <c r="I58" s="100"/>
      <c r="J58" s="103">
        <v>64907449</v>
      </c>
    </row>
    <row r="59" spans="1:10" ht="21.6" hidden="1" x14ac:dyDescent="0.55000000000000004">
      <c r="A59" s="155" t="s">
        <v>127</v>
      </c>
      <c r="C59" s="100"/>
      <c r="D59" s="104"/>
      <c r="E59" s="103"/>
      <c r="F59" s="104" t="s">
        <v>46</v>
      </c>
      <c r="G59" s="103"/>
      <c r="H59" s="104"/>
      <c r="I59" s="100"/>
      <c r="J59" s="104" t="s">
        <v>46</v>
      </c>
    </row>
    <row r="60" spans="1:10" ht="21.6" x14ac:dyDescent="0.55000000000000004">
      <c r="A60" s="155" t="s">
        <v>83</v>
      </c>
      <c r="C60" s="100"/>
      <c r="D60" s="142" t="s">
        <v>46</v>
      </c>
      <c r="E60" s="103"/>
      <c r="F60" s="142" t="s">
        <v>46</v>
      </c>
      <c r="G60" s="103"/>
      <c r="H60" s="111">
        <v>3085500</v>
      </c>
      <c r="I60" s="111"/>
      <c r="J60" s="111">
        <v>3085500</v>
      </c>
    </row>
    <row r="61" spans="1:10" ht="22.2" x14ac:dyDescent="0.6">
      <c r="A61" s="153" t="s">
        <v>25</v>
      </c>
      <c r="C61" s="100"/>
      <c r="D61" s="112">
        <f>SUM(D55:D60)</f>
        <v>213599804</v>
      </c>
      <c r="E61" s="106"/>
      <c r="F61" s="112">
        <f>SUM(F55:F60)</f>
        <v>216261196</v>
      </c>
      <c r="G61" s="106"/>
      <c r="H61" s="112">
        <f>SUM(H55:H60)</f>
        <v>113609612</v>
      </c>
      <c r="I61" s="100"/>
      <c r="J61" s="112">
        <f>SUM(J55:J60)</f>
        <v>122962034</v>
      </c>
    </row>
    <row r="62" spans="1:10" ht="22.5" customHeight="1" x14ac:dyDescent="0.6">
      <c r="A62" s="153"/>
      <c r="C62" s="100"/>
      <c r="D62" s="106"/>
      <c r="E62" s="106"/>
      <c r="F62" s="106"/>
      <c r="G62" s="106"/>
      <c r="H62" s="106"/>
      <c r="I62" s="100"/>
      <c r="J62" s="106"/>
    </row>
    <row r="63" spans="1:10" ht="22.5" customHeight="1" x14ac:dyDescent="0.6">
      <c r="A63" s="153" t="s">
        <v>12</v>
      </c>
      <c r="C63" s="100"/>
      <c r="D63" s="112">
        <f>SUM(D52,D61)</f>
        <v>766676841</v>
      </c>
      <c r="E63" s="106"/>
      <c r="F63" s="112">
        <f>SUM(F52,F61)</f>
        <v>931115906</v>
      </c>
      <c r="G63" s="106"/>
      <c r="H63" s="112">
        <f>SUM(H52,H61)</f>
        <v>460646834</v>
      </c>
      <c r="I63" s="100"/>
      <c r="J63" s="112">
        <f>SUM(J52,J61)</f>
        <v>593000312</v>
      </c>
    </row>
    <row r="64" spans="1:10" s="165" customFormat="1" ht="21" customHeight="1" x14ac:dyDescent="0.55000000000000004">
      <c r="A64" s="79"/>
      <c r="B64" s="79"/>
      <c r="C64" s="79"/>
      <c r="D64" s="115"/>
      <c r="E64" s="79"/>
      <c r="F64" s="79"/>
      <c r="G64" s="79"/>
      <c r="H64" s="79"/>
      <c r="I64" s="79"/>
      <c r="J64" s="79"/>
    </row>
    <row r="65" spans="1:10" ht="22.5" customHeight="1" x14ac:dyDescent="0.6">
      <c r="A65" s="164" t="s">
        <v>174</v>
      </c>
    </row>
    <row r="66" spans="1:10" ht="22.5" customHeight="1" x14ac:dyDescent="0.6">
      <c r="A66" s="164" t="s">
        <v>24</v>
      </c>
    </row>
    <row r="67" spans="1:10" ht="22.5" customHeight="1" x14ac:dyDescent="0.6">
      <c r="A67" s="164"/>
    </row>
    <row r="68" spans="1:10" ht="22.5" customHeight="1" x14ac:dyDescent="0.6">
      <c r="A68" s="153"/>
      <c r="D68" s="167" t="s">
        <v>78</v>
      </c>
      <c r="E68" s="167"/>
      <c r="F68" s="167"/>
      <c r="G68" s="99"/>
      <c r="H68" s="167" t="s">
        <v>79</v>
      </c>
      <c r="I68" s="167"/>
      <c r="J68" s="167"/>
    </row>
    <row r="69" spans="1:10" ht="22.5" customHeight="1" x14ac:dyDescent="0.6">
      <c r="A69" s="153"/>
      <c r="D69" s="100" t="s">
        <v>162</v>
      </c>
      <c r="F69" s="100" t="s">
        <v>29</v>
      </c>
      <c r="G69" s="100"/>
      <c r="H69" s="100" t="s">
        <v>162</v>
      </c>
      <c r="J69" s="100" t="s">
        <v>29</v>
      </c>
    </row>
    <row r="70" spans="1:10" ht="22.2" x14ac:dyDescent="0.6">
      <c r="A70" s="153" t="s">
        <v>8</v>
      </c>
      <c r="B70" s="77" t="s">
        <v>0</v>
      </c>
      <c r="C70" s="100"/>
      <c r="D70" s="100">
        <v>2566</v>
      </c>
      <c r="E70" s="100"/>
      <c r="F70" s="100">
        <v>2565</v>
      </c>
      <c r="G70" s="100"/>
      <c r="H70" s="100">
        <v>2566</v>
      </c>
      <c r="I70" s="100"/>
      <c r="J70" s="100">
        <v>2565</v>
      </c>
    </row>
    <row r="71" spans="1:10" ht="22.2" x14ac:dyDescent="0.6">
      <c r="A71" s="153"/>
      <c r="C71" s="100"/>
      <c r="D71" s="100" t="s">
        <v>150</v>
      </c>
      <c r="E71" s="100"/>
      <c r="F71" s="100"/>
      <c r="G71" s="100"/>
      <c r="H71" s="100" t="s">
        <v>150</v>
      </c>
      <c r="I71" s="100"/>
      <c r="J71" s="100"/>
    </row>
    <row r="72" spans="1:10" ht="22.5" customHeight="1" x14ac:dyDescent="0.6">
      <c r="A72" s="153"/>
      <c r="C72" s="100"/>
      <c r="D72" s="168" t="s">
        <v>1</v>
      </c>
      <c r="E72" s="168"/>
      <c r="F72" s="168"/>
      <c r="G72" s="168"/>
      <c r="H72" s="168"/>
      <c r="I72" s="168"/>
      <c r="J72" s="168"/>
    </row>
    <row r="73" spans="1:10" ht="22.5" customHeight="1" x14ac:dyDescent="0.6">
      <c r="A73" s="154" t="s">
        <v>13</v>
      </c>
      <c r="C73" s="100"/>
      <c r="D73" s="103"/>
      <c r="E73" s="103"/>
      <c r="F73" s="103"/>
      <c r="G73" s="103"/>
      <c r="H73" s="103"/>
      <c r="I73" s="100"/>
      <c r="J73" s="103"/>
    </row>
    <row r="74" spans="1:10" ht="21.6" x14ac:dyDescent="0.55000000000000004">
      <c r="A74" s="155" t="s">
        <v>14</v>
      </c>
      <c r="B74" s="77">
        <v>7</v>
      </c>
      <c r="C74" s="100"/>
      <c r="D74" s="103"/>
      <c r="E74" s="103"/>
      <c r="F74" s="103"/>
      <c r="G74" s="103"/>
      <c r="H74" s="103"/>
      <c r="I74" s="100"/>
      <c r="J74" s="103"/>
    </row>
    <row r="75" spans="1:10" ht="22.2" thickBot="1" x14ac:dyDescent="0.6">
      <c r="A75" s="155" t="s">
        <v>89</v>
      </c>
      <c r="C75" s="100"/>
      <c r="D75" s="113">
        <v>300000000</v>
      </c>
      <c r="E75" s="103"/>
      <c r="F75" s="113">
        <v>300000000</v>
      </c>
      <c r="G75" s="103"/>
      <c r="H75" s="113">
        <v>300000000</v>
      </c>
      <c r="I75" s="100"/>
      <c r="J75" s="113">
        <v>300000000</v>
      </c>
    </row>
    <row r="76" spans="1:10" ht="22.2" hidden="1" thickTop="1" x14ac:dyDescent="0.55000000000000004">
      <c r="A76" s="157"/>
      <c r="C76" s="100"/>
      <c r="D76" s="103"/>
      <c r="E76" s="103"/>
      <c r="F76" s="103"/>
      <c r="G76" s="103"/>
      <c r="H76" s="103"/>
      <c r="I76" s="100"/>
      <c r="J76" s="103"/>
    </row>
    <row r="77" spans="1:10" ht="22.2" thickTop="1" x14ac:dyDescent="0.55000000000000004">
      <c r="A77" s="155" t="s">
        <v>90</v>
      </c>
      <c r="C77" s="100"/>
      <c r="D77" s="103">
        <v>300000000</v>
      </c>
      <c r="E77" s="103"/>
      <c r="F77" s="103">
        <v>240000000</v>
      </c>
      <c r="G77" s="103"/>
      <c r="H77" s="103">
        <v>300000000</v>
      </c>
      <c r="I77" s="100"/>
      <c r="J77" s="103">
        <v>240000000</v>
      </c>
    </row>
    <row r="78" spans="1:10" ht="21.6" hidden="1" x14ac:dyDescent="0.55000000000000004">
      <c r="A78" s="157"/>
      <c r="C78" s="100"/>
      <c r="D78" s="103"/>
      <c r="E78" s="103"/>
      <c r="F78" s="103"/>
      <c r="G78" s="103"/>
      <c r="H78" s="103"/>
      <c r="I78" s="100"/>
      <c r="J78" s="103"/>
    </row>
    <row r="79" spans="1:10" ht="21.6" x14ac:dyDescent="0.55000000000000004">
      <c r="A79" s="155" t="s">
        <v>185</v>
      </c>
      <c r="B79" s="77">
        <v>7</v>
      </c>
      <c r="C79" s="100"/>
      <c r="D79" s="103">
        <f>'SH_Conso 11'!F28</f>
        <v>1147595992</v>
      </c>
      <c r="E79" s="103"/>
      <c r="F79" s="104" t="s">
        <v>46</v>
      </c>
      <c r="G79" s="103"/>
      <c r="H79" s="103">
        <f>'SH_Sep 13'!F26</f>
        <v>1147595992</v>
      </c>
      <c r="I79" s="100"/>
      <c r="J79" s="104" t="s">
        <v>46</v>
      </c>
    </row>
    <row r="80" spans="1:10" ht="21.6" x14ac:dyDescent="0.55000000000000004">
      <c r="A80" s="155" t="s">
        <v>143</v>
      </c>
      <c r="B80" s="79"/>
    </row>
    <row r="81" spans="1:10" ht="21.6" x14ac:dyDescent="0.55000000000000004">
      <c r="A81" s="155" t="s">
        <v>103</v>
      </c>
      <c r="C81" s="100"/>
      <c r="D81" s="103">
        <f>'SH_Conso 11'!H28</f>
        <v>-17292631</v>
      </c>
      <c r="E81" s="103"/>
      <c r="F81" s="103">
        <v>-17292631</v>
      </c>
      <c r="G81" s="103"/>
      <c r="H81" s="104" t="s">
        <v>46</v>
      </c>
      <c r="I81" s="100"/>
      <c r="J81" s="104" t="s">
        <v>46</v>
      </c>
    </row>
    <row r="82" spans="1:10" ht="21.6" x14ac:dyDescent="0.55000000000000004">
      <c r="A82" s="155" t="s">
        <v>19</v>
      </c>
      <c r="C82" s="100"/>
      <c r="D82" s="103"/>
      <c r="E82" s="103"/>
      <c r="F82" s="103"/>
      <c r="G82" s="103"/>
      <c r="H82" s="103"/>
      <c r="I82" s="100"/>
      <c r="J82" s="103"/>
    </row>
    <row r="83" spans="1:10" ht="21.6" x14ac:dyDescent="0.55000000000000004">
      <c r="A83" s="155" t="s">
        <v>107</v>
      </c>
      <c r="C83" s="100"/>
      <c r="D83" s="103"/>
      <c r="E83" s="103"/>
      <c r="F83" s="103"/>
      <c r="G83" s="103"/>
      <c r="H83" s="103"/>
      <c r="I83" s="100"/>
      <c r="J83" s="103"/>
    </row>
    <row r="84" spans="1:10" ht="21.6" x14ac:dyDescent="0.55000000000000004">
      <c r="A84" s="155" t="s">
        <v>160</v>
      </c>
      <c r="C84" s="100"/>
      <c r="D84" s="103">
        <f>'SH_Conso 11'!J28</f>
        <v>10069131</v>
      </c>
      <c r="E84" s="103"/>
      <c r="F84" s="103">
        <v>10069131</v>
      </c>
      <c r="G84" s="103"/>
      <c r="H84" s="103">
        <f>'SH_Sep 13'!H26</f>
        <v>10069131</v>
      </c>
      <c r="I84" s="100"/>
      <c r="J84" s="103">
        <v>10069131</v>
      </c>
    </row>
    <row r="85" spans="1:10" ht="21.6" x14ac:dyDescent="0.55000000000000004">
      <c r="A85" s="155" t="s">
        <v>175</v>
      </c>
      <c r="C85" s="100"/>
      <c r="D85" s="103">
        <f>'SH_Conso 11'!L28</f>
        <v>37502584</v>
      </c>
      <c r="E85" s="103"/>
      <c r="F85" s="103">
        <v>4851898</v>
      </c>
      <c r="G85" s="103"/>
      <c r="H85" s="103">
        <f>'SH_Sep 13'!J26</f>
        <v>45967838</v>
      </c>
      <c r="I85" s="100"/>
      <c r="J85" s="103">
        <v>28262057</v>
      </c>
    </row>
    <row r="86" spans="1:10" ht="21.6" x14ac:dyDescent="0.55000000000000004">
      <c r="A86" s="155" t="s">
        <v>128</v>
      </c>
      <c r="C86" s="100"/>
      <c r="D86" s="103"/>
      <c r="E86" s="103"/>
      <c r="F86" s="103"/>
      <c r="G86" s="103"/>
      <c r="H86" s="103"/>
      <c r="I86" s="100"/>
      <c r="J86" s="103"/>
    </row>
    <row r="87" spans="1:10" ht="21.6" x14ac:dyDescent="0.55000000000000004">
      <c r="A87" s="155" t="s">
        <v>129</v>
      </c>
      <c r="C87" s="100"/>
      <c r="D87" s="111">
        <f>'SH_Conso 11'!N28</f>
        <v>30921948</v>
      </c>
      <c r="E87" s="103"/>
      <c r="F87" s="111">
        <v>30631176</v>
      </c>
      <c r="G87" s="103"/>
      <c r="H87" s="111">
        <f>'SH_Sep 13'!L26</f>
        <v>30631176</v>
      </c>
      <c r="I87" s="100"/>
      <c r="J87" s="111">
        <v>30631176</v>
      </c>
    </row>
    <row r="88" spans="1:10" ht="22.2" x14ac:dyDescent="0.6">
      <c r="A88" s="153" t="s">
        <v>91</v>
      </c>
      <c r="C88" s="100"/>
      <c r="D88" s="106">
        <f>SUM(D77:D87)</f>
        <v>1508797024</v>
      </c>
      <c r="E88" s="106"/>
      <c r="F88" s="106">
        <f>SUM(F77:F87)</f>
        <v>268259574</v>
      </c>
      <c r="G88" s="106"/>
      <c r="H88" s="106">
        <f>SUM(H77:H87)</f>
        <v>1534264137</v>
      </c>
      <c r="I88" s="99"/>
      <c r="J88" s="106">
        <f>SUM(J77:J87)</f>
        <v>308962364</v>
      </c>
    </row>
    <row r="89" spans="1:10" ht="22.2" hidden="1" x14ac:dyDescent="0.6">
      <c r="A89" s="155" t="s">
        <v>105</v>
      </c>
      <c r="C89" s="100"/>
      <c r="D89" s="106"/>
      <c r="E89" s="106"/>
      <c r="F89" s="106"/>
      <c r="G89" s="106"/>
      <c r="H89" s="106"/>
      <c r="I89" s="99"/>
      <c r="J89" s="106"/>
    </row>
    <row r="90" spans="1:10" ht="21.6" hidden="1" x14ac:dyDescent="0.55000000000000004">
      <c r="A90" s="155" t="s">
        <v>106</v>
      </c>
      <c r="C90" s="100"/>
      <c r="D90" s="104" t="s">
        <v>46</v>
      </c>
      <c r="E90" s="103"/>
      <c r="F90" s="104" t="s">
        <v>46</v>
      </c>
      <c r="G90" s="103"/>
      <c r="H90" s="104" t="s">
        <v>46</v>
      </c>
      <c r="I90" s="100"/>
      <c r="J90" s="104" t="s">
        <v>46</v>
      </c>
    </row>
    <row r="91" spans="1:10" ht="21.6" x14ac:dyDescent="0.55000000000000004">
      <c r="A91" s="155" t="s">
        <v>92</v>
      </c>
      <c r="C91" s="100"/>
      <c r="D91" s="103">
        <f>'SH_Conso 11'!R28</f>
        <v>16514724</v>
      </c>
      <c r="E91" s="103"/>
      <c r="F91" s="103">
        <v>13247980</v>
      </c>
      <c r="G91" s="103"/>
      <c r="H91" s="104" t="s">
        <v>46</v>
      </c>
      <c r="I91" s="100"/>
      <c r="J91" s="104" t="s">
        <v>46</v>
      </c>
    </row>
    <row r="92" spans="1:10" ht="22.2" x14ac:dyDescent="0.6">
      <c r="A92" s="153" t="s">
        <v>15</v>
      </c>
      <c r="C92" s="100"/>
      <c r="D92" s="105">
        <f>SUM(D88:D91)</f>
        <v>1525311748</v>
      </c>
      <c r="E92" s="106"/>
      <c r="F92" s="105">
        <f>SUM(F88:F91)</f>
        <v>281507554</v>
      </c>
      <c r="G92" s="106"/>
      <c r="H92" s="105">
        <f>SUM(H88:H91)</f>
        <v>1534264137</v>
      </c>
      <c r="I92" s="100"/>
      <c r="J92" s="105">
        <f>SUM(J88:J91)</f>
        <v>308962364</v>
      </c>
    </row>
    <row r="93" spans="1:10" ht="22.2" x14ac:dyDescent="0.6">
      <c r="A93" s="157"/>
      <c r="C93" s="100"/>
      <c r="D93" s="106"/>
      <c r="E93" s="106"/>
      <c r="F93" s="106"/>
      <c r="G93" s="106"/>
      <c r="H93" s="106"/>
      <c r="I93" s="100"/>
      <c r="J93" s="106"/>
    </row>
    <row r="94" spans="1:10" ht="22.8" thickBot="1" x14ac:dyDescent="0.65">
      <c r="A94" s="139" t="s">
        <v>16</v>
      </c>
      <c r="C94" s="100"/>
      <c r="D94" s="107">
        <f>SUM(D63,D92)</f>
        <v>2291988589</v>
      </c>
      <c r="E94" s="106"/>
      <c r="F94" s="107">
        <f>SUM(F63,F92)</f>
        <v>1212623460</v>
      </c>
      <c r="G94" s="106"/>
      <c r="H94" s="107">
        <f>SUM(H63,H92)</f>
        <v>1994910971</v>
      </c>
      <c r="I94" s="104"/>
      <c r="J94" s="107">
        <f>SUM(J63,J92)</f>
        <v>901962676</v>
      </c>
    </row>
    <row r="95" spans="1:10" ht="22.8" thickTop="1" x14ac:dyDescent="0.6">
      <c r="A95" s="153"/>
      <c r="C95" s="100"/>
      <c r="D95" s="106"/>
      <c r="E95" s="106"/>
      <c r="F95" s="106"/>
      <c r="G95" s="106"/>
      <c r="H95" s="106"/>
      <c r="I95" s="100"/>
      <c r="J95" s="106"/>
    </row>
    <row r="96" spans="1:10" ht="22.2" x14ac:dyDescent="0.6">
      <c r="A96" s="153"/>
      <c r="C96" s="100"/>
      <c r="D96" s="104"/>
      <c r="E96" s="100"/>
      <c r="F96" s="100"/>
      <c r="G96" s="100"/>
      <c r="H96" s="100"/>
      <c r="I96" s="100"/>
      <c r="J96" s="106"/>
    </row>
    <row r="97" spans="1:10" ht="22.5" customHeight="1" x14ac:dyDescent="0.6">
      <c r="A97" s="153"/>
      <c r="C97" s="100"/>
      <c r="D97" s="104"/>
      <c r="E97" s="100"/>
      <c r="F97" s="100"/>
      <c r="G97" s="100"/>
      <c r="H97" s="100"/>
      <c r="I97" s="100"/>
      <c r="J97" s="106"/>
    </row>
    <row r="98" spans="1:10" ht="22.5" customHeight="1" x14ac:dyDescent="0.6">
      <c r="A98" s="153"/>
      <c r="C98" s="100"/>
      <c r="D98" s="104"/>
      <c r="E98" s="100"/>
      <c r="F98" s="100"/>
      <c r="G98" s="100"/>
      <c r="H98" s="100"/>
      <c r="I98" s="100"/>
      <c r="J98" s="106"/>
    </row>
    <row r="99" spans="1:10" s="165" customFormat="1" ht="21" customHeight="1" x14ac:dyDescent="0.55000000000000004">
      <c r="A99" s="166"/>
      <c r="B99" s="166"/>
      <c r="C99" s="166"/>
      <c r="D99" s="166"/>
      <c r="E99" s="166"/>
      <c r="F99" s="166"/>
      <c r="G99" s="166"/>
      <c r="H99" s="166"/>
      <c r="I99" s="166"/>
      <c r="J99" s="166"/>
    </row>
    <row r="100" spans="1:10" s="165" customFormat="1" ht="21" customHeight="1" x14ac:dyDescent="0.55000000000000004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</row>
    <row r="101" spans="1:10" s="165" customFormat="1" ht="21" customHeight="1" x14ac:dyDescent="0.55000000000000004">
      <c r="A101" s="100"/>
      <c r="B101" s="100"/>
      <c r="C101" s="100"/>
      <c r="D101" s="104"/>
      <c r="E101" s="100"/>
      <c r="F101" s="100"/>
      <c r="G101" s="100"/>
      <c r="H101" s="100"/>
      <c r="I101" s="100"/>
      <c r="J101" s="100"/>
    </row>
    <row r="102" spans="1:10" s="165" customFormat="1" ht="21" customHeight="1" x14ac:dyDescent="0.55000000000000004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</row>
    <row r="103" spans="1:10" s="165" customFormat="1" ht="21" customHeight="1" x14ac:dyDescent="0.55000000000000004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</row>
    <row r="104" spans="1:10" s="165" customFormat="1" ht="21" customHeight="1" x14ac:dyDescent="0.6">
      <c r="A104" s="100"/>
      <c r="B104" s="99"/>
      <c r="C104" s="99"/>
      <c r="D104" s="131"/>
      <c r="E104" s="99"/>
      <c r="F104" s="99"/>
      <c r="G104" s="99"/>
      <c r="H104" s="99"/>
      <c r="I104" s="99"/>
      <c r="J104" s="99"/>
    </row>
    <row r="105" spans="1:10" ht="21.6" x14ac:dyDescent="0.55000000000000004"/>
    <row r="106" spans="1:10" ht="21.6" x14ac:dyDescent="0.55000000000000004"/>
    <row r="107" spans="1:10" ht="21.6" x14ac:dyDescent="0.55000000000000004"/>
    <row r="108" spans="1:10" ht="21.6" x14ac:dyDescent="0.55000000000000004"/>
    <row r="109" spans="1:10" ht="21.6" x14ac:dyDescent="0.55000000000000004"/>
    <row r="110" spans="1:10" ht="21.6" x14ac:dyDescent="0.55000000000000004"/>
    <row r="111" spans="1:10" ht="21.6" x14ac:dyDescent="0.55000000000000004"/>
    <row r="112" spans="1:10" ht="21.6" x14ac:dyDescent="0.55000000000000004"/>
  </sheetData>
  <mergeCells count="13">
    <mergeCell ref="D4:F4"/>
    <mergeCell ref="H4:J4"/>
    <mergeCell ref="D8:J8"/>
    <mergeCell ref="D68:F68"/>
    <mergeCell ref="H68:J68"/>
    <mergeCell ref="A103:J103"/>
    <mergeCell ref="A102:J102"/>
    <mergeCell ref="D36:F36"/>
    <mergeCell ref="H36:J36"/>
    <mergeCell ref="D40:J40"/>
    <mergeCell ref="D72:J72"/>
    <mergeCell ref="A99:J99"/>
    <mergeCell ref="A100:J100"/>
  </mergeCells>
  <pageMargins left="0.8" right="0.8" top="0.48" bottom="0.5" header="0.5" footer="0.5"/>
  <pageSetup paperSize="9" scale="85" firstPageNumber="3" fitToHeight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63AA9-736E-4A6F-A9DD-71E3529DF82F}">
  <dimension ref="A1:J65"/>
  <sheetViews>
    <sheetView zoomScale="85" zoomScaleNormal="85" zoomScaleSheetLayoutView="85" workbookViewId="0"/>
  </sheetViews>
  <sheetFormatPr defaultColWidth="8.88671875" defaultRowHeight="22.35" customHeight="1" x14ac:dyDescent="0.4"/>
  <cols>
    <col min="1" max="1" width="37.6640625" style="78" customWidth="1"/>
    <col min="2" max="2" width="7.88671875" style="78" customWidth="1"/>
    <col min="3" max="3" width="1" style="78" customWidth="1"/>
    <col min="4" max="4" width="13.109375" style="78" customWidth="1"/>
    <col min="5" max="5" width="1" style="78" customWidth="1"/>
    <col min="6" max="6" width="13.109375" style="78" customWidth="1"/>
    <col min="7" max="7" width="1" style="78" customWidth="1"/>
    <col min="8" max="8" width="13.109375" style="78" customWidth="1"/>
    <col min="9" max="9" width="1" style="78" customWidth="1"/>
    <col min="10" max="10" width="13.109375" style="78" customWidth="1"/>
    <col min="11" max="16384" width="8.88671875" style="78"/>
  </cols>
  <sheetData>
    <row r="1" spans="1:10" ht="22.35" customHeight="1" x14ac:dyDescent="0.4">
      <c r="A1" s="13" t="s">
        <v>174</v>
      </c>
      <c r="B1" s="2"/>
      <c r="C1" s="3"/>
      <c r="D1" s="3"/>
      <c r="E1" s="3"/>
      <c r="F1" s="3"/>
      <c r="G1" s="3"/>
      <c r="H1" s="3"/>
      <c r="I1" s="3"/>
      <c r="J1" s="3"/>
    </row>
    <row r="2" spans="1:10" ht="22.35" customHeight="1" x14ac:dyDescent="0.4">
      <c r="A2" s="13" t="s">
        <v>155</v>
      </c>
      <c r="B2" s="2"/>
      <c r="C2" s="3"/>
      <c r="D2" s="3"/>
      <c r="E2" s="3"/>
      <c r="F2" s="3"/>
      <c r="G2" s="3"/>
      <c r="H2" s="3"/>
      <c r="I2" s="3"/>
      <c r="J2" s="3"/>
    </row>
    <row r="3" spans="1:10" s="3" customFormat="1" ht="22.5" customHeight="1" x14ac:dyDescent="0.25">
      <c r="A3" s="13"/>
      <c r="B3" s="2"/>
    </row>
    <row r="4" spans="1:10" s="3" customFormat="1" ht="22.5" customHeight="1" x14ac:dyDescent="0.6">
      <c r="A4" s="4"/>
      <c r="B4" s="2"/>
      <c r="D4" s="167" t="s">
        <v>78</v>
      </c>
      <c r="E4" s="167"/>
      <c r="F4" s="167"/>
      <c r="G4" s="99"/>
      <c r="H4" s="167" t="s">
        <v>79</v>
      </c>
      <c r="I4" s="167"/>
      <c r="J4" s="167"/>
    </row>
    <row r="5" spans="1:10" s="79" customFormat="1" ht="22.35" customHeight="1" x14ac:dyDescent="0.55000000000000004">
      <c r="A5" s="10"/>
      <c r="C5" s="3"/>
      <c r="D5" s="170" t="s">
        <v>151</v>
      </c>
      <c r="E5" s="170"/>
      <c r="F5" s="170"/>
      <c r="G5" s="3"/>
      <c r="H5" s="166" t="s">
        <v>151</v>
      </c>
      <c r="I5" s="166"/>
      <c r="J5" s="166"/>
    </row>
    <row r="6" spans="1:10" s="79" customFormat="1" ht="22.35" customHeight="1" x14ac:dyDescent="0.55000000000000004">
      <c r="A6" s="10"/>
      <c r="C6" s="3"/>
      <c r="D6" s="166" t="s">
        <v>162</v>
      </c>
      <c r="E6" s="166"/>
      <c r="F6" s="166"/>
      <c r="G6" s="3"/>
      <c r="H6" s="166" t="s">
        <v>162</v>
      </c>
      <c r="I6" s="166"/>
      <c r="J6" s="166"/>
    </row>
    <row r="7" spans="1:10" s="79" customFormat="1" ht="22.35" customHeight="1" x14ac:dyDescent="0.55000000000000004">
      <c r="A7" s="10"/>
      <c r="B7" s="2"/>
      <c r="C7" s="69"/>
      <c r="D7" s="100">
        <v>2566</v>
      </c>
      <c r="E7" s="69"/>
      <c r="F7" s="100">
        <v>2565</v>
      </c>
      <c r="G7" s="69"/>
      <c r="H7" s="100">
        <v>2566</v>
      </c>
      <c r="I7" s="69"/>
      <c r="J7" s="100">
        <v>2565</v>
      </c>
    </row>
    <row r="8" spans="1:10" s="79" customFormat="1" ht="22.35" customHeight="1" x14ac:dyDescent="0.55000000000000004">
      <c r="A8" s="10"/>
      <c r="B8" s="2"/>
      <c r="C8" s="69"/>
      <c r="D8" s="169" t="s">
        <v>1</v>
      </c>
      <c r="E8" s="169"/>
      <c r="F8" s="169"/>
      <c r="G8" s="169"/>
      <c r="H8" s="169"/>
      <c r="I8" s="169"/>
      <c r="J8" s="169"/>
    </row>
    <row r="9" spans="1:10" s="79" customFormat="1" ht="22.35" customHeight="1" x14ac:dyDescent="0.55000000000000004">
      <c r="A9" s="5" t="s">
        <v>39</v>
      </c>
      <c r="B9" s="2"/>
      <c r="C9" s="69"/>
      <c r="D9" s="69"/>
      <c r="E9" s="69"/>
      <c r="F9" s="69"/>
      <c r="G9" s="69"/>
      <c r="H9" s="2"/>
      <c r="I9" s="2"/>
      <c r="J9" s="2"/>
    </row>
    <row r="10" spans="1:10" s="79" customFormat="1" ht="22.35" customHeight="1" x14ac:dyDescent="0.55000000000000004">
      <c r="A10" s="6" t="s">
        <v>47</v>
      </c>
      <c r="B10" s="2"/>
      <c r="C10" s="69"/>
      <c r="D10" s="7">
        <v>327043050</v>
      </c>
      <c r="E10" s="69"/>
      <c r="F10" s="7">
        <v>295814854</v>
      </c>
      <c r="G10" s="69"/>
      <c r="H10" s="7">
        <v>198954135</v>
      </c>
      <c r="I10" s="7"/>
      <c r="J10" s="7">
        <v>176553283</v>
      </c>
    </row>
    <row r="11" spans="1:10" s="79" customFormat="1" ht="22.35" customHeight="1" x14ac:dyDescent="0.55000000000000004">
      <c r="A11" s="6" t="s">
        <v>17</v>
      </c>
      <c r="B11" s="2"/>
      <c r="C11" s="69"/>
      <c r="D11" s="12">
        <v>608688</v>
      </c>
      <c r="E11" s="7"/>
      <c r="F11" s="12">
        <v>405316</v>
      </c>
      <c r="G11" s="69"/>
      <c r="H11" s="12">
        <v>427621</v>
      </c>
      <c r="I11" s="7"/>
      <c r="J11" s="12">
        <v>11310868</v>
      </c>
    </row>
    <row r="12" spans="1:10" s="79" customFormat="1" ht="22.35" customHeight="1" x14ac:dyDescent="0.55000000000000004">
      <c r="A12" s="4" t="s">
        <v>38</v>
      </c>
      <c r="B12" s="2"/>
      <c r="C12" s="69"/>
      <c r="D12" s="17">
        <f>SUM(D10:D11)</f>
        <v>327651738</v>
      </c>
      <c r="E12" s="7"/>
      <c r="F12" s="17">
        <f>SUM(F10:F11)</f>
        <v>296220170</v>
      </c>
      <c r="G12" s="69"/>
      <c r="H12" s="17">
        <f>SUM(H10:H11)</f>
        <v>199381756</v>
      </c>
      <c r="I12" s="7"/>
      <c r="J12" s="17">
        <f>SUM(J10:J11)</f>
        <v>187864151</v>
      </c>
    </row>
    <row r="13" spans="1:10" s="79" customFormat="1" ht="15.6" customHeight="1" x14ac:dyDescent="0.55000000000000004">
      <c r="A13" s="4"/>
      <c r="B13" s="2"/>
      <c r="C13" s="69"/>
      <c r="D13" s="69"/>
      <c r="E13" s="69"/>
      <c r="F13" s="69"/>
      <c r="G13" s="69"/>
      <c r="H13" s="9"/>
      <c r="I13" s="9"/>
      <c r="J13" s="9"/>
    </row>
    <row r="14" spans="1:10" s="79" customFormat="1" ht="22.35" customHeight="1" x14ac:dyDescent="0.55000000000000004">
      <c r="A14" s="5" t="s">
        <v>40</v>
      </c>
      <c r="B14" s="2"/>
      <c r="C14" s="69"/>
      <c r="D14" s="69"/>
      <c r="E14" s="69"/>
      <c r="F14" s="69"/>
      <c r="G14" s="69"/>
      <c r="H14" s="11"/>
      <c r="I14" s="7"/>
      <c r="J14" s="11"/>
    </row>
    <row r="15" spans="1:10" s="79" customFormat="1" ht="22.35" customHeight="1" x14ac:dyDescent="0.55000000000000004">
      <c r="A15" s="6" t="s">
        <v>48</v>
      </c>
      <c r="B15" s="2"/>
      <c r="C15" s="69"/>
      <c r="D15" s="7">
        <v>142107613</v>
      </c>
      <c r="E15" s="69"/>
      <c r="F15" s="7">
        <v>136758375</v>
      </c>
      <c r="G15" s="69"/>
      <c r="H15" s="7">
        <v>140520664</v>
      </c>
      <c r="I15" s="7"/>
      <c r="J15" s="7">
        <v>122407118</v>
      </c>
    </row>
    <row r="16" spans="1:10" s="79" customFormat="1" ht="22.35" customHeight="1" x14ac:dyDescent="0.55000000000000004">
      <c r="A16" s="6" t="s">
        <v>188</v>
      </c>
      <c r="B16" s="2"/>
      <c r="C16" s="69"/>
      <c r="D16" s="7">
        <v>87288638</v>
      </c>
      <c r="E16" s="69"/>
      <c r="F16" s="7">
        <v>72594291</v>
      </c>
      <c r="G16" s="69"/>
      <c r="H16" s="7">
        <v>1245147</v>
      </c>
      <c r="I16" s="9"/>
      <c r="J16" s="7">
        <v>1219524</v>
      </c>
    </row>
    <row r="17" spans="1:10" s="79" customFormat="1" ht="22.35" customHeight="1" x14ac:dyDescent="0.55000000000000004">
      <c r="A17" s="6" t="s">
        <v>21</v>
      </c>
      <c r="B17" s="2"/>
      <c r="C17" s="69"/>
      <c r="D17" s="29">
        <v>61506045</v>
      </c>
      <c r="E17" s="9"/>
      <c r="F17" s="29">
        <v>57129021</v>
      </c>
      <c r="G17" s="69"/>
      <c r="H17" s="12">
        <v>43735724</v>
      </c>
      <c r="I17" s="9"/>
      <c r="J17" s="12">
        <v>40666018</v>
      </c>
    </row>
    <row r="18" spans="1:10" s="79" customFormat="1" ht="22.35" customHeight="1" x14ac:dyDescent="0.55000000000000004">
      <c r="A18" s="4" t="s">
        <v>41</v>
      </c>
      <c r="B18" s="2"/>
      <c r="C18" s="69"/>
      <c r="D18" s="8">
        <f>SUM(D15:D17)</f>
        <v>290902296</v>
      </c>
      <c r="E18" s="9"/>
      <c r="F18" s="8">
        <f>SUM(F15:F17)</f>
        <v>266481687</v>
      </c>
      <c r="G18" s="69"/>
      <c r="H18" s="8">
        <f>SUM(H15:H17)</f>
        <v>185501535</v>
      </c>
      <c r="I18" s="9"/>
      <c r="J18" s="8">
        <f>SUM(J15:J17)</f>
        <v>164292660</v>
      </c>
    </row>
    <row r="19" spans="1:10" s="79" customFormat="1" ht="15.6" customHeight="1" x14ac:dyDescent="0.55000000000000004">
      <c r="A19" s="4"/>
      <c r="B19" s="2"/>
      <c r="C19" s="69"/>
      <c r="D19" s="9"/>
      <c r="E19" s="69"/>
      <c r="F19" s="9"/>
      <c r="G19" s="69"/>
      <c r="H19" s="9"/>
      <c r="I19" s="9"/>
      <c r="J19" s="9"/>
    </row>
    <row r="20" spans="1:10" s="79" customFormat="1" ht="22.35" customHeight="1" x14ac:dyDescent="0.55000000000000004">
      <c r="A20" s="4" t="s">
        <v>115</v>
      </c>
      <c r="B20" s="2"/>
      <c r="C20" s="69"/>
      <c r="D20" s="9">
        <f>D12-D18</f>
        <v>36749442</v>
      </c>
      <c r="E20" s="69"/>
      <c r="F20" s="9">
        <f>F12-F18</f>
        <v>29738483</v>
      </c>
      <c r="G20" s="69"/>
      <c r="H20" s="9">
        <f>H12-H18</f>
        <v>13880221</v>
      </c>
      <c r="I20" s="9"/>
      <c r="J20" s="9">
        <f>J12-J18</f>
        <v>23571491</v>
      </c>
    </row>
    <row r="21" spans="1:10" s="79" customFormat="1" ht="22.35" customHeight="1" x14ac:dyDescent="0.55000000000000004">
      <c r="A21" s="6" t="s">
        <v>23</v>
      </c>
      <c r="B21" s="2"/>
      <c r="C21" s="69"/>
      <c r="D21" s="12">
        <v>-8485757</v>
      </c>
      <c r="E21" s="7"/>
      <c r="F21" s="12">
        <v>-6944813</v>
      </c>
      <c r="G21" s="69"/>
      <c r="H21" s="12">
        <v>-4856549</v>
      </c>
      <c r="I21" s="7"/>
      <c r="J21" s="12">
        <v>-4235394</v>
      </c>
    </row>
    <row r="22" spans="1:10" s="79" customFormat="1" ht="22.35" customHeight="1" x14ac:dyDescent="0.55000000000000004">
      <c r="A22" s="4" t="s">
        <v>167</v>
      </c>
      <c r="B22" s="2"/>
      <c r="C22" s="69"/>
      <c r="D22" s="9">
        <f>SUM(D20:D21)</f>
        <v>28263685</v>
      </c>
      <c r="E22" s="7"/>
      <c r="F22" s="9">
        <f>SUM(F20:F21)</f>
        <v>22793670</v>
      </c>
      <c r="G22" s="69"/>
      <c r="H22" s="9">
        <f>SUM(H20:H21)</f>
        <v>9023672</v>
      </c>
      <c r="I22" s="7"/>
      <c r="J22" s="9">
        <f>SUM(J20:J21)</f>
        <v>19336097</v>
      </c>
    </row>
    <row r="23" spans="1:10" s="79" customFormat="1" ht="22.35" customHeight="1" x14ac:dyDescent="0.55000000000000004">
      <c r="A23" s="6" t="s">
        <v>189</v>
      </c>
      <c r="B23" s="2"/>
      <c r="C23" s="69"/>
      <c r="D23" s="132">
        <v>5148476</v>
      </c>
      <c r="E23" s="7"/>
      <c r="F23" s="29">
        <v>-3929850</v>
      </c>
      <c r="G23" s="69"/>
      <c r="H23" s="29">
        <v>9721461</v>
      </c>
      <c r="I23" s="7"/>
      <c r="J23" s="29">
        <v>-460191</v>
      </c>
    </row>
    <row r="24" spans="1:10" s="79" customFormat="1" ht="22.35" customHeight="1" x14ac:dyDescent="0.55000000000000004">
      <c r="A24" s="4" t="s">
        <v>168</v>
      </c>
      <c r="B24" s="2"/>
      <c r="C24" s="69"/>
      <c r="D24" s="8">
        <f>SUM(D22:D23)</f>
        <v>33412161</v>
      </c>
      <c r="E24" s="9"/>
      <c r="F24" s="8">
        <f>SUM(F22:F23)</f>
        <v>18863820</v>
      </c>
      <c r="G24" s="69"/>
      <c r="H24" s="8">
        <f>SUM(H22:H23)</f>
        <v>18745133</v>
      </c>
      <c r="I24" s="9"/>
      <c r="J24" s="8">
        <f>SUM(J22:J23)</f>
        <v>18875906</v>
      </c>
    </row>
    <row r="25" spans="1:10" s="79" customFormat="1" ht="15.6" customHeight="1" x14ac:dyDescent="0.55000000000000004">
      <c r="A25" s="4"/>
      <c r="B25" s="2"/>
      <c r="C25" s="69"/>
      <c r="D25" s="69"/>
      <c r="E25" s="69"/>
      <c r="F25" s="69"/>
      <c r="G25" s="69"/>
      <c r="H25" s="7"/>
      <c r="I25" s="7"/>
      <c r="J25" s="7"/>
    </row>
    <row r="26" spans="1:10" s="79" customFormat="1" ht="22.35" customHeight="1" x14ac:dyDescent="0.6">
      <c r="A26" s="32" t="s">
        <v>50</v>
      </c>
      <c r="B26" s="2"/>
      <c r="C26" s="3"/>
      <c r="D26" s="3"/>
      <c r="E26" s="3"/>
      <c r="F26" s="3"/>
      <c r="G26" s="3"/>
      <c r="H26" s="3"/>
      <c r="I26" s="3"/>
      <c r="J26" s="3"/>
    </row>
    <row r="27" spans="1:10" s="79" customFormat="1" ht="22.35" customHeight="1" x14ac:dyDescent="0.6">
      <c r="A27" s="33" t="s">
        <v>96</v>
      </c>
      <c r="B27" s="2"/>
      <c r="C27" s="3"/>
      <c r="D27" s="3"/>
      <c r="E27" s="3"/>
      <c r="F27" s="3"/>
      <c r="G27" s="3"/>
      <c r="H27" s="3"/>
      <c r="I27" s="3"/>
      <c r="J27" s="3"/>
    </row>
    <row r="28" spans="1:10" s="79" customFormat="1" ht="22.35" customHeight="1" x14ac:dyDescent="0.6">
      <c r="A28" s="33" t="s">
        <v>52</v>
      </c>
      <c r="B28" s="2"/>
      <c r="C28" s="3"/>
      <c r="D28" s="3"/>
      <c r="E28" s="3"/>
      <c r="F28" s="3"/>
      <c r="G28" s="3"/>
      <c r="H28" s="3"/>
      <c r="I28" s="3"/>
      <c r="J28" s="3"/>
    </row>
    <row r="29" spans="1:10" s="79" customFormat="1" ht="22.35" customHeight="1" x14ac:dyDescent="0.55000000000000004">
      <c r="A29" s="6" t="s">
        <v>130</v>
      </c>
      <c r="B29" s="2"/>
      <c r="C29" s="3"/>
      <c r="D29" s="81">
        <v>363465</v>
      </c>
      <c r="E29" s="3"/>
      <c r="F29" s="81" t="s">
        <v>46</v>
      </c>
      <c r="G29" s="3"/>
      <c r="H29" s="81" t="s">
        <v>46</v>
      </c>
      <c r="I29" s="3"/>
      <c r="J29" s="81" t="s">
        <v>46</v>
      </c>
    </row>
    <row r="30" spans="1:10" s="79" customFormat="1" ht="22.35" customHeight="1" x14ac:dyDescent="0.55000000000000004">
      <c r="A30" s="6" t="s">
        <v>149</v>
      </c>
      <c r="B30" s="2"/>
      <c r="C30" s="3"/>
      <c r="D30" s="70"/>
      <c r="E30" s="3"/>
      <c r="F30" s="3"/>
      <c r="G30" s="3"/>
      <c r="H30" s="3"/>
      <c r="I30" s="3"/>
      <c r="J30" s="3"/>
    </row>
    <row r="31" spans="1:10" s="79" customFormat="1" ht="22.35" customHeight="1" x14ac:dyDescent="0.55000000000000004">
      <c r="A31" s="6" t="s">
        <v>51</v>
      </c>
      <c r="B31" s="2"/>
      <c r="C31" s="3"/>
      <c r="D31" s="81" t="s">
        <v>46</v>
      </c>
      <c r="E31" s="3"/>
      <c r="F31" s="81">
        <v>10777826</v>
      </c>
      <c r="G31" s="3"/>
      <c r="H31" s="81" t="s">
        <v>46</v>
      </c>
      <c r="I31" s="3"/>
      <c r="J31" s="81">
        <v>2715997</v>
      </c>
    </row>
    <row r="32" spans="1:10" s="79" customFormat="1" ht="22.35" customHeight="1" x14ac:dyDescent="0.55000000000000004">
      <c r="A32" s="6" t="s">
        <v>104</v>
      </c>
      <c r="B32" s="2"/>
      <c r="C32" s="3"/>
      <c r="D32" s="133"/>
      <c r="E32" s="3"/>
      <c r="F32" s="69"/>
      <c r="G32" s="3"/>
      <c r="H32" s="81"/>
      <c r="I32" s="3"/>
      <c r="J32" s="81"/>
    </row>
    <row r="33" spans="1:10" s="79" customFormat="1" ht="22.35" customHeight="1" x14ac:dyDescent="0.55000000000000004">
      <c r="A33" s="6" t="s">
        <v>97</v>
      </c>
      <c r="B33" s="2"/>
      <c r="C33" s="3"/>
      <c r="D33" s="81">
        <v>-72693</v>
      </c>
      <c r="E33" s="3"/>
      <c r="F33" s="81">
        <v>-1661838</v>
      </c>
      <c r="G33" s="3"/>
      <c r="H33" s="81" t="s">
        <v>46</v>
      </c>
      <c r="I33" s="3"/>
      <c r="J33" s="81">
        <v>-49473</v>
      </c>
    </row>
    <row r="34" spans="1:10" s="79" customFormat="1" ht="22.35" customHeight="1" x14ac:dyDescent="0.55000000000000004">
      <c r="A34" s="4" t="s">
        <v>95</v>
      </c>
      <c r="B34" s="2"/>
      <c r="C34" s="3"/>
      <c r="D34" s="87"/>
      <c r="E34" s="3"/>
      <c r="F34" s="87"/>
      <c r="G34" s="3"/>
      <c r="H34" s="87"/>
      <c r="I34" s="3"/>
      <c r="J34" s="87"/>
    </row>
    <row r="35" spans="1:10" s="79" customFormat="1" ht="22.35" customHeight="1" x14ac:dyDescent="0.6">
      <c r="A35" s="32" t="s">
        <v>97</v>
      </c>
      <c r="B35" s="2"/>
      <c r="C35" s="3"/>
      <c r="D35" s="86">
        <f>SUM(D29:D33)</f>
        <v>290772</v>
      </c>
      <c r="E35" s="64"/>
      <c r="F35" s="86">
        <f>SUM(F29:F33)</f>
        <v>9115988</v>
      </c>
      <c r="G35" s="3"/>
      <c r="H35" s="86" t="s">
        <v>46</v>
      </c>
      <c r="I35" s="64"/>
      <c r="J35" s="86">
        <f>SUM(J29:J33)</f>
        <v>2666524</v>
      </c>
    </row>
    <row r="36" spans="1:10" s="79" customFormat="1" ht="15.6" customHeight="1" x14ac:dyDescent="0.6">
      <c r="A36" s="32"/>
      <c r="B36" s="2"/>
      <c r="C36" s="3"/>
      <c r="D36" s="3"/>
      <c r="E36" s="3"/>
      <c r="F36" s="3"/>
      <c r="G36" s="3"/>
      <c r="H36" s="3"/>
      <c r="I36" s="3"/>
      <c r="J36" s="3"/>
    </row>
    <row r="37" spans="1:10" s="79" customFormat="1" ht="22.35" customHeight="1" thickBot="1" x14ac:dyDescent="0.65">
      <c r="A37" s="32" t="s">
        <v>154</v>
      </c>
      <c r="B37" s="2"/>
      <c r="C37" s="3"/>
      <c r="D37" s="65">
        <f>SUM(D35,D24)</f>
        <v>33702933</v>
      </c>
      <c r="E37" s="64"/>
      <c r="F37" s="65">
        <f>SUM(F35,F24)</f>
        <v>27979808</v>
      </c>
      <c r="G37" s="3"/>
      <c r="H37" s="65">
        <f>SUM(H35,H24)</f>
        <v>18745133</v>
      </c>
      <c r="I37" s="64"/>
      <c r="J37" s="65">
        <f>SUM(J35,J24)</f>
        <v>21542430</v>
      </c>
    </row>
    <row r="38" spans="1:10" s="79" customFormat="1" ht="22.35" customHeight="1" thickTop="1" x14ac:dyDescent="0.55000000000000004">
      <c r="A38" s="6"/>
      <c r="B38" s="2"/>
      <c r="C38" s="3"/>
      <c r="D38" s="3"/>
      <c r="E38" s="3"/>
      <c r="F38" s="3"/>
      <c r="G38" s="3"/>
      <c r="H38" s="3"/>
      <c r="I38" s="3"/>
      <c r="J38" s="3"/>
    </row>
    <row r="39" spans="1:10" ht="22.35" customHeight="1" x14ac:dyDescent="0.4">
      <c r="A39" s="13" t="s">
        <v>174</v>
      </c>
      <c r="B39" s="2"/>
      <c r="C39" s="3"/>
      <c r="D39" s="3"/>
      <c r="E39" s="3"/>
      <c r="F39" s="3"/>
      <c r="G39" s="3"/>
      <c r="H39" s="3"/>
      <c r="I39" s="3"/>
      <c r="J39" s="3"/>
    </row>
    <row r="40" spans="1:10" ht="22.35" customHeight="1" x14ac:dyDescent="0.4">
      <c r="A40" s="13" t="s">
        <v>155</v>
      </c>
      <c r="B40" s="2"/>
      <c r="C40" s="3"/>
      <c r="D40" s="3"/>
      <c r="E40" s="3"/>
      <c r="F40" s="3"/>
      <c r="G40" s="3"/>
      <c r="H40" s="3"/>
      <c r="I40" s="3"/>
      <c r="J40" s="3"/>
    </row>
    <row r="41" spans="1:10" s="3" customFormat="1" ht="22.5" customHeight="1" x14ac:dyDescent="0.25">
      <c r="A41" s="13"/>
      <c r="B41" s="2"/>
    </row>
    <row r="42" spans="1:10" s="3" customFormat="1" ht="22.5" customHeight="1" x14ac:dyDescent="0.6">
      <c r="A42" s="4"/>
      <c r="B42" s="2"/>
      <c r="D42" s="167" t="s">
        <v>78</v>
      </c>
      <c r="E42" s="167"/>
      <c r="F42" s="167"/>
      <c r="G42" s="99"/>
      <c r="H42" s="167" t="s">
        <v>79</v>
      </c>
      <c r="I42" s="167"/>
      <c r="J42" s="167"/>
    </row>
    <row r="43" spans="1:10" s="79" customFormat="1" ht="22.35" customHeight="1" x14ac:dyDescent="0.55000000000000004">
      <c r="A43" s="10"/>
      <c r="C43" s="3"/>
      <c r="D43" s="170" t="s">
        <v>151</v>
      </c>
      <c r="E43" s="170"/>
      <c r="F43" s="170"/>
      <c r="G43" s="3"/>
      <c r="H43" s="166" t="s">
        <v>151</v>
      </c>
      <c r="I43" s="166"/>
      <c r="J43" s="166"/>
    </row>
    <row r="44" spans="1:10" s="79" customFormat="1" ht="22.35" customHeight="1" x14ac:dyDescent="0.55000000000000004">
      <c r="A44" s="10"/>
      <c r="C44" s="3"/>
      <c r="D44" s="166" t="s">
        <v>162</v>
      </c>
      <c r="E44" s="166"/>
      <c r="F44" s="166"/>
      <c r="G44" s="3"/>
      <c r="H44" s="166" t="s">
        <v>162</v>
      </c>
      <c r="I44" s="166"/>
      <c r="J44" s="166"/>
    </row>
    <row r="45" spans="1:10" s="79" customFormat="1" ht="22.35" customHeight="1" x14ac:dyDescent="0.55000000000000004">
      <c r="A45" s="10"/>
      <c r="B45" s="2" t="s">
        <v>0</v>
      </c>
      <c r="C45" s="69"/>
      <c r="D45" s="100">
        <v>2566</v>
      </c>
      <c r="E45" s="69"/>
      <c r="F45" s="100">
        <v>2565</v>
      </c>
      <c r="G45" s="69"/>
      <c r="H45" s="100">
        <v>2566</v>
      </c>
      <c r="I45" s="69"/>
      <c r="J45" s="100">
        <v>2565</v>
      </c>
    </row>
    <row r="46" spans="1:10" s="79" customFormat="1" ht="22.35" customHeight="1" x14ac:dyDescent="0.55000000000000004">
      <c r="A46" s="10"/>
      <c r="B46" s="2"/>
      <c r="C46" s="69"/>
      <c r="D46" s="169" t="s">
        <v>1</v>
      </c>
      <c r="E46" s="169"/>
      <c r="F46" s="169"/>
      <c r="G46" s="169"/>
      <c r="H46" s="169"/>
      <c r="I46" s="169"/>
      <c r="J46" s="169"/>
    </row>
    <row r="47" spans="1:10" s="79" customFormat="1" ht="22.35" customHeight="1" x14ac:dyDescent="0.55000000000000004">
      <c r="A47" s="4" t="s">
        <v>196</v>
      </c>
      <c r="B47" s="2"/>
      <c r="C47" s="3"/>
      <c r="D47" s="3"/>
      <c r="E47" s="3"/>
      <c r="F47" s="3"/>
      <c r="G47" s="3"/>
      <c r="H47" s="3"/>
      <c r="I47" s="3"/>
      <c r="J47" s="3"/>
    </row>
    <row r="48" spans="1:10" s="79" customFormat="1" ht="22.35" customHeight="1" x14ac:dyDescent="0.55000000000000004">
      <c r="A48" s="6" t="s">
        <v>84</v>
      </c>
      <c r="B48" s="2"/>
      <c r="C48" s="3"/>
      <c r="D48" s="63">
        <v>32212126</v>
      </c>
      <c r="E48" s="3"/>
      <c r="F48" s="63">
        <v>18191877</v>
      </c>
      <c r="G48" s="3"/>
      <c r="H48" s="70">
        <f>H24</f>
        <v>18745133</v>
      </c>
      <c r="I48" s="3"/>
      <c r="J48" s="70">
        <v>18875906</v>
      </c>
    </row>
    <row r="49" spans="1:10" s="79" customFormat="1" ht="22.35" customHeight="1" x14ac:dyDescent="0.55000000000000004">
      <c r="A49" s="6" t="s">
        <v>85</v>
      </c>
      <c r="B49" s="2"/>
      <c r="C49" s="3"/>
      <c r="D49" s="30">
        <v>1200035</v>
      </c>
      <c r="E49" s="3"/>
      <c r="F49" s="30">
        <v>671943</v>
      </c>
      <c r="G49" s="3"/>
      <c r="H49" s="85" t="s">
        <v>46</v>
      </c>
      <c r="I49" s="3"/>
      <c r="J49" s="85" t="s">
        <v>46</v>
      </c>
    </row>
    <row r="50" spans="1:10" s="79" customFormat="1" ht="22.35" customHeight="1" thickBot="1" x14ac:dyDescent="0.6">
      <c r="A50" s="6"/>
      <c r="B50" s="2"/>
      <c r="C50" s="3"/>
      <c r="D50" s="65">
        <f>SUM(D48:D49)</f>
        <v>33412161</v>
      </c>
      <c r="E50" s="64"/>
      <c r="F50" s="65">
        <f>SUM(F48:F49)</f>
        <v>18863820</v>
      </c>
      <c r="G50" s="3"/>
      <c r="H50" s="65">
        <f>SUM(H48:H49)</f>
        <v>18745133</v>
      </c>
      <c r="I50" s="64"/>
      <c r="J50" s="65">
        <f>SUM(J48:J49)</f>
        <v>18875906</v>
      </c>
    </row>
    <row r="51" spans="1:10" s="79" customFormat="1" ht="22.35" customHeight="1" thickTop="1" x14ac:dyDescent="0.55000000000000004">
      <c r="A51" s="6"/>
      <c r="B51" s="2"/>
      <c r="C51" s="3"/>
      <c r="D51" s="3"/>
      <c r="E51" s="3"/>
      <c r="F51" s="3"/>
      <c r="G51" s="3"/>
      <c r="H51" s="3"/>
      <c r="I51" s="3"/>
      <c r="J51" s="3"/>
    </row>
    <row r="52" spans="1:10" s="79" customFormat="1" ht="22.35" customHeight="1" x14ac:dyDescent="0.55000000000000004">
      <c r="A52" s="4" t="s">
        <v>197</v>
      </c>
      <c r="B52" s="2"/>
      <c r="C52" s="3"/>
      <c r="D52" s="3"/>
      <c r="E52" s="3"/>
      <c r="F52" s="3"/>
      <c r="G52" s="3"/>
      <c r="H52" s="3"/>
      <c r="I52" s="3"/>
      <c r="J52" s="3"/>
    </row>
    <row r="53" spans="1:10" s="79" customFormat="1" ht="22.35" customHeight="1" x14ac:dyDescent="0.55000000000000004">
      <c r="A53" s="6" t="s">
        <v>84</v>
      </c>
      <c r="B53" s="2"/>
      <c r="C53" s="3"/>
      <c r="D53" s="63">
        <v>32502896</v>
      </c>
      <c r="E53" s="3"/>
      <c r="F53" s="63">
        <v>26663569</v>
      </c>
      <c r="G53" s="3"/>
      <c r="H53" s="84">
        <f>H37</f>
        <v>18745133</v>
      </c>
      <c r="I53" s="3"/>
      <c r="J53" s="84">
        <v>21542430</v>
      </c>
    </row>
    <row r="54" spans="1:10" s="79" customFormat="1" ht="22.35" customHeight="1" x14ac:dyDescent="0.55000000000000004">
      <c r="A54" s="6" t="s">
        <v>85</v>
      </c>
      <c r="B54" s="2"/>
      <c r="C54" s="3"/>
      <c r="D54" s="30">
        <v>1200037</v>
      </c>
      <c r="E54" s="3"/>
      <c r="F54" s="30">
        <v>1316239</v>
      </c>
      <c r="G54" s="3"/>
      <c r="H54" s="85" t="s">
        <v>46</v>
      </c>
      <c r="I54" s="3"/>
      <c r="J54" s="85" t="s">
        <v>46</v>
      </c>
    </row>
    <row r="55" spans="1:10" s="79" customFormat="1" ht="22.35" customHeight="1" thickBot="1" x14ac:dyDescent="0.6">
      <c r="A55" s="6"/>
      <c r="B55" s="2"/>
      <c r="C55" s="3"/>
      <c r="D55" s="65">
        <f>SUM(D53:D54)</f>
        <v>33702933</v>
      </c>
      <c r="E55" s="64"/>
      <c r="F55" s="65">
        <f>SUM(F53:F54)</f>
        <v>27979808</v>
      </c>
      <c r="G55" s="3"/>
      <c r="H55" s="65">
        <f>SUM(H53:H54)</f>
        <v>18745133</v>
      </c>
      <c r="I55" s="64"/>
      <c r="J55" s="65">
        <f>SUM(J53:J54)</f>
        <v>21542430</v>
      </c>
    </row>
    <row r="56" spans="1:10" s="79" customFormat="1" ht="22.35" customHeight="1" thickTop="1" x14ac:dyDescent="0.55000000000000004">
      <c r="A56" s="6"/>
      <c r="B56" s="2"/>
      <c r="C56" s="3"/>
      <c r="D56" s="3"/>
      <c r="E56" s="3"/>
      <c r="F56" s="3"/>
      <c r="G56" s="3"/>
      <c r="H56" s="3"/>
      <c r="I56" s="3"/>
      <c r="J56" s="3"/>
    </row>
    <row r="57" spans="1:10" s="79" customFormat="1" ht="22.35" customHeight="1" thickBot="1" x14ac:dyDescent="0.6">
      <c r="A57" s="34" t="s">
        <v>169</v>
      </c>
      <c r="B57" s="2">
        <v>10</v>
      </c>
      <c r="C57" s="3"/>
      <c r="D57" s="158">
        <v>6.4966832136524821E-2</v>
      </c>
      <c r="E57" s="141"/>
      <c r="F57" s="158">
        <v>4.2578724459876545E-2</v>
      </c>
      <c r="G57" s="159"/>
      <c r="H57" s="158">
        <v>0.04</v>
      </c>
      <c r="I57" s="159"/>
      <c r="J57" s="158">
        <v>4.4179718261316871E-2</v>
      </c>
    </row>
    <row r="58" spans="1:10" ht="22.35" customHeight="1" thickTop="1" x14ac:dyDescent="0.5">
      <c r="F58" s="151"/>
      <c r="J58" s="151"/>
    </row>
    <row r="59" spans="1:10" ht="22.35" customHeight="1" x14ac:dyDescent="0.5">
      <c r="A59" s="138"/>
      <c r="B59" s="144"/>
      <c r="C59" s="144"/>
      <c r="D59" s="145"/>
      <c r="E59" s="144"/>
      <c r="F59" s="145"/>
      <c r="G59" s="144"/>
      <c r="H59" s="151"/>
      <c r="I59" s="144"/>
      <c r="J59" s="145"/>
    </row>
    <row r="60" spans="1:10" ht="22.35" customHeight="1" x14ac:dyDescent="0.5">
      <c r="B60" s="148"/>
      <c r="C60" s="144"/>
      <c r="D60" s="144"/>
      <c r="E60" s="144"/>
      <c r="F60" s="152"/>
      <c r="G60" s="152"/>
      <c r="H60" s="152"/>
      <c r="I60" s="152"/>
      <c r="J60" s="152"/>
    </row>
    <row r="61" spans="1:10" ht="22.35" customHeight="1" x14ac:dyDescent="0.5">
      <c r="B61" s="148"/>
      <c r="C61" s="144"/>
      <c r="D61" s="144"/>
      <c r="E61" s="144"/>
      <c r="F61" s="145"/>
      <c r="G61" s="144"/>
      <c r="H61" s="146"/>
      <c r="I61" s="144"/>
      <c r="J61" s="151"/>
    </row>
    <row r="62" spans="1:10" ht="22.35" customHeight="1" x14ac:dyDescent="0.5">
      <c r="B62" s="148"/>
      <c r="C62" s="144"/>
      <c r="D62" s="144"/>
      <c r="E62" s="144"/>
      <c r="F62" s="144"/>
      <c r="G62" s="144"/>
      <c r="H62" s="146"/>
      <c r="I62" s="144"/>
      <c r="J62" s="151"/>
    </row>
    <row r="63" spans="1:10" ht="22.35" customHeight="1" x14ac:dyDescent="0.5">
      <c r="B63" s="149"/>
      <c r="C63" s="144"/>
      <c r="D63" s="144"/>
      <c r="E63" s="144"/>
      <c r="F63" s="144"/>
      <c r="G63" s="144"/>
      <c r="H63" s="144"/>
      <c r="I63" s="144"/>
      <c r="J63" s="150"/>
    </row>
    <row r="64" spans="1:10" ht="22.35" customHeight="1" x14ac:dyDescent="0.5">
      <c r="B64" s="144"/>
      <c r="C64" s="144"/>
      <c r="D64" s="144"/>
      <c r="E64" s="144"/>
      <c r="F64" s="147"/>
      <c r="G64" s="144"/>
      <c r="H64" s="144"/>
      <c r="I64" s="144"/>
      <c r="J64" s="147"/>
    </row>
    <row r="65" spans="2:10" ht="22.35" customHeight="1" x14ac:dyDescent="0.5">
      <c r="B65" s="144"/>
      <c r="C65" s="144"/>
      <c r="D65" s="144"/>
      <c r="E65" s="144"/>
      <c r="F65" s="144"/>
      <c r="G65" s="144"/>
      <c r="H65" s="144"/>
      <c r="I65" s="144"/>
      <c r="J65" s="144"/>
    </row>
  </sheetData>
  <mergeCells count="14">
    <mergeCell ref="D4:F4"/>
    <mergeCell ref="H4:J4"/>
    <mergeCell ref="D5:F5"/>
    <mergeCell ref="H5:J5"/>
    <mergeCell ref="D6:F6"/>
    <mergeCell ref="H6:J6"/>
    <mergeCell ref="D46:J46"/>
    <mergeCell ref="D8:J8"/>
    <mergeCell ref="D42:F42"/>
    <mergeCell ref="H42:J42"/>
    <mergeCell ref="D43:F43"/>
    <mergeCell ref="H43:J43"/>
    <mergeCell ref="D44:F44"/>
    <mergeCell ref="H44:J44"/>
  </mergeCells>
  <pageMargins left="0.8" right="0.8" top="0.48" bottom="0.5" header="0.5" footer="0.5"/>
  <pageSetup paperSize="9" scale="85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5765D-6C05-4F2B-AF30-F809CF2121AF}">
  <dimension ref="A1:J58"/>
  <sheetViews>
    <sheetView zoomScale="85" zoomScaleNormal="85" zoomScaleSheetLayoutView="85" workbookViewId="0"/>
  </sheetViews>
  <sheetFormatPr defaultColWidth="8.88671875" defaultRowHeight="22.35" customHeight="1" x14ac:dyDescent="0.4"/>
  <cols>
    <col min="1" max="1" width="37.6640625" style="78" customWidth="1"/>
    <col min="2" max="2" width="7.88671875" style="78" customWidth="1"/>
    <col min="3" max="3" width="1" style="78" customWidth="1"/>
    <col min="4" max="4" width="13.109375" style="78" customWidth="1"/>
    <col min="5" max="5" width="1" style="78" customWidth="1"/>
    <col min="6" max="6" width="13.109375" style="78" customWidth="1"/>
    <col min="7" max="7" width="1" style="78" customWidth="1"/>
    <col min="8" max="8" width="13.109375" style="78" customWidth="1"/>
    <col min="9" max="9" width="1" style="78" customWidth="1"/>
    <col min="10" max="10" width="13.109375" style="78" customWidth="1"/>
    <col min="11" max="16384" width="8.88671875" style="78"/>
  </cols>
  <sheetData>
    <row r="1" spans="1:10" ht="22.35" customHeight="1" x14ac:dyDescent="0.4">
      <c r="A1" s="13" t="s">
        <v>174</v>
      </c>
      <c r="B1" s="2"/>
      <c r="C1" s="3"/>
      <c r="D1" s="3"/>
      <c r="E1" s="3"/>
      <c r="F1" s="3"/>
      <c r="G1" s="3"/>
      <c r="H1" s="3"/>
      <c r="I1" s="3"/>
      <c r="J1" s="3"/>
    </row>
    <row r="2" spans="1:10" ht="22.35" customHeight="1" x14ac:dyDescent="0.4">
      <c r="A2" s="13" t="s">
        <v>155</v>
      </c>
      <c r="B2" s="2"/>
      <c r="C2" s="3"/>
      <c r="D2" s="3"/>
      <c r="E2" s="3"/>
      <c r="F2" s="3"/>
      <c r="G2" s="3"/>
      <c r="H2" s="3"/>
      <c r="I2" s="3"/>
      <c r="J2" s="3"/>
    </row>
    <row r="3" spans="1:10" s="3" customFormat="1" ht="22.5" customHeight="1" x14ac:dyDescent="0.25">
      <c r="A3" s="13"/>
      <c r="B3" s="2"/>
    </row>
    <row r="4" spans="1:10" s="3" customFormat="1" ht="22.5" customHeight="1" x14ac:dyDescent="0.6">
      <c r="A4" s="4"/>
      <c r="B4" s="2"/>
      <c r="D4" s="167" t="s">
        <v>78</v>
      </c>
      <c r="E4" s="167"/>
      <c r="F4" s="167"/>
      <c r="G4" s="99"/>
      <c r="H4" s="167" t="s">
        <v>79</v>
      </c>
      <c r="I4" s="167"/>
      <c r="J4" s="167"/>
    </row>
    <row r="5" spans="1:10" s="79" customFormat="1" ht="22.35" customHeight="1" x14ac:dyDescent="0.55000000000000004">
      <c r="A5" s="10"/>
      <c r="C5" s="3"/>
      <c r="D5" s="170" t="s">
        <v>163</v>
      </c>
      <c r="E5" s="170"/>
      <c r="F5" s="170"/>
      <c r="G5" s="3"/>
      <c r="H5" s="166" t="s">
        <v>163</v>
      </c>
      <c r="I5" s="166"/>
      <c r="J5" s="166"/>
    </row>
    <row r="6" spans="1:10" s="79" customFormat="1" ht="22.35" customHeight="1" x14ac:dyDescent="0.55000000000000004">
      <c r="A6" s="10"/>
      <c r="C6" s="3"/>
      <c r="D6" s="166" t="s">
        <v>162</v>
      </c>
      <c r="E6" s="166"/>
      <c r="F6" s="166"/>
      <c r="G6" s="3"/>
      <c r="H6" s="166" t="s">
        <v>162</v>
      </c>
      <c r="I6" s="166"/>
      <c r="J6" s="166"/>
    </row>
    <row r="7" spans="1:10" s="79" customFormat="1" ht="22.35" customHeight="1" x14ac:dyDescent="0.55000000000000004">
      <c r="A7" s="10"/>
      <c r="B7" s="2" t="s">
        <v>0</v>
      </c>
      <c r="C7" s="69"/>
      <c r="D7" s="100">
        <v>2566</v>
      </c>
      <c r="E7" s="69"/>
      <c r="F7" s="100">
        <v>2565</v>
      </c>
      <c r="G7" s="69"/>
      <c r="H7" s="100">
        <v>2566</v>
      </c>
      <c r="I7" s="69"/>
      <c r="J7" s="100">
        <v>2565</v>
      </c>
    </row>
    <row r="8" spans="1:10" s="79" customFormat="1" ht="22.35" customHeight="1" x14ac:dyDescent="0.55000000000000004">
      <c r="A8" s="10"/>
      <c r="B8" s="2"/>
      <c r="C8" s="69"/>
      <c r="D8" s="169" t="s">
        <v>1</v>
      </c>
      <c r="E8" s="169"/>
      <c r="F8" s="169"/>
      <c r="G8" s="169"/>
      <c r="H8" s="169"/>
      <c r="I8" s="169"/>
      <c r="J8" s="169"/>
    </row>
    <row r="9" spans="1:10" s="79" customFormat="1" ht="22.35" customHeight="1" x14ac:dyDescent="0.55000000000000004">
      <c r="A9" s="5" t="s">
        <v>39</v>
      </c>
      <c r="B9" s="2"/>
      <c r="C9" s="69"/>
      <c r="D9" s="69"/>
      <c r="E9" s="69"/>
      <c r="F9" s="69"/>
      <c r="G9" s="69"/>
      <c r="H9" s="2"/>
      <c r="I9" s="2"/>
      <c r="J9" s="2"/>
    </row>
    <row r="10" spans="1:10" s="79" customFormat="1" ht="22.35" customHeight="1" x14ac:dyDescent="0.55000000000000004">
      <c r="A10" s="6" t="s">
        <v>47</v>
      </c>
      <c r="B10" s="2" t="s">
        <v>211</v>
      </c>
      <c r="C10" s="69"/>
      <c r="D10" s="7">
        <v>664003577</v>
      </c>
      <c r="E10" s="69"/>
      <c r="F10" s="7">
        <v>576575081</v>
      </c>
      <c r="G10" s="69"/>
      <c r="H10" s="7">
        <v>388398672</v>
      </c>
      <c r="I10" s="7"/>
      <c r="J10" s="7">
        <v>338845862</v>
      </c>
    </row>
    <row r="11" spans="1:10" s="79" customFormat="1" ht="22.35" customHeight="1" x14ac:dyDescent="0.55000000000000004">
      <c r="A11" s="6" t="s">
        <v>17</v>
      </c>
      <c r="B11" s="2">
        <v>3</v>
      </c>
      <c r="C11" s="69"/>
      <c r="D11" s="29">
        <v>1288757</v>
      </c>
      <c r="E11" s="7"/>
      <c r="F11" s="12">
        <v>1857523</v>
      </c>
      <c r="G11" s="69"/>
      <c r="H11" s="12">
        <v>18912928</v>
      </c>
      <c r="I11" s="7"/>
      <c r="J11" s="12">
        <v>11586452</v>
      </c>
    </row>
    <row r="12" spans="1:10" s="79" customFormat="1" ht="22.35" customHeight="1" x14ac:dyDescent="0.55000000000000004">
      <c r="A12" s="4" t="s">
        <v>38</v>
      </c>
      <c r="B12" s="2"/>
      <c r="C12" s="69"/>
      <c r="D12" s="17">
        <f>SUM(D10:D11)</f>
        <v>665292334</v>
      </c>
      <c r="E12" s="7"/>
      <c r="F12" s="17">
        <f>SUM(F10:F11)</f>
        <v>578432604</v>
      </c>
      <c r="G12" s="69"/>
      <c r="H12" s="17">
        <f>SUM(H10:H11)</f>
        <v>407311600</v>
      </c>
      <c r="I12" s="7"/>
      <c r="J12" s="17">
        <f>SUM(J10:J11)</f>
        <v>350432314</v>
      </c>
    </row>
    <row r="13" spans="1:10" s="79" customFormat="1" ht="15.6" customHeight="1" x14ac:dyDescent="0.55000000000000004">
      <c r="A13" s="4"/>
      <c r="B13" s="2"/>
      <c r="C13" s="69"/>
      <c r="D13" s="69"/>
      <c r="E13" s="69"/>
      <c r="F13" s="69"/>
      <c r="G13" s="69"/>
      <c r="H13" s="9"/>
      <c r="I13" s="9"/>
      <c r="J13" s="9"/>
    </row>
    <row r="14" spans="1:10" s="79" customFormat="1" ht="22.35" customHeight="1" x14ac:dyDescent="0.55000000000000004">
      <c r="A14" s="5" t="s">
        <v>40</v>
      </c>
      <c r="B14" s="2"/>
      <c r="C14" s="69"/>
      <c r="D14" s="69"/>
      <c r="E14" s="69"/>
      <c r="F14" s="69"/>
      <c r="G14" s="69"/>
      <c r="H14" s="11"/>
      <c r="I14" s="7"/>
      <c r="J14" s="11"/>
    </row>
    <row r="15" spans="1:10" s="79" customFormat="1" ht="22.35" customHeight="1" x14ac:dyDescent="0.55000000000000004">
      <c r="A15" s="6" t="s">
        <v>48</v>
      </c>
      <c r="B15" s="2">
        <v>3</v>
      </c>
      <c r="C15" s="69"/>
      <c r="D15" s="7">
        <v>287427368</v>
      </c>
      <c r="E15" s="69"/>
      <c r="F15" s="7">
        <v>257171126</v>
      </c>
      <c r="G15" s="69"/>
      <c r="H15" s="7">
        <v>268582455</v>
      </c>
      <c r="I15" s="7"/>
      <c r="J15" s="7">
        <v>234536351</v>
      </c>
    </row>
    <row r="16" spans="1:10" s="79" customFormat="1" ht="22.35" customHeight="1" x14ac:dyDescent="0.55000000000000004">
      <c r="A16" s="6" t="s">
        <v>188</v>
      </c>
      <c r="B16" s="2"/>
      <c r="C16" s="69"/>
      <c r="D16" s="7">
        <v>169821047</v>
      </c>
      <c r="E16" s="69"/>
      <c r="F16" s="7">
        <v>145101909</v>
      </c>
      <c r="G16" s="69"/>
      <c r="H16" s="7">
        <v>2465213</v>
      </c>
      <c r="I16" s="9"/>
      <c r="J16" s="7">
        <v>2303235</v>
      </c>
    </row>
    <row r="17" spans="1:10" s="79" customFormat="1" ht="22.35" customHeight="1" x14ac:dyDescent="0.55000000000000004">
      <c r="A17" s="6" t="s">
        <v>21</v>
      </c>
      <c r="B17" s="2">
        <v>3</v>
      </c>
      <c r="C17" s="69"/>
      <c r="D17" s="29">
        <v>124772219</v>
      </c>
      <c r="E17" s="9"/>
      <c r="F17" s="29">
        <v>107430315</v>
      </c>
      <c r="G17" s="69"/>
      <c r="H17" s="12">
        <v>90363605</v>
      </c>
      <c r="I17" s="9"/>
      <c r="J17" s="12">
        <v>76165439</v>
      </c>
    </row>
    <row r="18" spans="1:10" s="79" customFormat="1" ht="22.35" customHeight="1" x14ac:dyDescent="0.55000000000000004">
      <c r="A18" s="4" t="s">
        <v>41</v>
      </c>
      <c r="B18" s="2"/>
      <c r="C18" s="69"/>
      <c r="D18" s="8">
        <f>SUM(D15:D17)</f>
        <v>582020634</v>
      </c>
      <c r="E18" s="9"/>
      <c r="F18" s="8">
        <f>SUM(F15:F17)</f>
        <v>509703350</v>
      </c>
      <c r="G18" s="69"/>
      <c r="H18" s="8">
        <f>SUM(H15:H17)</f>
        <v>361411273</v>
      </c>
      <c r="I18" s="9"/>
      <c r="J18" s="8">
        <f>SUM(J15:J17)</f>
        <v>313005025</v>
      </c>
    </row>
    <row r="19" spans="1:10" s="79" customFormat="1" ht="15.6" customHeight="1" x14ac:dyDescent="0.55000000000000004">
      <c r="A19" s="4"/>
      <c r="B19" s="2"/>
      <c r="C19" s="69"/>
      <c r="D19" s="9"/>
      <c r="E19" s="69"/>
      <c r="F19" s="9"/>
      <c r="G19" s="69"/>
      <c r="H19" s="9"/>
      <c r="I19" s="9"/>
      <c r="J19" s="9"/>
    </row>
    <row r="20" spans="1:10" s="79" customFormat="1" ht="22.35" customHeight="1" x14ac:dyDescent="0.55000000000000004">
      <c r="A20" s="4" t="s">
        <v>115</v>
      </c>
      <c r="B20" s="2"/>
      <c r="C20" s="69"/>
      <c r="D20" s="9">
        <f>D12-D18</f>
        <v>83271700</v>
      </c>
      <c r="E20" s="69"/>
      <c r="F20" s="9">
        <f>F12-F18</f>
        <v>68729254</v>
      </c>
      <c r="G20" s="69"/>
      <c r="H20" s="9">
        <f>H12-H18</f>
        <v>45900327</v>
      </c>
      <c r="I20" s="9"/>
      <c r="J20" s="9">
        <f>J12-J18</f>
        <v>37427289</v>
      </c>
    </row>
    <row r="21" spans="1:10" s="79" customFormat="1" ht="22.35" customHeight="1" x14ac:dyDescent="0.55000000000000004">
      <c r="A21" s="6" t="s">
        <v>23</v>
      </c>
      <c r="B21" s="2"/>
      <c r="C21" s="69"/>
      <c r="D21" s="12">
        <v>-16762244</v>
      </c>
      <c r="E21" s="7"/>
      <c r="F21" s="12">
        <v>-13551794</v>
      </c>
      <c r="G21" s="69"/>
      <c r="H21" s="12">
        <v>-9724586</v>
      </c>
      <c r="I21" s="7"/>
      <c r="J21" s="12">
        <v>-8277531</v>
      </c>
    </row>
    <row r="22" spans="1:10" s="79" customFormat="1" ht="22.35" customHeight="1" x14ac:dyDescent="0.55000000000000004">
      <c r="A22" s="4" t="s">
        <v>167</v>
      </c>
      <c r="B22" s="2"/>
      <c r="C22" s="69"/>
      <c r="D22" s="9">
        <f>SUM(D20:D21)</f>
        <v>66509456</v>
      </c>
      <c r="E22" s="7"/>
      <c r="F22" s="9">
        <f>SUM(F20:F21)</f>
        <v>55177460</v>
      </c>
      <c r="G22" s="69"/>
      <c r="H22" s="9">
        <f>SUM(H20:H21)</f>
        <v>36175741</v>
      </c>
      <c r="I22" s="7"/>
      <c r="J22" s="9">
        <f>SUM(J20:J21)</f>
        <v>29149758</v>
      </c>
    </row>
    <row r="23" spans="1:10" s="79" customFormat="1" ht="22.35" customHeight="1" x14ac:dyDescent="0.55000000000000004">
      <c r="A23" s="6" t="s">
        <v>189</v>
      </c>
      <c r="B23" s="2">
        <v>9</v>
      </c>
      <c r="C23" s="69"/>
      <c r="D23" s="132">
        <v>-2846489</v>
      </c>
      <c r="E23" s="7"/>
      <c r="F23" s="29">
        <v>-8239052</v>
      </c>
      <c r="G23" s="69"/>
      <c r="H23" s="29">
        <v>8011429</v>
      </c>
      <c r="I23" s="7"/>
      <c r="J23" s="29">
        <v>-24002</v>
      </c>
    </row>
    <row r="24" spans="1:10" s="79" customFormat="1" ht="22.35" customHeight="1" x14ac:dyDescent="0.55000000000000004">
      <c r="A24" s="4" t="s">
        <v>168</v>
      </c>
      <c r="B24" s="2"/>
      <c r="C24" s="69"/>
      <c r="D24" s="8">
        <f>SUM(D22:D23)</f>
        <v>63662967</v>
      </c>
      <c r="E24" s="9"/>
      <c r="F24" s="8">
        <f>SUM(F22:F23)</f>
        <v>46938408</v>
      </c>
      <c r="G24" s="69"/>
      <c r="H24" s="8">
        <f>SUM(H22:H23)</f>
        <v>44187170</v>
      </c>
      <c r="I24" s="9"/>
      <c r="J24" s="8">
        <f>SUM(J22:J23)</f>
        <v>29125756</v>
      </c>
    </row>
    <row r="25" spans="1:10" s="79" customFormat="1" ht="22.2" x14ac:dyDescent="0.55000000000000004">
      <c r="A25" s="4"/>
      <c r="B25" s="2"/>
      <c r="C25" s="69"/>
      <c r="D25" s="69"/>
      <c r="E25" s="69"/>
      <c r="F25" s="69"/>
      <c r="G25" s="69"/>
      <c r="H25" s="7"/>
      <c r="I25" s="7"/>
      <c r="J25" s="7"/>
    </row>
    <row r="26" spans="1:10" s="79" customFormat="1" ht="22.35" customHeight="1" x14ac:dyDescent="0.6">
      <c r="A26" s="32" t="s">
        <v>50</v>
      </c>
      <c r="B26" s="2"/>
      <c r="C26" s="3"/>
      <c r="D26" s="3"/>
      <c r="E26" s="3"/>
      <c r="F26" s="3"/>
      <c r="G26" s="3"/>
      <c r="H26" s="3"/>
      <c r="I26" s="3"/>
      <c r="J26" s="3"/>
    </row>
    <row r="27" spans="1:10" s="79" customFormat="1" ht="22.35" customHeight="1" x14ac:dyDescent="0.6">
      <c r="A27" s="33" t="s">
        <v>96</v>
      </c>
      <c r="B27" s="2"/>
      <c r="C27" s="3"/>
      <c r="D27" s="3"/>
      <c r="E27" s="3"/>
      <c r="F27" s="3"/>
      <c r="G27" s="3"/>
      <c r="H27" s="3"/>
      <c r="I27" s="3"/>
      <c r="J27" s="3"/>
    </row>
    <row r="28" spans="1:10" s="79" customFormat="1" ht="22.05" customHeight="1" x14ac:dyDescent="0.6">
      <c r="A28" s="33" t="s">
        <v>52</v>
      </c>
      <c r="B28" s="2"/>
      <c r="C28" s="3"/>
      <c r="D28" s="3"/>
      <c r="E28" s="3"/>
      <c r="F28" s="3"/>
      <c r="G28" s="3"/>
      <c r="H28" s="3"/>
      <c r="I28" s="3"/>
      <c r="J28" s="3"/>
    </row>
    <row r="29" spans="1:10" s="79" customFormat="1" ht="22.35" customHeight="1" x14ac:dyDescent="0.55000000000000004">
      <c r="A29" s="6" t="s">
        <v>130</v>
      </c>
      <c r="B29" s="2"/>
      <c r="C29" s="3"/>
      <c r="D29" s="81">
        <v>363465</v>
      </c>
      <c r="E29" s="3"/>
      <c r="F29" s="81" t="s">
        <v>46</v>
      </c>
      <c r="G29" s="3"/>
      <c r="H29" s="81" t="s">
        <v>46</v>
      </c>
      <c r="I29" s="3"/>
      <c r="J29" s="81" t="s">
        <v>46</v>
      </c>
    </row>
    <row r="30" spans="1:10" s="79" customFormat="1" ht="22.35" customHeight="1" x14ac:dyDescent="0.55000000000000004">
      <c r="A30" s="6" t="s">
        <v>198</v>
      </c>
      <c r="B30" s="2"/>
      <c r="C30" s="3"/>
      <c r="D30" s="81"/>
      <c r="E30" s="3"/>
      <c r="F30" s="3"/>
      <c r="G30" s="3"/>
      <c r="H30" s="3"/>
      <c r="I30" s="3"/>
      <c r="J30" s="3"/>
    </row>
    <row r="31" spans="1:10" s="79" customFormat="1" ht="22.35" customHeight="1" x14ac:dyDescent="0.55000000000000004">
      <c r="A31" s="6" t="s">
        <v>51</v>
      </c>
      <c r="B31" s="2"/>
      <c r="C31" s="3"/>
      <c r="D31" s="81">
        <v>-4681247</v>
      </c>
      <c r="E31" s="3"/>
      <c r="F31" s="81">
        <v>10777826</v>
      </c>
      <c r="G31" s="3"/>
      <c r="H31" s="81">
        <v>-3101736</v>
      </c>
      <c r="I31" s="3"/>
      <c r="J31" s="81">
        <v>2715997</v>
      </c>
    </row>
    <row r="32" spans="1:10" s="79" customFormat="1" ht="22.35" customHeight="1" x14ac:dyDescent="0.55000000000000004">
      <c r="A32" s="6" t="s">
        <v>104</v>
      </c>
      <c r="B32" s="2"/>
      <c r="C32" s="3"/>
      <c r="D32" s="133"/>
      <c r="E32" s="3"/>
      <c r="F32" s="69"/>
      <c r="G32" s="3"/>
      <c r="H32" s="81"/>
      <c r="I32" s="3"/>
      <c r="J32" s="81"/>
    </row>
    <row r="33" spans="1:10" s="79" customFormat="1" ht="22.35" customHeight="1" x14ac:dyDescent="0.55000000000000004">
      <c r="A33" s="6" t="s">
        <v>97</v>
      </c>
      <c r="B33" s="2"/>
      <c r="C33" s="3"/>
      <c r="D33" s="81">
        <v>863557</v>
      </c>
      <c r="E33" s="3"/>
      <c r="F33" s="81">
        <v>-1675084</v>
      </c>
      <c r="G33" s="3"/>
      <c r="H33" s="81">
        <v>620347</v>
      </c>
      <c r="I33" s="3"/>
      <c r="J33" s="81">
        <v>-62719</v>
      </c>
    </row>
    <row r="34" spans="1:10" s="79" customFormat="1" ht="22.35" customHeight="1" x14ac:dyDescent="0.55000000000000004">
      <c r="A34" s="4" t="s">
        <v>95</v>
      </c>
      <c r="B34" s="2"/>
      <c r="C34" s="3"/>
      <c r="D34" s="87"/>
      <c r="E34" s="3"/>
      <c r="F34" s="87"/>
      <c r="G34" s="3"/>
      <c r="H34" s="87"/>
      <c r="I34" s="3"/>
      <c r="J34" s="87"/>
    </row>
    <row r="35" spans="1:10" s="79" customFormat="1" ht="22.35" customHeight="1" x14ac:dyDescent="0.6">
      <c r="A35" s="32" t="s">
        <v>97</v>
      </c>
      <c r="B35" s="2"/>
      <c r="C35" s="3"/>
      <c r="D35" s="86">
        <f>SUM(D29:D33)</f>
        <v>-3454225</v>
      </c>
      <c r="E35" s="64"/>
      <c r="F35" s="86">
        <f>SUM(F29:F33)</f>
        <v>9102742</v>
      </c>
      <c r="G35" s="3"/>
      <c r="H35" s="86">
        <f>SUM(H29:H33)</f>
        <v>-2481389</v>
      </c>
      <c r="I35" s="64"/>
      <c r="J35" s="86">
        <f>SUM(J29:J33)</f>
        <v>2653278</v>
      </c>
    </row>
    <row r="36" spans="1:10" s="79" customFormat="1" ht="15.6" customHeight="1" x14ac:dyDescent="0.6">
      <c r="A36" s="32"/>
      <c r="B36" s="2"/>
      <c r="C36" s="3"/>
      <c r="D36" s="3"/>
      <c r="E36" s="3"/>
      <c r="F36" s="3"/>
      <c r="G36" s="3"/>
      <c r="H36" s="3"/>
      <c r="I36" s="3"/>
      <c r="J36" s="3"/>
    </row>
    <row r="37" spans="1:10" s="79" customFormat="1" ht="22.35" customHeight="1" thickBot="1" x14ac:dyDescent="0.65">
      <c r="A37" s="32" t="s">
        <v>154</v>
      </c>
      <c r="B37" s="2"/>
      <c r="C37" s="3"/>
      <c r="D37" s="65">
        <f>SUM(D35,D24)</f>
        <v>60208742</v>
      </c>
      <c r="E37" s="64"/>
      <c r="F37" s="65">
        <f>SUM(F35,F24)</f>
        <v>56041150</v>
      </c>
      <c r="G37" s="3"/>
      <c r="H37" s="65">
        <f>SUM(H35,H24)</f>
        <v>41705781</v>
      </c>
      <c r="I37" s="64"/>
      <c r="J37" s="65">
        <f>SUM(J35,J24)</f>
        <v>31779034</v>
      </c>
    </row>
    <row r="38" spans="1:10" s="79" customFormat="1" ht="22.35" customHeight="1" thickTop="1" x14ac:dyDescent="0.55000000000000004">
      <c r="A38" s="6"/>
      <c r="B38" s="2"/>
      <c r="C38" s="3"/>
      <c r="D38" s="3"/>
      <c r="E38" s="3"/>
      <c r="F38" s="3"/>
      <c r="G38" s="3"/>
      <c r="H38" s="3"/>
      <c r="I38" s="3"/>
      <c r="J38" s="3"/>
    </row>
    <row r="39" spans="1:10" ht="22.35" customHeight="1" x14ac:dyDescent="0.4">
      <c r="A39" s="13" t="s">
        <v>174</v>
      </c>
      <c r="B39" s="2"/>
      <c r="C39" s="3"/>
      <c r="D39" s="3"/>
      <c r="E39" s="3"/>
      <c r="F39" s="3"/>
      <c r="G39" s="3"/>
      <c r="H39" s="3"/>
      <c r="I39" s="3"/>
      <c r="J39" s="3"/>
    </row>
    <row r="40" spans="1:10" ht="22.35" customHeight="1" x14ac:dyDescent="0.4">
      <c r="A40" s="13" t="s">
        <v>155</v>
      </c>
      <c r="B40" s="2"/>
      <c r="C40" s="3"/>
      <c r="D40" s="3"/>
      <c r="E40" s="3"/>
      <c r="F40" s="3"/>
      <c r="G40" s="3"/>
      <c r="H40" s="3"/>
      <c r="I40" s="3"/>
      <c r="J40" s="3"/>
    </row>
    <row r="41" spans="1:10" s="3" customFormat="1" ht="22.5" customHeight="1" x14ac:dyDescent="0.25">
      <c r="A41" s="13"/>
      <c r="B41" s="2"/>
    </row>
    <row r="42" spans="1:10" s="3" customFormat="1" ht="22.5" customHeight="1" x14ac:dyDescent="0.6">
      <c r="A42" s="4"/>
      <c r="B42" s="2"/>
      <c r="D42" s="167" t="s">
        <v>78</v>
      </c>
      <c r="E42" s="167"/>
      <c r="F42" s="167"/>
      <c r="G42" s="99"/>
      <c r="H42" s="167" t="s">
        <v>79</v>
      </c>
      <c r="I42" s="167"/>
      <c r="J42" s="167"/>
    </row>
    <row r="43" spans="1:10" s="79" customFormat="1" ht="22.35" customHeight="1" x14ac:dyDescent="0.55000000000000004">
      <c r="A43" s="10"/>
      <c r="C43" s="3"/>
      <c r="D43" s="170" t="s">
        <v>163</v>
      </c>
      <c r="E43" s="170"/>
      <c r="F43" s="170"/>
      <c r="G43" s="3"/>
      <c r="H43" s="166" t="s">
        <v>163</v>
      </c>
      <c r="I43" s="166"/>
      <c r="J43" s="166"/>
    </row>
    <row r="44" spans="1:10" s="79" customFormat="1" ht="22.35" customHeight="1" x14ac:dyDescent="0.55000000000000004">
      <c r="A44" s="10"/>
      <c r="C44" s="3"/>
      <c r="D44" s="166" t="s">
        <v>162</v>
      </c>
      <c r="E44" s="166"/>
      <c r="F44" s="166"/>
      <c r="G44" s="3"/>
      <c r="H44" s="166" t="s">
        <v>162</v>
      </c>
      <c r="I44" s="166"/>
      <c r="J44" s="166"/>
    </row>
    <row r="45" spans="1:10" s="79" customFormat="1" ht="22.35" customHeight="1" x14ac:dyDescent="0.55000000000000004">
      <c r="A45" s="10"/>
      <c r="B45" s="2" t="s">
        <v>0</v>
      </c>
      <c r="C45" s="69"/>
      <c r="D45" s="100">
        <v>2566</v>
      </c>
      <c r="E45" s="69"/>
      <c r="F45" s="100">
        <v>2565</v>
      </c>
      <c r="G45" s="69"/>
      <c r="H45" s="100">
        <v>2566</v>
      </c>
      <c r="I45" s="69"/>
      <c r="J45" s="100">
        <v>2565</v>
      </c>
    </row>
    <row r="46" spans="1:10" s="79" customFormat="1" ht="22.35" customHeight="1" x14ac:dyDescent="0.55000000000000004">
      <c r="A46" s="10"/>
      <c r="B46" s="2"/>
      <c r="C46" s="69"/>
      <c r="D46" s="169" t="s">
        <v>1</v>
      </c>
      <c r="E46" s="169"/>
      <c r="F46" s="169"/>
      <c r="G46" s="169"/>
      <c r="H46" s="169"/>
      <c r="I46" s="169"/>
      <c r="J46" s="169"/>
    </row>
    <row r="47" spans="1:10" s="79" customFormat="1" ht="22.35" customHeight="1" x14ac:dyDescent="0.55000000000000004">
      <c r="A47" s="4" t="s">
        <v>196</v>
      </c>
      <c r="B47" s="2"/>
      <c r="C47" s="3"/>
      <c r="D47" s="3"/>
      <c r="E47" s="3"/>
      <c r="F47" s="3"/>
      <c r="G47" s="3"/>
      <c r="H47" s="3"/>
      <c r="I47" s="3"/>
      <c r="J47" s="3"/>
    </row>
    <row r="48" spans="1:10" s="79" customFormat="1" ht="22.35" customHeight="1" x14ac:dyDescent="0.55000000000000004">
      <c r="A48" s="6" t="s">
        <v>84</v>
      </c>
      <c r="B48" s="2"/>
      <c r="C48" s="3"/>
      <c r="D48" s="63">
        <f>'SH_Conso 11'!P22</f>
        <v>61094002</v>
      </c>
      <c r="E48" s="3"/>
      <c r="F48" s="63">
        <f>'SH_Conso 10'!N21</f>
        <v>45688179</v>
      </c>
      <c r="G48" s="3"/>
      <c r="H48" s="70">
        <f>H24</f>
        <v>44187170</v>
      </c>
      <c r="I48" s="3"/>
      <c r="J48" s="70">
        <v>29125756</v>
      </c>
    </row>
    <row r="49" spans="1:10" s="79" customFormat="1" ht="22.35" customHeight="1" x14ac:dyDescent="0.55000000000000004">
      <c r="A49" s="6" t="s">
        <v>85</v>
      </c>
      <c r="B49" s="2"/>
      <c r="C49" s="3"/>
      <c r="D49" s="30">
        <f>'SH_Conso 11'!R22</f>
        <v>2568965</v>
      </c>
      <c r="E49" s="3"/>
      <c r="F49" s="30">
        <f>'SH_Conso 10'!P21</f>
        <v>1250229</v>
      </c>
      <c r="G49" s="3"/>
      <c r="H49" s="85" t="s">
        <v>46</v>
      </c>
      <c r="I49" s="3"/>
      <c r="J49" s="85" t="s">
        <v>46</v>
      </c>
    </row>
    <row r="50" spans="1:10" s="79" customFormat="1" ht="22.35" customHeight="1" thickBot="1" x14ac:dyDescent="0.6">
      <c r="A50" s="6"/>
      <c r="B50" s="2"/>
      <c r="C50" s="3"/>
      <c r="D50" s="65">
        <f>SUM(D48:D49)</f>
        <v>63662967</v>
      </c>
      <c r="E50" s="64"/>
      <c r="F50" s="65">
        <f>SUM(F48:F49)</f>
        <v>46938408</v>
      </c>
      <c r="G50" s="3"/>
      <c r="H50" s="65">
        <f>SUM(H48:H49)</f>
        <v>44187170</v>
      </c>
      <c r="I50" s="64"/>
      <c r="J50" s="65">
        <f>SUM(J48:J49)</f>
        <v>29125756</v>
      </c>
    </row>
    <row r="51" spans="1:10" s="79" customFormat="1" ht="22.35" customHeight="1" thickTop="1" x14ac:dyDescent="0.55000000000000004">
      <c r="A51" s="6"/>
      <c r="B51" s="2"/>
      <c r="C51" s="3"/>
      <c r="D51" s="3"/>
      <c r="E51" s="3"/>
      <c r="F51" s="3"/>
      <c r="G51" s="3"/>
      <c r="H51" s="3"/>
      <c r="I51" s="3"/>
      <c r="J51" s="3"/>
    </row>
    <row r="52" spans="1:10" s="79" customFormat="1" ht="22.35" customHeight="1" x14ac:dyDescent="0.55000000000000004">
      <c r="A52" s="4" t="s">
        <v>199</v>
      </c>
      <c r="B52" s="2"/>
      <c r="C52" s="3"/>
      <c r="D52" s="3"/>
      <c r="E52" s="3"/>
      <c r="F52" s="3"/>
      <c r="G52" s="3"/>
      <c r="H52" s="3"/>
      <c r="I52" s="3"/>
      <c r="J52" s="3"/>
    </row>
    <row r="53" spans="1:10" s="79" customFormat="1" ht="22.35" customHeight="1" x14ac:dyDescent="0.55000000000000004">
      <c r="A53" s="6" t="s">
        <v>84</v>
      </c>
      <c r="B53" s="2"/>
      <c r="C53" s="3"/>
      <c r="D53" s="63">
        <f>'SH_Conso 11'!P24</f>
        <v>56941458</v>
      </c>
      <c r="E53" s="3"/>
      <c r="F53" s="63">
        <f>'SH_Conso 10'!N23</f>
        <v>53778917</v>
      </c>
      <c r="G53" s="3"/>
      <c r="H53" s="84">
        <f>H37</f>
        <v>41705781</v>
      </c>
      <c r="I53" s="3"/>
      <c r="J53" s="84">
        <v>31779034</v>
      </c>
    </row>
    <row r="54" spans="1:10" s="79" customFormat="1" ht="22.35" customHeight="1" x14ac:dyDescent="0.55000000000000004">
      <c r="A54" s="6" t="s">
        <v>85</v>
      </c>
      <c r="B54" s="2"/>
      <c r="C54" s="3"/>
      <c r="D54" s="30">
        <f>'SH_Conso 11'!R24</f>
        <v>3267284</v>
      </c>
      <c r="E54" s="3"/>
      <c r="F54" s="30">
        <f>'SH_Conso 10'!P23</f>
        <v>2262233</v>
      </c>
      <c r="G54" s="3"/>
      <c r="H54" s="85" t="s">
        <v>46</v>
      </c>
      <c r="I54" s="3"/>
      <c r="J54" s="85" t="s">
        <v>46</v>
      </c>
    </row>
    <row r="55" spans="1:10" s="79" customFormat="1" ht="22.35" customHeight="1" thickBot="1" x14ac:dyDescent="0.6">
      <c r="A55" s="6"/>
      <c r="B55" s="2"/>
      <c r="C55" s="3"/>
      <c r="D55" s="65">
        <f>SUM(D53:D54)</f>
        <v>60208742</v>
      </c>
      <c r="E55" s="64"/>
      <c r="F55" s="65">
        <f>SUM(F53:F54)</f>
        <v>56041150</v>
      </c>
      <c r="G55" s="3"/>
      <c r="H55" s="65">
        <f>SUM(H53:H54)</f>
        <v>41705781</v>
      </c>
      <c r="I55" s="64"/>
      <c r="J55" s="65">
        <f>SUM(J53:J54)</f>
        <v>31779034</v>
      </c>
    </row>
    <row r="56" spans="1:10" s="79" customFormat="1" ht="22.35" customHeight="1" thickTop="1" x14ac:dyDescent="0.55000000000000004">
      <c r="A56" s="6"/>
      <c r="B56" s="2"/>
      <c r="C56" s="3"/>
      <c r="D56" s="3"/>
      <c r="E56" s="3"/>
      <c r="F56" s="3"/>
      <c r="G56" s="3"/>
      <c r="H56" s="3"/>
      <c r="I56" s="3"/>
      <c r="J56" s="3"/>
    </row>
    <row r="57" spans="1:10" s="79" customFormat="1" ht="22.35" customHeight="1" thickBot="1" x14ac:dyDescent="0.6">
      <c r="A57" s="34" t="s">
        <v>169</v>
      </c>
      <c r="B57" s="2">
        <v>10</v>
      </c>
      <c r="C57" s="3"/>
      <c r="D57" s="158">
        <v>0.12520396696105074</v>
      </c>
      <c r="E57" s="141"/>
      <c r="F57" s="158">
        <v>0.11043750532852563</v>
      </c>
      <c r="G57" s="159"/>
      <c r="H57" s="158">
        <v>8.9602726109601447E-2</v>
      </c>
      <c r="I57" s="159"/>
      <c r="J57" s="158">
        <v>7.0402802297008543E-2</v>
      </c>
    </row>
    <row r="58" spans="1:10" ht="22.35" customHeight="1" thickTop="1" x14ac:dyDescent="0.4">
      <c r="D58" s="143"/>
    </row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5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A4D44-A677-4140-B545-554F811A8AE4}">
  <sheetPr codeName="Sheet3">
    <pageSetUpPr fitToPage="1"/>
  </sheetPr>
  <dimension ref="A1:R28"/>
  <sheetViews>
    <sheetView zoomScale="70" zoomScaleNormal="70" zoomScaleSheetLayoutView="90" workbookViewId="0"/>
  </sheetViews>
  <sheetFormatPr defaultColWidth="9.109375" defaultRowHeight="21.45" customHeight="1" x14ac:dyDescent="0.55000000000000004"/>
  <cols>
    <col min="1" max="1" width="51.77734375" style="22" customWidth="1"/>
    <col min="2" max="2" width="9.109375" style="22" customWidth="1"/>
    <col min="3" max="3" width="1" style="22" customWidth="1"/>
    <col min="4" max="4" width="12.88671875" style="20" customWidth="1"/>
    <col min="5" max="5" width="1" style="20" customWidth="1"/>
    <col min="6" max="6" width="12.88671875" style="20" customWidth="1"/>
    <col min="7" max="7" width="1" style="20" customWidth="1"/>
    <col min="8" max="8" width="12.88671875" style="20" customWidth="1"/>
    <col min="9" max="9" width="1" style="20" customWidth="1"/>
    <col min="10" max="10" width="12.88671875" style="20" customWidth="1"/>
    <col min="11" max="11" width="1" style="20" customWidth="1"/>
    <col min="12" max="12" width="12.88671875" style="20" customWidth="1"/>
    <col min="13" max="13" width="1" style="20" customWidth="1"/>
    <col min="14" max="14" width="12.88671875" style="20" customWidth="1"/>
    <col min="15" max="15" width="1" style="20" customWidth="1"/>
    <col min="16" max="16" width="12.88671875" style="20" customWidth="1"/>
    <col min="17" max="17" width="1" style="20" customWidth="1"/>
    <col min="18" max="18" width="12.88671875" style="20" customWidth="1"/>
    <col min="19" max="16384" width="9.109375" style="22"/>
  </cols>
  <sheetData>
    <row r="1" spans="1:18" ht="23.4" x14ac:dyDescent="0.6">
      <c r="A1" s="27" t="s">
        <v>174</v>
      </c>
      <c r="B1" s="27"/>
      <c r="C1" s="1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23.4" x14ac:dyDescent="0.6">
      <c r="A2" s="28" t="s">
        <v>156</v>
      </c>
      <c r="B2" s="28"/>
      <c r="C2" s="14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23.4" x14ac:dyDescent="0.6">
      <c r="A3" s="28"/>
      <c r="B3" s="28"/>
      <c r="C3" s="14"/>
      <c r="D3" s="171" t="s">
        <v>78</v>
      </c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</row>
    <row r="4" spans="1:18" ht="23.4" x14ac:dyDescent="0.6">
      <c r="A4" s="28"/>
      <c r="B4" s="28"/>
      <c r="C4" s="14"/>
      <c r="D4" s="124"/>
      <c r="E4" s="124"/>
      <c r="F4" s="124"/>
      <c r="G4" s="124"/>
      <c r="H4" s="124"/>
      <c r="I4" s="124"/>
      <c r="J4" s="124"/>
      <c r="K4" s="124"/>
      <c r="L4" s="126" t="s">
        <v>135</v>
      </c>
      <c r="M4" s="124"/>
      <c r="N4" s="124"/>
      <c r="O4" s="124"/>
      <c r="P4" s="124"/>
      <c r="Q4" s="124"/>
      <c r="R4" s="124"/>
    </row>
    <row r="5" spans="1:18" ht="23.4" x14ac:dyDescent="0.6">
      <c r="A5" s="28"/>
      <c r="B5" s="28"/>
      <c r="C5" s="14"/>
      <c r="D5" s="124"/>
      <c r="E5" s="124"/>
      <c r="F5" s="124"/>
      <c r="G5" s="124"/>
      <c r="H5" s="124"/>
      <c r="I5" s="124"/>
      <c r="J5" s="124"/>
      <c r="K5" s="124"/>
      <c r="L5" s="23" t="s">
        <v>136</v>
      </c>
      <c r="M5" s="124"/>
      <c r="N5" s="124"/>
      <c r="O5" s="124"/>
      <c r="P5" s="124"/>
      <c r="Q5" s="124"/>
      <c r="R5" s="124"/>
    </row>
    <row r="6" spans="1:18" ht="21.6" x14ac:dyDescent="0.55000000000000004">
      <c r="A6" s="18"/>
      <c r="B6" s="18"/>
      <c r="C6" s="18"/>
      <c r="D6" s="19"/>
      <c r="E6" s="19"/>
      <c r="F6" s="19"/>
      <c r="G6" s="19"/>
      <c r="H6" s="173" t="s">
        <v>123</v>
      </c>
      <c r="I6" s="173"/>
      <c r="J6" s="173"/>
      <c r="K6" s="23"/>
      <c r="L6" s="125" t="s">
        <v>28</v>
      </c>
      <c r="M6" s="23"/>
      <c r="N6" s="23"/>
      <c r="O6" s="23"/>
      <c r="P6" s="21"/>
      <c r="Q6" s="21"/>
      <c r="R6" s="19"/>
    </row>
    <row r="7" spans="1:18" ht="21.6" x14ac:dyDescent="0.55000000000000004">
      <c r="A7" s="18"/>
      <c r="B7" s="18"/>
      <c r="C7" s="18"/>
      <c r="D7" s="19"/>
      <c r="E7" s="19"/>
      <c r="F7" s="19" t="s">
        <v>144</v>
      </c>
      <c r="G7" s="19"/>
      <c r="H7" s="23"/>
      <c r="I7" s="23"/>
      <c r="K7" s="23"/>
      <c r="L7" s="23" t="s">
        <v>137</v>
      </c>
      <c r="M7" s="23"/>
      <c r="N7" s="23" t="s">
        <v>110</v>
      </c>
      <c r="O7" s="23"/>
      <c r="P7" s="23" t="s">
        <v>98</v>
      </c>
      <c r="Q7" s="21"/>
      <c r="R7" s="19"/>
    </row>
    <row r="8" spans="1:18" ht="21.6" x14ac:dyDescent="0.55000000000000004">
      <c r="A8" s="18"/>
      <c r="B8" s="18"/>
      <c r="C8" s="18"/>
      <c r="D8" s="19" t="s">
        <v>195</v>
      </c>
      <c r="E8" s="19"/>
      <c r="F8" s="19" t="s">
        <v>109</v>
      </c>
      <c r="G8" s="19"/>
      <c r="H8" s="19" t="s">
        <v>113</v>
      </c>
      <c r="I8" s="23"/>
      <c r="J8" s="23" t="s">
        <v>145</v>
      </c>
      <c r="K8" s="23"/>
      <c r="L8" s="23" t="s">
        <v>138</v>
      </c>
      <c r="M8" s="19"/>
      <c r="N8" s="23" t="s">
        <v>100</v>
      </c>
      <c r="O8" s="19"/>
      <c r="P8" s="23" t="s">
        <v>99</v>
      </c>
      <c r="Q8" s="21"/>
      <c r="R8" s="19" t="s">
        <v>26</v>
      </c>
    </row>
    <row r="9" spans="1:18" ht="21.6" x14ac:dyDescent="0.55000000000000004">
      <c r="A9" s="18"/>
      <c r="B9" s="2" t="s">
        <v>0</v>
      </c>
      <c r="C9" s="18"/>
      <c r="D9" s="19" t="s">
        <v>27</v>
      </c>
      <c r="E9" s="19"/>
      <c r="F9" s="19" t="s">
        <v>108</v>
      </c>
      <c r="G9" s="19"/>
      <c r="H9" s="19" t="s">
        <v>112</v>
      </c>
      <c r="I9" s="19"/>
      <c r="J9" s="19" t="s">
        <v>140</v>
      </c>
      <c r="K9" s="19"/>
      <c r="L9" s="19" t="s">
        <v>139</v>
      </c>
      <c r="M9" s="19"/>
      <c r="N9" s="19" t="s">
        <v>101</v>
      </c>
      <c r="O9" s="19"/>
      <c r="P9" s="23" t="s">
        <v>111</v>
      </c>
      <c r="Q9" s="23"/>
      <c r="R9" s="19" t="s">
        <v>28</v>
      </c>
    </row>
    <row r="10" spans="1:18" ht="22.2" x14ac:dyDescent="0.6">
      <c r="A10" s="24"/>
      <c r="B10" s="24"/>
      <c r="C10" s="24"/>
      <c r="D10" s="172" t="s">
        <v>1</v>
      </c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</row>
    <row r="11" spans="1:18" ht="22.2" x14ac:dyDescent="0.55000000000000004">
      <c r="A11" s="5" t="s">
        <v>170</v>
      </c>
      <c r="B11" s="4"/>
      <c r="C11" s="1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ht="22.2" x14ac:dyDescent="0.55000000000000004">
      <c r="A12" s="4" t="s">
        <v>152</v>
      </c>
      <c r="B12" s="4"/>
      <c r="C12" s="1"/>
      <c r="D12" s="25">
        <v>200000000</v>
      </c>
      <c r="E12" s="25"/>
      <c r="F12" s="25">
        <v>-17292631</v>
      </c>
      <c r="G12" s="25"/>
      <c r="H12" s="25">
        <v>4303884</v>
      </c>
      <c r="I12" s="25"/>
      <c r="J12" s="25">
        <v>-19371992</v>
      </c>
      <c r="K12" s="25"/>
      <c r="L12" s="88">
        <v>30631176</v>
      </c>
      <c r="M12" s="25"/>
      <c r="N12" s="25">
        <v>198270437</v>
      </c>
      <c r="O12" s="25"/>
      <c r="P12" s="25">
        <v>8578318</v>
      </c>
      <c r="Q12" s="25"/>
      <c r="R12" s="25">
        <v>206848755</v>
      </c>
    </row>
    <row r="13" spans="1:18" ht="22.2" x14ac:dyDescent="0.55000000000000004">
      <c r="A13" s="4"/>
      <c r="B13" s="4"/>
      <c r="C13" s="1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 ht="22.2" x14ac:dyDescent="0.6">
      <c r="A14" s="32" t="s">
        <v>81</v>
      </c>
      <c r="B14" s="4"/>
      <c r="C14" s="1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2"/>
    </row>
    <row r="15" spans="1:18" ht="22.2" x14ac:dyDescent="0.6">
      <c r="A15" s="33" t="s">
        <v>203</v>
      </c>
      <c r="B15" s="4"/>
      <c r="C15" s="1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2"/>
    </row>
    <row r="16" spans="1:18" ht="21.6" x14ac:dyDescent="0.55000000000000004">
      <c r="A16" s="74" t="s">
        <v>86</v>
      </c>
      <c r="B16" s="2">
        <v>7</v>
      </c>
      <c r="C16" s="1"/>
      <c r="D16" s="26">
        <v>40000000</v>
      </c>
      <c r="E16" s="26"/>
      <c r="F16" s="31" t="s">
        <v>46</v>
      </c>
      <c r="G16" s="26"/>
      <c r="H16" s="31" t="s">
        <v>46</v>
      </c>
      <c r="I16" s="26"/>
      <c r="J16" s="31" t="s">
        <v>46</v>
      </c>
      <c r="K16" s="31"/>
      <c r="L16" s="31" t="s">
        <v>46</v>
      </c>
      <c r="M16" s="31"/>
      <c r="N16" s="31">
        <v>40000000</v>
      </c>
      <c r="O16" s="31"/>
      <c r="P16" s="31" t="s">
        <v>46</v>
      </c>
      <c r="Q16" s="26"/>
      <c r="R16" s="26">
        <v>40000000</v>
      </c>
    </row>
    <row r="17" spans="1:18" ht="21.6" x14ac:dyDescent="0.55000000000000004">
      <c r="A17" s="74" t="s">
        <v>82</v>
      </c>
      <c r="B17" s="2"/>
      <c r="C17" s="1"/>
      <c r="D17" s="31" t="s">
        <v>46</v>
      </c>
      <c r="E17" s="26"/>
      <c r="F17" s="31" t="s">
        <v>46</v>
      </c>
      <c r="G17" s="26"/>
      <c r="H17" s="31" t="s">
        <v>46</v>
      </c>
      <c r="I17" s="26"/>
      <c r="J17" s="26">
        <v>-40000000</v>
      </c>
      <c r="K17" s="26"/>
      <c r="L17" s="31" t="s">
        <v>46</v>
      </c>
      <c r="M17" s="26"/>
      <c r="N17" s="31">
        <v>-40000000</v>
      </c>
      <c r="O17" s="26"/>
      <c r="P17" s="31">
        <v>-262</v>
      </c>
      <c r="Q17" s="26"/>
      <c r="R17" s="26">
        <v>-40000262</v>
      </c>
    </row>
    <row r="18" spans="1:18" ht="22.2" x14ac:dyDescent="0.6">
      <c r="A18" s="33" t="s">
        <v>207</v>
      </c>
      <c r="B18" s="4"/>
      <c r="C18" s="1"/>
      <c r="D18" s="72">
        <v>40000000</v>
      </c>
      <c r="E18" s="25"/>
      <c r="F18" s="73" t="s">
        <v>46</v>
      </c>
      <c r="G18" s="25"/>
      <c r="H18" s="73" t="s">
        <v>46</v>
      </c>
      <c r="I18" s="25"/>
      <c r="J18" s="72">
        <v>-40000000</v>
      </c>
      <c r="K18" s="25"/>
      <c r="L18" s="73" t="s">
        <v>46</v>
      </c>
      <c r="M18" s="25"/>
      <c r="N18" s="73" t="s">
        <v>46</v>
      </c>
      <c r="O18" s="25"/>
      <c r="P18" s="72">
        <v>-262</v>
      </c>
      <c r="Q18" s="25"/>
      <c r="R18" s="72">
        <v>-262</v>
      </c>
    </row>
    <row r="19" spans="1:18" ht="22.2" x14ac:dyDescent="0.6">
      <c r="A19" s="33"/>
      <c r="B19" s="4"/>
      <c r="C19" s="1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2"/>
    </row>
    <row r="20" spans="1:18" ht="22.2" x14ac:dyDescent="0.6">
      <c r="A20" s="32" t="s">
        <v>153</v>
      </c>
      <c r="B20" s="4"/>
      <c r="C20" s="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spans="1:18" ht="22.2" x14ac:dyDescent="0.55000000000000004">
      <c r="A21" s="74" t="s">
        <v>77</v>
      </c>
      <c r="B21" s="4"/>
      <c r="C21" s="1"/>
      <c r="D21" s="31" t="s">
        <v>46</v>
      </c>
      <c r="E21" s="25"/>
      <c r="F21" s="31" t="s">
        <v>46</v>
      </c>
      <c r="G21" s="25"/>
      <c r="H21" s="31" t="s">
        <v>46</v>
      </c>
      <c r="I21" s="25"/>
      <c r="J21" s="26">
        <f>'PL8-9'!F24-P21</f>
        <v>45688179</v>
      </c>
      <c r="K21" s="26"/>
      <c r="L21" s="31" t="s">
        <v>46</v>
      </c>
      <c r="M21" s="26"/>
      <c r="N21" s="26">
        <v>45688179</v>
      </c>
      <c r="O21" s="26"/>
      <c r="P21" s="31">
        <v>1250229</v>
      </c>
      <c r="Q21" s="26"/>
      <c r="R21" s="26">
        <v>46938408</v>
      </c>
    </row>
    <row r="22" spans="1:18" ht="22.2" x14ac:dyDescent="0.55000000000000004">
      <c r="A22" s="74" t="s">
        <v>76</v>
      </c>
      <c r="B22" s="4"/>
      <c r="C22" s="1"/>
      <c r="D22" s="30" t="s">
        <v>46</v>
      </c>
      <c r="E22" s="25"/>
      <c r="F22" s="30" t="s">
        <v>46</v>
      </c>
      <c r="G22" s="25"/>
      <c r="H22" s="30" t="s">
        <v>46</v>
      </c>
      <c r="I22" s="25"/>
      <c r="J22" s="30">
        <f>'PL8-9'!F35-P22</f>
        <v>8090738</v>
      </c>
      <c r="K22" s="31"/>
      <c r="L22" s="30" t="s">
        <v>46</v>
      </c>
      <c r="M22" s="31"/>
      <c r="N22" s="26">
        <v>8090738</v>
      </c>
      <c r="O22" s="31"/>
      <c r="P22" s="30">
        <v>1012004</v>
      </c>
      <c r="Q22" s="26"/>
      <c r="R22" s="26">
        <v>9102742</v>
      </c>
    </row>
    <row r="23" spans="1:18" ht="22.2" x14ac:dyDescent="0.6">
      <c r="A23" s="32" t="s">
        <v>161</v>
      </c>
      <c r="B23" s="4"/>
      <c r="C23" s="1"/>
      <c r="D23" s="89" t="s">
        <v>46</v>
      </c>
      <c r="E23" s="25"/>
      <c r="F23" s="89" t="s">
        <v>46</v>
      </c>
      <c r="G23" s="25"/>
      <c r="H23" s="89" t="s">
        <v>46</v>
      </c>
      <c r="I23" s="25"/>
      <c r="J23" s="72">
        <f>SUM(J21:J22)</f>
        <v>53778917</v>
      </c>
      <c r="K23" s="25"/>
      <c r="L23" s="73" t="s">
        <v>46</v>
      </c>
      <c r="M23" s="25"/>
      <c r="N23" s="72">
        <f>SUM(N21:N22)</f>
        <v>53778917</v>
      </c>
      <c r="O23" s="25"/>
      <c r="P23" s="72">
        <f>SUM(P21:P22)</f>
        <v>2262233</v>
      </c>
      <c r="Q23" s="25"/>
      <c r="R23" s="72">
        <f>SUM(R21:R22)</f>
        <v>56041150</v>
      </c>
    </row>
    <row r="24" spans="1:18" ht="21.6" x14ac:dyDescent="0.55000000000000004">
      <c r="A24" s="6"/>
      <c r="B24" s="6"/>
      <c r="C24" s="1"/>
      <c r="D24" s="31"/>
      <c r="E24" s="26"/>
      <c r="F24" s="31"/>
      <c r="G24" s="26"/>
      <c r="H24" s="31"/>
      <c r="I24" s="26"/>
      <c r="J24" s="26"/>
      <c r="K24" s="26"/>
      <c r="L24" s="26"/>
      <c r="M24" s="26"/>
      <c r="N24" s="26"/>
      <c r="O24" s="26"/>
      <c r="P24" s="31"/>
      <c r="Q24" s="26"/>
      <c r="R24" s="26"/>
    </row>
    <row r="25" spans="1:18" ht="21.6" x14ac:dyDescent="0.55000000000000004">
      <c r="A25" s="6" t="s">
        <v>102</v>
      </c>
      <c r="B25" s="2"/>
      <c r="C25" s="1"/>
      <c r="D25" s="30" t="s">
        <v>46</v>
      </c>
      <c r="E25" s="26"/>
      <c r="F25" s="30" t="s">
        <v>46</v>
      </c>
      <c r="G25" s="26"/>
      <c r="H25" s="30">
        <v>2183921</v>
      </c>
      <c r="I25" s="26"/>
      <c r="J25" s="29">
        <v>-2183921</v>
      </c>
      <c r="K25" s="26"/>
      <c r="L25" s="30" t="s">
        <v>46</v>
      </c>
      <c r="M25" s="26"/>
      <c r="N25" s="30" t="s">
        <v>46</v>
      </c>
      <c r="O25" s="26"/>
      <c r="P25" s="30" t="s">
        <v>46</v>
      </c>
      <c r="Q25" s="26"/>
      <c r="R25" s="30" t="s">
        <v>46</v>
      </c>
    </row>
    <row r="26" spans="1:18" ht="21.6" x14ac:dyDescent="0.55000000000000004">
      <c r="A26" s="6"/>
      <c r="B26" s="6"/>
      <c r="C26" s="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ht="22.8" thickBot="1" x14ac:dyDescent="0.6">
      <c r="A27" s="4" t="s">
        <v>164</v>
      </c>
      <c r="B27" s="4"/>
      <c r="C27" s="18"/>
      <c r="D27" s="114">
        <v>240000000</v>
      </c>
      <c r="E27" s="25"/>
      <c r="F27" s="114">
        <v>-17292631</v>
      </c>
      <c r="G27" s="25"/>
      <c r="H27" s="114">
        <v>6487805</v>
      </c>
      <c r="I27" s="25"/>
      <c r="J27" s="114">
        <v>-7776996</v>
      </c>
      <c r="K27" s="25"/>
      <c r="L27" s="114">
        <v>30631176</v>
      </c>
      <c r="M27" s="25"/>
      <c r="N27" s="114">
        <v>252049354</v>
      </c>
      <c r="O27" s="25"/>
      <c r="P27" s="114">
        <v>10840289</v>
      </c>
      <c r="Q27" s="25"/>
      <c r="R27" s="114">
        <v>262889643</v>
      </c>
    </row>
    <row r="28" spans="1:18" ht="21.45" customHeight="1" thickTop="1" x14ac:dyDescent="0.55000000000000004">
      <c r="A28" s="4"/>
      <c r="B28" s="4"/>
      <c r="C28" s="18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</sheetData>
  <mergeCells count="3">
    <mergeCell ref="D3:R3"/>
    <mergeCell ref="D10:R10"/>
    <mergeCell ref="H6:J6"/>
  </mergeCells>
  <pageMargins left="0.8" right="0.8" top="0.48" bottom="0.5" header="0.5" footer="0.5"/>
  <pageSetup paperSize="9" scale="76" firstPageNumber="1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16A88-AEBB-4211-89EB-4C763FF50891}">
  <sheetPr codeName="Sheet4"/>
  <dimension ref="A1:T32"/>
  <sheetViews>
    <sheetView zoomScale="70" zoomScaleNormal="70" zoomScaleSheetLayoutView="85" workbookViewId="0"/>
  </sheetViews>
  <sheetFormatPr defaultColWidth="9.109375" defaultRowHeight="21.6" x14ac:dyDescent="0.55000000000000004"/>
  <cols>
    <col min="1" max="1" width="48.5546875" style="22" customWidth="1"/>
    <col min="2" max="2" width="9.21875" style="22" customWidth="1"/>
    <col min="3" max="3" width="1" style="22" customWidth="1"/>
    <col min="4" max="4" width="13.33203125" style="20" customWidth="1"/>
    <col min="5" max="5" width="1.44140625" style="20" customWidth="1"/>
    <col min="6" max="6" width="13.33203125" style="20" customWidth="1"/>
    <col min="7" max="7" width="1" style="20" customWidth="1"/>
    <col min="8" max="8" width="13.33203125" style="20" customWidth="1"/>
    <col min="9" max="9" width="1" style="20" customWidth="1"/>
    <col min="10" max="10" width="13.33203125" style="20" customWidth="1"/>
    <col min="11" max="11" width="1" style="20" customWidth="1"/>
    <col min="12" max="12" width="13.33203125" style="20" customWidth="1"/>
    <col min="13" max="13" width="1" style="20" customWidth="1"/>
    <col min="14" max="14" width="13.33203125" style="20" customWidth="1"/>
    <col min="15" max="15" width="1" style="20" customWidth="1"/>
    <col min="16" max="16" width="13.33203125" style="20" customWidth="1"/>
    <col min="17" max="17" width="1" style="20" customWidth="1"/>
    <col min="18" max="18" width="13.33203125" style="20" customWidth="1"/>
    <col min="19" max="19" width="1" style="20" customWidth="1"/>
    <col min="20" max="20" width="13.33203125" style="20" customWidth="1"/>
    <col min="21" max="16384" width="9.109375" style="22"/>
  </cols>
  <sheetData>
    <row r="1" spans="1:20" ht="23.4" x14ac:dyDescent="0.6">
      <c r="A1" s="27" t="s">
        <v>174</v>
      </c>
      <c r="B1" s="27"/>
      <c r="C1" s="1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23.4" x14ac:dyDescent="0.6">
      <c r="A2" s="28" t="s">
        <v>156</v>
      </c>
      <c r="B2" s="28"/>
      <c r="C2" s="14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23.4" x14ac:dyDescent="0.6">
      <c r="A3" s="28"/>
      <c r="B3" s="28"/>
      <c r="C3" s="14"/>
      <c r="D3" s="171" t="s">
        <v>78</v>
      </c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</row>
    <row r="4" spans="1:20" ht="23.4" x14ac:dyDescent="0.6">
      <c r="A4" s="28"/>
      <c r="B4" s="28"/>
      <c r="C4" s="1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6" t="s">
        <v>135</v>
      </c>
      <c r="O4" s="124"/>
      <c r="P4" s="124"/>
      <c r="Q4" s="124"/>
      <c r="R4" s="124"/>
      <c r="S4" s="124"/>
      <c r="T4" s="124"/>
    </row>
    <row r="5" spans="1:20" ht="23.4" x14ac:dyDescent="0.6">
      <c r="A5" s="28"/>
      <c r="B5" s="28"/>
      <c r="C5" s="1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23" t="s">
        <v>136</v>
      </c>
      <c r="O5" s="124"/>
      <c r="P5" s="124"/>
      <c r="Q5" s="124"/>
      <c r="R5" s="124"/>
      <c r="S5" s="124"/>
      <c r="T5" s="124"/>
    </row>
    <row r="6" spans="1:20" x14ac:dyDescent="0.55000000000000004">
      <c r="A6" s="18"/>
      <c r="B6" s="18"/>
      <c r="C6" s="18"/>
      <c r="D6" s="19"/>
      <c r="E6" s="19"/>
      <c r="F6" s="19"/>
      <c r="G6" s="19"/>
      <c r="H6" s="19"/>
      <c r="I6" s="19"/>
      <c r="J6" s="173" t="s">
        <v>19</v>
      </c>
      <c r="K6" s="173"/>
      <c r="L6" s="173"/>
      <c r="M6" s="23"/>
      <c r="N6" s="125" t="s">
        <v>28</v>
      </c>
      <c r="O6" s="23"/>
      <c r="P6" s="23"/>
      <c r="Q6" s="23"/>
      <c r="R6" s="21"/>
      <c r="S6" s="21"/>
      <c r="T6" s="19"/>
    </row>
    <row r="7" spans="1:20" x14ac:dyDescent="0.55000000000000004">
      <c r="A7" s="18"/>
      <c r="B7" s="18"/>
      <c r="C7" s="18"/>
      <c r="D7" s="19"/>
      <c r="E7" s="19"/>
      <c r="F7" s="19"/>
      <c r="G7" s="19"/>
      <c r="H7" s="19" t="s">
        <v>144</v>
      </c>
      <c r="I7" s="19"/>
    </row>
    <row r="8" spans="1:20" x14ac:dyDescent="0.55000000000000004">
      <c r="A8" s="18"/>
      <c r="B8" s="18"/>
      <c r="C8" s="18"/>
      <c r="D8" s="22"/>
      <c r="E8" s="22"/>
      <c r="F8" s="22"/>
      <c r="G8" s="19"/>
      <c r="H8" s="19" t="s">
        <v>109</v>
      </c>
      <c r="I8" s="19"/>
      <c r="J8" s="23"/>
      <c r="K8" s="23"/>
      <c r="M8" s="23"/>
      <c r="N8" s="23" t="s">
        <v>137</v>
      </c>
      <c r="O8" s="23"/>
      <c r="P8" s="23" t="s">
        <v>110</v>
      </c>
      <c r="Q8" s="23"/>
      <c r="R8" s="23" t="s">
        <v>98</v>
      </c>
      <c r="S8" s="21"/>
      <c r="T8" s="19"/>
    </row>
    <row r="9" spans="1:20" x14ac:dyDescent="0.55000000000000004">
      <c r="A9" s="18"/>
      <c r="B9" s="18"/>
      <c r="C9" s="18"/>
      <c r="D9" s="19" t="s">
        <v>195</v>
      </c>
      <c r="E9" s="19"/>
      <c r="F9" s="19" t="s">
        <v>186</v>
      </c>
      <c r="G9" s="19"/>
      <c r="H9" s="19" t="s">
        <v>205</v>
      </c>
      <c r="I9" s="19"/>
      <c r="J9" s="19" t="s">
        <v>113</v>
      </c>
      <c r="K9" s="23"/>
      <c r="L9" s="23" t="s">
        <v>193</v>
      </c>
      <c r="M9" s="23"/>
      <c r="N9" s="23" t="s">
        <v>138</v>
      </c>
      <c r="O9" s="19"/>
      <c r="P9" s="23" t="s">
        <v>100</v>
      </c>
      <c r="Q9" s="19"/>
      <c r="R9" s="23" t="s">
        <v>99</v>
      </c>
      <c r="S9" s="21"/>
      <c r="T9" s="19" t="s">
        <v>26</v>
      </c>
    </row>
    <row r="10" spans="1:20" x14ac:dyDescent="0.55000000000000004">
      <c r="A10" s="18"/>
      <c r="B10" s="2" t="s">
        <v>0</v>
      </c>
      <c r="C10" s="18"/>
      <c r="D10" s="19" t="s">
        <v>27</v>
      </c>
      <c r="E10" s="19"/>
      <c r="F10" s="19" t="s">
        <v>187</v>
      </c>
      <c r="G10" s="19"/>
      <c r="H10" s="19" t="s">
        <v>206</v>
      </c>
      <c r="I10" s="19"/>
      <c r="J10" s="19" t="s">
        <v>112</v>
      </c>
      <c r="K10" s="19"/>
      <c r="L10" s="19" t="s">
        <v>194</v>
      </c>
      <c r="M10" s="19"/>
      <c r="N10" s="19" t="s">
        <v>139</v>
      </c>
      <c r="O10" s="19"/>
      <c r="P10" s="19" t="s">
        <v>101</v>
      </c>
      <c r="Q10" s="19"/>
      <c r="R10" s="23" t="s">
        <v>111</v>
      </c>
      <c r="S10" s="23"/>
      <c r="T10" s="19" t="s">
        <v>28</v>
      </c>
    </row>
    <row r="11" spans="1:20" ht="22.2" x14ac:dyDescent="0.6">
      <c r="A11" s="24"/>
      <c r="B11" s="24"/>
      <c r="C11" s="24"/>
      <c r="D11" s="172" t="s">
        <v>1</v>
      </c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</row>
    <row r="12" spans="1:20" ht="22.2" x14ac:dyDescent="0.55000000000000004">
      <c r="A12" s="5" t="s">
        <v>176</v>
      </c>
      <c r="B12" s="4"/>
      <c r="C12" s="1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22.2" x14ac:dyDescent="0.55000000000000004">
      <c r="A13" s="4" t="s">
        <v>177</v>
      </c>
      <c r="B13" s="4"/>
      <c r="C13" s="1"/>
      <c r="D13" s="25">
        <v>240000000</v>
      </c>
      <c r="E13" s="25"/>
      <c r="F13" s="88" t="s">
        <v>46</v>
      </c>
      <c r="G13" s="25"/>
      <c r="H13" s="25">
        <v>-17292631</v>
      </c>
      <c r="I13" s="25"/>
      <c r="J13" s="25">
        <v>10069131</v>
      </c>
      <c r="K13" s="25"/>
      <c r="L13" s="25">
        <v>4851898</v>
      </c>
      <c r="M13" s="25"/>
      <c r="N13" s="88">
        <v>30631176</v>
      </c>
      <c r="O13" s="25"/>
      <c r="P13" s="25">
        <f>SUM(D13:N13)</f>
        <v>268259574</v>
      </c>
      <c r="Q13" s="25"/>
      <c r="R13" s="25">
        <v>13247980</v>
      </c>
      <c r="S13" s="25"/>
      <c r="T13" s="25">
        <f>SUM(P13:R13)</f>
        <v>281507554</v>
      </c>
    </row>
    <row r="14" spans="1:20" ht="22.2" x14ac:dyDescent="0.55000000000000004">
      <c r="A14" s="4"/>
      <c r="B14" s="4"/>
      <c r="C14" s="1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0" ht="22.2" x14ac:dyDescent="0.6">
      <c r="A15" s="32" t="s">
        <v>81</v>
      </c>
      <c r="B15" s="4"/>
      <c r="C15" s="1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2"/>
    </row>
    <row r="16" spans="1:20" ht="22.2" x14ac:dyDescent="0.6">
      <c r="A16" s="33" t="s">
        <v>203</v>
      </c>
      <c r="B16" s="4"/>
      <c r="C16" s="1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2"/>
    </row>
    <row r="17" spans="1:20" x14ac:dyDescent="0.55000000000000004">
      <c r="A17" s="74" t="s">
        <v>86</v>
      </c>
      <c r="B17" s="2">
        <v>7</v>
      </c>
      <c r="C17" s="1"/>
      <c r="D17" s="26">
        <v>60000000</v>
      </c>
      <c r="E17" s="26"/>
      <c r="F17" s="26">
        <v>1147595992</v>
      </c>
      <c r="G17" s="26"/>
      <c r="H17" s="31" t="s">
        <v>46</v>
      </c>
      <c r="I17" s="26"/>
      <c r="J17" s="31" t="s">
        <v>46</v>
      </c>
      <c r="K17" s="26"/>
      <c r="L17" s="31" t="s">
        <v>46</v>
      </c>
      <c r="M17" s="31"/>
      <c r="N17" s="31" t="s">
        <v>46</v>
      </c>
      <c r="O17" s="31"/>
      <c r="P17" s="31">
        <f t="shared" ref="P17:P18" si="0">SUM(D17:N17)</f>
        <v>1207595992</v>
      </c>
      <c r="Q17" s="31"/>
      <c r="R17" s="31" t="s">
        <v>46</v>
      </c>
      <c r="S17" s="26"/>
      <c r="T17" s="26">
        <f t="shared" ref="T17:T18" si="1">SUM(P17:R17)</f>
        <v>1207595992</v>
      </c>
    </row>
    <row r="18" spans="1:20" x14ac:dyDescent="0.55000000000000004">
      <c r="A18" s="74" t="s">
        <v>82</v>
      </c>
      <c r="B18" s="2">
        <v>11</v>
      </c>
      <c r="C18" s="1"/>
      <c r="D18" s="31" t="s">
        <v>46</v>
      </c>
      <c r="E18" s="31"/>
      <c r="F18" s="31" t="s">
        <v>46</v>
      </c>
      <c r="G18" s="26"/>
      <c r="H18" s="31" t="s">
        <v>46</v>
      </c>
      <c r="I18" s="26"/>
      <c r="J18" s="31" t="s">
        <v>46</v>
      </c>
      <c r="K18" s="26"/>
      <c r="L18" s="26">
        <v>-24000000</v>
      </c>
      <c r="M18" s="26"/>
      <c r="N18" s="31" t="s">
        <v>46</v>
      </c>
      <c r="O18" s="26"/>
      <c r="P18" s="31">
        <f t="shared" si="0"/>
        <v>-24000000</v>
      </c>
      <c r="Q18" s="26"/>
      <c r="R18" s="31">
        <v>-540</v>
      </c>
      <c r="S18" s="26"/>
      <c r="T18" s="26">
        <f t="shared" si="1"/>
        <v>-24000540</v>
      </c>
    </row>
    <row r="19" spans="1:20" ht="22.2" x14ac:dyDescent="0.6">
      <c r="A19" s="33" t="s">
        <v>207</v>
      </c>
      <c r="B19" s="4"/>
      <c r="C19" s="1"/>
      <c r="D19" s="72">
        <f>SUM(D17:D18)</f>
        <v>60000000</v>
      </c>
      <c r="E19" s="25"/>
      <c r="F19" s="72">
        <f>SUM(F17:F18)</f>
        <v>1147595992</v>
      </c>
      <c r="G19" s="25"/>
      <c r="H19" s="73" t="s">
        <v>46</v>
      </c>
      <c r="I19" s="25"/>
      <c r="J19" s="73" t="s">
        <v>46</v>
      </c>
      <c r="K19" s="25"/>
      <c r="L19" s="72">
        <f>SUM(L17:L18)</f>
        <v>-24000000</v>
      </c>
      <c r="M19" s="25"/>
      <c r="N19" s="73" t="s">
        <v>46</v>
      </c>
      <c r="O19" s="25"/>
      <c r="P19" s="72">
        <f>SUM(P17:P18)</f>
        <v>1183595992</v>
      </c>
      <c r="Q19" s="25"/>
      <c r="R19" s="72">
        <f>SUM(R17:R18)</f>
        <v>-540</v>
      </c>
      <c r="S19" s="25"/>
      <c r="T19" s="72">
        <f>SUM(T17:T18)</f>
        <v>1183595452</v>
      </c>
    </row>
    <row r="20" spans="1:20" ht="22.2" x14ac:dyDescent="0.6">
      <c r="A20" s="33"/>
      <c r="B20" s="4"/>
      <c r="C20" s="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2"/>
    </row>
    <row r="21" spans="1:20" ht="22.2" x14ac:dyDescent="0.6">
      <c r="A21" s="32" t="s">
        <v>153</v>
      </c>
      <c r="B21" s="4"/>
      <c r="C21" s="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spans="1:20" ht="22.2" x14ac:dyDescent="0.55000000000000004">
      <c r="A22" s="74" t="s">
        <v>77</v>
      </c>
      <c r="B22" s="4"/>
      <c r="C22" s="1"/>
      <c r="D22" s="31" t="s">
        <v>46</v>
      </c>
      <c r="E22" s="31"/>
      <c r="F22" s="31" t="s">
        <v>46</v>
      </c>
      <c r="G22" s="25"/>
      <c r="H22" s="31" t="s">
        <v>46</v>
      </c>
      <c r="I22" s="25"/>
      <c r="J22" s="31" t="s">
        <v>46</v>
      </c>
      <c r="K22" s="25"/>
      <c r="L22" s="26">
        <f>'PL8-9'!D24-R22</f>
        <v>61094002</v>
      </c>
      <c r="M22" s="26"/>
      <c r="N22" s="31" t="s">
        <v>46</v>
      </c>
      <c r="O22" s="26"/>
      <c r="P22" s="26">
        <f t="shared" ref="P22:P23" si="2">SUM(D22:N22)</f>
        <v>61094002</v>
      </c>
      <c r="Q22" s="26"/>
      <c r="R22" s="31">
        <v>2568965</v>
      </c>
      <c r="S22" s="26"/>
      <c r="T22" s="26">
        <f t="shared" ref="T22:T23" si="3">SUM(P22:R22)</f>
        <v>63662967</v>
      </c>
    </row>
    <row r="23" spans="1:20" ht="22.2" x14ac:dyDescent="0.55000000000000004">
      <c r="A23" s="74" t="s">
        <v>76</v>
      </c>
      <c r="B23" s="4"/>
      <c r="C23" s="1"/>
      <c r="D23" s="30" t="s">
        <v>46</v>
      </c>
      <c r="E23" s="31"/>
      <c r="F23" s="30" t="s">
        <v>46</v>
      </c>
      <c r="G23" s="25"/>
      <c r="H23" s="30" t="s">
        <v>46</v>
      </c>
      <c r="I23" s="25"/>
      <c r="J23" s="30" t="s">
        <v>46</v>
      </c>
      <c r="K23" s="25"/>
      <c r="L23" s="30">
        <f>'PL8-9'!D35-R23-N23</f>
        <v>-4443316</v>
      </c>
      <c r="M23" s="31"/>
      <c r="N23" s="30">
        <v>290772</v>
      </c>
      <c r="O23" s="31"/>
      <c r="P23" s="26">
        <f t="shared" si="2"/>
        <v>-4152544</v>
      </c>
      <c r="Q23" s="31"/>
      <c r="R23" s="30">
        <v>698319</v>
      </c>
      <c r="S23" s="26"/>
      <c r="T23" s="26">
        <f t="shared" si="3"/>
        <v>-3454225</v>
      </c>
    </row>
    <row r="24" spans="1:20" ht="22.2" x14ac:dyDescent="0.6">
      <c r="A24" s="32" t="s">
        <v>161</v>
      </c>
      <c r="B24" s="4"/>
      <c r="C24" s="1"/>
      <c r="D24" s="89" t="s">
        <v>46</v>
      </c>
      <c r="E24" s="31"/>
      <c r="F24" s="89" t="s">
        <v>46</v>
      </c>
      <c r="G24" s="25"/>
      <c r="H24" s="89" t="s">
        <v>46</v>
      </c>
      <c r="I24" s="25"/>
      <c r="J24" s="89" t="s">
        <v>46</v>
      </c>
      <c r="K24" s="25"/>
      <c r="L24" s="72">
        <f>SUM(L22:L23)</f>
        <v>56650686</v>
      </c>
      <c r="M24" s="25"/>
      <c r="N24" s="72">
        <f>SUM(N22:N23)</f>
        <v>290772</v>
      </c>
      <c r="O24" s="25"/>
      <c r="P24" s="72">
        <f>SUM(P22:P23)</f>
        <v>56941458</v>
      </c>
      <c r="Q24" s="25"/>
      <c r="R24" s="72">
        <f>SUM(R22:R23)</f>
        <v>3267284</v>
      </c>
      <c r="S24" s="25"/>
      <c r="T24" s="72">
        <f>SUM(P24:R24)</f>
        <v>60208742</v>
      </c>
    </row>
    <row r="25" spans="1:20" hidden="1" x14ac:dyDescent="0.55000000000000004">
      <c r="A25" s="6"/>
      <c r="B25" s="6"/>
      <c r="C25" s="1"/>
      <c r="D25" s="31"/>
      <c r="E25" s="31"/>
      <c r="F25" s="31"/>
      <c r="G25" s="26"/>
      <c r="H25" s="31"/>
      <c r="I25" s="26"/>
      <c r="J25" s="31"/>
      <c r="K25" s="26"/>
      <c r="L25" s="26"/>
      <c r="M25" s="26"/>
      <c r="N25" s="26"/>
      <c r="O25" s="26"/>
      <c r="P25" s="26"/>
      <c r="Q25" s="26"/>
      <c r="R25" s="31"/>
      <c r="S25" s="26"/>
      <c r="T25" s="26"/>
    </row>
    <row r="26" spans="1:20" hidden="1" x14ac:dyDescent="0.55000000000000004">
      <c r="A26" s="6" t="s">
        <v>102</v>
      </c>
      <c r="B26" s="2"/>
      <c r="C26" s="1"/>
      <c r="D26" s="30"/>
      <c r="E26" s="31"/>
      <c r="F26" s="30"/>
      <c r="G26" s="26"/>
      <c r="H26" s="30"/>
      <c r="I26" s="26"/>
      <c r="J26" s="30"/>
      <c r="K26" s="26"/>
      <c r="L26" s="29"/>
      <c r="M26" s="26"/>
      <c r="N26" s="30"/>
      <c r="O26" s="26"/>
      <c r="P26" s="30"/>
      <c r="Q26" s="26"/>
      <c r="R26" s="30"/>
      <c r="S26" s="26"/>
      <c r="T26" s="30"/>
    </row>
    <row r="27" spans="1:20" x14ac:dyDescent="0.55000000000000004">
      <c r="A27" s="6"/>
      <c r="B27" s="6"/>
      <c r="C27" s="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</row>
    <row r="28" spans="1:20" ht="22.8" thickBot="1" x14ac:dyDescent="0.6">
      <c r="A28" s="4" t="s">
        <v>178</v>
      </c>
      <c r="B28" s="4"/>
      <c r="C28" s="18"/>
      <c r="D28" s="114">
        <f>SUM(D13,D19,D24,D26)</f>
        <v>300000000</v>
      </c>
      <c r="E28" s="25"/>
      <c r="F28" s="114">
        <f>SUM(F13,F19,F24,F26)</f>
        <v>1147595992</v>
      </c>
      <c r="G28" s="25"/>
      <c r="H28" s="114">
        <f>SUM(H13,H19,H24,H26)</f>
        <v>-17292631</v>
      </c>
      <c r="I28" s="25"/>
      <c r="J28" s="114">
        <f>SUM(J13,J19,J24,J26)</f>
        <v>10069131</v>
      </c>
      <c r="K28" s="25"/>
      <c r="L28" s="114">
        <f>SUM(L13,L19,L24,L26)</f>
        <v>37502584</v>
      </c>
      <c r="M28" s="25"/>
      <c r="N28" s="114">
        <f>SUM(N13,N19,N24,N26)</f>
        <v>30921948</v>
      </c>
      <c r="O28" s="25"/>
      <c r="P28" s="114">
        <f>SUM(P13,P19,P24,P26)</f>
        <v>1508797024</v>
      </c>
      <c r="Q28" s="25"/>
      <c r="R28" s="114">
        <f>SUM(R13,R19,R24,R26)</f>
        <v>16514724</v>
      </c>
      <c r="S28" s="25"/>
      <c r="T28" s="114">
        <f>SUM(T13,T19,T24,T26)</f>
        <v>1525311748</v>
      </c>
    </row>
    <row r="29" spans="1:20" ht="22.8" thickTop="1" x14ac:dyDescent="0.55000000000000004">
      <c r="A29" s="4"/>
      <c r="B29" s="4"/>
      <c r="C29" s="18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</row>
    <row r="30" spans="1:20" ht="22.2" x14ac:dyDescent="0.55000000000000004">
      <c r="A30" s="4"/>
      <c r="B30" s="4"/>
      <c r="C30" s="18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</row>
    <row r="31" spans="1:20" x14ac:dyDescent="0.55000000000000004">
      <c r="T31" s="20">
        <v>1525311748.0228324</v>
      </c>
    </row>
    <row r="32" spans="1:20" x14ac:dyDescent="0.55000000000000004">
      <c r="R32" s="127"/>
      <c r="T32" s="20">
        <f>T31-T28</f>
        <v>2.2832393646240234E-2</v>
      </c>
    </row>
  </sheetData>
  <mergeCells count="3">
    <mergeCell ref="D3:T3"/>
    <mergeCell ref="J6:L6"/>
    <mergeCell ref="D11:T11"/>
  </mergeCells>
  <pageMargins left="0.8" right="0.8" top="0.48" bottom="0.5" header="0.5" footer="0.5"/>
  <pageSetup paperSize="9" scale="70" firstPageNumber="11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15CD-83CA-4400-B827-D8CD8E8D69C0}">
  <sheetPr codeName="Sheet5"/>
  <dimension ref="A1:L27"/>
  <sheetViews>
    <sheetView zoomScale="80" zoomScaleNormal="80" zoomScaleSheetLayoutView="70" workbookViewId="0"/>
  </sheetViews>
  <sheetFormatPr defaultColWidth="9.109375" defaultRowHeight="21.6" x14ac:dyDescent="0.55000000000000004"/>
  <cols>
    <col min="1" max="1" width="50.44140625" style="22" customWidth="1"/>
    <col min="2" max="2" width="8" style="22" customWidth="1"/>
    <col min="3" max="3" width="1.44140625" style="22" customWidth="1"/>
    <col min="4" max="4" width="19.6640625" style="20" customWidth="1"/>
    <col min="5" max="5" width="1.44140625" style="20" customWidth="1"/>
    <col min="6" max="6" width="19.6640625" style="20" customWidth="1"/>
    <col min="7" max="7" width="1.44140625" style="20" customWidth="1"/>
    <col min="8" max="8" width="19.6640625" style="20" customWidth="1"/>
    <col min="9" max="9" width="1.44140625" style="20" customWidth="1"/>
    <col min="10" max="10" width="19.6640625" style="20" customWidth="1"/>
    <col min="11" max="11" width="1.44140625" style="20" customWidth="1"/>
    <col min="12" max="12" width="19.6640625" style="20" customWidth="1"/>
    <col min="13" max="13" width="10.44140625" style="22" bestFit="1" customWidth="1"/>
    <col min="14" max="16384" width="9.109375" style="22"/>
  </cols>
  <sheetData>
    <row r="1" spans="1:12" ht="23.4" x14ac:dyDescent="0.6">
      <c r="A1" s="27" t="s">
        <v>174</v>
      </c>
      <c r="B1" s="27"/>
      <c r="C1" s="14"/>
      <c r="D1" s="15"/>
      <c r="E1" s="15"/>
      <c r="F1" s="15"/>
      <c r="G1" s="15"/>
      <c r="H1" s="15"/>
      <c r="I1" s="15"/>
      <c r="J1" s="15"/>
      <c r="K1" s="15"/>
      <c r="L1" s="15"/>
    </row>
    <row r="2" spans="1:12" ht="23.4" x14ac:dyDescent="0.6">
      <c r="A2" s="28" t="s">
        <v>156</v>
      </c>
      <c r="B2" s="28"/>
      <c r="C2" s="14"/>
      <c r="D2" s="16"/>
      <c r="E2" s="16"/>
      <c r="F2" s="16"/>
      <c r="G2" s="16"/>
      <c r="H2" s="16"/>
      <c r="I2" s="16"/>
      <c r="J2" s="16"/>
      <c r="K2" s="16"/>
      <c r="L2" s="16"/>
    </row>
    <row r="3" spans="1:12" ht="23.4" x14ac:dyDescent="0.6">
      <c r="A3" s="28"/>
      <c r="B3" s="28"/>
      <c r="C3" s="14"/>
      <c r="D3" s="16"/>
      <c r="E3" s="16"/>
      <c r="F3" s="16"/>
      <c r="G3" s="16"/>
      <c r="H3" s="16"/>
      <c r="I3" s="16"/>
      <c r="J3" s="16"/>
      <c r="K3" s="16"/>
      <c r="L3" s="16"/>
    </row>
    <row r="4" spans="1:12" ht="23.4" x14ac:dyDescent="0.6">
      <c r="A4" s="28"/>
      <c r="B4" s="28"/>
      <c r="C4" s="14"/>
      <c r="D4" s="171" t="s">
        <v>79</v>
      </c>
      <c r="E4" s="171"/>
      <c r="F4" s="171"/>
      <c r="G4" s="171"/>
      <c r="H4" s="171"/>
      <c r="I4" s="171"/>
      <c r="J4" s="171"/>
      <c r="K4" s="171"/>
      <c r="L4" s="171"/>
    </row>
    <row r="5" spans="1:12" ht="23.4" x14ac:dyDescent="0.6">
      <c r="A5" s="28"/>
      <c r="B5" s="28"/>
      <c r="C5" s="14"/>
      <c r="D5" s="124"/>
      <c r="E5" s="124"/>
      <c r="F5" s="23"/>
      <c r="G5" s="23"/>
      <c r="H5" s="23"/>
      <c r="I5" s="16"/>
      <c r="J5" s="23" t="s">
        <v>131</v>
      </c>
      <c r="K5" s="124"/>
      <c r="L5" s="124"/>
    </row>
    <row r="6" spans="1:12" ht="23.4" x14ac:dyDescent="0.6">
      <c r="A6" s="28"/>
      <c r="B6" s="28"/>
      <c r="C6" s="14"/>
      <c r="D6" s="16"/>
      <c r="E6" s="16"/>
      <c r="F6" s="173" t="s">
        <v>19</v>
      </c>
      <c r="G6" s="173"/>
      <c r="H6" s="173"/>
      <c r="I6" s="16"/>
      <c r="J6" s="125" t="s">
        <v>13</v>
      </c>
      <c r="K6" s="16"/>
      <c r="L6" s="16"/>
    </row>
    <row r="7" spans="1:12" x14ac:dyDescent="0.55000000000000004">
      <c r="A7" s="18"/>
      <c r="B7" s="18"/>
      <c r="C7" s="18"/>
      <c r="D7" s="19" t="s">
        <v>195</v>
      </c>
      <c r="E7" s="19"/>
      <c r="F7" s="19" t="s">
        <v>113</v>
      </c>
      <c r="G7" s="19"/>
      <c r="H7" s="19"/>
      <c r="I7" s="19"/>
      <c r="J7" s="19" t="s">
        <v>132</v>
      </c>
      <c r="K7" s="21"/>
      <c r="L7" s="19" t="s">
        <v>26</v>
      </c>
    </row>
    <row r="8" spans="1:12" x14ac:dyDescent="0.55000000000000004">
      <c r="A8" s="18"/>
      <c r="B8" s="77" t="s">
        <v>0</v>
      </c>
      <c r="C8" s="1"/>
      <c r="D8" s="19" t="s">
        <v>27</v>
      </c>
      <c r="E8" s="19"/>
      <c r="F8" s="19" t="s">
        <v>112</v>
      </c>
      <c r="G8" s="19"/>
      <c r="H8" s="19" t="s">
        <v>145</v>
      </c>
      <c r="I8" s="19"/>
      <c r="J8" s="19" t="s">
        <v>133</v>
      </c>
      <c r="K8" s="23"/>
      <c r="L8" s="19" t="s">
        <v>28</v>
      </c>
    </row>
    <row r="9" spans="1:12" ht="22.2" x14ac:dyDescent="0.6">
      <c r="A9" s="24"/>
      <c r="B9" s="24"/>
      <c r="C9" s="24"/>
      <c r="D9" s="172" t="s">
        <v>1</v>
      </c>
      <c r="E9" s="172"/>
      <c r="F9" s="172"/>
      <c r="G9" s="172"/>
      <c r="H9" s="172"/>
      <c r="I9" s="172"/>
      <c r="J9" s="172"/>
      <c r="K9" s="172"/>
      <c r="L9" s="172"/>
    </row>
    <row r="10" spans="1:12" ht="22.2" x14ac:dyDescent="0.55000000000000004">
      <c r="A10" s="5" t="s">
        <v>170</v>
      </c>
      <c r="B10" s="4"/>
      <c r="C10" s="1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22.2" x14ac:dyDescent="0.55000000000000004">
      <c r="A11" s="4" t="s">
        <v>152</v>
      </c>
      <c r="B11" s="4"/>
      <c r="C11" s="1"/>
      <c r="D11" s="25">
        <v>200000000</v>
      </c>
      <c r="E11" s="25"/>
      <c r="F11" s="25">
        <v>4303884</v>
      </c>
      <c r="G11" s="25"/>
      <c r="H11" s="25">
        <v>16579577</v>
      </c>
      <c r="I11" s="25"/>
      <c r="J11" s="88">
        <v>30631176</v>
      </c>
      <c r="K11" s="25"/>
      <c r="L11" s="25">
        <v>251514637</v>
      </c>
    </row>
    <row r="12" spans="1:12" ht="22.2" x14ac:dyDescent="0.55000000000000004">
      <c r="A12" s="4"/>
      <c r="B12" s="4"/>
      <c r="C12" s="1"/>
      <c r="D12" s="25"/>
      <c r="E12" s="25"/>
      <c r="F12" s="25"/>
      <c r="G12" s="25"/>
      <c r="H12" s="25"/>
      <c r="I12" s="25"/>
      <c r="J12" s="88"/>
      <c r="K12" s="25"/>
      <c r="L12" s="25"/>
    </row>
    <row r="13" spans="1:12" ht="22.2" x14ac:dyDescent="0.6">
      <c r="A13" s="32" t="s">
        <v>81</v>
      </c>
      <c r="B13" s="4"/>
      <c r="C13" s="1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22.2" x14ac:dyDescent="0.6">
      <c r="A14" s="33" t="s">
        <v>203</v>
      </c>
      <c r="B14" s="4"/>
      <c r="C14" s="1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55000000000000004">
      <c r="A15" s="74" t="s">
        <v>86</v>
      </c>
      <c r="B15" s="2">
        <v>7</v>
      </c>
      <c r="C15" s="1"/>
      <c r="D15" s="31">
        <v>40000000</v>
      </c>
      <c r="E15" s="26"/>
      <c r="F15" s="31" t="s">
        <v>46</v>
      </c>
      <c r="G15" s="26"/>
      <c r="H15" s="31" t="s">
        <v>46</v>
      </c>
      <c r="I15" s="31"/>
      <c r="J15" s="31" t="s">
        <v>46</v>
      </c>
      <c r="K15" s="26"/>
      <c r="L15" s="26">
        <v>40000000</v>
      </c>
    </row>
    <row r="16" spans="1:12" x14ac:dyDescent="0.55000000000000004">
      <c r="A16" s="74" t="s">
        <v>82</v>
      </c>
      <c r="B16" s="2"/>
      <c r="C16" s="1"/>
      <c r="D16" s="31" t="s">
        <v>46</v>
      </c>
      <c r="E16" s="26"/>
      <c r="F16" s="31" t="s">
        <v>46</v>
      </c>
      <c r="G16" s="26"/>
      <c r="H16" s="26">
        <v>-40000000</v>
      </c>
      <c r="I16" s="26"/>
      <c r="J16" s="31" t="s">
        <v>46</v>
      </c>
      <c r="K16" s="26"/>
      <c r="L16" s="31">
        <v>-40000000</v>
      </c>
    </row>
    <row r="17" spans="1:12" ht="22.2" x14ac:dyDescent="0.6">
      <c r="A17" s="33" t="s">
        <v>207</v>
      </c>
      <c r="B17" s="4"/>
      <c r="C17" s="1"/>
      <c r="D17" s="72">
        <v>40000000</v>
      </c>
      <c r="E17" s="25"/>
      <c r="F17" s="73" t="s">
        <v>46</v>
      </c>
      <c r="G17" s="25"/>
      <c r="H17" s="72">
        <v>-40000000</v>
      </c>
      <c r="I17" s="25"/>
      <c r="J17" s="73" t="s">
        <v>46</v>
      </c>
      <c r="K17" s="25"/>
      <c r="L17" s="73" t="s">
        <v>46</v>
      </c>
    </row>
    <row r="18" spans="1:12" ht="22.2" x14ac:dyDescent="0.55000000000000004">
      <c r="A18" s="80"/>
      <c r="B18" s="4"/>
      <c r="C18" s="1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22.2" x14ac:dyDescent="0.6">
      <c r="A19" s="32" t="s">
        <v>153</v>
      </c>
      <c r="B19" s="4"/>
      <c r="C19" s="1"/>
      <c r="D19" s="25"/>
      <c r="E19" s="25"/>
      <c r="F19" s="25"/>
      <c r="G19" s="25"/>
      <c r="H19" s="25"/>
      <c r="I19" s="25"/>
      <c r="J19" s="25"/>
      <c r="K19" s="25"/>
      <c r="L19" s="25"/>
    </row>
    <row r="20" spans="1:12" ht="22.2" x14ac:dyDescent="0.55000000000000004">
      <c r="A20" s="74" t="s">
        <v>77</v>
      </c>
      <c r="B20" s="4"/>
      <c r="C20" s="1"/>
      <c r="D20" s="31" t="s">
        <v>46</v>
      </c>
      <c r="E20" s="25"/>
      <c r="F20" s="31" t="s">
        <v>46</v>
      </c>
      <c r="G20" s="25"/>
      <c r="H20" s="26">
        <v>29125756</v>
      </c>
      <c r="I20" s="25"/>
      <c r="J20" s="31" t="s">
        <v>46</v>
      </c>
      <c r="K20" s="26"/>
      <c r="L20" s="26">
        <v>29125756</v>
      </c>
    </row>
    <row r="21" spans="1:12" ht="22.2" x14ac:dyDescent="0.55000000000000004">
      <c r="A21" s="74" t="s">
        <v>76</v>
      </c>
      <c r="B21" s="4"/>
      <c r="C21" s="1"/>
      <c r="D21" s="30" t="s">
        <v>46</v>
      </c>
      <c r="E21" s="25"/>
      <c r="F21" s="30" t="s">
        <v>46</v>
      </c>
      <c r="G21" s="25"/>
      <c r="H21" s="30">
        <v>2653278</v>
      </c>
      <c r="I21" s="25"/>
      <c r="J21" s="30" t="s">
        <v>46</v>
      </c>
      <c r="K21" s="26"/>
      <c r="L21" s="30">
        <v>2653278</v>
      </c>
    </row>
    <row r="22" spans="1:12" ht="22.2" x14ac:dyDescent="0.6">
      <c r="A22" s="32" t="s">
        <v>161</v>
      </c>
      <c r="B22" s="4"/>
      <c r="C22" s="1"/>
      <c r="D22" s="73" t="s">
        <v>46</v>
      </c>
      <c r="E22" s="25"/>
      <c r="F22" s="73" t="s">
        <v>46</v>
      </c>
      <c r="G22" s="25"/>
      <c r="H22" s="72">
        <v>31779034</v>
      </c>
      <c r="I22" s="25"/>
      <c r="J22" s="73" t="s">
        <v>46</v>
      </c>
      <c r="K22" s="25"/>
      <c r="L22" s="75">
        <v>31779034</v>
      </c>
    </row>
    <row r="23" spans="1:12" x14ac:dyDescent="0.55000000000000004">
      <c r="A23" s="6"/>
      <c r="B23" s="6"/>
      <c r="C23" s="1"/>
      <c r="D23" s="31"/>
      <c r="E23" s="26"/>
      <c r="F23" s="31"/>
      <c r="G23" s="26"/>
      <c r="H23" s="26"/>
      <c r="I23" s="26"/>
      <c r="J23" s="26"/>
      <c r="K23" s="26"/>
      <c r="L23" s="26"/>
    </row>
    <row r="24" spans="1:12" x14ac:dyDescent="0.55000000000000004">
      <c r="A24" s="6" t="s">
        <v>102</v>
      </c>
      <c r="B24" s="2"/>
      <c r="C24" s="1"/>
      <c r="D24" s="30" t="s">
        <v>46</v>
      </c>
      <c r="E24" s="26"/>
      <c r="F24" s="30">
        <v>2183921</v>
      </c>
      <c r="G24" s="26"/>
      <c r="H24" s="30">
        <v>-2183921</v>
      </c>
      <c r="I24" s="26"/>
      <c r="J24" s="30" t="s">
        <v>46</v>
      </c>
      <c r="K24" s="26"/>
      <c r="L24" s="30" t="s">
        <v>46</v>
      </c>
    </row>
    <row r="25" spans="1:12" x14ac:dyDescent="0.55000000000000004">
      <c r="A25" s="6"/>
      <c r="B25" s="6"/>
      <c r="C25" s="1"/>
      <c r="D25" s="31"/>
      <c r="E25" s="26"/>
      <c r="F25" s="31"/>
      <c r="G25" s="26"/>
      <c r="H25" s="26"/>
      <c r="I25" s="26"/>
      <c r="J25" s="26"/>
      <c r="K25" s="26"/>
      <c r="L25" s="26"/>
    </row>
    <row r="26" spans="1:12" ht="22.8" thickBot="1" x14ac:dyDescent="0.6">
      <c r="A26" s="4" t="s">
        <v>164</v>
      </c>
      <c r="B26" s="4"/>
      <c r="C26" s="18"/>
      <c r="D26" s="114">
        <v>240000000</v>
      </c>
      <c r="E26" s="25"/>
      <c r="F26" s="114">
        <v>6487805</v>
      </c>
      <c r="G26" s="25"/>
      <c r="H26" s="114">
        <v>6174690</v>
      </c>
      <c r="I26" s="25"/>
      <c r="J26" s="114">
        <v>30631176</v>
      </c>
      <c r="K26" s="25"/>
      <c r="L26" s="114">
        <v>283293671</v>
      </c>
    </row>
    <row r="27" spans="1:12" ht="22.8" thickTop="1" x14ac:dyDescent="0.55000000000000004">
      <c r="A27" s="4"/>
      <c r="B27" s="4"/>
      <c r="C27" s="18"/>
      <c r="D27" s="25"/>
      <c r="E27" s="25"/>
      <c r="F27" s="25"/>
      <c r="G27" s="25"/>
      <c r="H27" s="25"/>
      <c r="I27" s="25"/>
      <c r="J27" s="25"/>
      <c r="K27" s="25"/>
      <c r="L27" s="25"/>
    </row>
  </sheetData>
  <mergeCells count="3">
    <mergeCell ref="D9:L9"/>
    <mergeCell ref="D4:L4"/>
    <mergeCell ref="F6:H6"/>
  </mergeCells>
  <pageMargins left="0.8" right="0.8" top="0.48" bottom="0.5" header="0.5" footer="0.5"/>
  <pageSetup paperSize="9" scale="80" firstPageNumber="12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056F-F171-4041-AEAC-92C0B2BDD3F3}">
  <sheetPr codeName="Sheet6">
    <pageSetUpPr fitToPage="1"/>
  </sheetPr>
  <dimension ref="A1:N27"/>
  <sheetViews>
    <sheetView zoomScale="80" zoomScaleNormal="80" zoomScaleSheetLayoutView="70" workbookViewId="0"/>
  </sheetViews>
  <sheetFormatPr defaultColWidth="9.109375" defaultRowHeight="21.6" x14ac:dyDescent="0.55000000000000004"/>
  <cols>
    <col min="1" max="1" width="49.44140625" style="22" customWidth="1"/>
    <col min="2" max="2" width="8" style="22" customWidth="1"/>
    <col min="3" max="3" width="1.44140625" style="22" customWidth="1"/>
    <col min="4" max="4" width="16.21875" style="20" customWidth="1"/>
    <col min="5" max="5" width="1.44140625" style="20" customWidth="1"/>
    <col min="6" max="6" width="16.21875" style="20" customWidth="1"/>
    <col min="7" max="7" width="1.44140625" style="20" customWidth="1"/>
    <col min="8" max="8" width="16.21875" style="20" customWidth="1"/>
    <col min="9" max="9" width="1.44140625" style="20" customWidth="1"/>
    <col min="10" max="10" width="16.21875" style="20" customWidth="1"/>
    <col min="11" max="11" width="1.44140625" style="20" customWidth="1"/>
    <col min="12" max="12" width="16.21875" style="20" customWidth="1"/>
    <col min="13" max="13" width="1.44140625" style="20" customWidth="1"/>
    <col min="14" max="14" width="16.21875" style="20" customWidth="1"/>
    <col min="15" max="15" width="10.44140625" style="22" bestFit="1" customWidth="1"/>
    <col min="16" max="16384" width="9.109375" style="22"/>
  </cols>
  <sheetData>
    <row r="1" spans="1:14" ht="23.4" x14ac:dyDescent="0.6">
      <c r="A1" s="27" t="s">
        <v>174</v>
      </c>
      <c r="B1" s="27"/>
      <c r="C1" s="1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3.4" x14ac:dyDescent="0.6">
      <c r="A2" s="28" t="s">
        <v>156</v>
      </c>
      <c r="B2" s="28"/>
      <c r="C2" s="14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23.4" x14ac:dyDescent="0.6">
      <c r="A3" s="28"/>
      <c r="B3" s="28"/>
      <c r="C3" s="1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3.4" x14ac:dyDescent="0.6">
      <c r="A4" s="28"/>
      <c r="B4" s="28"/>
      <c r="C4" s="14"/>
      <c r="D4" s="171" t="s">
        <v>79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ht="23.4" x14ac:dyDescent="0.6">
      <c r="A5" s="28"/>
      <c r="B5" s="28"/>
      <c r="C5" s="14"/>
      <c r="D5" s="16"/>
      <c r="E5" s="16"/>
      <c r="F5" s="16"/>
      <c r="G5" s="16"/>
      <c r="K5" s="16"/>
      <c r="L5" s="23" t="s">
        <v>131</v>
      </c>
      <c r="M5" s="16"/>
      <c r="N5" s="16"/>
    </row>
    <row r="6" spans="1:14" x14ac:dyDescent="0.55000000000000004">
      <c r="A6" s="18"/>
      <c r="B6" s="18"/>
      <c r="C6" s="18"/>
      <c r="D6" s="19"/>
      <c r="E6" s="19"/>
      <c r="F6" s="19"/>
      <c r="G6" s="19"/>
      <c r="H6" s="173" t="s">
        <v>19</v>
      </c>
      <c r="I6" s="173"/>
      <c r="J6" s="173"/>
      <c r="K6" s="22"/>
      <c r="L6" s="125" t="s">
        <v>13</v>
      </c>
      <c r="M6" s="21"/>
      <c r="N6" s="19"/>
    </row>
    <row r="7" spans="1:14" x14ac:dyDescent="0.55000000000000004">
      <c r="A7" s="18"/>
      <c r="B7" s="18"/>
      <c r="C7" s="18"/>
      <c r="D7" s="19" t="s">
        <v>195</v>
      </c>
      <c r="E7" s="19"/>
      <c r="F7" s="19" t="s">
        <v>186</v>
      </c>
      <c r="G7" s="19"/>
      <c r="H7" s="19" t="s">
        <v>113</v>
      </c>
      <c r="I7" s="19"/>
      <c r="J7" s="19"/>
      <c r="K7" s="19"/>
      <c r="L7" s="19" t="s">
        <v>132</v>
      </c>
      <c r="M7" s="21"/>
      <c r="N7" s="19" t="s">
        <v>26</v>
      </c>
    </row>
    <row r="8" spans="1:14" x14ac:dyDescent="0.55000000000000004">
      <c r="A8" s="18"/>
      <c r="B8" s="77" t="s">
        <v>0</v>
      </c>
      <c r="C8" s="1"/>
      <c r="D8" s="19" t="s">
        <v>27</v>
      </c>
      <c r="E8" s="19"/>
      <c r="F8" s="19" t="s">
        <v>187</v>
      </c>
      <c r="G8" s="19"/>
      <c r="H8" s="19" t="s">
        <v>112</v>
      </c>
      <c r="I8" s="19"/>
      <c r="J8" s="19" t="s">
        <v>145</v>
      </c>
      <c r="K8" s="19"/>
      <c r="L8" s="19" t="s">
        <v>133</v>
      </c>
      <c r="M8" s="23"/>
      <c r="N8" s="19" t="s">
        <v>28</v>
      </c>
    </row>
    <row r="9" spans="1:14" ht="22.2" x14ac:dyDescent="0.6">
      <c r="A9" s="24"/>
      <c r="B9" s="24"/>
      <c r="C9" s="24"/>
      <c r="D9" s="172" t="s">
        <v>1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</row>
    <row r="10" spans="1:14" ht="22.2" x14ac:dyDescent="0.55000000000000004">
      <c r="A10" s="5" t="s">
        <v>176</v>
      </c>
      <c r="B10" s="4"/>
      <c r="C10" s="1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22.2" x14ac:dyDescent="0.55000000000000004">
      <c r="A11" s="4" t="s">
        <v>177</v>
      </c>
      <c r="B11" s="4"/>
      <c r="C11" s="1"/>
      <c r="D11" s="25">
        <v>240000000</v>
      </c>
      <c r="E11" s="25"/>
      <c r="F11" s="88" t="s">
        <v>46</v>
      </c>
      <c r="G11" s="25"/>
      <c r="H11" s="25">
        <v>10069131</v>
      </c>
      <c r="I11" s="25"/>
      <c r="J11" s="25">
        <v>28262057</v>
      </c>
      <c r="K11" s="25"/>
      <c r="L11" s="88">
        <v>30631176</v>
      </c>
      <c r="M11" s="25"/>
      <c r="N11" s="25">
        <f>SUM(D11:L11)</f>
        <v>308962364</v>
      </c>
    </row>
    <row r="12" spans="1:14" ht="22.2" x14ac:dyDescent="0.55000000000000004">
      <c r="A12" s="4"/>
      <c r="B12" s="4"/>
      <c r="C12" s="1"/>
      <c r="D12" s="25"/>
      <c r="E12" s="25"/>
      <c r="F12" s="25"/>
      <c r="G12" s="25"/>
      <c r="H12" s="25"/>
      <c r="I12" s="25"/>
      <c r="J12" s="25"/>
      <c r="K12" s="25"/>
      <c r="L12" s="88"/>
      <c r="M12" s="25"/>
      <c r="N12" s="25"/>
    </row>
    <row r="13" spans="1:14" ht="22.35" customHeight="1" x14ac:dyDescent="0.6">
      <c r="A13" s="32" t="s">
        <v>81</v>
      </c>
      <c r="B13" s="4"/>
      <c r="C13" s="1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22.35" customHeight="1" x14ac:dyDescent="0.6">
      <c r="A14" s="33" t="s">
        <v>203</v>
      </c>
      <c r="B14" s="4"/>
      <c r="C14" s="1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21" customHeight="1" x14ac:dyDescent="0.55000000000000004">
      <c r="A15" s="74" t="s">
        <v>86</v>
      </c>
      <c r="B15" s="2">
        <v>7</v>
      </c>
      <c r="C15" s="1"/>
      <c r="D15" s="31">
        <v>60000000</v>
      </c>
      <c r="E15" s="31"/>
      <c r="F15" s="31">
        <v>1147595992</v>
      </c>
      <c r="G15" s="26"/>
      <c r="H15" s="31" t="s">
        <v>46</v>
      </c>
      <c r="I15" s="26"/>
      <c r="J15" s="31" t="s">
        <v>46</v>
      </c>
      <c r="K15" s="31"/>
      <c r="L15" s="31" t="s">
        <v>46</v>
      </c>
      <c r="M15" s="26"/>
      <c r="N15" s="31">
        <f>SUM(D15:L15)</f>
        <v>1207595992</v>
      </c>
    </row>
    <row r="16" spans="1:14" ht="21" customHeight="1" x14ac:dyDescent="0.55000000000000004">
      <c r="A16" s="74" t="s">
        <v>82</v>
      </c>
      <c r="B16" s="2">
        <v>11</v>
      </c>
      <c r="C16" s="1"/>
      <c r="D16" s="31" t="s">
        <v>46</v>
      </c>
      <c r="E16" s="31"/>
      <c r="F16" s="31" t="s">
        <v>46</v>
      </c>
      <c r="G16" s="26"/>
      <c r="H16" s="31" t="s">
        <v>46</v>
      </c>
      <c r="I16" s="26"/>
      <c r="J16" s="26">
        <v>-24000000</v>
      </c>
      <c r="K16" s="26"/>
      <c r="L16" s="31" t="s">
        <v>46</v>
      </c>
      <c r="M16" s="26"/>
      <c r="N16" s="31">
        <f>SUM(D16:L16)</f>
        <v>-24000000</v>
      </c>
    </row>
    <row r="17" spans="1:14" ht="22.35" customHeight="1" x14ac:dyDescent="0.6">
      <c r="A17" s="33" t="s">
        <v>207</v>
      </c>
      <c r="B17" s="4"/>
      <c r="C17" s="1"/>
      <c r="D17" s="72">
        <f>SUM(D15:D16)</f>
        <v>60000000</v>
      </c>
      <c r="E17" s="88"/>
      <c r="F17" s="72">
        <f>SUM(F15:F16)</f>
        <v>1147595992</v>
      </c>
      <c r="G17" s="25"/>
      <c r="H17" s="73" t="s">
        <v>46</v>
      </c>
      <c r="I17" s="25"/>
      <c r="J17" s="72">
        <f>SUM(J15:J16)</f>
        <v>-24000000</v>
      </c>
      <c r="K17" s="25"/>
      <c r="L17" s="73" t="s">
        <v>46</v>
      </c>
      <c r="M17" s="25"/>
      <c r="N17" s="72">
        <f>SUM(N15:N16)</f>
        <v>1183595992</v>
      </c>
    </row>
    <row r="18" spans="1:14" ht="22.2" x14ac:dyDescent="0.55000000000000004">
      <c r="A18" s="80"/>
      <c r="B18" s="4"/>
      <c r="C18" s="1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22.2" x14ac:dyDescent="0.6">
      <c r="A19" s="32" t="s">
        <v>153</v>
      </c>
      <c r="B19" s="4"/>
      <c r="C19" s="1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22.2" x14ac:dyDescent="0.55000000000000004">
      <c r="A20" s="74" t="s">
        <v>77</v>
      </c>
      <c r="B20" s="4"/>
      <c r="C20" s="1"/>
      <c r="D20" s="31" t="s">
        <v>46</v>
      </c>
      <c r="E20" s="31"/>
      <c r="F20" s="31" t="s">
        <v>46</v>
      </c>
      <c r="G20" s="25"/>
      <c r="H20" s="31" t="s">
        <v>46</v>
      </c>
      <c r="I20" s="25"/>
      <c r="J20" s="26">
        <f>'PL8-9'!H24</f>
        <v>44187170</v>
      </c>
      <c r="K20" s="25"/>
      <c r="L20" s="31" t="s">
        <v>46</v>
      </c>
      <c r="M20" s="26"/>
      <c r="N20" s="31">
        <f t="shared" ref="N20:N21" si="0">SUM(D20:L20)</f>
        <v>44187170</v>
      </c>
    </row>
    <row r="21" spans="1:14" ht="22.2" x14ac:dyDescent="0.55000000000000004">
      <c r="A21" s="74" t="s">
        <v>76</v>
      </c>
      <c r="B21" s="4"/>
      <c r="C21" s="1"/>
      <c r="D21" s="30" t="s">
        <v>46</v>
      </c>
      <c r="E21" s="31"/>
      <c r="F21" s="30" t="s">
        <v>46</v>
      </c>
      <c r="G21" s="25"/>
      <c r="H21" s="30" t="s">
        <v>46</v>
      </c>
      <c r="I21" s="25"/>
      <c r="J21" s="30">
        <f>'PL8-9'!H35</f>
        <v>-2481389</v>
      </c>
      <c r="K21" s="25"/>
      <c r="L21" s="30" t="s">
        <v>46</v>
      </c>
      <c r="M21" s="26"/>
      <c r="N21" s="30">
        <f t="shared" si="0"/>
        <v>-2481389</v>
      </c>
    </row>
    <row r="22" spans="1:14" ht="22.2" x14ac:dyDescent="0.6">
      <c r="A22" s="32" t="s">
        <v>161</v>
      </c>
      <c r="B22" s="4"/>
      <c r="C22" s="1"/>
      <c r="D22" s="73" t="s">
        <v>46</v>
      </c>
      <c r="E22" s="88"/>
      <c r="F22" s="73" t="s">
        <v>46</v>
      </c>
      <c r="G22" s="25"/>
      <c r="H22" s="73" t="s">
        <v>46</v>
      </c>
      <c r="I22" s="25"/>
      <c r="J22" s="72">
        <f>SUM(J20:J21)</f>
        <v>41705781</v>
      </c>
      <c r="K22" s="25"/>
      <c r="L22" s="73" t="s">
        <v>46</v>
      </c>
      <c r="M22" s="25"/>
      <c r="N22" s="73">
        <f t="shared" ref="N22" si="1">SUM(D22:L22)</f>
        <v>41705781</v>
      </c>
    </row>
    <row r="23" spans="1:14" hidden="1" x14ac:dyDescent="0.55000000000000004">
      <c r="A23" s="6"/>
      <c r="B23" s="6"/>
      <c r="C23" s="1"/>
      <c r="D23" s="31"/>
      <c r="E23" s="31"/>
      <c r="F23" s="31"/>
      <c r="G23" s="26"/>
      <c r="H23" s="31"/>
      <c r="I23" s="26"/>
      <c r="J23" s="26"/>
      <c r="K23" s="26"/>
      <c r="L23" s="26"/>
      <c r="M23" s="26"/>
      <c r="N23" s="26"/>
    </row>
    <row r="24" spans="1:14" hidden="1" x14ac:dyDescent="0.55000000000000004">
      <c r="A24" s="6" t="s">
        <v>102</v>
      </c>
      <c r="B24" s="2"/>
      <c r="C24" s="1"/>
      <c r="D24" s="30"/>
      <c r="E24" s="31"/>
      <c r="F24" s="30"/>
      <c r="G24" s="26"/>
      <c r="H24" s="30"/>
      <c r="I24" s="26"/>
      <c r="J24" s="30"/>
      <c r="K24" s="26"/>
      <c r="L24" s="30"/>
      <c r="M24" s="26"/>
      <c r="N24" s="30"/>
    </row>
    <row r="25" spans="1:14" x14ac:dyDescent="0.55000000000000004">
      <c r="A25" s="6"/>
      <c r="B25" s="6"/>
      <c r="C25" s="1"/>
      <c r="D25" s="31"/>
      <c r="E25" s="31"/>
      <c r="F25" s="31"/>
      <c r="G25" s="26"/>
      <c r="H25" s="31"/>
      <c r="I25" s="26"/>
      <c r="J25" s="26"/>
      <c r="K25" s="26"/>
      <c r="L25" s="26"/>
      <c r="M25" s="26"/>
      <c r="N25" s="26"/>
    </row>
    <row r="26" spans="1:14" ht="22.8" thickBot="1" x14ac:dyDescent="0.6">
      <c r="A26" s="4" t="s">
        <v>178</v>
      </c>
      <c r="B26" s="4"/>
      <c r="C26" s="18"/>
      <c r="D26" s="114">
        <f>SUM(D11,D22,D24,D17)</f>
        <v>300000000</v>
      </c>
      <c r="E26" s="25"/>
      <c r="F26" s="114">
        <f>SUM(F11,F22,F24,F17)</f>
        <v>1147595992</v>
      </c>
      <c r="G26" s="25"/>
      <c r="H26" s="114">
        <f>SUM(H11,H22,H24,H17)</f>
        <v>10069131</v>
      </c>
      <c r="I26" s="25"/>
      <c r="J26" s="114">
        <f>SUM(J11,J22,J24,J17)</f>
        <v>45967838</v>
      </c>
      <c r="K26" s="25"/>
      <c r="L26" s="114">
        <f>SUM(L11,L22,L24,L17)</f>
        <v>30631176</v>
      </c>
      <c r="M26" s="25"/>
      <c r="N26" s="114">
        <f>SUM(D26:L26)</f>
        <v>1534264137</v>
      </c>
    </row>
    <row r="27" spans="1:14" ht="22.2" thickTop="1" x14ac:dyDescent="0.55000000000000004"/>
  </sheetData>
  <mergeCells count="3">
    <mergeCell ref="D4:N4"/>
    <mergeCell ref="H6:J6"/>
    <mergeCell ref="D9:N9"/>
  </mergeCells>
  <pageMargins left="0.8" right="0.8" top="0.48" bottom="0.5" header="0.5" footer="0.5"/>
  <pageSetup paperSize="9" scale="80" firstPageNumber="13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sheetPr codeName="Sheet7"/>
  <dimension ref="A1:M88"/>
  <sheetViews>
    <sheetView zoomScaleNormal="100" zoomScaleSheetLayoutView="87" workbookViewId="0"/>
  </sheetViews>
  <sheetFormatPr defaultColWidth="9.44140625" defaultRowHeight="21" customHeight="1" x14ac:dyDescent="0.55000000000000004"/>
  <cols>
    <col min="1" max="3" width="2.44140625" style="37" customWidth="1"/>
    <col min="4" max="4" width="35.109375" style="37" customWidth="1"/>
    <col min="5" max="5" width="6.109375" style="37" customWidth="1"/>
    <col min="6" max="6" width="1.109375" style="37" customWidth="1"/>
    <col min="7" max="7" width="14.21875" style="37" customWidth="1"/>
    <col min="8" max="8" width="1.109375" style="37" customWidth="1"/>
    <col min="9" max="9" width="14.21875" style="37" customWidth="1"/>
    <col min="10" max="10" width="1.109375" style="37" customWidth="1"/>
    <col min="11" max="11" width="14.21875" style="91" customWidth="1"/>
    <col min="12" max="12" width="1.109375" style="42" customWidth="1"/>
    <col min="13" max="13" width="14.21875" style="91" customWidth="1"/>
    <col min="14" max="16384" width="9.44140625" style="37"/>
  </cols>
  <sheetData>
    <row r="1" spans="1:13" ht="23.4" x14ac:dyDescent="0.6">
      <c r="A1" s="163" t="s">
        <v>174</v>
      </c>
      <c r="B1" s="163"/>
      <c r="C1" s="163"/>
      <c r="D1" s="163"/>
      <c r="E1" s="163"/>
      <c r="F1" s="76"/>
      <c r="G1" s="76"/>
      <c r="H1" s="76"/>
      <c r="I1" s="76"/>
      <c r="J1" s="76"/>
      <c r="K1" s="90"/>
      <c r="L1" s="36"/>
      <c r="M1" s="90"/>
    </row>
    <row r="2" spans="1:13" ht="23.4" x14ac:dyDescent="0.6">
      <c r="A2" s="38" t="s">
        <v>157</v>
      </c>
      <c r="L2" s="39"/>
    </row>
    <row r="3" spans="1:13" ht="23.4" x14ac:dyDescent="0.6">
      <c r="A3" s="35"/>
      <c r="G3" s="3"/>
      <c r="H3" s="3"/>
      <c r="I3" s="3"/>
      <c r="K3" s="167"/>
      <c r="L3" s="167"/>
      <c r="M3" s="167"/>
    </row>
    <row r="4" spans="1:13" ht="23.4" x14ac:dyDescent="0.6">
      <c r="A4" s="35"/>
      <c r="G4" s="167" t="s">
        <v>78</v>
      </c>
      <c r="H4" s="167"/>
      <c r="I4" s="167"/>
      <c r="J4" s="99"/>
      <c r="K4" s="167" t="s">
        <v>79</v>
      </c>
      <c r="L4" s="167"/>
      <c r="M4" s="167"/>
    </row>
    <row r="5" spans="1:13" ht="23.4" x14ac:dyDescent="0.6">
      <c r="A5" s="35"/>
      <c r="G5" s="170" t="s">
        <v>163</v>
      </c>
      <c r="H5" s="170"/>
      <c r="I5" s="170"/>
      <c r="J5" s="3"/>
      <c r="K5" s="170" t="s">
        <v>163</v>
      </c>
      <c r="L5" s="170"/>
      <c r="M5" s="170"/>
    </row>
    <row r="6" spans="1:13" ht="21.9" customHeight="1" x14ac:dyDescent="0.6">
      <c r="A6" s="40"/>
      <c r="G6" s="166" t="s">
        <v>162</v>
      </c>
      <c r="H6" s="166"/>
      <c r="I6" s="166"/>
      <c r="J6" s="3"/>
      <c r="K6" s="166" t="s">
        <v>162</v>
      </c>
      <c r="L6" s="166"/>
      <c r="M6" s="166"/>
    </row>
    <row r="7" spans="1:13" ht="21.6" x14ac:dyDescent="0.55000000000000004">
      <c r="E7" s="77"/>
      <c r="G7" s="100">
        <v>2566</v>
      </c>
      <c r="H7" s="69"/>
      <c r="I7" s="100">
        <v>2565</v>
      </c>
      <c r="J7" s="69"/>
      <c r="K7" s="100">
        <v>2566</v>
      </c>
      <c r="L7" s="69"/>
      <c r="M7" s="100">
        <v>2565</v>
      </c>
    </row>
    <row r="8" spans="1:13" ht="21.6" x14ac:dyDescent="0.55000000000000004">
      <c r="G8" s="169" t="s">
        <v>1</v>
      </c>
      <c r="H8" s="169"/>
      <c r="I8" s="169"/>
      <c r="J8" s="169"/>
      <c r="K8" s="169"/>
      <c r="L8" s="169"/>
      <c r="M8" s="169"/>
    </row>
    <row r="9" spans="1:13" ht="22.2" x14ac:dyDescent="0.6">
      <c r="A9" s="41" t="s">
        <v>53</v>
      </c>
      <c r="G9" s="91"/>
      <c r="I9" s="91"/>
      <c r="L9" s="37"/>
    </row>
    <row r="10" spans="1:13" ht="21.6" x14ac:dyDescent="0.55000000000000004">
      <c r="A10" s="37" t="s">
        <v>168</v>
      </c>
      <c r="G10" s="42">
        <f>'PL8-9'!D24</f>
        <v>63662967</v>
      </c>
      <c r="H10" s="37">
        <f>'PL6-7(3)'!E24</f>
        <v>0</v>
      </c>
      <c r="I10" s="42">
        <v>46938408</v>
      </c>
      <c r="K10" s="42">
        <f>'PL8-9'!H24</f>
        <v>44187170</v>
      </c>
      <c r="L10" s="43">
        <f>'PL6-7(3)'!I24</f>
        <v>0</v>
      </c>
      <c r="M10" s="42">
        <v>29125756</v>
      </c>
    </row>
    <row r="11" spans="1:13" ht="21.6" x14ac:dyDescent="0.55000000000000004">
      <c r="A11" s="44" t="s">
        <v>204</v>
      </c>
      <c r="G11" s="42"/>
      <c r="I11" s="42"/>
      <c r="K11" s="42"/>
      <c r="L11" s="43"/>
      <c r="M11" s="42"/>
    </row>
    <row r="12" spans="1:13" ht="21.6" x14ac:dyDescent="0.55000000000000004">
      <c r="A12" s="37" t="s">
        <v>184</v>
      </c>
      <c r="G12" s="71">
        <v>2846489</v>
      </c>
      <c r="I12" s="71">
        <v>8239052</v>
      </c>
      <c r="K12" s="71">
        <v>-8011429</v>
      </c>
      <c r="L12" s="62"/>
      <c r="M12" s="71">
        <v>24002</v>
      </c>
    </row>
    <row r="13" spans="1:13" ht="21.6" x14ac:dyDescent="0.55000000000000004">
      <c r="A13" s="37" t="s">
        <v>54</v>
      </c>
      <c r="E13" s="46"/>
      <c r="G13" s="45">
        <v>25983825</v>
      </c>
      <c r="I13" s="45">
        <v>25333846</v>
      </c>
      <c r="K13" s="62">
        <v>19260887</v>
      </c>
      <c r="L13" s="45"/>
      <c r="M13" s="62">
        <v>18607548</v>
      </c>
    </row>
    <row r="14" spans="1:13" ht="21.6" x14ac:dyDescent="0.55000000000000004">
      <c r="A14" s="37" t="s">
        <v>55</v>
      </c>
      <c r="G14" s="45">
        <v>-37217</v>
      </c>
      <c r="I14" s="45">
        <v>-10934</v>
      </c>
      <c r="K14" s="62">
        <v>-3900</v>
      </c>
      <c r="L14" s="45"/>
      <c r="M14" s="62">
        <v>-6223</v>
      </c>
    </row>
    <row r="15" spans="1:13" ht="21.6" x14ac:dyDescent="0.55000000000000004">
      <c r="A15" s="37" t="s">
        <v>142</v>
      </c>
      <c r="G15" s="97" t="s">
        <v>46</v>
      </c>
      <c r="I15" s="97" t="s">
        <v>46</v>
      </c>
      <c r="K15" s="97">
        <v>-17999460</v>
      </c>
      <c r="L15" s="45"/>
      <c r="M15" s="97">
        <v>-10999738</v>
      </c>
    </row>
    <row r="16" spans="1:13" ht="21.6" x14ac:dyDescent="0.55000000000000004">
      <c r="A16" s="37" t="s">
        <v>158</v>
      </c>
      <c r="G16" s="62">
        <v>2717926</v>
      </c>
      <c r="I16" s="62">
        <v>2881816</v>
      </c>
      <c r="K16" s="62">
        <v>2190944</v>
      </c>
      <c r="L16" s="62"/>
      <c r="M16" s="62">
        <v>3419517</v>
      </c>
    </row>
    <row r="17" spans="1:13" ht="21.6" x14ac:dyDescent="0.55000000000000004">
      <c r="A17" s="37" t="s">
        <v>173</v>
      </c>
      <c r="K17" s="37"/>
      <c r="L17" s="37"/>
      <c r="M17" s="37"/>
    </row>
    <row r="18" spans="1:13" ht="21.6" x14ac:dyDescent="0.55000000000000004">
      <c r="B18" s="37" t="s">
        <v>119</v>
      </c>
      <c r="G18" s="62">
        <v>-5828</v>
      </c>
      <c r="I18" s="62">
        <v>214335</v>
      </c>
      <c r="K18" s="97">
        <v>-12950</v>
      </c>
      <c r="L18" s="62"/>
      <c r="M18" s="97">
        <v>-3144</v>
      </c>
    </row>
    <row r="19" spans="1:13" ht="21.6" x14ac:dyDescent="0.55000000000000004">
      <c r="A19" s="37" t="s">
        <v>183</v>
      </c>
      <c r="G19" s="62">
        <v>259488</v>
      </c>
      <c r="I19" s="97" t="s">
        <v>46</v>
      </c>
      <c r="K19" s="97" t="s">
        <v>46</v>
      </c>
      <c r="L19" s="62"/>
      <c r="M19" s="97" t="s">
        <v>46</v>
      </c>
    </row>
    <row r="20" spans="1:13" ht="21.6" x14ac:dyDescent="0.55000000000000004">
      <c r="A20" s="37" t="s">
        <v>23</v>
      </c>
      <c r="G20" s="45">
        <v>16762244</v>
      </c>
      <c r="I20" s="45">
        <v>13551794</v>
      </c>
      <c r="K20" s="62">
        <v>9724586</v>
      </c>
      <c r="L20" s="45"/>
      <c r="M20" s="62">
        <v>8277531</v>
      </c>
    </row>
    <row r="21" spans="1:13" ht="21.6" x14ac:dyDescent="0.55000000000000004">
      <c r="A21" s="37" t="s">
        <v>190</v>
      </c>
      <c r="G21" s="45"/>
      <c r="I21" s="45"/>
      <c r="K21" s="62"/>
      <c r="L21" s="45"/>
      <c r="M21" s="62"/>
    </row>
    <row r="22" spans="1:13" ht="21.6" x14ac:dyDescent="0.55000000000000004">
      <c r="B22" s="37" t="s">
        <v>191</v>
      </c>
      <c r="G22" s="45">
        <v>-1136004</v>
      </c>
      <c r="I22" s="45">
        <v>-916347</v>
      </c>
      <c r="K22" s="97" t="s">
        <v>46</v>
      </c>
      <c r="L22" s="45"/>
      <c r="M22" s="97" t="s">
        <v>46</v>
      </c>
    </row>
    <row r="23" spans="1:13" ht="21.6" x14ac:dyDescent="0.55000000000000004">
      <c r="A23" s="37" t="s">
        <v>182</v>
      </c>
      <c r="G23" s="45">
        <v>2834562</v>
      </c>
      <c r="I23" s="45">
        <v>8227202</v>
      </c>
      <c r="K23" s="97" t="s">
        <v>46</v>
      </c>
      <c r="L23" s="45"/>
      <c r="M23" s="97" t="s">
        <v>46</v>
      </c>
    </row>
    <row r="24" spans="1:13" ht="21.6" x14ac:dyDescent="0.55000000000000004">
      <c r="A24" s="37" t="s">
        <v>122</v>
      </c>
      <c r="G24" s="97" t="s">
        <v>46</v>
      </c>
      <c r="I24" s="45">
        <v>23772</v>
      </c>
      <c r="K24" s="97" t="s">
        <v>46</v>
      </c>
      <c r="L24" s="45"/>
      <c r="M24" s="97" t="s">
        <v>46</v>
      </c>
    </row>
    <row r="25" spans="1:13" ht="21.6" x14ac:dyDescent="0.55000000000000004">
      <c r="A25" s="37" t="s">
        <v>200</v>
      </c>
      <c r="G25" s="31">
        <v>433343</v>
      </c>
      <c r="I25" s="31">
        <v>89135</v>
      </c>
      <c r="K25" s="31">
        <v>518246</v>
      </c>
      <c r="L25" s="62"/>
      <c r="M25" s="31">
        <v>111374</v>
      </c>
    </row>
    <row r="26" spans="1:13" ht="21.6" x14ac:dyDescent="0.55000000000000004">
      <c r="A26" s="37" t="s">
        <v>56</v>
      </c>
      <c r="E26" s="52"/>
      <c r="G26" s="45">
        <v>5211656</v>
      </c>
      <c r="I26" s="45">
        <v>3869611</v>
      </c>
      <c r="K26" s="45">
        <v>2842992</v>
      </c>
      <c r="L26" s="45"/>
      <c r="M26" s="62">
        <v>2091915</v>
      </c>
    </row>
    <row r="27" spans="1:13" ht="21.6" x14ac:dyDescent="0.55000000000000004">
      <c r="G27" s="116">
        <f>SUM(G10:G26)</f>
        <v>119533451</v>
      </c>
      <c r="H27" s="45"/>
      <c r="I27" s="116">
        <v>108441690</v>
      </c>
      <c r="K27" s="116">
        <f>SUM(K10:K26)</f>
        <v>52697086</v>
      </c>
      <c r="L27" s="45"/>
      <c r="M27" s="117">
        <v>50648538</v>
      </c>
    </row>
    <row r="28" spans="1:13" ht="21.6" x14ac:dyDescent="0.55000000000000004">
      <c r="A28" s="46" t="s">
        <v>57</v>
      </c>
      <c r="G28" s="43"/>
      <c r="I28" s="43"/>
      <c r="K28" s="43"/>
      <c r="L28" s="43"/>
      <c r="M28" s="67"/>
    </row>
    <row r="29" spans="1:13" ht="21.6" hidden="1" x14ac:dyDescent="0.55000000000000004">
      <c r="A29" s="37" t="s">
        <v>148</v>
      </c>
      <c r="G29" s="97" t="s">
        <v>46</v>
      </c>
      <c r="I29" s="97" t="s">
        <v>46</v>
      </c>
      <c r="K29" s="97" t="s">
        <v>46</v>
      </c>
      <c r="L29" s="45"/>
      <c r="M29" s="97" t="s">
        <v>46</v>
      </c>
    </row>
    <row r="30" spans="1:13" ht="21.6" x14ac:dyDescent="0.55000000000000004">
      <c r="A30" s="37" t="s">
        <v>58</v>
      </c>
      <c r="G30" s="45">
        <v>6237044</v>
      </c>
      <c r="I30" s="45">
        <v>-5395547</v>
      </c>
      <c r="K30" s="45">
        <v>-6203070</v>
      </c>
      <c r="L30" s="45"/>
      <c r="M30" s="62">
        <v>-25638160</v>
      </c>
    </row>
    <row r="31" spans="1:13" ht="21.6" x14ac:dyDescent="0.55000000000000004">
      <c r="A31" s="37" t="s">
        <v>33</v>
      </c>
      <c r="G31" s="45">
        <v>-42209077</v>
      </c>
      <c r="I31" s="45">
        <v>-36753324</v>
      </c>
      <c r="K31" s="45">
        <v>-37711634</v>
      </c>
      <c r="L31" s="45"/>
      <c r="M31" s="62">
        <v>-35916216</v>
      </c>
    </row>
    <row r="32" spans="1:13" ht="21.6" x14ac:dyDescent="0.55000000000000004">
      <c r="A32" s="37" t="s">
        <v>30</v>
      </c>
      <c r="G32" s="45">
        <v>-1998607</v>
      </c>
      <c r="I32" s="45">
        <v>-1631930</v>
      </c>
      <c r="K32" s="45">
        <v>-2588697</v>
      </c>
      <c r="L32" s="45"/>
      <c r="M32" s="62">
        <v>-28295</v>
      </c>
    </row>
    <row r="33" spans="1:13" ht="21.6" x14ac:dyDescent="0.55000000000000004">
      <c r="A33" s="37" t="s">
        <v>5</v>
      </c>
      <c r="G33" s="45">
        <v>-478707</v>
      </c>
      <c r="I33" s="45">
        <v>-172012</v>
      </c>
      <c r="K33" s="97">
        <v>-25000</v>
      </c>
      <c r="L33" s="45"/>
      <c r="M33" s="97" t="s">
        <v>46</v>
      </c>
    </row>
    <row r="34" spans="1:13" ht="21.6" x14ac:dyDescent="0.55000000000000004">
      <c r="A34" s="37" t="s">
        <v>59</v>
      </c>
      <c r="G34" s="45">
        <v>22304580</v>
      </c>
      <c r="I34" s="45">
        <v>42488180</v>
      </c>
      <c r="K34" s="45">
        <v>32896396</v>
      </c>
      <c r="L34" s="45"/>
      <c r="M34" s="62">
        <v>38145440</v>
      </c>
    </row>
    <row r="35" spans="1:13" ht="21.6" x14ac:dyDescent="0.55000000000000004">
      <c r="A35" s="37" t="s">
        <v>32</v>
      </c>
      <c r="G35" s="45">
        <v>-884691</v>
      </c>
      <c r="I35" s="45">
        <v>-5719996</v>
      </c>
      <c r="K35" s="45">
        <v>1435097</v>
      </c>
      <c r="L35" s="45"/>
      <c r="M35" s="62">
        <v>-3437121</v>
      </c>
    </row>
    <row r="36" spans="1:13" ht="21.6" x14ac:dyDescent="0.55000000000000004">
      <c r="A36" s="37" t="s">
        <v>83</v>
      </c>
      <c r="G36" s="93" t="s">
        <v>46</v>
      </c>
      <c r="I36" s="45">
        <v>-3665000</v>
      </c>
      <c r="K36" s="93" t="s">
        <v>46</v>
      </c>
      <c r="L36" s="93"/>
      <c r="M36" s="97">
        <v>-293050</v>
      </c>
    </row>
    <row r="37" spans="1:13" ht="21.6" x14ac:dyDescent="0.55000000000000004">
      <c r="A37" s="37" t="s">
        <v>134</v>
      </c>
      <c r="G37" s="93" t="s">
        <v>46</v>
      </c>
      <c r="I37" s="93" t="s">
        <v>46</v>
      </c>
      <c r="K37" s="93">
        <v>-736599</v>
      </c>
      <c r="L37" s="93"/>
      <c r="M37" s="97" t="s">
        <v>46</v>
      </c>
    </row>
    <row r="38" spans="1:13" ht="21.6" x14ac:dyDescent="0.55000000000000004">
      <c r="A38" s="37" t="s">
        <v>118</v>
      </c>
      <c r="E38" s="52"/>
      <c r="G38" s="94" t="s">
        <v>46</v>
      </c>
      <c r="H38" s="68"/>
      <c r="I38" s="94">
        <v>-936000</v>
      </c>
      <c r="K38" s="94" t="s">
        <v>46</v>
      </c>
      <c r="L38" s="68"/>
      <c r="M38" s="95" t="s">
        <v>46</v>
      </c>
    </row>
    <row r="39" spans="1:13" ht="21.6" x14ac:dyDescent="0.55000000000000004">
      <c r="A39" s="37" t="s">
        <v>60</v>
      </c>
      <c r="G39" s="45">
        <f>SUM(G27:G38)</f>
        <v>102503993</v>
      </c>
      <c r="H39" s="45"/>
      <c r="I39" s="45">
        <v>96656061</v>
      </c>
      <c r="K39" s="45">
        <f>SUM(K27:K38)</f>
        <v>39763579</v>
      </c>
      <c r="L39" s="45"/>
      <c r="M39" s="45">
        <v>23481136</v>
      </c>
    </row>
    <row r="40" spans="1:13" ht="21.6" x14ac:dyDescent="0.55000000000000004">
      <c r="A40" s="47" t="s">
        <v>61</v>
      </c>
      <c r="B40" s="47"/>
      <c r="C40" s="47"/>
      <c r="D40" s="47"/>
      <c r="E40" s="47"/>
      <c r="F40" s="47"/>
      <c r="G40" s="45">
        <v>-10536122</v>
      </c>
      <c r="H40" s="45"/>
      <c r="I40" s="45">
        <v>-4578634</v>
      </c>
      <c r="J40" s="47"/>
      <c r="K40" s="45">
        <v>-4447651</v>
      </c>
      <c r="L40" s="45"/>
      <c r="M40" s="62">
        <v>-904569</v>
      </c>
    </row>
    <row r="41" spans="1:13" ht="22.2" x14ac:dyDescent="0.6">
      <c r="A41" s="48" t="s">
        <v>72</v>
      </c>
      <c r="G41" s="49">
        <f>SUM(G39:G40)</f>
        <v>91967871</v>
      </c>
      <c r="H41" s="50"/>
      <c r="I41" s="49">
        <v>92077427</v>
      </c>
      <c r="K41" s="49">
        <f>SUM(K39:K40)</f>
        <v>35315928</v>
      </c>
      <c r="L41" s="50"/>
      <c r="M41" s="118">
        <v>22576567</v>
      </c>
    </row>
    <row r="42" spans="1:13" ht="22.2" x14ac:dyDescent="0.6">
      <c r="A42" s="48"/>
      <c r="G42" s="161"/>
      <c r="H42" s="50"/>
      <c r="I42" s="161"/>
      <c r="K42" s="161"/>
      <c r="L42" s="50"/>
      <c r="M42" s="162"/>
    </row>
    <row r="43" spans="1:13" ht="22.2" x14ac:dyDescent="0.6">
      <c r="A43" s="48"/>
      <c r="G43" s="161"/>
      <c r="H43" s="50"/>
      <c r="I43" s="161"/>
      <c r="K43" s="161"/>
      <c r="L43" s="50"/>
      <c r="M43" s="162"/>
    </row>
    <row r="44" spans="1:13" ht="22.2" x14ac:dyDescent="0.6">
      <c r="A44" s="48"/>
      <c r="G44" s="92"/>
      <c r="I44" s="92"/>
      <c r="K44" s="92"/>
      <c r="L44" s="51"/>
      <c r="M44" s="119"/>
    </row>
    <row r="45" spans="1:13" ht="23.4" x14ac:dyDescent="0.6">
      <c r="A45" s="174" t="s">
        <v>114</v>
      </c>
      <c r="B45" s="174"/>
      <c r="C45" s="174"/>
      <c r="D45" s="174"/>
      <c r="E45" s="174"/>
      <c r="F45" s="38"/>
      <c r="G45" s="38"/>
      <c r="H45" s="38"/>
      <c r="I45" s="38"/>
      <c r="J45" s="38"/>
      <c r="K45" s="90"/>
      <c r="L45" s="36"/>
      <c r="M45" s="90"/>
    </row>
    <row r="46" spans="1:13" ht="23.4" x14ac:dyDescent="0.6">
      <c r="A46" s="38" t="s">
        <v>157</v>
      </c>
      <c r="L46" s="39"/>
    </row>
    <row r="47" spans="1:13" ht="22.2" x14ac:dyDescent="0.6">
      <c r="A47" s="40"/>
      <c r="G47" s="3"/>
      <c r="H47" s="3"/>
      <c r="I47" s="3"/>
      <c r="K47" s="167"/>
      <c r="L47" s="167"/>
      <c r="M47" s="167"/>
    </row>
    <row r="48" spans="1:13" ht="22.2" x14ac:dyDescent="0.6">
      <c r="A48" s="40"/>
      <c r="G48" s="167" t="s">
        <v>78</v>
      </c>
      <c r="H48" s="167"/>
      <c r="I48" s="167"/>
      <c r="J48" s="99"/>
      <c r="K48" s="167" t="s">
        <v>79</v>
      </c>
      <c r="L48" s="167"/>
      <c r="M48" s="167"/>
    </row>
    <row r="49" spans="1:13" ht="22.2" x14ac:dyDescent="0.6">
      <c r="A49" s="40"/>
      <c r="G49" s="170" t="s">
        <v>163</v>
      </c>
      <c r="H49" s="170"/>
      <c r="I49" s="170"/>
      <c r="J49" s="3"/>
      <c r="K49" s="170" t="s">
        <v>163</v>
      </c>
      <c r="L49" s="170"/>
      <c r="M49" s="170"/>
    </row>
    <row r="50" spans="1:13" ht="21.9" customHeight="1" x14ac:dyDescent="0.6">
      <c r="A50" s="40"/>
      <c r="G50" s="166" t="s">
        <v>162</v>
      </c>
      <c r="H50" s="166"/>
      <c r="I50" s="166"/>
      <c r="J50" s="3"/>
      <c r="K50" s="166" t="s">
        <v>162</v>
      </c>
      <c r="L50" s="166"/>
      <c r="M50" s="166"/>
    </row>
    <row r="51" spans="1:13" ht="21.9" customHeight="1" x14ac:dyDescent="0.55000000000000004">
      <c r="E51" s="77" t="s">
        <v>0</v>
      </c>
      <c r="F51" s="52"/>
      <c r="G51" s="100">
        <v>2566</v>
      </c>
      <c r="H51" s="69"/>
      <c r="I51" s="100">
        <v>2565</v>
      </c>
      <c r="J51" s="69"/>
      <c r="K51" s="100">
        <v>2566</v>
      </c>
      <c r="L51" s="69"/>
      <c r="M51" s="100">
        <v>2565</v>
      </c>
    </row>
    <row r="52" spans="1:13" ht="21.6" x14ac:dyDescent="0.55000000000000004">
      <c r="G52" s="169" t="s">
        <v>1</v>
      </c>
      <c r="H52" s="169"/>
      <c r="I52" s="169"/>
      <c r="J52" s="169"/>
      <c r="K52" s="169"/>
      <c r="L52" s="169"/>
      <c r="M52" s="169"/>
    </row>
    <row r="53" spans="1:13" ht="22.2" x14ac:dyDescent="0.6">
      <c r="A53" s="41" t="s">
        <v>62</v>
      </c>
      <c r="L53" s="53"/>
    </row>
    <row r="54" spans="1:13" ht="21.6" x14ac:dyDescent="0.55000000000000004">
      <c r="A54" s="37" t="s">
        <v>171</v>
      </c>
      <c r="G54" s="54">
        <v>-12238</v>
      </c>
      <c r="I54" s="54">
        <v>-12213</v>
      </c>
      <c r="K54" s="54">
        <v>-12237</v>
      </c>
      <c r="L54" s="53"/>
      <c r="M54" s="54">
        <v>-12214</v>
      </c>
    </row>
    <row r="55" spans="1:13" ht="21.6" hidden="1" x14ac:dyDescent="0.55000000000000004">
      <c r="A55" s="37" t="s">
        <v>116</v>
      </c>
      <c r="E55" s="52"/>
      <c r="G55" s="54"/>
      <c r="I55" s="54"/>
      <c r="K55" s="54"/>
      <c r="L55" s="53"/>
      <c r="M55" s="54"/>
    </row>
    <row r="56" spans="1:13" ht="21.6" x14ac:dyDescent="0.55000000000000004">
      <c r="A56" s="37" t="s">
        <v>120</v>
      </c>
      <c r="G56" s="54">
        <v>-23138738</v>
      </c>
      <c r="I56" s="54">
        <v>-6250988</v>
      </c>
      <c r="K56" s="54">
        <v>-13747609</v>
      </c>
      <c r="L56" s="53"/>
      <c r="M56" s="54">
        <v>-5520058</v>
      </c>
    </row>
    <row r="57" spans="1:13" ht="21.6" x14ac:dyDescent="0.55000000000000004">
      <c r="A57" s="37" t="s">
        <v>121</v>
      </c>
      <c r="G57" s="54">
        <v>56037</v>
      </c>
      <c r="I57" s="82">
        <v>4105</v>
      </c>
      <c r="K57" s="83">
        <v>56037</v>
      </c>
      <c r="L57" s="55"/>
      <c r="M57" s="83">
        <v>4105</v>
      </c>
    </row>
    <row r="58" spans="1:13" ht="21.6" x14ac:dyDescent="0.55000000000000004">
      <c r="A58" s="37" t="s">
        <v>63</v>
      </c>
      <c r="G58" s="43">
        <v>-2890320</v>
      </c>
      <c r="I58" s="43">
        <v>-695560</v>
      </c>
      <c r="K58" s="67">
        <v>-2857720</v>
      </c>
      <c r="L58" s="53"/>
      <c r="M58" s="67">
        <v>-695561</v>
      </c>
    </row>
    <row r="59" spans="1:13" ht="21.6" x14ac:dyDescent="0.55000000000000004">
      <c r="A59" s="37" t="s">
        <v>64</v>
      </c>
      <c r="G59" s="54">
        <v>81352</v>
      </c>
      <c r="H59" s="53"/>
      <c r="I59" s="54">
        <v>18080</v>
      </c>
      <c r="K59" s="54">
        <v>13908</v>
      </c>
      <c r="L59" s="53"/>
      <c r="M59" s="54">
        <v>12881</v>
      </c>
    </row>
    <row r="60" spans="1:13" ht="21.6" x14ac:dyDescent="0.55000000000000004">
      <c r="A60" s="37" t="s">
        <v>142</v>
      </c>
      <c r="G60" s="54" t="s">
        <v>46</v>
      </c>
      <c r="H60" s="53"/>
      <c r="I60" s="54" t="s">
        <v>46</v>
      </c>
      <c r="K60" s="54">
        <v>17999460</v>
      </c>
      <c r="L60" s="53"/>
      <c r="M60" s="54">
        <v>10999738</v>
      </c>
    </row>
    <row r="61" spans="1:13" ht="22.2" x14ac:dyDescent="0.6">
      <c r="A61" s="36" t="s">
        <v>172</v>
      </c>
      <c r="G61" s="96">
        <f>SUM(G54:G60)</f>
        <v>-25903907</v>
      </c>
      <c r="H61" s="51"/>
      <c r="I61" s="96">
        <v>-6936576</v>
      </c>
      <c r="K61" s="96">
        <f>SUM(K54:K60)</f>
        <v>1451839</v>
      </c>
      <c r="L61" s="51"/>
      <c r="M61" s="96">
        <v>4788891</v>
      </c>
    </row>
    <row r="62" spans="1:13" ht="22.2" x14ac:dyDescent="0.6">
      <c r="A62" s="36"/>
      <c r="G62" s="43"/>
      <c r="I62" s="43"/>
      <c r="K62" s="67"/>
      <c r="L62" s="43"/>
      <c r="M62" s="67"/>
    </row>
    <row r="63" spans="1:13" ht="22.2" x14ac:dyDescent="0.6">
      <c r="A63" s="41" t="s">
        <v>65</v>
      </c>
      <c r="G63" s="43"/>
      <c r="I63" s="43"/>
      <c r="K63" s="67"/>
      <c r="L63" s="43"/>
      <c r="M63" s="67"/>
    </row>
    <row r="64" spans="1:13" ht="21.6" x14ac:dyDescent="0.55000000000000004">
      <c r="A64" s="37" t="s">
        <v>159</v>
      </c>
      <c r="G64" s="55">
        <v>-94038979</v>
      </c>
      <c r="I64" s="55">
        <v>-45364402</v>
      </c>
      <c r="K64" s="66">
        <v>-55964504</v>
      </c>
      <c r="L64" s="43"/>
      <c r="M64" s="66">
        <v>-13171437</v>
      </c>
    </row>
    <row r="65" spans="1:13" ht="21.6" x14ac:dyDescent="0.55000000000000004">
      <c r="A65" s="37" t="s">
        <v>66</v>
      </c>
      <c r="G65" s="66">
        <v>314206384</v>
      </c>
      <c r="I65" s="66">
        <v>359831978</v>
      </c>
      <c r="K65" s="66">
        <v>288669221</v>
      </c>
      <c r="L65" s="67"/>
      <c r="M65" s="66">
        <v>299248148</v>
      </c>
    </row>
    <row r="66" spans="1:13" ht="21.6" x14ac:dyDescent="0.55000000000000004">
      <c r="A66" s="37" t="s">
        <v>67</v>
      </c>
      <c r="G66" s="83">
        <v>-373437868</v>
      </c>
      <c r="I66" s="83">
        <v>-340795363</v>
      </c>
      <c r="K66" s="83">
        <v>-347899082</v>
      </c>
      <c r="L66" s="67"/>
      <c r="M66" s="83">
        <v>-280209057</v>
      </c>
    </row>
    <row r="67" spans="1:13" ht="21.6" x14ac:dyDescent="0.55000000000000004">
      <c r="A67" s="37" t="s">
        <v>192</v>
      </c>
      <c r="G67" s="83">
        <v>7000000</v>
      </c>
      <c r="I67" s="83" t="s">
        <v>46</v>
      </c>
      <c r="K67" s="83" t="s">
        <v>46</v>
      </c>
      <c r="L67" s="67"/>
      <c r="M67" s="83" t="s">
        <v>46</v>
      </c>
    </row>
    <row r="68" spans="1:13" ht="21.6" x14ac:dyDescent="0.55000000000000004">
      <c r="A68" s="37" t="s">
        <v>71</v>
      </c>
      <c r="B68" s="57"/>
      <c r="C68" s="57"/>
      <c r="D68" s="57"/>
      <c r="E68" s="57"/>
      <c r="F68" s="57"/>
      <c r="G68" s="83">
        <v>-18759442</v>
      </c>
      <c r="H68" s="57"/>
      <c r="I68" s="83">
        <v>-13618863</v>
      </c>
      <c r="J68" s="57"/>
      <c r="K68" s="83">
        <v>-13220143</v>
      </c>
      <c r="L68" s="67"/>
      <c r="M68" s="83">
        <v>-11134296</v>
      </c>
    </row>
    <row r="69" spans="1:13" ht="21.6" x14ac:dyDescent="0.55000000000000004">
      <c r="A69" s="37" t="s">
        <v>87</v>
      </c>
      <c r="B69" s="57"/>
      <c r="C69" s="57"/>
      <c r="D69" s="57"/>
      <c r="E69" s="77">
        <v>7</v>
      </c>
      <c r="F69" s="57"/>
      <c r="G69" s="83">
        <v>1260000000</v>
      </c>
      <c r="H69" s="57"/>
      <c r="I69" s="83">
        <v>40000000</v>
      </c>
      <c r="J69" s="57"/>
      <c r="K69" s="83">
        <v>1260000000</v>
      </c>
      <c r="L69" s="67"/>
      <c r="M69" s="83">
        <v>40000000</v>
      </c>
    </row>
    <row r="70" spans="1:13" ht="21.6" x14ac:dyDescent="0.55000000000000004">
      <c r="A70" s="37" t="s">
        <v>179</v>
      </c>
      <c r="B70" s="57"/>
      <c r="C70" s="57"/>
      <c r="D70" s="57"/>
      <c r="E70" s="77">
        <v>7</v>
      </c>
      <c r="F70" s="57"/>
      <c r="G70" s="83">
        <v>-52404008</v>
      </c>
      <c r="H70" s="57"/>
      <c r="I70" s="83" t="s">
        <v>46</v>
      </c>
      <c r="J70" s="57"/>
      <c r="K70" s="83">
        <v>-52404008</v>
      </c>
      <c r="L70" s="67"/>
      <c r="M70" s="83" t="s">
        <v>46</v>
      </c>
    </row>
    <row r="71" spans="1:13" ht="21.6" x14ac:dyDescent="0.55000000000000004">
      <c r="A71" s="37" t="s">
        <v>117</v>
      </c>
      <c r="B71" s="57"/>
      <c r="C71" s="57"/>
      <c r="D71" s="57"/>
      <c r="E71" s="57"/>
      <c r="F71" s="57"/>
      <c r="G71" s="83">
        <v>-16060749</v>
      </c>
      <c r="I71" s="43">
        <v>-16691487</v>
      </c>
      <c r="J71" s="57"/>
      <c r="K71" s="67">
        <v>-10842033</v>
      </c>
      <c r="L71" s="43"/>
      <c r="M71" s="67">
        <v>-12061100</v>
      </c>
    </row>
    <row r="72" spans="1:13" ht="21.6" x14ac:dyDescent="0.55000000000000004">
      <c r="A72" s="37" t="s">
        <v>68</v>
      </c>
      <c r="B72" s="57"/>
      <c r="C72" s="57"/>
      <c r="D72" s="57"/>
      <c r="E72" s="137"/>
      <c r="F72" s="57"/>
      <c r="G72" s="82">
        <v>-61476563</v>
      </c>
      <c r="H72" s="55"/>
      <c r="I72" s="82">
        <v>-40000000</v>
      </c>
      <c r="J72" s="57"/>
      <c r="K72" s="83">
        <v>-61476563</v>
      </c>
      <c r="L72" s="55"/>
      <c r="M72" s="83">
        <v>-40000000</v>
      </c>
    </row>
    <row r="73" spans="1:13" ht="21.6" x14ac:dyDescent="0.55000000000000004">
      <c r="A73" s="37" t="s">
        <v>166</v>
      </c>
      <c r="B73" s="57"/>
      <c r="C73" s="57"/>
      <c r="D73" s="57"/>
      <c r="E73" s="137"/>
      <c r="F73" s="57"/>
      <c r="G73" s="82">
        <v>-729</v>
      </c>
      <c r="H73" s="55"/>
      <c r="I73" s="82">
        <v>-262</v>
      </c>
      <c r="J73" s="57"/>
      <c r="K73" s="83" t="s">
        <v>46</v>
      </c>
      <c r="L73" s="55"/>
      <c r="M73" s="83" t="s">
        <v>46</v>
      </c>
    </row>
    <row r="74" spans="1:13" ht="21.6" x14ac:dyDescent="0.55000000000000004">
      <c r="A74" s="37" t="s">
        <v>69</v>
      </c>
      <c r="B74" s="57"/>
      <c r="C74" s="57"/>
      <c r="D74" s="57"/>
      <c r="E74" s="57"/>
      <c r="F74" s="57"/>
      <c r="G74" s="43">
        <v>-16789150</v>
      </c>
      <c r="H74" s="43"/>
      <c r="I74" s="43">
        <v>-13588723</v>
      </c>
      <c r="J74" s="57"/>
      <c r="K74" s="67">
        <v>-9724717</v>
      </c>
      <c r="L74" s="43"/>
      <c r="M74" s="67">
        <v>-8287966</v>
      </c>
    </row>
    <row r="75" spans="1:13" ht="22.2" x14ac:dyDescent="0.6">
      <c r="A75" s="48" t="s">
        <v>202</v>
      </c>
      <c r="B75" s="57"/>
      <c r="C75" s="57"/>
      <c r="D75" s="57"/>
      <c r="E75" s="57"/>
      <c r="F75" s="57"/>
      <c r="G75" s="56">
        <f>SUM(G64:G74)</f>
        <v>948238896</v>
      </c>
      <c r="H75" s="51"/>
      <c r="I75" s="56">
        <v>-70227122</v>
      </c>
      <c r="J75" s="57"/>
      <c r="K75" s="96">
        <f>SUM(K64:K74)</f>
        <v>997138171</v>
      </c>
      <c r="L75" s="51"/>
      <c r="M75" s="96">
        <v>-25615708</v>
      </c>
    </row>
    <row r="76" spans="1:13" ht="22.2" x14ac:dyDescent="0.6">
      <c r="A76" s="48"/>
      <c r="B76" s="57"/>
      <c r="C76" s="57"/>
      <c r="D76" s="57"/>
      <c r="E76" s="57"/>
      <c r="F76" s="57"/>
      <c r="G76" s="51"/>
      <c r="H76" s="57"/>
      <c r="I76" s="51"/>
      <c r="J76" s="57"/>
      <c r="K76" s="51"/>
      <c r="L76" s="51"/>
      <c r="M76" s="120"/>
    </row>
    <row r="77" spans="1:13" ht="22.2" x14ac:dyDescent="0.6">
      <c r="A77" s="36" t="s">
        <v>201</v>
      </c>
      <c r="G77" s="50">
        <f>G41+G61+G75</f>
        <v>1014302860</v>
      </c>
      <c r="I77" s="50">
        <v>14913729</v>
      </c>
      <c r="K77" s="50">
        <f>K41+K61+K75</f>
        <v>1033905938</v>
      </c>
      <c r="L77" s="51"/>
      <c r="M77" s="121">
        <v>1749750</v>
      </c>
    </row>
    <row r="78" spans="1:13" ht="21.6" x14ac:dyDescent="0.55000000000000004">
      <c r="A78" s="58" t="s">
        <v>70</v>
      </c>
      <c r="G78" s="59">
        <f>'BS3-5'!F10</f>
        <v>37844618</v>
      </c>
      <c r="H78" s="43"/>
      <c r="I78" s="59">
        <v>7682003</v>
      </c>
      <c r="K78" s="59">
        <f>'BS3-5'!J10</f>
        <v>707420</v>
      </c>
      <c r="L78" s="43"/>
      <c r="M78" s="122">
        <v>825221</v>
      </c>
    </row>
    <row r="79" spans="1:13" ht="22.8" thickBot="1" x14ac:dyDescent="0.65">
      <c r="A79" s="60" t="s">
        <v>165</v>
      </c>
      <c r="E79" s="52"/>
      <c r="F79" s="52"/>
      <c r="G79" s="107">
        <f>SUM(G77:G78)</f>
        <v>1052147478</v>
      </c>
      <c r="H79" s="51"/>
      <c r="I79" s="107">
        <v>22595732</v>
      </c>
      <c r="J79" s="52"/>
      <c r="K79" s="107">
        <f>SUM(K77:K78)</f>
        <v>1034613358</v>
      </c>
      <c r="L79" s="51"/>
      <c r="M79" s="107">
        <v>2574971</v>
      </c>
    </row>
    <row r="80" spans="1:13" ht="22.2" thickTop="1" x14ac:dyDescent="0.55000000000000004"/>
    <row r="81" spans="1:13" ht="22.2" x14ac:dyDescent="0.6">
      <c r="A81" s="41" t="s">
        <v>141</v>
      </c>
      <c r="G81" s="98"/>
      <c r="H81" s="98"/>
      <c r="I81" s="98"/>
      <c r="J81" s="98"/>
      <c r="K81" s="98"/>
      <c r="L81" s="98"/>
      <c r="M81" s="123"/>
    </row>
    <row r="82" spans="1:13" ht="21.6" x14ac:dyDescent="0.55000000000000004">
      <c r="A82" s="37" t="s">
        <v>146</v>
      </c>
      <c r="G82" s="135">
        <v>16507899</v>
      </c>
      <c r="H82" s="135"/>
      <c r="I82" s="136">
        <v>20965630</v>
      </c>
      <c r="J82" s="136"/>
      <c r="K82" s="136">
        <v>7215400</v>
      </c>
      <c r="L82" s="136"/>
      <c r="M82" s="136">
        <v>10219970</v>
      </c>
    </row>
    <row r="83" spans="1:13" ht="21.6" x14ac:dyDescent="0.55000000000000004">
      <c r="A83" s="37" t="s">
        <v>147</v>
      </c>
      <c r="E83" s="52"/>
      <c r="G83" s="134">
        <v>-363465</v>
      </c>
      <c r="H83" s="134"/>
      <c r="I83" s="54" t="s">
        <v>46</v>
      </c>
      <c r="J83" s="134"/>
      <c r="K83" s="54" t="s">
        <v>46</v>
      </c>
      <c r="L83" s="134"/>
      <c r="M83" s="54" t="s">
        <v>46</v>
      </c>
    </row>
    <row r="84" spans="1:13" ht="21.6" x14ac:dyDescent="0.55000000000000004">
      <c r="A84" s="37" t="s">
        <v>180</v>
      </c>
      <c r="G84" s="134">
        <v>-3020313</v>
      </c>
      <c r="H84" s="134"/>
      <c r="I84" s="54">
        <v>-3104459</v>
      </c>
      <c r="J84" s="134"/>
      <c r="K84" s="134">
        <v>-3020313</v>
      </c>
      <c r="L84" s="134"/>
      <c r="M84" s="54">
        <v>-3104459</v>
      </c>
    </row>
    <row r="85" spans="1:13" ht="21.6" x14ac:dyDescent="0.55000000000000004">
      <c r="A85" s="37" t="s">
        <v>181</v>
      </c>
      <c r="G85" s="134">
        <v>-1756478</v>
      </c>
      <c r="H85" s="134"/>
      <c r="I85" s="54" t="s">
        <v>46</v>
      </c>
      <c r="J85" s="134"/>
      <c r="K85" s="134">
        <v>-1756477</v>
      </c>
      <c r="L85" s="134"/>
      <c r="M85" s="54" t="s">
        <v>46</v>
      </c>
    </row>
    <row r="86" spans="1:13" ht="21.6" x14ac:dyDescent="0.55000000000000004"/>
    <row r="88" spans="1:13" ht="21" customHeight="1" x14ac:dyDescent="0.55000000000000004">
      <c r="G88" s="61">
        <f>G79-'BS3-5'!D10</f>
        <v>0</v>
      </c>
      <c r="H88" s="91">
        <f>H79-'BS3-5'!E10</f>
        <v>0</v>
      </c>
      <c r="I88" s="91"/>
      <c r="J88" s="91">
        <f>J79-'BS3-5'!G10</f>
        <v>0</v>
      </c>
    </row>
  </sheetData>
  <mergeCells count="17">
    <mergeCell ref="K3:M3"/>
    <mergeCell ref="K5:M5"/>
    <mergeCell ref="K4:M4"/>
    <mergeCell ref="G4:I4"/>
    <mergeCell ref="G5:I5"/>
    <mergeCell ref="G52:M52"/>
    <mergeCell ref="G8:M8"/>
    <mergeCell ref="K50:M50"/>
    <mergeCell ref="G50:I50"/>
    <mergeCell ref="K6:M6"/>
    <mergeCell ref="G6:I6"/>
    <mergeCell ref="A45:E45"/>
    <mergeCell ref="K47:M47"/>
    <mergeCell ref="K48:M48"/>
    <mergeCell ref="K49:M49"/>
    <mergeCell ref="G48:I48"/>
    <mergeCell ref="G49:I49"/>
  </mergeCells>
  <pageMargins left="0.8" right="0.8" top="0.48" bottom="0.5" header="0.5" footer="0.5"/>
  <pageSetup paperSize="9" scale="79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BS3-5</vt:lpstr>
      <vt:lpstr>PL6-7(3)</vt:lpstr>
      <vt:lpstr>PL8-9</vt:lpstr>
      <vt:lpstr>SH_Conso 10</vt:lpstr>
      <vt:lpstr>SH_Conso 11</vt:lpstr>
      <vt:lpstr>SH_Sep 12</vt:lpstr>
      <vt:lpstr>SH_Sep 13</vt:lpstr>
      <vt:lpstr>CF14-15</vt:lpstr>
      <vt:lpstr>'BS3-5'!Print_Area</vt:lpstr>
      <vt:lpstr>'CF14-15'!Print_Area</vt:lpstr>
      <vt:lpstr>'PL6-7(3)'!Print_Area</vt:lpstr>
      <vt:lpstr>'PL8-9'!Print_Area</vt:lpstr>
      <vt:lpstr>'SH_Conso 11'!Print_Area</vt:lpstr>
      <vt:lpstr>'SH_Sep 12'!Print_Area</vt:lpstr>
      <vt:lpstr>'SH_Sep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nalinee</dc:creator>
  <cp:lastModifiedBy>Phiraya Chanpatya</cp:lastModifiedBy>
  <cp:lastPrinted>2023-08-10T03:28:56Z</cp:lastPrinted>
  <dcterms:created xsi:type="dcterms:W3CDTF">2005-02-20T16:08:33Z</dcterms:created>
  <dcterms:modified xsi:type="dcterms:W3CDTF">2023-08-14T11:34:40Z</dcterms:modified>
</cp:coreProperties>
</file>