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/>
  <mc:AlternateContent xmlns:mc="http://schemas.openxmlformats.org/markup-compatibility/2006">
    <mc:Choice Requires="x15">
      <x15ac:absPath xmlns:x15ac="http://schemas.microsoft.com/office/spreadsheetml/2010/11/ac" url="C:\Users\phiraya.c\Desktop\เอกสารแจ้งข่าวตลาดหลักทรัพย์\งบการเงิน Q2 2023\"/>
    </mc:Choice>
  </mc:AlternateContent>
  <xr:revisionPtr revIDLastSave="0" documentId="13_ncr:1_{20A06E02-43CE-4658-A1EF-1ED2EA837822}" xr6:coauthVersionLast="47" xr6:coauthVersionMax="47" xr10:uidLastSave="{00000000-0000-0000-0000-000000000000}"/>
  <bookViews>
    <workbookView xWindow="-108" yWindow="-108" windowWidth="23256" windowHeight="12576" tabRatio="843" xr2:uid="{00000000-000D-0000-FFFF-FFFF00000000}"/>
  </bookViews>
  <sheets>
    <sheet name="BS-2-4" sheetId="12" r:id="rId1"/>
    <sheet name="PL 3 M (5-6)" sheetId="7" r:id="rId2"/>
    <sheet name="PL 6 M (7-8)" sheetId="8" r:id="rId3"/>
    <sheet name="SH_Conso (9)" sheetId="10" r:id="rId4"/>
    <sheet name="SH_Conso (10)" sheetId="13" r:id="rId5"/>
    <sheet name="SH_Sep (11)" sheetId="11" r:id="rId6"/>
    <sheet name="SH_Sep (12)" sheetId="14" r:id="rId7"/>
    <sheet name="CF (13-14)" sheetId="4" r:id="rId8"/>
  </sheets>
  <definedNames>
    <definedName name="_xlnm.Print_Area" localSheetId="0">'BS-2-4'!$A$1:$J$97</definedName>
    <definedName name="_xlnm.Print_Area" localSheetId="7">'CF (13-14)'!$A$1:$J$89</definedName>
    <definedName name="_xlnm.Print_Area" localSheetId="1">'PL 3 M (5-6)'!$A$1:$J$58</definedName>
    <definedName name="_xlnm.Print_Area" localSheetId="2">'PL 6 M (7-8)'!$A$1:$J$56</definedName>
    <definedName name="_xlnm.Print_Area" localSheetId="4">'SH_Conso (10)'!$A$1:$T$33</definedName>
    <definedName name="_xlnm.Print_Area" localSheetId="3">'SH_Conso (9)'!$A$1:$R$34</definedName>
    <definedName name="_xlnm.Print_Area" localSheetId="5">'SH_Sep (11)'!$A$1:$L$30</definedName>
    <definedName name="_xlnm.Print_Area" localSheetId="6">'SH_Sep (12)'!$A$1:$N$28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8" l="1"/>
  <c r="D92" i="12" l="1"/>
  <c r="N28" i="13"/>
  <c r="T26" i="13" l="1"/>
  <c r="P26" i="13"/>
  <c r="R18" i="13"/>
  <c r="T18" i="13"/>
  <c r="T17" i="13"/>
  <c r="T16" i="13"/>
  <c r="P18" i="13"/>
  <c r="D18" i="13"/>
  <c r="P17" i="13"/>
  <c r="P16" i="13"/>
  <c r="T12" i="13"/>
  <c r="P12" i="13"/>
  <c r="F18" i="13" l="1"/>
  <c r="F32" i="13" s="1"/>
  <c r="D28" i="12"/>
  <c r="F23" i="13" l="1"/>
  <c r="D48" i="8" l="1"/>
  <c r="F27" i="14"/>
  <c r="F18" i="14"/>
  <c r="J78" i="4" l="1"/>
  <c r="J62" i="4"/>
  <c r="F78" i="4"/>
  <c r="F62" i="4"/>
  <c r="L27" i="14"/>
  <c r="H27" i="14"/>
  <c r="J18" i="14"/>
  <c r="D18" i="14"/>
  <c r="D27" i="14" s="1"/>
  <c r="N17" i="14"/>
  <c r="N16" i="14"/>
  <c r="N18" i="14" s="1"/>
  <c r="N12" i="14"/>
  <c r="N32" i="13"/>
  <c r="J32" i="13"/>
  <c r="H32" i="13"/>
  <c r="L30" i="13"/>
  <c r="R28" i="13"/>
  <c r="P23" i="13"/>
  <c r="H23" i="13"/>
  <c r="T22" i="13"/>
  <c r="T21" i="13"/>
  <c r="L18" i="13"/>
  <c r="L23" i="13" s="1"/>
  <c r="D23" i="13"/>
  <c r="R32" i="13" l="1"/>
  <c r="T23" i="13"/>
  <c r="D32" i="13"/>
  <c r="R23" i="13"/>
  <c r="J53" i="8" l="1"/>
  <c r="J32" i="8"/>
  <c r="J19" i="8"/>
  <c r="J13" i="8"/>
  <c r="F32" i="8"/>
  <c r="F19" i="8"/>
  <c r="J32" i="7"/>
  <c r="J19" i="7"/>
  <c r="J13" i="7"/>
  <c r="J21" i="7" s="1"/>
  <c r="J23" i="7" s="1"/>
  <c r="J25" i="7" s="1"/>
  <c r="F55" i="7"/>
  <c r="F49" i="7"/>
  <c r="F32" i="7"/>
  <c r="F19" i="7"/>
  <c r="F13" i="7"/>
  <c r="J92" i="12"/>
  <c r="J95" i="12" s="1"/>
  <c r="H92" i="12"/>
  <c r="H95" i="12" s="1"/>
  <c r="F92" i="12"/>
  <c r="F95" i="12" s="1"/>
  <c r="D95" i="12"/>
  <c r="J64" i="12"/>
  <c r="H64" i="12"/>
  <c r="F64" i="12"/>
  <c r="D64" i="12"/>
  <c r="J54" i="12"/>
  <c r="H54" i="12"/>
  <c r="F54" i="12"/>
  <c r="D54" i="12"/>
  <c r="J28" i="12"/>
  <c r="H28" i="12"/>
  <c r="F28" i="12"/>
  <c r="J18" i="12"/>
  <c r="J30" i="12" s="1"/>
  <c r="H18" i="12"/>
  <c r="F18" i="12"/>
  <c r="D18" i="12"/>
  <c r="D30" i="12" s="1"/>
  <c r="J21" i="8" l="1"/>
  <c r="J23" i="8" s="1"/>
  <c r="J25" i="8" s="1"/>
  <c r="J27" i="4" s="1"/>
  <c r="J38" i="4" s="1"/>
  <c r="J40" i="4" s="1"/>
  <c r="J80" i="4" s="1"/>
  <c r="J82" i="4" s="1"/>
  <c r="F21" i="8"/>
  <c r="F23" i="8" s="1"/>
  <c r="F25" i="8" s="1"/>
  <c r="F27" i="4" s="1"/>
  <c r="F38" i="4" s="1"/>
  <c r="F40" i="4" s="1"/>
  <c r="F80" i="4" s="1"/>
  <c r="F82" i="4" s="1"/>
  <c r="F34" i="8"/>
  <c r="F21" i="7"/>
  <c r="F23" i="7" s="1"/>
  <c r="F25" i="7" s="1"/>
  <c r="F34" i="7" s="1"/>
  <c r="J66" i="12"/>
  <c r="J97" i="12" s="1"/>
  <c r="K97" i="12" s="1"/>
  <c r="F66" i="12"/>
  <c r="F97" i="12" s="1"/>
  <c r="F30" i="12"/>
  <c r="J48" i="8"/>
  <c r="J34" i="8"/>
  <c r="J49" i="7"/>
  <c r="J34" i="7"/>
  <c r="J55" i="7" s="1"/>
  <c r="H66" i="12"/>
  <c r="H97" i="12" s="1"/>
  <c r="D66" i="12"/>
  <c r="D97" i="12" s="1"/>
  <c r="H30" i="12"/>
  <c r="L32" i="10" l="1"/>
  <c r="H32" i="10"/>
  <c r="F32" i="10"/>
  <c r="J30" i="10"/>
  <c r="D78" i="4" l="1"/>
  <c r="H78" i="4"/>
  <c r="N17" i="10"/>
  <c r="N16" i="10"/>
  <c r="H62" i="4"/>
  <c r="D62" i="4"/>
  <c r="F27" i="11"/>
  <c r="J27" i="11" l="1"/>
  <c r="L17" i="11"/>
  <c r="L16" i="11"/>
  <c r="L12" i="11"/>
  <c r="H32" i="8" l="1"/>
  <c r="J22" i="14" s="1"/>
  <c r="N22" i="14" s="1"/>
  <c r="D32" i="8"/>
  <c r="L27" i="13" s="1"/>
  <c r="D32" i="7" l="1"/>
  <c r="H18" i="11" l="1"/>
  <c r="D18" i="11"/>
  <c r="D27" i="11" s="1"/>
  <c r="P28" i="10"/>
  <c r="F23" i="10"/>
  <c r="R22" i="10"/>
  <c r="R21" i="10"/>
  <c r="P18" i="10"/>
  <c r="N23" i="10"/>
  <c r="J18" i="10"/>
  <c r="D18" i="10"/>
  <c r="R17" i="10"/>
  <c r="R16" i="10"/>
  <c r="P23" i="10" l="1"/>
  <c r="P32" i="10"/>
  <c r="D23" i="10"/>
  <c r="D32" i="10"/>
  <c r="J23" i="10"/>
  <c r="R18" i="10"/>
  <c r="R23" i="10" s="1"/>
  <c r="L22" i="11" l="1"/>
  <c r="N27" i="10"/>
  <c r="R27" i="10" s="1"/>
  <c r="H19" i="8"/>
  <c r="D19" i="8"/>
  <c r="H13" i="8"/>
  <c r="D13" i="8"/>
  <c r="H19" i="7"/>
  <c r="D19" i="7"/>
  <c r="H13" i="7"/>
  <c r="D13" i="7"/>
  <c r="H21" i="7" l="1"/>
  <c r="H23" i="7" s="1"/>
  <c r="H25" i="7" s="1"/>
  <c r="D21" i="8"/>
  <c r="D23" i="8" s="1"/>
  <c r="D25" i="8" s="1"/>
  <c r="H21" i="8"/>
  <c r="H23" i="8" s="1"/>
  <c r="H25" i="8" s="1"/>
  <c r="J21" i="14" s="1"/>
  <c r="D21" i="7"/>
  <c r="D23" i="7" s="1"/>
  <c r="D25" i="7" s="1"/>
  <c r="N21" i="14" l="1"/>
  <c r="J23" i="14"/>
  <c r="D27" i="4"/>
  <c r="D38" i="4" s="1"/>
  <c r="H27" i="4"/>
  <c r="H38" i="4" s="1"/>
  <c r="D34" i="8"/>
  <c r="H48" i="8"/>
  <c r="D34" i="7"/>
  <c r="H34" i="7"/>
  <c r="H49" i="7"/>
  <c r="H34" i="8"/>
  <c r="N23" i="14" l="1"/>
  <c r="N27" i="14" s="1"/>
  <c r="J27" i="14"/>
  <c r="H55" i="7"/>
  <c r="N26" i="10"/>
  <c r="R26" i="10" s="1"/>
  <c r="D49" i="7"/>
  <c r="J28" i="10"/>
  <c r="J32" i="10" s="1"/>
  <c r="L21" i="11"/>
  <c r="H23" i="11"/>
  <c r="H27" i="11" s="1"/>
  <c r="R28" i="10" l="1"/>
  <c r="F48" i="8"/>
  <c r="N28" i="10"/>
  <c r="N32" i="10" s="1"/>
  <c r="D55" i="7"/>
  <c r="L23" i="11"/>
  <c r="L27" i="11" s="1"/>
  <c r="D40" i="4"/>
  <c r="D80" i="4" s="1"/>
  <c r="D82" i="4" s="1"/>
  <c r="R32" i="10" l="1"/>
  <c r="F53" i="8"/>
  <c r="D53" i="8" l="1"/>
  <c r="H53" i="8" l="1"/>
  <c r="H40" i="4"/>
  <c r="H80" i="4" l="1"/>
  <c r="H82" i="4" s="1"/>
  <c r="P27" i="13" l="1"/>
  <c r="T27" i="13" s="1"/>
  <c r="T28" i="13" s="1"/>
  <c r="T32" i="13" s="1"/>
  <c r="L28" i="13"/>
  <c r="L32" i="13" s="1"/>
  <c r="P28" i="13" l="1"/>
  <c r="P32" i="13" s="1"/>
</calcChain>
</file>

<file path=xl/sharedStrings.xml><?xml version="1.0" encoding="utf-8"?>
<sst xmlns="http://schemas.openxmlformats.org/spreadsheetml/2006/main" count="673" uniqueCount="222">
  <si>
    <t>Statement of financial position</t>
  </si>
  <si>
    <t>31 December</t>
  </si>
  <si>
    <t>Assets</t>
  </si>
  <si>
    <t>Note</t>
  </si>
  <si>
    <t>(in Baht)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</si>
  <si>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</si>
  <si>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</si>
  <si>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</si>
  <si>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</si>
  <si>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</si>
  <si>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</t>
  </si>
  <si>
    <t>Intangible assets</t>
  </si>
  <si>
    <t>Other non-current assets</t>
  </si>
  <si>
    <t>Total assets</t>
  </si>
  <si>
    <t>Liabilities and equity</t>
  </si>
  <si>
    <t>Current liabilities</t>
  </si>
  <si>
    <t>Total current liabilities</t>
  </si>
  <si>
    <t>Total liabilities</t>
  </si>
  <si>
    <t>Equity</t>
  </si>
  <si>
    <t xml:space="preserve">   Issued and paid-up share capital</t>
  </si>
  <si>
    <t>Retained earnings</t>
  </si>
  <si>
    <t>Total equity</t>
  </si>
  <si>
    <t>Total liabilities and equity</t>
  </si>
  <si>
    <t>Administrative expenses</t>
  </si>
  <si>
    <t>Finance costs</t>
  </si>
  <si>
    <t>Other current liabilities</t>
  </si>
  <si>
    <t xml:space="preserve">Issued and </t>
  </si>
  <si>
    <t>paid-up</t>
  </si>
  <si>
    <t xml:space="preserve"> share capital</t>
  </si>
  <si>
    <t>Inventories</t>
  </si>
  <si>
    <t>Income tax payable</t>
  </si>
  <si>
    <t>Expenses</t>
  </si>
  <si>
    <t>Total expenses</t>
  </si>
  <si>
    <t>Other receivables</t>
  </si>
  <si>
    <t>Other payables</t>
  </si>
  <si>
    <t>Surplus from sales and lease back</t>
  </si>
  <si>
    <t>Non-current liabilities</t>
  </si>
  <si>
    <t>Total non-current liabilities</t>
  </si>
  <si>
    <t>Provision for employee benefit</t>
  </si>
  <si>
    <t>Appropriated to</t>
  </si>
  <si>
    <t>legal reserve</t>
  </si>
  <si>
    <t xml:space="preserve">Unappropriated </t>
  </si>
  <si>
    <t>-</t>
  </si>
  <si>
    <t>Deferred tax assets</t>
  </si>
  <si>
    <t>Other comprehensive income</t>
  </si>
  <si>
    <t>Items that will not be reclassified to profit or loss</t>
  </si>
  <si>
    <t>Income tax relating to items that will not be reclassified</t>
  </si>
  <si>
    <t>Total items that will not be reclassified to profit or loss</t>
  </si>
  <si>
    <t xml:space="preserve">Basic earnings per share </t>
  </si>
  <si>
    <t>Cash flows from operating activities</t>
  </si>
  <si>
    <t>Depreciation and amortisation</t>
  </si>
  <si>
    <t>Interest income</t>
  </si>
  <si>
    <t>Provisions for employee benefits</t>
  </si>
  <si>
    <t>Changes in operating assets and liabilities</t>
  </si>
  <si>
    <t xml:space="preserve">Net cash generated from operating </t>
  </si>
  <si>
    <t xml:space="preserve">Taxes paid </t>
  </si>
  <si>
    <t>Cash flows from investing activities</t>
  </si>
  <si>
    <t xml:space="preserve">Interest received  </t>
  </si>
  <si>
    <t>Cash flows from financing activities</t>
  </si>
  <si>
    <t>Dividends paid</t>
  </si>
  <si>
    <t>Interest paid</t>
  </si>
  <si>
    <t>Cash and cash equivalents at 1 January</t>
  </si>
  <si>
    <t xml:space="preserve">Net cash from operating activities </t>
  </si>
  <si>
    <t>Increased in restricted fixed deposits</t>
  </si>
  <si>
    <t xml:space="preserve">  from sales and lease back</t>
  </si>
  <si>
    <t>Current portion of surplus</t>
  </si>
  <si>
    <t xml:space="preserve">  from financial institutions</t>
  </si>
  <si>
    <t>Revenue</t>
  </si>
  <si>
    <t>Total revenue</t>
  </si>
  <si>
    <t xml:space="preserve">   Other comprehensive income</t>
  </si>
  <si>
    <t>Investments in subsidiaries</t>
  </si>
  <si>
    <t>Right-of-use assets</t>
  </si>
  <si>
    <t>Current portion of long-term borrowings</t>
  </si>
  <si>
    <t>Current portion of lease liabilities</t>
  </si>
  <si>
    <t>Other non-current liabilities</t>
  </si>
  <si>
    <t xml:space="preserve">   Appropriated</t>
  </si>
  <si>
    <t xml:space="preserve">      Legal reserve</t>
  </si>
  <si>
    <t>Equity attributable to owners of the parent</t>
  </si>
  <si>
    <t>Equity of subsidiaries before business restructuring</t>
  </si>
  <si>
    <t>Transactions with owners, recorded directly in equity</t>
  </si>
  <si>
    <t xml:space="preserve">  Contributions by and distributions to owners </t>
  </si>
  <si>
    <t xml:space="preserve">  Total contributions by and distributions to owners</t>
  </si>
  <si>
    <t xml:space="preserve">    Issue of ordinary shares</t>
  </si>
  <si>
    <t xml:space="preserve">  Owners of the parent</t>
  </si>
  <si>
    <t xml:space="preserve">  Non-controlling interests</t>
  </si>
  <si>
    <t xml:space="preserve">    Dividends</t>
  </si>
  <si>
    <t>Proceeds from issue of shares</t>
  </si>
  <si>
    <t xml:space="preserve">  Former shareholders before business restructuring</t>
  </si>
  <si>
    <t xml:space="preserve">common control </t>
  </si>
  <si>
    <t>of the parent</t>
  </si>
  <si>
    <t>Owners</t>
  </si>
  <si>
    <t xml:space="preserve">Non-controlling </t>
  </si>
  <si>
    <t>interests</t>
  </si>
  <si>
    <t>Total transactions with owners, recorded directly in equity</t>
  </si>
  <si>
    <t>Transfer to legal reserve</t>
  </si>
  <si>
    <t xml:space="preserve">  Changes in ownership interests arising from business restructuring</t>
  </si>
  <si>
    <t xml:space="preserve">    Business combination under common control</t>
  </si>
  <si>
    <t>Consolidated financial statements</t>
  </si>
  <si>
    <t>Seperate financial statements</t>
  </si>
  <si>
    <t>Trade receivables</t>
  </si>
  <si>
    <t>Trade payables</t>
  </si>
  <si>
    <t>Non-controlling interests</t>
  </si>
  <si>
    <t>Profit from operating activities</t>
  </si>
  <si>
    <t xml:space="preserve">    Impact from the business restructuring of subsidiary</t>
  </si>
  <si>
    <t xml:space="preserve">    and intangible assets</t>
  </si>
  <si>
    <t>Acquisition of subsidiaries</t>
  </si>
  <si>
    <t>Short-term borrowings to director</t>
  </si>
  <si>
    <t>Retained earnings (Deficits)</t>
  </si>
  <si>
    <t>(Deficits)</t>
  </si>
  <si>
    <t>Proceeds from short-term borrowings from financial institutions</t>
  </si>
  <si>
    <t>Payment of short-term borrowings from financial institutions</t>
  </si>
  <si>
    <t>Proceeds from long-term borrowings from financial institutions</t>
  </si>
  <si>
    <t>Payment of long-term borrowings from financial institutions</t>
  </si>
  <si>
    <t>30 June</t>
  </si>
  <si>
    <t>(Unaudited)</t>
  </si>
  <si>
    <t>Statement of comprehensive income (Unaudited)</t>
  </si>
  <si>
    <t>Statement of changes in equity (Unaudited)</t>
  </si>
  <si>
    <t>Statement of cash flows (Unaudited)</t>
  </si>
  <si>
    <t>Payment of lease liabilities</t>
  </si>
  <si>
    <t>Other components of equity</t>
  </si>
  <si>
    <t>Non-cash transactions</t>
  </si>
  <si>
    <t xml:space="preserve">  under common control </t>
  </si>
  <si>
    <t xml:space="preserve"> combination under</t>
  </si>
  <si>
    <t>Other components</t>
  </si>
  <si>
    <t>of equity</t>
  </si>
  <si>
    <t xml:space="preserve"> statements</t>
  </si>
  <si>
    <t>Separate financial</t>
  </si>
  <si>
    <t>Gain on revaluation of land</t>
  </si>
  <si>
    <t>Gain on remeasurements of defined benefit plans</t>
  </si>
  <si>
    <t xml:space="preserve">revaluation of </t>
  </si>
  <si>
    <t>land</t>
  </si>
  <si>
    <t>Deficits on business</t>
  </si>
  <si>
    <t xml:space="preserve">Surplus on </t>
  </si>
  <si>
    <t xml:space="preserve">Other components </t>
  </si>
  <si>
    <t xml:space="preserve">  </t>
  </si>
  <si>
    <t>Consolidate financial</t>
  </si>
  <si>
    <t>Deferred tax liabilities</t>
  </si>
  <si>
    <t>Balance at 1 January 2022</t>
  </si>
  <si>
    <t>Increased in loans to directors</t>
  </si>
  <si>
    <t>Proceeds from loans to directors</t>
  </si>
  <si>
    <t>Decreased in bank overdraft from financial institutions</t>
  </si>
  <si>
    <t>Three-month period ended</t>
  </si>
  <si>
    <t xml:space="preserve">   Profit </t>
  </si>
  <si>
    <t>Total non-current assets</t>
  </si>
  <si>
    <t>Revenue from sales and rendering of service</t>
  </si>
  <si>
    <t>Cost of sales and rendering of service</t>
  </si>
  <si>
    <t>Total comprehensive income for the period</t>
  </si>
  <si>
    <t>Comprehensive income for the period</t>
  </si>
  <si>
    <t>Trade and other receivable</t>
  </si>
  <si>
    <t>Trade and other payable</t>
  </si>
  <si>
    <t>Transfer from right-of-use assets</t>
  </si>
  <si>
    <t>Six-month period ended</t>
  </si>
  <si>
    <t>Balance at 30 June 2022</t>
  </si>
  <si>
    <t>Cash and cash equivalents at 30 June</t>
  </si>
  <si>
    <t>Dividend received</t>
  </si>
  <si>
    <t>Profit before income tax expense</t>
  </si>
  <si>
    <t>Profit for the period</t>
  </si>
  <si>
    <t>Six-month period ended 30 June 2022</t>
  </si>
  <si>
    <t>Employee benefits paid</t>
  </si>
  <si>
    <t>Dividends paid to non-controlling interests</t>
  </si>
  <si>
    <t>Net increase in cash and cash equivalents</t>
  </si>
  <si>
    <t xml:space="preserve">  Contributions by and distributions to owners</t>
  </si>
  <si>
    <t>Loss on inventories devaluation</t>
  </si>
  <si>
    <t xml:space="preserve">Net cash from (used in) investing activities  </t>
  </si>
  <si>
    <t>Proceeds from sale of property, plant and equipment</t>
  </si>
  <si>
    <t>Payment of borrowings from director</t>
  </si>
  <si>
    <t>(Gain) loss on disposal of property, plant and equipment</t>
  </si>
  <si>
    <t>Acquisition of property, plant and equipment</t>
  </si>
  <si>
    <t>Acquisition of intangible assets</t>
  </si>
  <si>
    <t>Addition of right-of-use assets</t>
  </si>
  <si>
    <t>Bangkok Lab and Cosmetic Public Company Limited and its Subsidiaries</t>
  </si>
  <si>
    <t>Consolidated</t>
  </si>
  <si>
    <t>Separate</t>
  </si>
  <si>
    <t xml:space="preserve">financial statements </t>
  </si>
  <si>
    <t>financial statements</t>
  </si>
  <si>
    <t>Short-term investments</t>
  </si>
  <si>
    <t>Restricted deposit at financial institution</t>
  </si>
  <si>
    <t>Current portion of long-term borrowings from directors</t>
  </si>
  <si>
    <t>Long-term borrowings from</t>
  </si>
  <si>
    <t xml:space="preserve">  financial institutions</t>
  </si>
  <si>
    <t xml:space="preserve">Lease liabilities </t>
  </si>
  <si>
    <t xml:space="preserve">Share capital: </t>
  </si>
  <si>
    <t xml:space="preserve">  Authorised share capital</t>
  </si>
  <si>
    <t xml:space="preserve">  (600,000,000 ordinary shares, par value at Baht 0.5 per share)</t>
  </si>
  <si>
    <t xml:space="preserve">  (480,000,000 ordinary shares, par value at Baht 0.5 per share)</t>
  </si>
  <si>
    <t xml:space="preserve">Deficits on business combination </t>
  </si>
  <si>
    <t xml:space="preserve">      Unappropriated</t>
  </si>
  <si>
    <t xml:space="preserve">     Surplus on revaluation of land</t>
  </si>
  <si>
    <t>Six-month period ended 30 June 2023</t>
  </si>
  <si>
    <t>Balance at 1 January 2023</t>
  </si>
  <si>
    <t>Balance at 30 June 2023</t>
  </si>
  <si>
    <t>Expenses for issuance of share capital</t>
  </si>
  <si>
    <t>Share</t>
  </si>
  <si>
    <t>premium</t>
  </si>
  <si>
    <t>Share premium on ordinary shares</t>
  </si>
  <si>
    <t xml:space="preserve">Share </t>
  </si>
  <si>
    <t>Surplus from revaluation of land</t>
  </si>
  <si>
    <t>Gain (loss) on remeasurements of defined benefit plans</t>
  </si>
  <si>
    <t xml:space="preserve">Net cash from (used in) financing activities  </t>
  </si>
  <si>
    <t>Profit attributable to:</t>
  </si>
  <si>
    <t>Loss on terminate lease</t>
  </si>
  <si>
    <t>Changes in payable for purchase of plant and equipment</t>
  </si>
  <si>
    <t>Unrealised loss on foreign exchange</t>
  </si>
  <si>
    <t>Other incomes</t>
  </si>
  <si>
    <t>Distribution costs</t>
  </si>
  <si>
    <t xml:space="preserve">Tax (expense) income </t>
  </si>
  <si>
    <t>Total comprehensive income attributable to:</t>
  </si>
  <si>
    <t>Issue of ordinary shares</t>
  </si>
  <si>
    <t xml:space="preserve">Dividends </t>
  </si>
  <si>
    <t>Profit</t>
  </si>
  <si>
    <t>Tax expense (income)</t>
  </si>
  <si>
    <t>Reversal of expected credit loss</t>
  </si>
  <si>
    <t>Net provisions for goods return</t>
  </si>
  <si>
    <t>Provisions for sales discount  - domestic</t>
  </si>
  <si>
    <t>Employee benefits transferred</t>
  </si>
  <si>
    <t>Adjustments to reconcile profit to cash receipts (payments)</t>
  </si>
  <si>
    <t>3, 4</t>
  </si>
  <si>
    <t>5, 6</t>
  </si>
  <si>
    <t>3, 6</t>
  </si>
  <si>
    <t>3, 8</t>
  </si>
  <si>
    <t xml:space="preserve">Bank overdrafts and short-term </t>
  </si>
  <si>
    <t xml:space="preserve"> 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</si>
</sst>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[$-107041E]d\ mmmm\ yyyy;@"/>
    <numFmt numFmtId="191" formatCode="0.0"/>
  </numFmts>
  <fonts count="2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2"/>
      <color theme="1"/>
      <name val="Times New Roman"/>
      <family val="1"/>
    </font>
    <font>
      <sz val="11"/>
      <color indexed="8"/>
      <name val="Calibri"/>
      <family val="2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187" fontId="1" fillId="0" borderId="0" applyFont="0" applyFill="0" applyBorder="0" applyAlignment="0" applyProtection="0"/>
    <xf numFmtId="0" fontId="6" fillId="0" borderId="0"/>
    <xf numFmtId="187" fontId="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190" fontId="11" fillId="0" borderId="0"/>
    <xf numFmtId="187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</cellStyleXfs>
  <cellXfs count="151">
    <xf numFmtId="0" fontId="0" fillId="0" borderId="0" xfId="0"/>
    <xf numFmtId="0" fontId="10" fillId="0" borderId="0" xfId="2" applyFont="1"/>
    <xf numFmtId="0" fontId="3" fillId="0" borderId="0" xfId="2" applyFont="1"/>
    <xf numFmtId="0" fontId="6" fillId="0" borderId="0" xfId="2"/>
    <xf numFmtId="0" fontId="6" fillId="0" borderId="0" xfId="2" applyAlignment="1">
      <alignment horizontal="center"/>
    </xf>
    <xf numFmtId="0" fontId="5" fillId="0" borderId="0" xfId="2" applyFont="1"/>
    <xf numFmtId="0" fontId="4" fillId="0" borderId="0" xfId="2" applyFont="1"/>
    <xf numFmtId="188" fontId="4" fillId="0" borderId="0" xfId="1" quotePrefix="1" applyNumberFormat="1" applyFont="1" applyFill="1" applyBorder="1" applyAlignment="1">
      <alignment horizontal="center"/>
    </xf>
    <xf numFmtId="188" fontId="7" fillId="0" borderId="0" xfId="3" applyNumberFormat="1" applyFont="1" applyFill="1" applyBorder="1" applyAlignment="1">
      <alignment horizontal="right"/>
    </xf>
    <xf numFmtId="188" fontId="6" fillId="0" borderId="0" xfId="1" quotePrefix="1" applyNumberFormat="1" applyFont="1" applyFill="1" applyBorder="1" applyAlignment="1">
      <alignment horizontal="center"/>
    </xf>
    <xf numFmtId="188" fontId="8" fillId="0" borderId="0" xfId="3" applyNumberFormat="1" applyFont="1" applyFill="1" applyBorder="1" applyAlignment="1">
      <alignment horizontal="right"/>
    </xf>
    <xf numFmtId="188" fontId="8" fillId="0" borderId="1" xfId="3" applyNumberFormat="1" applyFont="1" applyFill="1" applyBorder="1" applyAlignment="1">
      <alignment horizontal="right"/>
    </xf>
    <xf numFmtId="188" fontId="4" fillId="0" borderId="3" xfId="3" applyNumberFormat="1" applyFont="1" applyFill="1" applyBorder="1" applyAlignment="1"/>
    <xf numFmtId="0" fontId="10" fillId="0" borderId="0" xfId="0" applyFont="1"/>
    <xf numFmtId="0" fontId="2" fillId="0" borderId="0" xfId="0" applyFont="1"/>
    <xf numFmtId="188" fontId="7" fillId="0" borderId="0" xfId="0" applyNumberFormat="1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188" fontId="7" fillId="0" borderId="0" xfId="1" applyNumberFormat="1" applyFont="1" applyFill="1" applyBorder="1" applyAlignment="1">
      <alignment horizontal="right"/>
    </xf>
    <xf numFmtId="188" fontId="6" fillId="0" borderId="0" xfId="1" applyNumberFormat="1" applyFont="1" applyFill="1" applyBorder="1" applyAlignment="1">
      <alignment horizontal="right"/>
    </xf>
    <xf numFmtId="188" fontId="4" fillId="0" borderId="1" xfId="1" applyNumberFormat="1" applyFont="1" applyFill="1" applyBorder="1" applyAlignment="1">
      <alignment horizontal="right"/>
    </xf>
    <xf numFmtId="188" fontId="4" fillId="0" borderId="0" xfId="1" applyNumberFormat="1" applyFont="1" applyFill="1" applyBorder="1" applyAlignment="1">
      <alignment horizontal="right"/>
    </xf>
    <xf numFmtId="188" fontId="7" fillId="0" borderId="0" xfId="1" applyNumberFormat="1" applyFont="1" applyFill="1" applyBorder="1" applyAlignment="1"/>
    <xf numFmtId="188" fontId="4" fillId="0" borderId="2" xfId="1" applyNumberFormat="1" applyFont="1" applyFill="1" applyBorder="1" applyAlignment="1">
      <alignment horizontal="right"/>
    </xf>
    <xf numFmtId="188" fontId="4" fillId="0" borderId="3" xfId="1" applyNumberFormat="1" applyFont="1" applyFill="1" applyBorder="1" applyAlignment="1">
      <alignment horizontal="right"/>
    </xf>
    <xf numFmtId="188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188" fontId="7" fillId="0" borderId="3" xfId="1" applyNumberFormat="1" applyFont="1" applyFill="1" applyBorder="1" applyAlignment="1"/>
    <xf numFmtId="188" fontId="7" fillId="0" borderId="2" xfId="1" applyNumberFormat="1" applyFont="1" applyFill="1" applyBorder="1" applyAlignment="1">
      <alignment horizontal="right"/>
    </xf>
    <xf numFmtId="0" fontId="8" fillId="0" borderId="0" xfId="0" applyFont="1"/>
    <xf numFmtId="188" fontId="8" fillId="0" borderId="1" xfId="1" applyNumberFormat="1" applyFont="1" applyFill="1" applyBorder="1" applyAlignment="1">
      <alignment horizontal="right"/>
    </xf>
    <xf numFmtId="188" fontId="8" fillId="0" borderId="0" xfId="1" applyNumberFormat="1" applyFont="1" applyFill="1" applyBorder="1" applyAlignment="1">
      <alignment horizontal="right"/>
    </xf>
    <xf numFmtId="188" fontId="8" fillId="0" borderId="0" xfId="1" applyNumberFormat="1" applyFont="1" applyFill="1" applyBorder="1" applyAlignment="1"/>
    <xf numFmtId="188" fontId="4" fillId="0" borderId="1" xfId="1" applyNumberFormat="1" applyFont="1" applyFill="1" applyBorder="1" applyAlignment="1"/>
    <xf numFmtId="188" fontId="8" fillId="0" borderId="3" xfId="0" applyNumberFormat="1" applyFont="1" applyBorder="1"/>
    <xf numFmtId="188" fontId="6" fillId="0" borderId="0" xfId="1" applyNumberFormat="1" applyFont="1" applyFill="1" applyBorder="1" applyAlignment="1">
      <alignment horizontal="center"/>
    </xf>
    <xf numFmtId="0" fontId="6" fillId="0" borderId="0" xfId="0" applyFont="1"/>
    <xf numFmtId="188" fontId="7" fillId="0" borderId="0" xfId="1" applyNumberFormat="1" applyFont="1" applyFill="1" applyBorder="1" applyAlignment="1">
      <alignment horizontal="center"/>
    </xf>
    <xf numFmtId="188" fontId="4" fillId="0" borderId="0" xfId="1" applyNumberFormat="1" applyFont="1" applyFill="1" applyBorder="1" applyAlignment="1">
      <alignment horizontal="center"/>
    </xf>
    <xf numFmtId="188" fontId="2" fillId="0" borderId="0" xfId="1" applyNumberFormat="1" applyFont="1" applyFill="1" applyBorder="1" applyAlignment="1">
      <alignment horizontal="center"/>
    </xf>
    <xf numFmtId="188" fontId="6" fillId="0" borderId="2" xfId="1" applyNumberFormat="1" applyFont="1" applyFill="1" applyBorder="1" applyAlignment="1">
      <alignment horizontal="center"/>
    </xf>
    <xf numFmtId="188" fontId="4" fillId="0" borderId="1" xfId="3" applyNumberFormat="1" applyFont="1" applyFill="1" applyBorder="1" applyAlignment="1">
      <alignment horizontal="center"/>
    </xf>
    <xf numFmtId="188" fontId="8" fillId="0" borderId="1" xfId="3" applyNumberFormat="1" applyFont="1" applyFill="1" applyBorder="1" applyAlignment="1">
      <alignment horizontal="center"/>
    </xf>
    <xf numFmtId="188" fontId="8" fillId="0" borderId="0" xfId="0" applyNumberFormat="1" applyFont="1"/>
    <xf numFmtId="188" fontId="8" fillId="0" borderId="4" xfId="0" applyNumberFormat="1" applyFont="1" applyBorder="1"/>
    <xf numFmtId="188" fontId="6" fillId="0" borderId="0" xfId="1" applyNumberFormat="1" applyFont="1" applyFill="1" applyBorder="1" applyAlignment="1"/>
    <xf numFmtId="188" fontId="7" fillId="0" borderId="0" xfId="0" applyNumberFormat="1" applyFont="1" applyAlignment="1">
      <alignment horizontal="center"/>
    </xf>
    <xf numFmtId="0" fontId="7" fillId="0" borderId="0" xfId="4" applyFont="1"/>
    <xf numFmtId="188" fontId="4" fillId="0" borderId="2" xfId="3" applyNumberFormat="1" applyFont="1" applyFill="1" applyBorder="1" applyAlignment="1">
      <alignment horizontal="center"/>
    </xf>
    <xf numFmtId="188" fontId="7" fillId="0" borderId="0" xfId="5" applyNumberFormat="1" applyFont="1" applyFill="1" applyAlignment="1"/>
    <xf numFmtId="0" fontId="2" fillId="0" borderId="0" xfId="4" applyFont="1"/>
    <xf numFmtId="188" fontId="7" fillId="0" borderId="0" xfId="5" applyNumberFormat="1" applyFont="1" applyFill="1" applyBorder="1" applyAlignment="1">
      <alignment horizontal="center"/>
    </xf>
    <xf numFmtId="188" fontId="6" fillId="0" borderId="0" xfId="8" quotePrefix="1" applyNumberFormat="1" applyFont="1" applyFill="1" applyAlignment="1">
      <alignment horizontal="right"/>
    </xf>
    <xf numFmtId="0" fontId="6" fillId="0" borderId="0" xfId="9" applyFont="1" applyAlignment="1">
      <alignment wrapText="1"/>
    </xf>
    <xf numFmtId="188" fontId="6" fillId="0" borderId="2" xfId="1" applyNumberFormat="1" applyFont="1" applyFill="1" applyBorder="1" applyAlignment="1">
      <alignment horizontal="right"/>
    </xf>
    <xf numFmtId="188" fontId="6" fillId="0" borderId="0" xfId="1" applyNumberFormat="1" applyFont="1" applyFill="1" applyAlignment="1">
      <alignment horizontal="right"/>
    </xf>
    <xf numFmtId="187" fontId="7" fillId="0" borderId="0" xfId="1" applyFont="1" applyFill="1" applyBorder="1" applyAlignment="1"/>
    <xf numFmtId="188" fontId="6" fillId="0" borderId="0" xfId="3" applyNumberFormat="1" applyFont="1" applyFill="1" applyAlignment="1">
      <alignment horizontal="right"/>
    </xf>
    <xf numFmtId="188" fontId="6" fillId="0" borderId="0" xfId="1" applyNumberFormat="1" applyFont="1" applyFill="1" applyAlignment="1"/>
    <xf numFmtId="188" fontId="6" fillId="0" borderId="0" xfId="1" applyNumberFormat="1" applyFont="1" applyFill="1" applyAlignment="1">
      <alignment horizontal="center"/>
    </xf>
    <xf numFmtId="188" fontId="6" fillId="0" borderId="0" xfId="1" quotePrefix="1" applyNumberFormat="1" applyFont="1" applyFill="1" applyAlignment="1">
      <alignment horizontal="center"/>
    </xf>
    <xf numFmtId="188" fontId="6" fillId="0" borderId="2" xfId="1" applyNumberFormat="1" applyFont="1" applyFill="1" applyBorder="1" applyAlignment="1"/>
    <xf numFmtId="188" fontId="7" fillId="0" borderId="0" xfId="1" applyNumberFormat="1" applyFont="1" applyFill="1" applyAlignment="1"/>
    <xf numFmtId="0" fontId="2" fillId="0" borderId="0" xfId="7" quotePrefix="1" applyNumberFormat="1" applyFont="1" applyAlignment="1">
      <alignment horizontal="center"/>
    </xf>
    <xf numFmtId="188" fontId="7" fillId="0" borderId="0" xfId="5" applyNumberFormat="1" applyFont="1" applyFill="1" applyAlignment="1">
      <alignment horizontal="right"/>
    </xf>
    <xf numFmtId="188" fontId="7" fillId="0" borderId="0" xfId="5" applyNumberFormat="1" applyFont="1" applyFill="1" applyAlignment="1">
      <alignment horizontal="center"/>
    </xf>
    <xf numFmtId="0" fontId="13" fillId="0" borderId="0" xfId="4" applyFont="1"/>
    <xf numFmtId="0" fontId="16" fillId="0" borderId="0" xfId="4" applyFont="1"/>
    <xf numFmtId="0" fontId="6" fillId="0" borderId="0" xfId="7" quotePrefix="1" applyNumberFormat="1" applyFont="1" applyAlignment="1">
      <alignment horizontal="left"/>
    </xf>
    <xf numFmtId="0" fontId="6" fillId="0" borderId="0" xfId="10" applyFont="1" applyAlignment="1">
      <alignment wrapText="1"/>
    </xf>
    <xf numFmtId="188" fontId="7" fillId="0" borderId="5" xfId="5" applyNumberFormat="1" applyFont="1" applyFill="1" applyBorder="1" applyAlignment="1"/>
    <xf numFmtId="0" fontId="15" fillId="0" borderId="0" xfId="4" applyFont="1"/>
    <xf numFmtId="188" fontId="7" fillId="0" borderId="2" xfId="5" applyNumberFormat="1" applyFont="1" applyFill="1" applyBorder="1" applyAlignment="1">
      <alignment horizontal="center"/>
    </xf>
    <xf numFmtId="0" fontId="6" fillId="0" borderId="0" xfId="10" applyFont="1"/>
    <xf numFmtId="0" fontId="4" fillId="0" borderId="0" xfId="11" applyFont="1"/>
    <xf numFmtId="188" fontId="8" fillId="0" borderId="1" xfId="5" applyNumberFormat="1" applyFont="1" applyFill="1" applyBorder="1" applyAlignment="1"/>
    <xf numFmtId="188" fontId="8" fillId="0" borderId="0" xfId="5" applyNumberFormat="1" applyFont="1" applyFill="1" applyAlignment="1"/>
    <xf numFmtId="0" fontId="5" fillId="0" borderId="0" xfId="12" applyFont="1" applyAlignment="1">
      <alignment wrapText="1"/>
    </xf>
    <xf numFmtId="188" fontId="7" fillId="0" borderId="0" xfId="1" applyNumberFormat="1" applyFont="1" applyFill="1" applyAlignment="1">
      <alignment horizontal="right"/>
    </xf>
    <xf numFmtId="0" fontId="4" fillId="0" borderId="0" xfId="13" applyFont="1"/>
    <xf numFmtId="0" fontId="5" fillId="0" borderId="0" xfId="14" applyFont="1" applyAlignment="1">
      <alignment wrapText="1"/>
    </xf>
    <xf numFmtId="188" fontId="7" fillId="0" borderId="0" xfId="5" quotePrefix="1" applyNumberFormat="1" applyFont="1" applyFill="1" applyAlignment="1">
      <alignment horizontal="center"/>
    </xf>
    <xf numFmtId="0" fontId="4" fillId="0" borderId="0" xfId="15" applyFont="1"/>
    <xf numFmtId="0" fontId="4" fillId="0" borderId="0" xfId="16" applyFont="1"/>
    <xf numFmtId="0" fontId="6" fillId="0" borderId="0" xfId="17" applyFont="1"/>
    <xf numFmtId="0" fontId="4" fillId="0" borderId="0" xfId="18" applyFont="1"/>
    <xf numFmtId="188" fontId="8" fillId="0" borderId="4" xfId="5" applyNumberFormat="1" applyFont="1" applyFill="1" applyBorder="1" applyAlignment="1"/>
    <xf numFmtId="188" fontId="6" fillId="0" borderId="0" xfId="2" applyNumberFormat="1"/>
    <xf numFmtId="188" fontId="6" fillId="0" borderId="2" xfId="3" applyNumberFormat="1" applyFont="1" applyFill="1" applyBorder="1" applyAlignment="1">
      <alignment horizontal="right"/>
    </xf>
    <xf numFmtId="188" fontId="6" fillId="0" borderId="2" xfId="3" applyNumberFormat="1" applyFont="1" applyFill="1" applyBorder="1" applyAlignment="1">
      <alignment horizontal="center"/>
    </xf>
    <xf numFmtId="188" fontId="4" fillId="0" borderId="1" xfId="3" applyNumberFormat="1" applyFont="1" applyFill="1" applyBorder="1" applyAlignment="1">
      <alignment horizontal="right"/>
    </xf>
    <xf numFmtId="188" fontId="4" fillId="0" borderId="0" xfId="3" applyNumberFormat="1" applyFont="1" applyFill="1" applyBorder="1" applyAlignment="1">
      <alignment horizontal="right"/>
    </xf>
    <xf numFmtId="188" fontId="6" fillId="0" borderId="0" xfId="3" applyNumberFormat="1" applyFont="1" applyFill="1" applyBorder="1" applyAlignment="1">
      <alignment horizontal="right"/>
    </xf>
    <xf numFmtId="188" fontId="6" fillId="0" borderId="0" xfId="3" applyNumberFormat="1" applyFont="1" applyFill="1" applyBorder="1" applyAlignment="1">
      <alignment horizontal="center"/>
    </xf>
    <xf numFmtId="188" fontId="4" fillId="0" borderId="0" xfId="3" applyNumberFormat="1" applyFont="1" applyFill="1" applyBorder="1" applyAlignment="1">
      <alignment horizontal="center"/>
    </xf>
    <xf numFmtId="188" fontId="6" fillId="0" borderId="0" xfId="3" applyNumberFormat="1" applyFont="1" applyFill="1" applyBorder="1" applyAlignment="1"/>
    <xf numFmtId="188" fontId="4" fillId="0" borderId="0" xfId="3" applyNumberFormat="1" applyFont="1" applyFill="1" applyBorder="1" applyAlignment="1"/>
    <xf numFmtId="0" fontId="6" fillId="0" borderId="2" xfId="2" applyBorder="1" applyAlignment="1">
      <alignment horizontal="center" wrapText="1"/>
    </xf>
    <xf numFmtId="0" fontId="5" fillId="0" borderId="0" xfId="16" applyFont="1"/>
    <xf numFmtId="188" fontId="4" fillId="0" borderId="2" xfId="3" applyNumberFormat="1" applyFont="1" applyFill="1" applyBorder="1" applyAlignment="1"/>
    <xf numFmtId="188" fontId="4" fillId="0" borderId="2" xfId="1" quotePrefix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88" fontId="6" fillId="0" borderId="2" xfId="1" quotePrefix="1" applyNumberFormat="1" applyFont="1" applyFill="1" applyBorder="1" applyAlignment="1">
      <alignment horizontal="center"/>
    </xf>
    <xf numFmtId="188" fontId="7" fillId="0" borderId="2" xfId="3" applyNumberFormat="1" applyFont="1" applyFill="1" applyBorder="1" applyAlignment="1">
      <alignment horizontal="right"/>
    </xf>
    <xf numFmtId="0" fontId="7" fillId="0" borderId="0" xfId="4" applyFont="1" applyAlignment="1">
      <alignment horizontal="center"/>
    </xf>
    <xf numFmtId="191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4" applyFont="1"/>
    <xf numFmtId="187" fontId="6" fillId="0" borderId="0" xfId="1" applyFont="1" applyFill="1" applyBorder="1" applyAlignment="1">
      <alignment horizontal="center"/>
    </xf>
    <xf numFmtId="187" fontId="6" fillId="0" borderId="0" xfId="1" applyFont="1" applyFill="1" applyBorder="1" applyAlignment="1"/>
    <xf numFmtId="187" fontId="6" fillId="0" borderId="2" xfId="1" applyFont="1" applyFill="1" applyBorder="1" applyAlignment="1">
      <alignment horizontal="center"/>
    </xf>
    <xf numFmtId="188" fontId="6" fillId="0" borderId="2" xfId="3" applyNumberFormat="1" applyFont="1" applyFill="1" applyBorder="1" applyAlignment="1"/>
    <xf numFmtId="188" fontId="8" fillId="0" borderId="2" xfId="3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87" fontId="4" fillId="0" borderId="3" xfId="3" applyFont="1" applyFill="1" applyBorder="1" applyAlignment="1">
      <alignment vertical="center"/>
    </xf>
    <xf numFmtId="187" fontId="8" fillId="0" borderId="3" xfId="0" applyNumberFormat="1" applyFont="1" applyBorder="1"/>
    <xf numFmtId="187" fontId="5" fillId="0" borderId="0" xfId="0" applyNumberFormat="1" applyFont="1"/>
    <xf numFmtId="187" fontId="8" fillId="0" borderId="0" xfId="0" applyNumberFormat="1" applyFont="1"/>
    <xf numFmtId="0" fontId="4" fillId="0" borderId="0" xfId="0" applyFont="1" applyAlignment="1">
      <alignment horizontal="center"/>
    </xf>
    <xf numFmtId="0" fontId="6" fillId="0" borderId="2" xfId="2" applyBorder="1" applyAlignment="1">
      <alignment horizontal="center"/>
    </xf>
    <xf numFmtId="0" fontId="2" fillId="0" borderId="0" xfId="2" applyFont="1" applyAlignment="1">
      <alignment horizontal="center"/>
    </xf>
    <xf numFmtId="0" fontId="6" fillId="0" borderId="0" xfId="2" applyAlignment="1">
      <alignment horizontal="left" indent="2"/>
    </xf>
    <xf numFmtId="0" fontId="17" fillId="0" borderId="0" xfId="0" applyFont="1"/>
    <xf numFmtId="0" fontId="18" fillId="0" borderId="0" xfId="0" applyFont="1"/>
    <xf numFmtId="188" fontId="19" fillId="0" borderId="0" xfId="0" applyNumberFormat="1" applyFont="1"/>
    <xf numFmtId="0" fontId="19" fillId="0" borderId="0" xfId="0" applyFont="1"/>
    <xf numFmtId="16" fontId="7" fillId="0" borderId="0" xfId="0" quotePrefix="1" applyNumberFormat="1" applyFont="1" applyAlignment="1">
      <alignment horizontal="center"/>
    </xf>
    <xf numFmtId="16" fontId="7" fillId="0" borderId="0" xfId="0" quotePrefix="1" applyNumberFormat="1" applyFont="1"/>
    <xf numFmtId="188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89" fontId="6" fillId="0" borderId="0" xfId="0" applyNumberFormat="1" applyFont="1" applyAlignment="1">
      <alignment horizontal="right"/>
    </xf>
    <xf numFmtId="189" fontId="6" fillId="0" borderId="0" xfId="0" applyNumberFormat="1" applyFont="1" applyAlignment="1">
      <alignment horizontal="center"/>
    </xf>
    <xf numFmtId="188" fontId="6" fillId="0" borderId="0" xfId="0" applyNumberFormat="1" applyFont="1" applyAlignment="1">
      <alignment horizontal="right"/>
    </xf>
    <xf numFmtId="188" fontId="6" fillId="0" borderId="2" xfId="0" applyNumberFormat="1" applyFont="1" applyBorder="1" applyAlignment="1">
      <alignment horizontal="right"/>
    </xf>
    <xf numFmtId="188" fontId="2" fillId="0" borderId="0" xfId="0" applyNumberFormat="1" applyFont="1"/>
    <xf numFmtId="0" fontId="7" fillId="0" borderId="0" xfId="0" quotePrefix="1" applyFont="1"/>
    <xf numFmtId="188" fontId="6" fillId="0" borderId="0" xfId="0" applyNumberFormat="1" applyFont="1"/>
    <xf numFmtId="188" fontId="2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49" fontId="4" fillId="0" borderId="0" xfId="0" applyNumberFormat="1" applyFont="1"/>
    <xf numFmtId="49" fontId="7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88" fontId="8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0" quotePrefix="1" applyFont="1" applyAlignment="1">
      <alignment horizontal="center"/>
    </xf>
    <xf numFmtId="0" fontId="6" fillId="0" borderId="2" xfId="2" applyBorder="1" applyAlignment="1">
      <alignment horizontal="center"/>
    </xf>
    <xf numFmtId="0" fontId="2" fillId="0" borderId="0" xfId="2" applyFont="1" applyAlignment="1">
      <alignment horizontal="center"/>
    </xf>
  </cellXfs>
  <cellStyles count="22">
    <cellStyle name="Comma" xfId="1" builtinId="3"/>
    <cellStyle name="Comma 2" xfId="3" xr:uid="{00000000-0005-0000-0000-000001000000}"/>
    <cellStyle name="Comma 2 2" xfId="8" xr:uid="{619FD4C5-A51C-4E8C-B480-FFF70787ACF5}"/>
    <cellStyle name="Comma 2 4" xfId="19" xr:uid="{6BEF6131-AC2F-401E-95B3-A51D488D1487}"/>
    <cellStyle name="Comma 3" xfId="5" xr:uid="{5180F0B8-8067-433A-814C-DF579A962876}"/>
    <cellStyle name="Comma 4 2" xfId="20" xr:uid="{9FA2B618-D1DB-411D-ABF0-FE8461F68F02}"/>
    <cellStyle name="Normal" xfId="0" builtinId="0"/>
    <cellStyle name="Normal 2" xfId="2" xr:uid="{00000000-0005-0000-0000-000003000000}"/>
    <cellStyle name="Normal 2 4" xfId="21" xr:uid="{ABEF374A-2151-44E6-9670-17973E032D31}"/>
    <cellStyle name="Normal 253" xfId="6" xr:uid="{768C5BC0-382A-4C01-89DE-41179D2C1F87}"/>
    <cellStyle name="Normal 262" xfId="9" xr:uid="{552CCF09-BE61-4F08-8A85-8EED9B687F69}"/>
    <cellStyle name="Normal 265" xfId="10" xr:uid="{5F8D9C4B-6B33-4583-A04A-502AA93751CE}"/>
    <cellStyle name="Normal 266" xfId="11" xr:uid="{95C395EF-EBBD-4901-A537-D5E3F78B56C5}"/>
    <cellStyle name="Normal 267" xfId="12" xr:uid="{66512DA3-76C3-4D0D-9ADB-45CC436C1921}"/>
    <cellStyle name="Normal 271" xfId="13" xr:uid="{C4502448-4B70-49D8-B900-52C74B31E16C}"/>
    <cellStyle name="Normal 272" xfId="14" xr:uid="{B0A3B1FF-EC3A-4C24-B636-4EB318FF877A}"/>
    <cellStyle name="Normal 276" xfId="15" xr:uid="{6B6D5729-AC8D-4D36-90C3-5C17A5A49247}"/>
    <cellStyle name="Normal 277" xfId="16" xr:uid="{EECBBC07-EE0A-42F2-B6C4-249791A6D256}"/>
    <cellStyle name="Normal 278" xfId="17" xr:uid="{F26202D1-8C8D-4E20-A3D5-561C1171B799}"/>
    <cellStyle name="Normal 279" xfId="18" xr:uid="{405D69F4-92F2-437C-AD8F-F5C80A0A63BF}"/>
    <cellStyle name="Normal 3" xfId="4" xr:uid="{3FE6101C-86D7-48F3-B01F-576304600BFC}"/>
    <cellStyle name="ปกติ_2009 Q1 PTT UT - TH (26-may-09)" xfId="7" xr:uid="{0DE86CE8-4787-4270-8ABF-7E4CB9B4173F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5CFD8-753B-45D5-B26B-DC92D918105E}">
  <dimension ref="A1:K98"/>
  <sheetViews>
    <sheetView tabSelected="1" zoomScale="70" zoomScaleNormal="70" zoomScaleSheetLayoutView="85" workbookViewId="0"/>
  </sheetViews>
  <sheetFormatPr defaultRowHeight="13.8" x14ac:dyDescent="0.25"/>
  <cols>
    <col min="1" max="1" width="32.59765625" style="16" customWidth="1"/>
    <col min="2" max="2" width="6.59765625" style="14" customWidth="1"/>
    <col min="3" max="3" width="1" style="14" customWidth="1"/>
    <col min="4" max="4" width="15" style="14" bestFit="1" customWidth="1"/>
    <col min="5" max="5" width="1" style="14" customWidth="1"/>
    <col min="6" max="6" width="15.3984375" style="14" customWidth="1"/>
    <col min="7" max="7" width="1" style="14" customWidth="1"/>
    <col min="8" max="8" width="14.796875" style="15" customWidth="1"/>
    <col min="9" max="9" width="1" style="16" customWidth="1"/>
    <col min="10" max="10" width="14.19921875" style="15" customWidth="1"/>
    <col min="11" max="11" width="15" style="16" customWidth="1"/>
    <col min="12" max="259" width="8.796875" style="16"/>
    <col min="260" max="260" width="46.09765625" style="16" customWidth="1"/>
    <col min="261" max="261" width="7.5" style="16" customWidth="1"/>
    <col min="262" max="262" width="15.5" style="16" customWidth="1"/>
    <col min="263" max="263" width="1.8984375" style="16" customWidth="1"/>
    <col min="264" max="264" width="15.5" style="16" customWidth="1"/>
    <col min="265" max="265" width="8.796875" style="16"/>
    <col min="266" max="266" width="14.8984375" style="16" customWidth="1"/>
    <col min="267" max="267" width="15" style="16" customWidth="1"/>
    <col min="268" max="515" width="8.796875" style="16"/>
    <col min="516" max="516" width="46.09765625" style="16" customWidth="1"/>
    <col min="517" max="517" width="7.5" style="16" customWidth="1"/>
    <col min="518" max="518" width="15.5" style="16" customWidth="1"/>
    <col min="519" max="519" width="1.8984375" style="16" customWidth="1"/>
    <col min="520" max="520" width="15.5" style="16" customWidth="1"/>
    <col min="521" max="521" width="8.796875" style="16"/>
    <col min="522" max="522" width="14.8984375" style="16" customWidth="1"/>
    <col min="523" max="523" width="15" style="16" customWidth="1"/>
    <col min="524" max="771" width="8.796875" style="16"/>
    <col min="772" max="772" width="46.09765625" style="16" customWidth="1"/>
    <col min="773" max="773" width="7.5" style="16" customWidth="1"/>
    <col min="774" max="774" width="15.5" style="16" customWidth="1"/>
    <col min="775" max="775" width="1.8984375" style="16" customWidth="1"/>
    <col min="776" max="776" width="15.5" style="16" customWidth="1"/>
    <col min="777" max="777" width="8.796875" style="16"/>
    <col min="778" max="778" width="14.8984375" style="16" customWidth="1"/>
    <col min="779" max="779" width="15" style="16" customWidth="1"/>
    <col min="780" max="1027" width="8.796875" style="16"/>
    <col min="1028" max="1028" width="46.09765625" style="16" customWidth="1"/>
    <col min="1029" max="1029" width="7.5" style="16" customWidth="1"/>
    <col min="1030" max="1030" width="15.5" style="16" customWidth="1"/>
    <col min="1031" max="1031" width="1.8984375" style="16" customWidth="1"/>
    <col min="1032" max="1032" width="15.5" style="16" customWidth="1"/>
    <col min="1033" max="1033" width="8.796875" style="16"/>
    <col min="1034" max="1034" width="14.8984375" style="16" customWidth="1"/>
    <col min="1035" max="1035" width="15" style="16" customWidth="1"/>
    <col min="1036" max="1283" width="8.796875" style="16"/>
    <col min="1284" max="1284" width="46.09765625" style="16" customWidth="1"/>
    <col min="1285" max="1285" width="7.5" style="16" customWidth="1"/>
    <col min="1286" max="1286" width="15.5" style="16" customWidth="1"/>
    <col min="1287" max="1287" width="1.8984375" style="16" customWidth="1"/>
    <col min="1288" max="1288" width="15.5" style="16" customWidth="1"/>
    <col min="1289" max="1289" width="8.796875" style="16"/>
    <col min="1290" max="1290" width="14.8984375" style="16" customWidth="1"/>
    <col min="1291" max="1291" width="15" style="16" customWidth="1"/>
    <col min="1292" max="1539" width="8.796875" style="16"/>
    <col min="1540" max="1540" width="46.09765625" style="16" customWidth="1"/>
    <col min="1541" max="1541" width="7.5" style="16" customWidth="1"/>
    <col min="1542" max="1542" width="15.5" style="16" customWidth="1"/>
    <col min="1543" max="1543" width="1.8984375" style="16" customWidth="1"/>
    <col min="1544" max="1544" width="15.5" style="16" customWidth="1"/>
    <col min="1545" max="1545" width="8.796875" style="16"/>
    <col min="1546" max="1546" width="14.8984375" style="16" customWidth="1"/>
    <col min="1547" max="1547" width="15" style="16" customWidth="1"/>
    <col min="1548" max="1795" width="8.796875" style="16"/>
    <col min="1796" max="1796" width="46.09765625" style="16" customWidth="1"/>
    <col min="1797" max="1797" width="7.5" style="16" customWidth="1"/>
    <col min="1798" max="1798" width="15.5" style="16" customWidth="1"/>
    <col min="1799" max="1799" width="1.8984375" style="16" customWidth="1"/>
    <col min="1800" max="1800" width="15.5" style="16" customWidth="1"/>
    <col min="1801" max="1801" width="8.796875" style="16"/>
    <col min="1802" max="1802" width="14.8984375" style="16" customWidth="1"/>
    <col min="1803" max="1803" width="15" style="16" customWidth="1"/>
    <col min="1804" max="2051" width="8.796875" style="16"/>
    <col min="2052" max="2052" width="46.09765625" style="16" customWidth="1"/>
    <col min="2053" max="2053" width="7.5" style="16" customWidth="1"/>
    <col min="2054" max="2054" width="15.5" style="16" customWidth="1"/>
    <col min="2055" max="2055" width="1.8984375" style="16" customWidth="1"/>
    <col min="2056" max="2056" width="15.5" style="16" customWidth="1"/>
    <col min="2057" max="2057" width="8.796875" style="16"/>
    <col min="2058" max="2058" width="14.8984375" style="16" customWidth="1"/>
    <col min="2059" max="2059" width="15" style="16" customWidth="1"/>
    <col min="2060" max="2307" width="8.796875" style="16"/>
    <col min="2308" max="2308" width="46.09765625" style="16" customWidth="1"/>
    <col min="2309" max="2309" width="7.5" style="16" customWidth="1"/>
    <col min="2310" max="2310" width="15.5" style="16" customWidth="1"/>
    <col min="2311" max="2311" width="1.8984375" style="16" customWidth="1"/>
    <col min="2312" max="2312" width="15.5" style="16" customWidth="1"/>
    <col min="2313" max="2313" width="8.796875" style="16"/>
    <col min="2314" max="2314" width="14.8984375" style="16" customWidth="1"/>
    <col min="2315" max="2315" width="15" style="16" customWidth="1"/>
    <col min="2316" max="2563" width="8.796875" style="16"/>
    <col min="2564" max="2564" width="46.09765625" style="16" customWidth="1"/>
    <col min="2565" max="2565" width="7.5" style="16" customWidth="1"/>
    <col min="2566" max="2566" width="15.5" style="16" customWidth="1"/>
    <col min="2567" max="2567" width="1.8984375" style="16" customWidth="1"/>
    <col min="2568" max="2568" width="15.5" style="16" customWidth="1"/>
    <col min="2569" max="2569" width="8.796875" style="16"/>
    <col min="2570" max="2570" width="14.8984375" style="16" customWidth="1"/>
    <col min="2571" max="2571" width="15" style="16" customWidth="1"/>
    <col min="2572" max="2819" width="8.796875" style="16"/>
    <col min="2820" max="2820" width="46.09765625" style="16" customWidth="1"/>
    <col min="2821" max="2821" width="7.5" style="16" customWidth="1"/>
    <col min="2822" max="2822" width="15.5" style="16" customWidth="1"/>
    <col min="2823" max="2823" width="1.8984375" style="16" customWidth="1"/>
    <col min="2824" max="2824" width="15.5" style="16" customWidth="1"/>
    <col min="2825" max="2825" width="8.796875" style="16"/>
    <col min="2826" max="2826" width="14.8984375" style="16" customWidth="1"/>
    <col min="2827" max="2827" width="15" style="16" customWidth="1"/>
    <col min="2828" max="3075" width="8.796875" style="16"/>
    <col min="3076" max="3076" width="46.09765625" style="16" customWidth="1"/>
    <col min="3077" max="3077" width="7.5" style="16" customWidth="1"/>
    <col min="3078" max="3078" width="15.5" style="16" customWidth="1"/>
    <col min="3079" max="3079" width="1.8984375" style="16" customWidth="1"/>
    <col min="3080" max="3080" width="15.5" style="16" customWidth="1"/>
    <col min="3081" max="3081" width="8.796875" style="16"/>
    <col min="3082" max="3082" width="14.8984375" style="16" customWidth="1"/>
    <col min="3083" max="3083" width="15" style="16" customWidth="1"/>
    <col min="3084" max="3331" width="8.796875" style="16"/>
    <col min="3332" max="3332" width="46.09765625" style="16" customWidth="1"/>
    <col min="3333" max="3333" width="7.5" style="16" customWidth="1"/>
    <col min="3334" max="3334" width="15.5" style="16" customWidth="1"/>
    <col min="3335" max="3335" width="1.8984375" style="16" customWidth="1"/>
    <col min="3336" max="3336" width="15.5" style="16" customWidth="1"/>
    <col min="3337" max="3337" width="8.796875" style="16"/>
    <col min="3338" max="3338" width="14.8984375" style="16" customWidth="1"/>
    <col min="3339" max="3339" width="15" style="16" customWidth="1"/>
    <col min="3340" max="3587" width="8.796875" style="16"/>
    <col min="3588" max="3588" width="46.09765625" style="16" customWidth="1"/>
    <col min="3589" max="3589" width="7.5" style="16" customWidth="1"/>
    <col min="3590" max="3590" width="15.5" style="16" customWidth="1"/>
    <col min="3591" max="3591" width="1.8984375" style="16" customWidth="1"/>
    <col min="3592" max="3592" width="15.5" style="16" customWidth="1"/>
    <col min="3593" max="3593" width="8.796875" style="16"/>
    <col min="3594" max="3594" width="14.8984375" style="16" customWidth="1"/>
    <col min="3595" max="3595" width="15" style="16" customWidth="1"/>
    <col min="3596" max="3843" width="8.796875" style="16"/>
    <col min="3844" max="3844" width="46.09765625" style="16" customWidth="1"/>
    <col min="3845" max="3845" width="7.5" style="16" customWidth="1"/>
    <col min="3846" max="3846" width="15.5" style="16" customWidth="1"/>
    <col min="3847" max="3847" width="1.8984375" style="16" customWidth="1"/>
    <col min="3848" max="3848" width="15.5" style="16" customWidth="1"/>
    <col min="3849" max="3849" width="8.796875" style="16"/>
    <col min="3850" max="3850" width="14.8984375" style="16" customWidth="1"/>
    <col min="3851" max="3851" width="15" style="16" customWidth="1"/>
    <col min="3852" max="4099" width="8.796875" style="16"/>
    <col min="4100" max="4100" width="46.09765625" style="16" customWidth="1"/>
    <col min="4101" max="4101" width="7.5" style="16" customWidth="1"/>
    <col min="4102" max="4102" width="15.5" style="16" customWidth="1"/>
    <col min="4103" max="4103" width="1.8984375" style="16" customWidth="1"/>
    <col min="4104" max="4104" width="15.5" style="16" customWidth="1"/>
    <col min="4105" max="4105" width="8.796875" style="16"/>
    <col min="4106" max="4106" width="14.8984375" style="16" customWidth="1"/>
    <col min="4107" max="4107" width="15" style="16" customWidth="1"/>
    <col min="4108" max="4355" width="8.796875" style="16"/>
    <col min="4356" max="4356" width="46.09765625" style="16" customWidth="1"/>
    <col min="4357" max="4357" width="7.5" style="16" customWidth="1"/>
    <col min="4358" max="4358" width="15.5" style="16" customWidth="1"/>
    <col min="4359" max="4359" width="1.8984375" style="16" customWidth="1"/>
    <col min="4360" max="4360" width="15.5" style="16" customWidth="1"/>
    <col min="4361" max="4361" width="8.796875" style="16"/>
    <col min="4362" max="4362" width="14.8984375" style="16" customWidth="1"/>
    <col min="4363" max="4363" width="15" style="16" customWidth="1"/>
    <col min="4364" max="4611" width="8.796875" style="16"/>
    <col min="4612" max="4612" width="46.09765625" style="16" customWidth="1"/>
    <col min="4613" max="4613" width="7.5" style="16" customWidth="1"/>
    <col min="4614" max="4614" width="15.5" style="16" customWidth="1"/>
    <col min="4615" max="4615" width="1.8984375" style="16" customWidth="1"/>
    <col min="4616" max="4616" width="15.5" style="16" customWidth="1"/>
    <col min="4617" max="4617" width="8.796875" style="16"/>
    <col min="4618" max="4618" width="14.8984375" style="16" customWidth="1"/>
    <col min="4619" max="4619" width="15" style="16" customWidth="1"/>
    <col min="4620" max="4867" width="8.796875" style="16"/>
    <col min="4868" max="4868" width="46.09765625" style="16" customWidth="1"/>
    <col min="4869" max="4869" width="7.5" style="16" customWidth="1"/>
    <col min="4870" max="4870" width="15.5" style="16" customWidth="1"/>
    <col min="4871" max="4871" width="1.8984375" style="16" customWidth="1"/>
    <col min="4872" max="4872" width="15.5" style="16" customWidth="1"/>
    <col min="4873" max="4873" width="8.796875" style="16"/>
    <col min="4874" max="4874" width="14.8984375" style="16" customWidth="1"/>
    <col min="4875" max="4875" width="15" style="16" customWidth="1"/>
    <col min="4876" max="5123" width="8.796875" style="16"/>
    <col min="5124" max="5124" width="46.09765625" style="16" customWidth="1"/>
    <col min="5125" max="5125" width="7.5" style="16" customWidth="1"/>
    <col min="5126" max="5126" width="15.5" style="16" customWidth="1"/>
    <col min="5127" max="5127" width="1.8984375" style="16" customWidth="1"/>
    <col min="5128" max="5128" width="15.5" style="16" customWidth="1"/>
    <col min="5129" max="5129" width="8.796875" style="16"/>
    <col min="5130" max="5130" width="14.8984375" style="16" customWidth="1"/>
    <col min="5131" max="5131" width="15" style="16" customWidth="1"/>
    <col min="5132" max="5379" width="8.796875" style="16"/>
    <col min="5380" max="5380" width="46.09765625" style="16" customWidth="1"/>
    <col min="5381" max="5381" width="7.5" style="16" customWidth="1"/>
    <col min="5382" max="5382" width="15.5" style="16" customWidth="1"/>
    <col min="5383" max="5383" width="1.8984375" style="16" customWidth="1"/>
    <col min="5384" max="5384" width="15.5" style="16" customWidth="1"/>
    <col min="5385" max="5385" width="8.796875" style="16"/>
    <col min="5386" max="5386" width="14.8984375" style="16" customWidth="1"/>
    <col min="5387" max="5387" width="15" style="16" customWidth="1"/>
    <col min="5388" max="5635" width="8.796875" style="16"/>
    <col min="5636" max="5636" width="46.09765625" style="16" customWidth="1"/>
    <col min="5637" max="5637" width="7.5" style="16" customWidth="1"/>
    <col min="5638" max="5638" width="15.5" style="16" customWidth="1"/>
    <col min="5639" max="5639" width="1.8984375" style="16" customWidth="1"/>
    <col min="5640" max="5640" width="15.5" style="16" customWidth="1"/>
    <col min="5641" max="5641" width="8.796875" style="16"/>
    <col min="5642" max="5642" width="14.8984375" style="16" customWidth="1"/>
    <col min="5643" max="5643" width="15" style="16" customWidth="1"/>
    <col min="5644" max="5891" width="8.796875" style="16"/>
    <col min="5892" max="5892" width="46.09765625" style="16" customWidth="1"/>
    <col min="5893" max="5893" width="7.5" style="16" customWidth="1"/>
    <col min="5894" max="5894" width="15.5" style="16" customWidth="1"/>
    <col min="5895" max="5895" width="1.8984375" style="16" customWidth="1"/>
    <col min="5896" max="5896" width="15.5" style="16" customWidth="1"/>
    <col min="5897" max="5897" width="8.796875" style="16"/>
    <col min="5898" max="5898" width="14.8984375" style="16" customWidth="1"/>
    <col min="5899" max="5899" width="15" style="16" customWidth="1"/>
    <col min="5900" max="6147" width="8.796875" style="16"/>
    <col min="6148" max="6148" width="46.09765625" style="16" customWidth="1"/>
    <col min="6149" max="6149" width="7.5" style="16" customWidth="1"/>
    <col min="6150" max="6150" width="15.5" style="16" customWidth="1"/>
    <col min="6151" max="6151" width="1.8984375" style="16" customWidth="1"/>
    <col min="6152" max="6152" width="15.5" style="16" customWidth="1"/>
    <col min="6153" max="6153" width="8.796875" style="16"/>
    <col min="6154" max="6154" width="14.8984375" style="16" customWidth="1"/>
    <col min="6155" max="6155" width="15" style="16" customWidth="1"/>
    <col min="6156" max="6403" width="8.796875" style="16"/>
    <col min="6404" max="6404" width="46.09765625" style="16" customWidth="1"/>
    <col min="6405" max="6405" width="7.5" style="16" customWidth="1"/>
    <col min="6406" max="6406" width="15.5" style="16" customWidth="1"/>
    <col min="6407" max="6407" width="1.8984375" style="16" customWidth="1"/>
    <col min="6408" max="6408" width="15.5" style="16" customWidth="1"/>
    <col min="6409" max="6409" width="8.796875" style="16"/>
    <col min="6410" max="6410" width="14.8984375" style="16" customWidth="1"/>
    <col min="6411" max="6411" width="15" style="16" customWidth="1"/>
    <col min="6412" max="6659" width="8.796875" style="16"/>
    <col min="6660" max="6660" width="46.09765625" style="16" customWidth="1"/>
    <col min="6661" max="6661" width="7.5" style="16" customWidth="1"/>
    <col min="6662" max="6662" width="15.5" style="16" customWidth="1"/>
    <col min="6663" max="6663" width="1.8984375" style="16" customWidth="1"/>
    <col min="6664" max="6664" width="15.5" style="16" customWidth="1"/>
    <col min="6665" max="6665" width="8.796875" style="16"/>
    <col min="6666" max="6666" width="14.8984375" style="16" customWidth="1"/>
    <col min="6667" max="6667" width="15" style="16" customWidth="1"/>
    <col min="6668" max="6915" width="8.796875" style="16"/>
    <col min="6916" max="6916" width="46.09765625" style="16" customWidth="1"/>
    <col min="6917" max="6917" width="7.5" style="16" customWidth="1"/>
    <col min="6918" max="6918" width="15.5" style="16" customWidth="1"/>
    <col min="6919" max="6919" width="1.8984375" style="16" customWidth="1"/>
    <col min="6920" max="6920" width="15.5" style="16" customWidth="1"/>
    <col min="6921" max="6921" width="8.796875" style="16"/>
    <col min="6922" max="6922" width="14.8984375" style="16" customWidth="1"/>
    <col min="6923" max="6923" width="15" style="16" customWidth="1"/>
    <col min="6924" max="7171" width="8.796875" style="16"/>
    <col min="7172" max="7172" width="46.09765625" style="16" customWidth="1"/>
    <col min="7173" max="7173" width="7.5" style="16" customWidth="1"/>
    <col min="7174" max="7174" width="15.5" style="16" customWidth="1"/>
    <col min="7175" max="7175" width="1.8984375" style="16" customWidth="1"/>
    <col min="7176" max="7176" width="15.5" style="16" customWidth="1"/>
    <col min="7177" max="7177" width="8.796875" style="16"/>
    <col min="7178" max="7178" width="14.8984375" style="16" customWidth="1"/>
    <col min="7179" max="7179" width="15" style="16" customWidth="1"/>
    <col min="7180" max="7427" width="8.796875" style="16"/>
    <col min="7428" max="7428" width="46.09765625" style="16" customWidth="1"/>
    <col min="7429" max="7429" width="7.5" style="16" customWidth="1"/>
    <col min="7430" max="7430" width="15.5" style="16" customWidth="1"/>
    <col min="7431" max="7431" width="1.8984375" style="16" customWidth="1"/>
    <col min="7432" max="7432" width="15.5" style="16" customWidth="1"/>
    <col min="7433" max="7433" width="8.796875" style="16"/>
    <col min="7434" max="7434" width="14.8984375" style="16" customWidth="1"/>
    <col min="7435" max="7435" width="15" style="16" customWidth="1"/>
    <col min="7436" max="7683" width="8.796875" style="16"/>
    <col min="7684" max="7684" width="46.09765625" style="16" customWidth="1"/>
    <col min="7685" max="7685" width="7.5" style="16" customWidth="1"/>
    <col min="7686" max="7686" width="15.5" style="16" customWidth="1"/>
    <col min="7687" max="7687" width="1.8984375" style="16" customWidth="1"/>
    <col min="7688" max="7688" width="15.5" style="16" customWidth="1"/>
    <col min="7689" max="7689" width="8.796875" style="16"/>
    <col min="7690" max="7690" width="14.8984375" style="16" customWidth="1"/>
    <col min="7691" max="7691" width="15" style="16" customWidth="1"/>
    <col min="7692" max="7939" width="8.796875" style="16"/>
    <col min="7940" max="7940" width="46.09765625" style="16" customWidth="1"/>
    <col min="7941" max="7941" width="7.5" style="16" customWidth="1"/>
    <col min="7942" max="7942" width="15.5" style="16" customWidth="1"/>
    <col min="7943" max="7943" width="1.8984375" style="16" customWidth="1"/>
    <col min="7944" max="7944" width="15.5" style="16" customWidth="1"/>
    <col min="7945" max="7945" width="8.796875" style="16"/>
    <col min="7946" max="7946" width="14.8984375" style="16" customWidth="1"/>
    <col min="7947" max="7947" width="15" style="16" customWidth="1"/>
    <col min="7948" max="8195" width="8.796875" style="16"/>
    <col min="8196" max="8196" width="46.09765625" style="16" customWidth="1"/>
    <col min="8197" max="8197" width="7.5" style="16" customWidth="1"/>
    <col min="8198" max="8198" width="15.5" style="16" customWidth="1"/>
    <col min="8199" max="8199" width="1.8984375" style="16" customWidth="1"/>
    <col min="8200" max="8200" width="15.5" style="16" customWidth="1"/>
    <col min="8201" max="8201" width="8.796875" style="16"/>
    <col min="8202" max="8202" width="14.8984375" style="16" customWidth="1"/>
    <col min="8203" max="8203" width="15" style="16" customWidth="1"/>
    <col min="8204" max="8451" width="8.796875" style="16"/>
    <col min="8452" max="8452" width="46.09765625" style="16" customWidth="1"/>
    <col min="8453" max="8453" width="7.5" style="16" customWidth="1"/>
    <col min="8454" max="8454" width="15.5" style="16" customWidth="1"/>
    <col min="8455" max="8455" width="1.8984375" style="16" customWidth="1"/>
    <col min="8456" max="8456" width="15.5" style="16" customWidth="1"/>
    <col min="8457" max="8457" width="8.796875" style="16"/>
    <col min="8458" max="8458" width="14.8984375" style="16" customWidth="1"/>
    <col min="8459" max="8459" width="15" style="16" customWidth="1"/>
    <col min="8460" max="8707" width="8.796875" style="16"/>
    <col min="8708" max="8708" width="46.09765625" style="16" customWidth="1"/>
    <col min="8709" max="8709" width="7.5" style="16" customWidth="1"/>
    <col min="8710" max="8710" width="15.5" style="16" customWidth="1"/>
    <col min="8711" max="8711" width="1.8984375" style="16" customWidth="1"/>
    <col min="8712" max="8712" width="15.5" style="16" customWidth="1"/>
    <col min="8713" max="8713" width="8.796875" style="16"/>
    <col min="8714" max="8714" width="14.8984375" style="16" customWidth="1"/>
    <col min="8715" max="8715" width="15" style="16" customWidth="1"/>
    <col min="8716" max="8963" width="8.796875" style="16"/>
    <col min="8964" max="8964" width="46.09765625" style="16" customWidth="1"/>
    <col min="8965" max="8965" width="7.5" style="16" customWidth="1"/>
    <col min="8966" max="8966" width="15.5" style="16" customWidth="1"/>
    <col min="8967" max="8967" width="1.8984375" style="16" customWidth="1"/>
    <col min="8968" max="8968" width="15.5" style="16" customWidth="1"/>
    <col min="8969" max="8969" width="8.796875" style="16"/>
    <col min="8970" max="8970" width="14.8984375" style="16" customWidth="1"/>
    <col min="8971" max="8971" width="15" style="16" customWidth="1"/>
    <col min="8972" max="9219" width="8.796875" style="16"/>
    <col min="9220" max="9220" width="46.09765625" style="16" customWidth="1"/>
    <col min="9221" max="9221" width="7.5" style="16" customWidth="1"/>
    <col min="9222" max="9222" width="15.5" style="16" customWidth="1"/>
    <col min="9223" max="9223" width="1.8984375" style="16" customWidth="1"/>
    <col min="9224" max="9224" width="15.5" style="16" customWidth="1"/>
    <col min="9225" max="9225" width="8.796875" style="16"/>
    <col min="9226" max="9226" width="14.8984375" style="16" customWidth="1"/>
    <col min="9227" max="9227" width="15" style="16" customWidth="1"/>
    <col min="9228" max="9475" width="8.796875" style="16"/>
    <col min="9476" max="9476" width="46.09765625" style="16" customWidth="1"/>
    <col min="9477" max="9477" width="7.5" style="16" customWidth="1"/>
    <col min="9478" max="9478" width="15.5" style="16" customWidth="1"/>
    <col min="9479" max="9479" width="1.8984375" style="16" customWidth="1"/>
    <col min="9480" max="9480" width="15.5" style="16" customWidth="1"/>
    <col min="9481" max="9481" width="8.796875" style="16"/>
    <col min="9482" max="9482" width="14.8984375" style="16" customWidth="1"/>
    <col min="9483" max="9483" width="15" style="16" customWidth="1"/>
    <col min="9484" max="9731" width="8.796875" style="16"/>
    <col min="9732" max="9732" width="46.09765625" style="16" customWidth="1"/>
    <col min="9733" max="9733" width="7.5" style="16" customWidth="1"/>
    <col min="9734" max="9734" width="15.5" style="16" customWidth="1"/>
    <col min="9735" max="9735" width="1.8984375" style="16" customWidth="1"/>
    <col min="9736" max="9736" width="15.5" style="16" customWidth="1"/>
    <col min="9737" max="9737" width="8.796875" style="16"/>
    <col min="9738" max="9738" width="14.8984375" style="16" customWidth="1"/>
    <col min="9739" max="9739" width="15" style="16" customWidth="1"/>
    <col min="9740" max="9987" width="8.796875" style="16"/>
    <col min="9988" max="9988" width="46.09765625" style="16" customWidth="1"/>
    <col min="9989" max="9989" width="7.5" style="16" customWidth="1"/>
    <col min="9990" max="9990" width="15.5" style="16" customWidth="1"/>
    <col min="9991" max="9991" width="1.8984375" style="16" customWidth="1"/>
    <col min="9992" max="9992" width="15.5" style="16" customWidth="1"/>
    <col min="9993" max="9993" width="8.796875" style="16"/>
    <col min="9994" max="9994" width="14.8984375" style="16" customWidth="1"/>
    <col min="9995" max="9995" width="15" style="16" customWidth="1"/>
    <col min="9996" max="10243" width="8.796875" style="16"/>
    <col min="10244" max="10244" width="46.09765625" style="16" customWidth="1"/>
    <col min="10245" max="10245" width="7.5" style="16" customWidth="1"/>
    <col min="10246" max="10246" width="15.5" style="16" customWidth="1"/>
    <col min="10247" max="10247" width="1.8984375" style="16" customWidth="1"/>
    <col min="10248" max="10248" width="15.5" style="16" customWidth="1"/>
    <col min="10249" max="10249" width="8.796875" style="16"/>
    <col min="10250" max="10250" width="14.8984375" style="16" customWidth="1"/>
    <col min="10251" max="10251" width="15" style="16" customWidth="1"/>
    <col min="10252" max="10499" width="8.796875" style="16"/>
    <col min="10500" max="10500" width="46.09765625" style="16" customWidth="1"/>
    <col min="10501" max="10501" width="7.5" style="16" customWidth="1"/>
    <col min="10502" max="10502" width="15.5" style="16" customWidth="1"/>
    <col min="10503" max="10503" width="1.8984375" style="16" customWidth="1"/>
    <col min="10504" max="10504" width="15.5" style="16" customWidth="1"/>
    <col min="10505" max="10505" width="8.796875" style="16"/>
    <col min="10506" max="10506" width="14.8984375" style="16" customWidth="1"/>
    <col min="10507" max="10507" width="15" style="16" customWidth="1"/>
    <col min="10508" max="10755" width="8.796875" style="16"/>
    <col min="10756" max="10756" width="46.09765625" style="16" customWidth="1"/>
    <col min="10757" max="10757" width="7.5" style="16" customWidth="1"/>
    <col min="10758" max="10758" width="15.5" style="16" customWidth="1"/>
    <col min="10759" max="10759" width="1.8984375" style="16" customWidth="1"/>
    <col min="10760" max="10760" width="15.5" style="16" customWidth="1"/>
    <col min="10761" max="10761" width="8.796875" style="16"/>
    <col min="10762" max="10762" width="14.8984375" style="16" customWidth="1"/>
    <col min="10763" max="10763" width="15" style="16" customWidth="1"/>
    <col min="10764" max="11011" width="8.796875" style="16"/>
    <col min="11012" max="11012" width="46.09765625" style="16" customWidth="1"/>
    <col min="11013" max="11013" width="7.5" style="16" customWidth="1"/>
    <col min="11014" max="11014" width="15.5" style="16" customWidth="1"/>
    <col min="11015" max="11015" width="1.8984375" style="16" customWidth="1"/>
    <col min="11016" max="11016" width="15.5" style="16" customWidth="1"/>
    <col min="11017" max="11017" width="8.796875" style="16"/>
    <col min="11018" max="11018" width="14.8984375" style="16" customWidth="1"/>
    <col min="11019" max="11019" width="15" style="16" customWidth="1"/>
    <col min="11020" max="11267" width="8.796875" style="16"/>
    <col min="11268" max="11268" width="46.09765625" style="16" customWidth="1"/>
    <col min="11269" max="11269" width="7.5" style="16" customWidth="1"/>
    <col min="11270" max="11270" width="15.5" style="16" customWidth="1"/>
    <col min="11271" max="11271" width="1.8984375" style="16" customWidth="1"/>
    <col min="11272" max="11272" width="15.5" style="16" customWidth="1"/>
    <col min="11273" max="11273" width="8.796875" style="16"/>
    <col min="11274" max="11274" width="14.8984375" style="16" customWidth="1"/>
    <col min="11275" max="11275" width="15" style="16" customWidth="1"/>
    <col min="11276" max="11523" width="8.796875" style="16"/>
    <col min="11524" max="11524" width="46.09765625" style="16" customWidth="1"/>
    <col min="11525" max="11525" width="7.5" style="16" customWidth="1"/>
    <col min="11526" max="11526" width="15.5" style="16" customWidth="1"/>
    <col min="11527" max="11527" width="1.8984375" style="16" customWidth="1"/>
    <col min="11528" max="11528" width="15.5" style="16" customWidth="1"/>
    <col min="11529" max="11529" width="8.796875" style="16"/>
    <col min="11530" max="11530" width="14.8984375" style="16" customWidth="1"/>
    <col min="11531" max="11531" width="15" style="16" customWidth="1"/>
    <col min="11532" max="11779" width="8.796875" style="16"/>
    <col min="11780" max="11780" width="46.09765625" style="16" customWidth="1"/>
    <col min="11781" max="11781" width="7.5" style="16" customWidth="1"/>
    <col min="11782" max="11782" width="15.5" style="16" customWidth="1"/>
    <col min="11783" max="11783" width="1.8984375" style="16" customWidth="1"/>
    <col min="11784" max="11784" width="15.5" style="16" customWidth="1"/>
    <col min="11785" max="11785" width="8.796875" style="16"/>
    <col min="11786" max="11786" width="14.8984375" style="16" customWidth="1"/>
    <col min="11787" max="11787" width="15" style="16" customWidth="1"/>
    <col min="11788" max="12035" width="8.796875" style="16"/>
    <col min="12036" max="12036" width="46.09765625" style="16" customWidth="1"/>
    <col min="12037" max="12037" width="7.5" style="16" customWidth="1"/>
    <col min="12038" max="12038" width="15.5" style="16" customWidth="1"/>
    <col min="12039" max="12039" width="1.8984375" style="16" customWidth="1"/>
    <col min="12040" max="12040" width="15.5" style="16" customWidth="1"/>
    <col min="12041" max="12041" width="8.796875" style="16"/>
    <col min="12042" max="12042" width="14.8984375" style="16" customWidth="1"/>
    <col min="12043" max="12043" width="15" style="16" customWidth="1"/>
    <col min="12044" max="12291" width="8.796875" style="16"/>
    <col min="12292" max="12292" width="46.09765625" style="16" customWidth="1"/>
    <col min="12293" max="12293" width="7.5" style="16" customWidth="1"/>
    <col min="12294" max="12294" width="15.5" style="16" customWidth="1"/>
    <col min="12295" max="12295" width="1.8984375" style="16" customWidth="1"/>
    <col min="12296" max="12296" width="15.5" style="16" customWidth="1"/>
    <col min="12297" max="12297" width="8.796875" style="16"/>
    <col min="12298" max="12298" width="14.8984375" style="16" customWidth="1"/>
    <col min="12299" max="12299" width="15" style="16" customWidth="1"/>
    <col min="12300" max="12547" width="8.796875" style="16"/>
    <col min="12548" max="12548" width="46.09765625" style="16" customWidth="1"/>
    <col min="12549" max="12549" width="7.5" style="16" customWidth="1"/>
    <col min="12550" max="12550" width="15.5" style="16" customWidth="1"/>
    <col min="12551" max="12551" width="1.8984375" style="16" customWidth="1"/>
    <col min="12552" max="12552" width="15.5" style="16" customWidth="1"/>
    <col min="12553" max="12553" width="8.796875" style="16"/>
    <col min="12554" max="12554" width="14.8984375" style="16" customWidth="1"/>
    <col min="12555" max="12555" width="15" style="16" customWidth="1"/>
    <col min="12556" max="12803" width="8.796875" style="16"/>
    <col min="12804" max="12804" width="46.09765625" style="16" customWidth="1"/>
    <col min="12805" max="12805" width="7.5" style="16" customWidth="1"/>
    <col min="12806" max="12806" width="15.5" style="16" customWidth="1"/>
    <col min="12807" max="12807" width="1.8984375" style="16" customWidth="1"/>
    <col min="12808" max="12808" width="15.5" style="16" customWidth="1"/>
    <col min="12809" max="12809" width="8.796875" style="16"/>
    <col min="12810" max="12810" width="14.8984375" style="16" customWidth="1"/>
    <col min="12811" max="12811" width="15" style="16" customWidth="1"/>
    <col min="12812" max="13059" width="8.796875" style="16"/>
    <col min="13060" max="13060" width="46.09765625" style="16" customWidth="1"/>
    <col min="13061" max="13061" width="7.5" style="16" customWidth="1"/>
    <col min="13062" max="13062" width="15.5" style="16" customWidth="1"/>
    <col min="13063" max="13063" width="1.8984375" style="16" customWidth="1"/>
    <col min="13064" max="13064" width="15.5" style="16" customWidth="1"/>
    <col min="13065" max="13065" width="8.796875" style="16"/>
    <col min="13066" max="13066" width="14.8984375" style="16" customWidth="1"/>
    <col min="13067" max="13067" width="15" style="16" customWidth="1"/>
    <col min="13068" max="13315" width="8.796875" style="16"/>
    <col min="13316" max="13316" width="46.09765625" style="16" customWidth="1"/>
    <col min="13317" max="13317" width="7.5" style="16" customWidth="1"/>
    <col min="13318" max="13318" width="15.5" style="16" customWidth="1"/>
    <col min="13319" max="13319" width="1.8984375" style="16" customWidth="1"/>
    <col min="13320" max="13320" width="15.5" style="16" customWidth="1"/>
    <col min="13321" max="13321" width="8.796875" style="16"/>
    <col min="13322" max="13322" width="14.8984375" style="16" customWidth="1"/>
    <col min="13323" max="13323" width="15" style="16" customWidth="1"/>
    <col min="13324" max="13571" width="8.796875" style="16"/>
    <col min="13572" max="13572" width="46.09765625" style="16" customWidth="1"/>
    <col min="13573" max="13573" width="7.5" style="16" customWidth="1"/>
    <col min="13574" max="13574" width="15.5" style="16" customWidth="1"/>
    <col min="13575" max="13575" width="1.8984375" style="16" customWidth="1"/>
    <col min="13576" max="13576" width="15.5" style="16" customWidth="1"/>
    <col min="13577" max="13577" width="8.796875" style="16"/>
    <col min="13578" max="13578" width="14.8984375" style="16" customWidth="1"/>
    <col min="13579" max="13579" width="15" style="16" customWidth="1"/>
    <col min="13580" max="13827" width="8.796875" style="16"/>
    <col min="13828" max="13828" width="46.09765625" style="16" customWidth="1"/>
    <col min="13829" max="13829" width="7.5" style="16" customWidth="1"/>
    <col min="13830" max="13830" width="15.5" style="16" customWidth="1"/>
    <col min="13831" max="13831" width="1.8984375" style="16" customWidth="1"/>
    <col min="13832" max="13832" width="15.5" style="16" customWidth="1"/>
    <col min="13833" max="13833" width="8.796875" style="16"/>
    <col min="13834" max="13834" width="14.8984375" style="16" customWidth="1"/>
    <col min="13835" max="13835" width="15" style="16" customWidth="1"/>
    <col min="13836" max="14083" width="8.796875" style="16"/>
    <col min="14084" max="14084" width="46.09765625" style="16" customWidth="1"/>
    <col min="14085" max="14085" width="7.5" style="16" customWidth="1"/>
    <col min="14086" max="14086" width="15.5" style="16" customWidth="1"/>
    <col min="14087" max="14087" width="1.8984375" style="16" customWidth="1"/>
    <col min="14088" max="14088" width="15.5" style="16" customWidth="1"/>
    <col min="14089" max="14089" width="8.796875" style="16"/>
    <col min="14090" max="14090" width="14.8984375" style="16" customWidth="1"/>
    <col min="14091" max="14091" width="15" style="16" customWidth="1"/>
    <col min="14092" max="14339" width="8.796875" style="16"/>
    <col min="14340" max="14340" width="46.09765625" style="16" customWidth="1"/>
    <col min="14341" max="14341" width="7.5" style="16" customWidth="1"/>
    <col min="14342" max="14342" width="15.5" style="16" customWidth="1"/>
    <col min="14343" max="14343" width="1.8984375" style="16" customWidth="1"/>
    <col min="14344" max="14344" width="15.5" style="16" customWidth="1"/>
    <col min="14345" max="14345" width="8.796875" style="16"/>
    <col min="14346" max="14346" width="14.8984375" style="16" customWidth="1"/>
    <col min="14347" max="14347" width="15" style="16" customWidth="1"/>
    <col min="14348" max="14595" width="8.796875" style="16"/>
    <col min="14596" max="14596" width="46.09765625" style="16" customWidth="1"/>
    <col min="14597" max="14597" width="7.5" style="16" customWidth="1"/>
    <col min="14598" max="14598" width="15.5" style="16" customWidth="1"/>
    <col min="14599" max="14599" width="1.8984375" style="16" customWidth="1"/>
    <col min="14600" max="14600" width="15.5" style="16" customWidth="1"/>
    <col min="14601" max="14601" width="8.796875" style="16"/>
    <col min="14602" max="14602" width="14.8984375" style="16" customWidth="1"/>
    <col min="14603" max="14603" width="15" style="16" customWidth="1"/>
    <col min="14604" max="14851" width="8.796875" style="16"/>
    <col min="14852" max="14852" width="46.09765625" style="16" customWidth="1"/>
    <col min="14853" max="14853" width="7.5" style="16" customWidth="1"/>
    <col min="14854" max="14854" width="15.5" style="16" customWidth="1"/>
    <col min="14855" max="14855" width="1.8984375" style="16" customWidth="1"/>
    <col min="14856" max="14856" width="15.5" style="16" customWidth="1"/>
    <col min="14857" max="14857" width="8.796875" style="16"/>
    <col min="14858" max="14858" width="14.8984375" style="16" customWidth="1"/>
    <col min="14859" max="14859" width="15" style="16" customWidth="1"/>
    <col min="14860" max="15107" width="8.796875" style="16"/>
    <col min="15108" max="15108" width="46.09765625" style="16" customWidth="1"/>
    <col min="15109" max="15109" width="7.5" style="16" customWidth="1"/>
    <col min="15110" max="15110" width="15.5" style="16" customWidth="1"/>
    <col min="15111" max="15111" width="1.8984375" style="16" customWidth="1"/>
    <col min="15112" max="15112" width="15.5" style="16" customWidth="1"/>
    <col min="15113" max="15113" width="8.796875" style="16"/>
    <col min="15114" max="15114" width="14.8984375" style="16" customWidth="1"/>
    <col min="15115" max="15115" width="15" style="16" customWidth="1"/>
    <col min="15116" max="15363" width="8.796875" style="16"/>
    <col min="15364" max="15364" width="46.09765625" style="16" customWidth="1"/>
    <col min="15365" max="15365" width="7.5" style="16" customWidth="1"/>
    <col min="15366" max="15366" width="15.5" style="16" customWidth="1"/>
    <col min="15367" max="15367" width="1.8984375" style="16" customWidth="1"/>
    <col min="15368" max="15368" width="15.5" style="16" customWidth="1"/>
    <col min="15369" max="15369" width="8.796875" style="16"/>
    <col min="15370" max="15370" width="14.8984375" style="16" customWidth="1"/>
    <col min="15371" max="15371" width="15" style="16" customWidth="1"/>
    <col min="15372" max="15619" width="8.796875" style="16"/>
    <col min="15620" max="15620" width="46.09765625" style="16" customWidth="1"/>
    <col min="15621" max="15621" width="7.5" style="16" customWidth="1"/>
    <col min="15622" max="15622" width="15.5" style="16" customWidth="1"/>
    <col min="15623" max="15623" width="1.8984375" style="16" customWidth="1"/>
    <col min="15624" max="15624" width="15.5" style="16" customWidth="1"/>
    <col min="15625" max="15625" width="8.796875" style="16"/>
    <col min="15626" max="15626" width="14.8984375" style="16" customWidth="1"/>
    <col min="15627" max="15627" width="15" style="16" customWidth="1"/>
    <col min="15628" max="15875" width="8.796875" style="16"/>
    <col min="15876" max="15876" width="46.09765625" style="16" customWidth="1"/>
    <col min="15877" max="15877" width="7.5" style="16" customWidth="1"/>
    <col min="15878" max="15878" width="15.5" style="16" customWidth="1"/>
    <col min="15879" max="15879" width="1.8984375" style="16" customWidth="1"/>
    <col min="15880" max="15880" width="15.5" style="16" customWidth="1"/>
    <col min="15881" max="15881" width="8.796875" style="16"/>
    <col min="15882" max="15882" width="14.8984375" style="16" customWidth="1"/>
    <col min="15883" max="15883" width="15" style="16" customWidth="1"/>
    <col min="15884" max="16131" width="8.796875" style="16"/>
    <col min="16132" max="16132" width="46.09765625" style="16" customWidth="1"/>
    <col min="16133" max="16133" width="7.5" style="16" customWidth="1"/>
    <col min="16134" max="16134" width="15.5" style="16" customWidth="1"/>
    <col min="16135" max="16135" width="1.8984375" style="16" customWidth="1"/>
    <col min="16136" max="16136" width="15.5" style="16" customWidth="1"/>
    <col min="16137" max="16137" width="8.796875" style="16"/>
    <col min="16138" max="16138" width="14.8984375" style="16" customWidth="1"/>
    <col min="16139" max="16139" width="15" style="16" customWidth="1"/>
    <col min="16140" max="16382" width="8.796875" style="16"/>
    <col min="16383" max="16384" width="9.09765625" style="16" customWidth="1"/>
  </cols>
  <sheetData>
    <row r="1" spans="1:10" s="128" customFormat="1" ht="21.75" customHeight="1" x14ac:dyDescent="0.3">
      <c r="A1" s="125" t="s">
        <v>170</v>
      </c>
      <c r="B1" s="126"/>
      <c r="C1" s="126"/>
      <c r="D1" s="126"/>
      <c r="E1" s="126"/>
      <c r="F1" s="126"/>
      <c r="G1" s="126"/>
      <c r="H1" s="127"/>
      <c r="J1" s="127"/>
    </row>
    <row r="2" spans="1:10" ht="21.75" customHeight="1" x14ac:dyDescent="0.3">
      <c r="A2" s="17" t="s">
        <v>0</v>
      </c>
    </row>
    <row r="3" spans="1:10" ht="21.75" customHeight="1" x14ac:dyDescent="0.25">
      <c r="A3" s="18"/>
      <c r="D3" s="121"/>
      <c r="F3" s="121"/>
      <c r="H3" s="145"/>
      <c r="I3" s="145"/>
      <c r="J3" s="145"/>
    </row>
    <row r="4" spans="1:10" ht="21.75" customHeight="1" x14ac:dyDescent="0.25">
      <c r="A4" s="18"/>
      <c r="D4" s="145" t="s">
        <v>171</v>
      </c>
      <c r="E4" s="145"/>
      <c r="F4" s="145"/>
      <c r="H4" s="146" t="s">
        <v>172</v>
      </c>
      <c r="I4" s="146"/>
      <c r="J4" s="146"/>
    </row>
    <row r="5" spans="1:10" ht="21.75" customHeight="1" x14ac:dyDescent="0.25">
      <c r="A5" s="18"/>
      <c r="D5" s="147" t="s">
        <v>173</v>
      </c>
      <c r="E5" s="147"/>
      <c r="F5" s="147"/>
      <c r="H5" s="145" t="s">
        <v>174</v>
      </c>
      <c r="I5" s="145"/>
      <c r="J5" s="145"/>
    </row>
    <row r="6" spans="1:10" ht="21.75" customHeight="1" x14ac:dyDescent="0.25">
      <c r="A6" s="18"/>
      <c r="D6" s="129" t="s">
        <v>113</v>
      </c>
      <c r="E6" s="130"/>
      <c r="F6" s="129" t="s">
        <v>1</v>
      </c>
      <c r="H6" s="129" t="s">
        <v>113</v>
      </c>
      <c r="I6" s="130"/>
      <c r="J6" s="129" t="s">
        <v>1</v>
      </c>
    </row>
    <row r="7" spans="1:10" ht="21.75" customHeight="1" x14ac:dyDescent="0.25">
      <c r="A7" s="18" t="s">
        <v>2</v>
      </c>
      <c r="B7" s="116" t="s">
        <v>3</v>
      </c>
      <c r="C7" s="116"/>
      <c r="D7" s="19">
        <v>2023</v>
      </c>
      <c r="E7" s="116"/>
      <c r="F7" s="19">
        <v>2022</v>
      </c>
      <c r="G7" s="116"/>
      <c r="H7" s="19">
        <v>2023</v>
      </c>
      <c r="I7" s="116"/>
      <c r="J7" s="19">
        <v>2022</v>
      </c>
    </row>
    <row r="8" spans="1:10" ht="21.75" customHeight="1" x14ac:dyDescent="0.25">
      <c r="A8" s="18"/>
      <c r="B8" s="116"/>
      <c r="C8" s="116"/>
      <c r="D8" s="19" t="s">
        <v>114</v>
      </c>
      <c r="E8" s="116"/>
      <c r="F8" s="19"/>
      <c r="G8" s="116"/>
      <c r="H8" s="19" t="s">
        <v>114</v>
      </c>
      <c r="I8" s="19"/>
      <c r="J8" s="19"/>
    </row>
    <row r="9" spans="1:10" ht="21.75" customHeight="1" x14ac:dyDescent="0.25">
      <c r="B9" s="116"/>
      <c r="C9" s="116"/>
      <c r="D9" s="144" t="s">
        <v>4</v>
      </c>
      <c r="E9" s="144"/>
      <c r="F9" s="144"/>
      <c r="G9" s="144"/>
      <c r="H9" s="144"/>
      <c r="I9" s="144"/>
      <c r="J9" s="144"/>
    </row>
    <row r="10" spans="1:10" s="14" customFormat="1" ht="21.75" customHeight="1" x14ac:dyDescent="0.3">
      <c r="A10" s="20" t="s">
        <v>5</v>
      </c>
      <c r="B10" s="116"/>
      <c r="C10" s="116"/>
      <c r="D10" s="116"/>
      <c r="E10" s="116"/>
      <c r="F10" s="116"/>
      <c r="G10" s="116"/>
      <c r="H10" s="131"/>
      <c r="I10" s="132"/>
      <c r="J10" s="131"/>
    </row>
    <row r="11" spans="1:10" ht="21.75" customHeight="1" x14ac:dyDescent="0.25">
      <c r="A11" s="16" t="s">
        <v>6</v>
      </c>
      <c r="B11" s="116"/>
      <c r="C11" s="116"/>
      <c r="D11" s="38">
        <v>1052147478</v>
      </c>
      <c r="E11" s="116"/>
      <c r="F11" s="38">
        <v>37844618</v>
      </c>
      <c r="G11" s="116"/>
      <c r="H11" s="133">
        <v>1034613358</v>
      </c>
      <c r="I11" s="21"/>
      <c r="J11" s="133">
        <v>707420</v>
      </c>
    </row>
    <row r="12" spans="1:10" ht="21.75" customHeight="1" x14ac:dyDescent="0.25">
      <c r="A12" s="16" t="s">
        <v>175</v>
      </c>
      <c r="B12" s="116"/>
      <c r="C12" s="116"/>
      <c r="D12" s="38">
        <v>30034</v>
      </c>
      <c r="E12" s="116"/>
      <c r="F12" s="38">
        <v>30034</v>
      </c>
      <c r="G12" s="116"/>
      <c r="H12" s="134" t="s">
        <v>42</v>
      </c>
      <c r="I12" s="40"/>
      <c r="J12" s="134" t="s">
        <v>42</v>
      </c>
    </row>
    <row r="13" spans="1:10" ht="21.75" customHeight="1" x14ac:dyDescent="0.25">
      <c r="A13" s="16" t="s">
        <v>99</v>
      </c>
      <c r="B13" s="116" t="s">
        <v>216</v>
      </c>
      <c r="C13" s="116"/>
      <c r="D13" s="38">
        <v>294570803</v>
      </c>
      <c r="E13" s="116"/>
      <c r="F13" s="38">
        <v>301980208</v>
      </c>
      <c r="G13" s="116"/>
      <c r="H13" s="133">
        <v>267313676</v>
      </c>
      <c r="I13" s="21"/>
      <c r="J13" s="133">
        <v>252231385</v>
      </c>
    </row>
    <row r="14" spans="1:10" ht="21.75" customHeight="1" x14ac:dyDescent="0.25">
      <c r="A14" s="16" t="s">
        <v>33</v>
      </c>
      <c r="B14" s="116">
        <v>3</v>
      </c>
      <c r="C14" s="116"/>
      <c r="D14" s="38">
        <v>12027533</v>
      </c>
      <c r="E14" s="116"/>
      <c r="F14" s="38">
        <v>9678400</v>
      </c>
      <c r="G14" s="116"/>
      <c r="H14" s="133">
        <v>7212476</v>
      </c>
      <c r="I14" s="21"/>
      <c r="J14" s="133">
        <v>16101705</v>
      </c>
    </row>
    <row r="15" spans="1:10" ht="21.75" hidden="1" customHeight="1" x14ac:dyDescent="0.25">
      <c r="A15" s="16" t="s">
        <v>106</v>
      </c>
      <c r="B15" s="116"/>
      <c r="C15" s="116"/>
      <c r="D15" s="38"/>
      <c r="E15" s="116"/>
      <c r="F15" s="38">
        <v>0</v>
      </c>
      <c r="G15" s="116"/>
      <c r="H15" s="134"/>
      <c r="I15" s="40"/>
      <c r="J15" s="134">
        <v>0</v>
      </c>
    </row>
    <row r="16" spans="1:10" ht="21.75" customHeight="1" x14ac:dyDescent="0.25">
      <c r="A16" s="16" t="s">
        <v>29</v>
      </c>
      <c r="B16" s="116"/>
      <c r="C16" s="116"/>
      <c r="D16" s="38">
        <v>443136273</v>
      </c>
      <c r="E16" s="116"/>
      <c r="F16" s="38">
        <v>400465771</v>
      </c>
      <c r="G16" s="116"/>
      <c r="H16" s="133">
        <v>234337375</v>
      </c>
      <c r="I16" s="22"/>
      <c r="J16" s="133">
        <v>198816685</v>
      </c>
    </row>
    <row r="17" spans="1:11" ht="21.75" customHeight="1" x14ac:dyDescent="0.25">
      <c r="A17" s="16" t="s">
        <v>7</v>
      </c>
      <c r="B17" s="116"/>
      <c r="C17" s="116"/>
      <c r="D17" s="58">
        <v>8988145</v>
      </c>
      <c r="E17" s="21"/>
      <c r="F17" s="58">
        <v>6989538</v>
      </c>
      <c r="G17" s="116"/>
      <c r="H17" s="133">
        <v>2732203</v>
      </c>
      <c r="I17" s="21"/>
      <c r="J17" s="133">
        <v>143506</v>
      </c>
    </row>
    <row r="18" spans="1:11" ht="21.75" customHeight="1" x14ac:dyDescent="0.25">
      <c r="A18" s="18" t="s">
        <v>8</v>
      </c>
      <c r="B18" s="116"/>
      <c r="C18" s="116"/>
      <c r="D18" s="23">
        <f>SUM(D11:D17)</f>
        <v>1810900266</v>
      </c>
      <c r="E18" s="24"/>
      <c r="F18" s="23">
        <f>SUM(F11:F17)</f>
        <v>756988569</v>
      </c>
      <c r="G18" s="116"/>
      <c r="H18" s="23">
        <f>SUM(H11:H17)</f>
        <v>1546209088</v>
      </c>
      <c r="I18" s="24"/>
      <c r="J18" s="23">
        <f>SUM(J11:J17)</f>
        <v>468000701</v>
      </c>
    </row>
    <row r="19" spans="1:11" ht="21.75" customHeight="1" x14ac:dyDescent="0.25">
      <c r="B19" s="116"/>
      <c r="C19" s="116"/>
      <c r="D19" s="116"/>
      <c r="E19" s="116"/>
      <c r="F19" s="116"/>
      <c r="G19" s="116"/>
      <c r="H19" s="25"/>
      <c r="I19" s="21"/>
      <c r="J19" s="25"/>
    </row>
    <row r="20" spans="1:11" ht="21.75" customHeight="1" x14ac:dyDescent="0.3">
      <c r="A20" s="20" t="s">
        <v>9</v>
      </c>
      <c r="B20" s="116"/>
      <c r="C20" s="116"/>
      <c r="D20" s="116"/>
      <c r="E20" s="116"/>
      <c r="F20" s="116"/>
      <c r="G20" s="116"/>
      <c r="H20" s="25"/>
      <c r="I20" s="21"/>
      <c r="J20" s="25"/>
    </row>
    <row r="21" spans="1:11" ht="21.75" customHeight="1" x14ac:dyDescent="0.25">
      <c r="A21" s="39" t="s">
        <v>176</v>
      </c>
      <c r="B21" s="116">
        <v>6</v>
      </c>
      <c r="C21" s="116"/>
      <c r="D21" s="25">
        <v>31982213</v>
      </c>
      <c r="E21" s="116"/>
      <c r="F21" s="25">
        <v>31969975</v>
      </c>
      <c r="G21" s="116"/>
      <c r="H21" s="25">
        <v>20695613</v>
      </c>
      <c r="I21" s="21"/>
      <c r="J21" s="25">
        <v>20683376</v>
      </c>
    </row>
    <row r="22" spans="1:11" ht="21.75" customHeight="1" x14ac:dyDescent="0.25">
      <c r="A22" s="16" t="s">
        <v>70</v>
      </c>
      <c r="B22" s="116"/>
      <c r="C22" s="116"/>
      <c r="D22" s="134" t="s">
        <v>42</v>
      </c>
      <c r="E22" s="116"/>
      <c r="F22" s="134" t="s">
        <v>42</v>
      </c>
      <c r="G22" s="116"/>
      <c r="H22" s="135">
        <v>49999400</v>
      </c>
      <c r="I22" s="21"/>
      <c r="J22" s="135">
        <v>49999400</v>
      </c>
    </row>
    <row r="23" spans="1:11" ht="21.75" customHeight="1" x14ac:dyDescent="0.25">
      <c r="A23" s="16" t="s">
        <v>10</v>
      </c>
      <c r="B23" s="116" t="s">
        <v>217</v>
      </c>
      <c r="C23" s="116"/>
      <c r="D23" s="38">
        <v>312936570</v>
      </c>
      <c r="E23" s="116"/>
      <c r="F23" s="38">
        <v>300996222</v>
      </c>
      <c r="G23" s="116"/>
      <c r="H23" s="135">
        <v>297917390</v>
      </c>
      <c r="I23" s="21"/>
      <c r="J23" s="135">
        <v>294155410</v>
      </c>
      <c r="K23" s="59"/>
    </row>
    <row r="24" spans="1:11" ht="21.75" customHeight="1" x14ac:dyDescent="0.25">
      <c r="A24" s="16" t="s">
        <v>71</v>
      </c>
      <c r="B24" s="116">
        <v>5</v>
      </c>
      <c r="C24" s="116"/>
      <c r="D24" s="38">
        <v>87438582</v>
      </c>
      <c r="E24" s="116"/>
      <c r="F24" s="38">
        <v>83123615</v>
      </c>
      <c r="G24" s="116"/>
      <c r="H24" s="135">
        <v>62083259</v>
      </c>
      <c r="I24" s="21"/>
      <c r="J24" s="135">
        <v>61749802</v>
      </c>
      <c r="K24" s="59"/>
    </row>
    <row r="25" spans="1:11" ht="21.75" customHeight="1" x14ac:dyDescent="0.25">
      <c r="A25" s="16" t="s">
        <v>11</v>
      </c>
      <c r="B25" s="116"/>
      <c r="C25" s="116"/>
      <c r="D25" s="38">
        <v>6087741</v>
      </c>
      <c r="E25" s="116"/>
      <c r="F25" s="38">
        <v>3979679</v>
      </c>
      <c r="G25" s="116"/>
      <c r="H25" s="135">
        <v>5567884</v>
      </c>
      <c r="I25" s="21"/>
      <c r="J25" s="135">
        <v>3390089</v>
      </c>
    </row>
    <row r="26" spans="1:11" ht="21.75" customHeight="1" x14ac:dyDescent="0.25">
      <c r="A26" s="16" t="s">
        <v>43</v>
      </c>
      <c r="B26" s="116"/>
      <c r="C26" s="116"/>
      <c r="D26" s="38">
        <v>39641714</v>
      </c>
      <c r="E26" s="116"/>
      <c r="F26" s="38">
        <v>33042604</v>
      </c>
      <c r="G26" s="116"/>
      <c r="H26" s="38">
        <v>11946537</v>
      </c>
      <c r="I26" s="21"/>
      <c r="J26" s="38">
        <v>3517098</v>
      </c>
    </row>
    <row r="27" spans="1:11" ht="21.75" customHeight="1" x14ac:dyDescent="0.25">
      <c r="A27" s="16" t="s">
        <v>12</v>
      </c>
      <c r="D27" s="57">
        <v>3001503</v>
      </c>
      <c r="E27" s="21"/>
      <c r="F27" s="57">
        <v>2522796</v>
      </c>
      <c r="H27" s="136">
        <v>491800</v>
      </c>
      <c r="I27" s="21"/>
      <c r="J27" s="136">
        <v>466800</v>
      </c>
    </row>
    <row r="28" spans="1:11" ht="21.75" customHeight="1" x14ac:dyDescent="0.25">
      <c r="A28" s="18" t="s">
        <v>143</v>
      </c>
      <c r="B28" s="116"/>
      <c r="C28" s="116"/>
      <c r="D28" s="26">
        <f>SUM(D21:D27)</f>
        <v>481088323</v>
      </c>
      <c r="E28" s="24"/>
      <c r="F28" s="26">
        <f>SUM(F21:F27)</f>
        <v>455634891</v>
      </c>
      <c r="G28" s="116"/>
      <c r="H28" s="26">
        <f>SUM(H21:H27)</f>
        <v>448701883</v>
      </c>
      <c r="I28" s="24"/>
      <c r="J28" s="26">
        <f>SUM(J21:J27)</f>
        <v>433961975</v>
      </c>
    </row>
    <row r="29" spans="1:11" ht="21.75" customHeight="1" x14ac:dyDescent="0.25">
      <c r="B29" s="116"/>
      <c r="C29" s="116"/>
      <c r="D29" s="25"/>
      <c r="E29" s="21"/>
      <c r="F29" s="25"/>
      <c r="G29" s="116"/>
      <c r="H29" s="25"/>
      <c r="I29" s="21"/>
      <c r="J29" s="25"/>
    </row>
    <row r="30" spans="1:11" ht="21.75" customHeight="1" thickBot="1" x14ac:dyDescent="0.3">
      <c r="A30" s="18" t="s">
        <v>13</v>
      </c>
      <c r="B30" s="116"/>
      <c r="C30" s="116"/>
      <c r="D30" s="27">
        <f>SUM(D18+D28)</f>
        <v>2291988589</v>
      </c>
      <c r="E30" s="24"/>
      <c r="F30" s="27">
        <f>SUM(F18+F28)</f>
        <v>1212623460</v>
      </c>
      <c r="G30" s="116"/>
      <c r="H30" s="27">
        <f>SUM(H18+H28)</f>
        <v>1994910971</v>
      </c>
      <c r="I30" s="24"/>
      <c r="J30" s="27">
        <f>SUM(J18+J28)</f>
        <v>901962676</v>
      </c>
      <c r="K30" s="15"/>
    </row>
    <row r="31" spans="1:11" ht="21.75" customHeight="1" thickTop="1" x14ac:dyDescent="0.25"/>
    <row r="32" spans="1:11" s="128" customFormat="1" ht="21.75" customHeight="1" x14ac:dyDescent="0.3">
      <c r="A32" s="125" t="s">
        <v>170</v>
      </c>
      <c r="B32" s="126"/>
      <c r="C32" s="126"/>
      <c r="D32" s="126"/>
      <c r="E32" s="126"/>
      <c r="F32" s="126"/>
      <c r="G32" s="126"/>
      <c r="H32" s="127"/>
      <c r="J32" s="127"/>
    </row>
    <row r="33" spans="1:11" ht="21.75" customHeight="1" x14ac:dyDescent="0.3">
      <c r="A33" s="17" t="s">
        <v>0</v>
      </c>
      <c r="D33" s="137"/>
      <c r="F33" s="137"/>
      <c r="H33" s="137"/>
      <c r="J33" s="137"/>
    </row>
    <row r="34" spans="1:11" ht="21.75" customHeight="1" x14ac:dyDescent="0.25">
      <c r="A34" s="18"/>
      <c r="D34" s="121"/>
      <c r="F34" s="121"/>
      <c r="H34" s="145"/>
      <c r="I34" s="145"/>
      <c r="J34" s="145"/>
    </row>
    <row r="35" spans="1:11" ht="21.75" customHeight="1" x14ac:dyDescent="0.25">
      <c r="A35" s="18"/>
      <c r="D35" s="145" t="s">
        <v>171</v>
      </c>
      <c r="E35" s="145"/>
      <c r="F35" s="145"/>
      <c r="H35" s="146" t="s">
        <v>172</v>
      </c>
      <c r="I35" s="146"/>
      <c r="J35" s="146"/>
    </row>
    <row r="36" spans="1:11" ht="21.75" customHeight="1" x14ac:dyDescent="0.25">
      <c r="A36" s="18"/>
      <c r="D36" s="147" t="s">
        <v>173</v>
      </c>
      <c r="E36" s="147"/>
      <c r="F36" s="147"/>
      <c r="H36" s="145" t="s">
        <v>174</v>
      </c>
      <c r="I36" s="145"/>
      <c r="J36" s="145"/>
    </row>
    <row r="37" spans="1:11" ht="21.75" customHeight="1" x14ac:dyDescent="0.25">
      <c r="A37" s="18"/>
      <c r="D37" s="129" t="s">
        <v>113</v>
      </c>
      <c r="E37" s="130"/>
      <c r="F37" s="129" t="s">
        <v>1</v>
      </c>
      <c r="H37" s="129" t="s">
        <v>113</v>
      </c>
      <c r="I37" s="130"/>
      <c r="J37" s="129" t="s">
        <v>1</v>
      </c>
    </row>
    <row r="38" spans="1:11" ht="21.75" customHeight="1" x14ac:dyDescent="0.25">
      <c r="A38" s="18" t="s">
        <v>14</v>
      </c>
      <c r="B38" s="116" t="s">
        <v>3</v>
      </c>
      <c r="C38" s="116"/>
      <c r="D38" s="19">
        <v>2023</v>
      </c>
      <c r="E38" s="116"/>
      <c r="F38" s="19">
        <v>2022</v>
      </c>
      <c r="G38" s="116"/>
      <c r="H38" s="19">
        <v>2023</v>
      </c>
      <c r="I38" s="116"/>
      <c r="J38" s="19">
        <v>2022</v>
      </c>
    </row>
    <row r="39" spans="1:11" ht="21.75" customHeight="1" x14ac:dyDescent="0.25">
      <c r="A39" s="18"/>
      <c r="B39" s="116"/>
      <c r="C39" s="116"/>
      <c r="D39" s="19" t="s">
        <v>114</v>
      </c>
      <c r="E39" s="116"/>
      <c r="F39" s="19"/>
      <c r="G39" s="116"/>
      <c r="H39" s="19" t="s">
        <v>114</v>
      </c>
      <c r="I39" s="19"/>
      <c r="J39" s="19"/>
    </row>
    <row r="40" spans="1:11" ht="21.75" customHeight="1" x14ac:dyDescent="0.25">
      <c r="B40" s="116"/>
      <c r="C40" s="116"/>
      <c r="D40" s="144" t="s">
        <v>4</v>
      </c>
      <c r="E40" s="144"/>
      <c r="F40" s="144"/>
      <c r="G40" s="144"/>
      <c r="H40" s="144"/>
      <c r="I40" s="144"/>
      <c r="J40" s="144"/>
    </row>
    <row r="41" spans="1:11" ht="21.75" customHeight="1" x14ac:dyDescent="0.3">
      <c r="A41" s="20" t="s">
        <v>15</v>
      </c>
      <c r="B41" s="116"/>
      <c r="C41" s="116"/>
      <c r="D41" s="116"/>
      <c r="E41" s="116"/>
      <c r="F41" s="116"/>
      <c r="G41" s="116"/>
      <c r="H41" s="28"/>
      <c r="I41" s="29"/>
      <c r="J41" s="28"/>
    </row>
    <row r="42" spans="1:11" ht="21.75" customHeight="1" x14ac:dyDescent="0.25">
      <c r="A42" s="16" t="s">
        <v>220</v>
      </c>
      <c r="B42" s="116"/>
      <c r="C42" s="116"/>
      <c r="D42" s="116"/>
      <c r="E42" s="116"/>
      <c r="F42" s="116"/>
      <c r="G42" s="116"/>
      <c r="H42" s="28"/>
      <c r="I42" s="29"/>
      <c r="J42" s="28"/>
    </row>
    <row r="43" spans="1:11" ht="21.75" customHeight="1" x14ac:dyDescent="0.25">
      <c r="A43" s="138" t="s">
        <v>221</v>
      </c>
      <c r="B43" s="116">
        <v>6</v>
      </c>
      <c r="C43" s="116"/>
      <c r="D43" s="38">
        <v>226033128</v>
      </c>
      <c r="E43" s="38"/>
      <c r="F43" s="38">
        <v>378867636</v>
      </c>
      <c r="G43" s="116"/>
      <c r="H43" s="60">
        <v>135729057</v>
      </c>
      <c r="I43" s="29"/>
      <c r="J43" s="60">
        <v>250487467</v>
      </c>
      <c r="K43" s="15"/>
    </row>
    <row r="44" spans="1:11" ht="21.75" customHeight="1" x14ac:dyDescent="0.25">
      <c r="A44" s="16" t="s">
        <v>100</v>
      </c>
      <c r="B44" s="116">
        <v>3</v>
      </c>
      <c r="C44" s="116"/>
      <c r="D44" s="38">
        <v>157664978</v>
      </c>
      <c r="E44" s="38"/>
      <c r="F44" s="38">
        <v>152895465</v>
      </c>
      <c r="G44" s="116"/>
      <c r="H44" s="139">
        <v>127589884</v>
      </c>
      <c r="I44" s="21"/>
      <c r="J44" s="139">
        <v>114263584</v>
      </c>
      <c r="K44" s="15"/>
    </row>
    <row r="45" spans="1:11" ht="21.75" customHeight="1" x14ac:dyDescent="0.25">
      <c r="A45" s="16" t="s">
        <v>34</v>
      </c>
      <c r="B45" s="116">
        <v>3</v>
      </c>
      <c r="C45" s="116"/>
      <c r="D45" s="38">
        <v>74501205</v>
      </c>
      <c r="E45" s="38"/>
      <c r="F45" s="38">
        <v>92631027</v>
      </c>
      <c r="G45" s="116"/>
      <c r="H45" s="139">
        <v>40036559</v>
      </c>
      <c r="I45" s="21"/>
      <c r="J45" s="139">
        <v>56104389</v>
      </c>
      <c r="K45" s="15"/>
    </row>
    <row r="46" spans="1:11" ht="21.75" customHeight="1" x14ac:dyDescent="0.25">
      <c r="A46" s="138" t="s">
        <v>72</v>
      </c>
      <c r="B46" s="116"/>
      <c r="C46" s="116"/>
      <c r="D46" s="38"/>
      <c r="E46" s="38"/>
      <c r="F46" s="38"/>
      <c r="G46" s="38"/>
      <c r="H46" s="21"/>
      <c r="I46" s="21"/>
      <c r="J46" s="21"/>
      <c r="K46" s="15"/>
    </row>
    <row r="47" spans="1:11" ht="21.75" customHeight="1" x14ac:dyDescent="0.25">
      <c r="A47" s="138" t="s">
        <v>66</v>
      </c>
      <c r="B47" s="116">
        <v>6</v>
      </c>
      <c r="C47" s="116"/>
      <c r="D47" s="38">
        <v>34787767</v>
      </c>
      <c r="E47" s="38"/>
      <c r="F47" s="38">
        <v>36113723</v>
      </c>
      <c r="G47" s="38"/>
      <c r="H47" s="61">
        <v>23086980</v>
      </c>
      <c r="I47" s="21"/>
      <c r="J47" s="61">
        <v>25190749</v>
      </c>
      <c r="K47" s="15"/>
    </row>
    <row r="48" spans="1:11" ht="13.8" hidden="1" customHeight="1" x14ac:dyDescent="0.25">
      <c r="A48" s="138" t="s">
        <v>177</v>
      </c>
      <c r="B48" s="116"/>
      <c r="C48" s="116"/>
      <c r="D48" s="62"/>
      <c r="E48" s="38"/>
      <c r="F48" s="62"/>
      <c r="G48" s="38"/>
      <c r="H48" s="62"/>
      <c r="I48" s="40"/>
      <c r="J48" s="62"/>
      <c r="K48" s="15"/>
    </row>
    <row r="49" spans="1:11" ht="21.75" customHeight="1" x14ac:dyDescent="0.25">
      <c r="A49" s="138" t="s">
        <v>73</v>
      </c>
      <c r="B49" s="116" t="s">
        <v>218</v>
      </c>
      <c r="C49" s="116"/>
      <c r="D49" s="38">
        <v>28072778</v>
      </c>
      <c r="E49" s="38"/>
      <c r="F49" s="38">
        <v>25504820</v>
      </c>
      <c r="G49" s="38"/>
      <c r="H49" s="61">
        <v>18176535</v>
      </c>
      <c r="I49" s="21"/>
      <c r="J49" s="61">
        <v>18358991</v>
      </c>
      <c r="K49" s="15"/>
    </row>
    <row r="50" spans="1:11" ht="21.75" customHeight="1" x14ac:dyDescent="0.25">
      <c r="A50" s="138" t="s">
        <v>30</v>
      </c>
      <c r="B50" s="116"/>
      <c r="C50" s="116"/>
      <c r="D50" s="38">
        <v>7511494</v>
      </c>
      <c r="E50" s="38"/>
      <c r="F50" s="38">
        <v>9465574</v>
      </c>
      <c r="G50" s="38"/>
      <c r="H50" s="134" t="s">
        <v>42</v>
      </c>
      <c r="I50" s="21"/>
      <c r="J50" s="62">
        <v>4649988</v>
      </c>
      <c r="K50" s="15"/>
    </row>
    <row r="51" spans="1:11" ht="21.75" hidden="1" customHeight="1" x14ac:dyDescent="0.25">
      <c r="A51" s="138" t="s">
        <v>65</v>
      </c>
      <c r="B51" s="116"/>
      <c r="C51" s="116"/>
      <c r="D51" s="38"/>
      <c r="E51" s="38"/>
      <c r="F51" s="38"/>
      <c r="G51" s="38"/>
      <c r="H51" s="61"/>
      <c r="I51" s="21"/>
      <c r="J51" s="61"/>
      <c r="K51" s="15"/>
    </row>
    <row r="52" spans="1:11" ht="14.1" hidden="1" customHeight="1" x14ac:dyDescent="0.25">
      <c r="A52" s="138" t="s">
        <v>64</v>
      </c>
      <c r="B52" s="116"/>
      <c r="C52" s="116"/>
      <c r="D52" s="38"/>
      <c r="E52" s="38"/>
      <c r="F52" s="38"/>
      <c r="G52" s="38"/>
      <c r="H52" s="63"/>
      <c r="I52" s="21"/>
      <c r="J52" s="63"/>
      <c r="K52" s="15"/>
    </row>
    <row r="53" spans="1:11" ht="21.75" customHeight="1" x14ac:dyDescent="0.25">
      <c r="A53" s="138" t="s">
        <v>25</v>
      </c>
      <c r="B53" s="116"/>
      <c r="C53" s="116"/>
      <c r="D53" s="64">
        <v>24505687</v>
      </c>
      <c r="E53" s="21"/>
      <c r="F53" s="64">
        <v>19376465</v>
      </c>
      <c r="G53" s="38"/>
      <c r="H53" s="64">
        <v>2418207</v>
      </c>
      <c r="I53" s="21"/>
      <c r="J53" s="64">
        <v>983110</v>
      </c>
      <c r="K53" s="15"/>
    </row>
    <row r="54" spans="1:11" ht="21.75" customHeight="1" x14ac:dyDescent="0.25">
      <c r="A54" s="18" t="s">
        <v>16</v>
      </c>
      <c r="B54" s="116"/>
      <c r="C54" s="116"/>
      <c r="D54" s="26">
        <f>SUM(D43:D53)</f>
        <v>553077037</v>
      </c>
      <c r="E54" s="24"/>
      <c r="F54" s="26">
        <f>SUM(F43:F53)</f>
        <v>714854710</v>
      </c>
      <c r="G54" s="116"/>
      <c r="H54" s="26">
        <f>SUM(H43:H53)</f>
        <v>347037222</v>
      </c>
      <c r="I54" s="24"/>
      <c r="J54" s="26">
        <f>SUM(J43:J53)</f>
        <v>470038278</v>
      </c>
      <c r="K54" s="15"/>
    </row>
    <row r="55" spans="1:11" ht="21.75" customHeight="1" x14ac:dyDescent="0.25">
      <c r="A55" s="18"/>
      <c r="B55" s="116"/>
      <c r="C55" s="116"/>
      <c r="D55" s="116"/>
      <c r="E55" s="116"/>
      <c r="F55" s="116"/>
      <c r="G55" s="116"/>
      <c r="H55" s="24"/>
      <c r="I55" s="24"/>
      <c r="J55" s="24"/>
      <c r="K55" s="15"/>
    </row>
    <row r="56" spans="1:11" ht="21.75" customHeight="1" x14ac:dyDescent="0.3">
      <c r="A56" s="20" t="s">
        <v>36</v>
      </c>
      <c r="B56" s="116"/>
      <c r="C56" s="116"/>
      <c r="D56" s="140"/>
      <c r="E56" s="116"/>
      <c r="F56" s="140"/>
      <c r="G56" s="116"/>
      <c r="H56" s="140"/>
      <c r="I56" s="24"/>
      <c r="J56" s="140"/>
    </row>
    <row r="57" spans="1:11" ht="21.75" customHeight="1" x14ac:dyDescent="0.25">
      <c r="A57" s="16" t="s">
        <v>178</v>
      </c>
      <c r="B57" s="116"/>
      <c r="C57" s="116"/>
      <c r="D57" s="140"/>
      <c r="E57" s="116"/>
      <c r="F57" s="140"/>
      <c r="G57" s="116"/>
      <c r="H57" s="140"/>
      <c r="I57" s="24"/>
      <c r="J57" s="140"/>
    </row>
    <row r="58" spans="1:11" ht="21.75" customHeight="1" x14ac:dyDescent="0.25">
      <c r="A58" s="16" t="s">
        <v>179</v>
      </c>
      <c r="B58" s="116">
        <v>6</v>
      </c>
      <c r="C58" s="116"/>
      <c r="D58" s="38">
        <v>54597070</v>
      </c>
      <c r="E58" s="38"/>
      <c r="F58" s="38">
        <v>65030556</v>
      </c>
      <c r="G58" s="38"/>
      <c r="H58" s="58">
        <v>19223864</v>
      </c>
      <c r="I58" s="24"/>
      <c r="J58" s="58">
        <v>30340238</v>
      </c>
      <c r="K58" s="59"/>
    </row>
    <row r="59" spans="1:11" ht="21.75" customHeight="1" x14ac:dyDescent="0.25">
      <c r="A59" s="16" t="s">
        <v>180</v>
      </c>
      <c r="B59" s="116" t="s">
        <v>218</v>
      </c>
      <c r="C59" s="116"/>
      <c r="D59" s="38">
        <v>36431820</v>
      </c>
      <c r="E59" s="38"/>
      <c r="F59" s="38">
        <v>38552629</v>
      </c>
      <c r="G59" s="38"/>
      <c r="H59" s="58">
        <v>21184670</v>
      </c>
      <c r="I59" s="24"/>
      <c r="J59" s="58">
        <v>24628847</v>
      </c>
      <c r="K59" s="59"/>
    </row>
    <row r="60" spans="1:11" ht="21.75" hidden="1" customHeight="1" x14ac:dyDescent="0.25">
      <c r="A60" s="16" t="s">
        <v>35</v>
      </c>
      <c r="B60" s="116"/>
      <c r="C60" s="116"/>
      <c r="D60" s="38"/>
      <c r="E60" s="38"/>
      <c r="F60" s="38">
        <v>0</v>
      </c>
      <c r="G60" s="38"/>
      <c r="H60" s="9"/>
      <c r="I60" s="24"/>
      <c r="J60" s="9"/>
      <c r="K60" s="59"/>
    </row>
    <row r="61" spans="1:11" ht="21.75" customHeight="1" x14ac:dyDescent="0.25">
      <c r="A61" s="16" t="s">
        <v>38</v>
      </c>
      <c r="B61" s="116"/>
      <c r="C61" s="116"/>
      <c r="D61" s="22">
        <v>122570914</v>
      </c>
      <c r="E61" s="24"/>
      <c r="F61" s="22">
        <v>112678011</v>
      </c>
      <c r="G61" s="38"/>
      <c r="H61" s="22">
        <v>70115578</v>
      </c>
      <c r="I61" s="24"/>
      <c r="J61" s="22">
        <v>64907449</v>
      </c>
      <c r="K61" s="59"/>
    </row>
    <row r="62" spans="1:11" ht="21.75" hidden="1" customHeight="1" x14ac:dyDescent="0.25">
      <c r="A62" s="16" t="s">
        <v>136</v>
      </c>
      <c r="B62" s="116"/>
      <c r="C62" s="116"/>
      <c r="D62" s="62"/>
      <c r="E62" s="24"/>
      <c r="F62" s="62" t="s">
        <v>42</v>
      </c>
      <c r="G62" s="38"/>
      <c r="H62" s="38"/>
      <c r="I62" s="24"/>
      <c r="J62" s="38" t="s">
        <v>42</v>
      </c>
      <c r="K62" s="59"/>
    </row>
    <row r="63" spans="1:11" ht="21.75" customHeight="1" x14ac:dyDescent="0.25">
      <c r="A63" s="16" t="s">
        <v>74</v>
      </c>
      <c r="B63" s="116"/>
      <c r="C63" s="116"/>
      <c r="D63" s="38" t="s">
        <v>42</v>
      </c>
      <c r="E63" s="24"/>
      <c r="F63" s="62" t="s">
        <v>42</v>
      </c>
      <c r="G63" s="38"/>
      <c r="H63" s="43">
        <v>3085500</v>
      </c>
      <c r="I63" s="41"/>
      <c r="J63" s="43">
        <v>3085500</v>
      </c>
      <c r="K63" s="59"/>
    </row>
    <row r="64" spans="1:11" ht="21.75" customHeight="1" x14ac:dyDescent="0.25">
      <c r="A64" s="18" t="s">
        <v>37</v>
      </c>
      <c r="B64" s="116"/>
      <c r="C64" s="116"/>
      <c r="D64" s="23">
        <f>SUM(D58:D63)</f>
        <v>213599804</v>
      </c>
      <c r="E64" s="21"/>
      <c r="F64" s="23">
        <f>SUM(F58:F63)</f>
        <v>216261196</v>
      </c>
      <c r="G64" s="116"/>
      <c r="H64" s="23">
        <f>SUM(H58:H63)</f>
        <v>113609612</v>
      </c>
      <c r="I64" s="21"/>
      <c r="J64" s="23">
        <f>SUM(J58:J63)</f>
        <v>122962034</v>
      </c>
    </row>
    <row r="65" spans="1:10" ht="21.75" customHeight="1" x14ac:dyDescent="0.25">
      <c r="A65" s="18"/>
      <c r="B65" s="116"/>
      <c r="C65" s="116"/>
      <c r="D65" s="24"/>
      <c r="E65" s="21"/>
      <c r="F65" s="24"/>
      <c r="G65" s="116"/>
      <c r="H65" s="24"/>
      <c r="I65" s="21"/>
      <c r="J65" s="24"/>
    </row>
    <row r="66" spans="1:10" ht="21.75" customHeight="1" x14ac:dyDescent="0.25">
      <c r="A66" s="18" t="s">
        <v>17</v>
      </c>
      <c r="B66" s="116"/>
      <c r="C66" s="116"/>
      <c r="D66" s="26">
        <f>D54+D64</f>
        <v>766676841</v>
      </c>
      <c r="E66" s="21"/>
      <c r="F66" s="26">
        <f>F54+F64</f>
        <v>931115906</v>
      </c>
      <c r="G66" s="116"/>
      <c r="H66" s="26">
        <f>H54+H64</f>
        <v>460646834</v>
      </c>
      <c r="I66" s="21"/>
      <c r="J66" s="26">
        <f>J54+J64</f>
        <v>593000312</v>
      </c>
    </row>
    <row r="67" spans="1:10" ht="21.75" customHeight="1" x14ac:dyDescent="0.25">
      <c r="A67" s="18"/>
      <c r="B67" s="116"/>
      <c r="C67" s="116"/>
      <c r="D67" s="116"/>
      <c r="E67" s="116"/>
      <c r="F67" s="116"/>
      <c r="G67" s="116"/>
      <c r="H67" s="24"/>
      <c r="I67" s="21"/>
      <c r="J67" s="24"/>
    </row>
    <row r="68" spans="1:10" s="128" customFormat="1" ht="21.75" customHeight="1" x14ac:dyDescent="0.3">
      <c r="A68" s="125" t="s">
        <v>170</v>
      </c>
      <c r="B68" s="126"/>
      <c r="C68" s="126"/>
      <c r="D68" s="126"/>
      <c r="E68" s="126"/>
      <c r="F68" s="126"/>
      <c r="G68" s="126"/>
      <c r="H68" s="127"/>
      <c r="J68" s="127"/>
    </row>
    <row r="69" spans="1:10" ht="21.75" customHeight="1" x14ac:dyDescent="0.3">
      <c r="A69" s="17" t="s">
        <v>0</v>
      </c>
      <c r="D69" s="137"/>
      <c r="F69" s="137"/>
      <c r="H69" s="137"/>
      <c r="J69" s="137"/>
    </row>
    <row r="70" spans="1:10" ht="21.75" customHeight="1" x14ac:dyDescent="0.25">
      <c r="A70" s="18"/>
      <c r="D70" s="121"/>
      <c r="F70" s="121"/>
      <c r="H70" s="145"/>
      <c r="I70" s="145"/>
      <c r="J70" s="145"/>
    </row>
    <row r="71" spans="1:10" ht="21.75" customHeight="1" x14ac:dyDescent="0.25">
      <c r="A71" s="18"/>
      <c r="D71" s="145" t="s">
        <v>171</v>
      </c>
      <c r="E71" s="145"/>
      <c r="F71" s="145"/>
      <c r="H71" s="146" t="s">
        <v>172</v>
      </c>
      <c r="I71" s="146"/>
      <c r="J71" s="146"/>
    </row>
    <row r="72" spans="1:10" ht="21.75" customHeight="1" x14ac:dyDescent="0.25">
      <c r="A72" s="18"/>
      <c r="D72" s="147" t="s">
        <v>173</v>
      </c>
      <c r="E72" s="147"/>
      <c r="F72" s="147"/>
      <c r="H72" s="145" t="s">
        <v>174</v>
      </c>
      <c r="I72" s="145"/>
      <c r="J72" s="145"/>
    </row>
    <row r="73" spans="1:10" ht="21.75" customHeight="1" x14ac:dyDescent="0.25">
      <c r="A73" s="18"/>
      <c r="D73" s="129" t="s">
        <v>113</v>
      </c>
      <c r="E73" s="130"/>
      <c r="F73" s="129" t="s">
        <v>1</v>
      </c>
      <c r="H73" s="129" t="s">
        <v>113</v>
      </c>
      <c r="I73" s="130"/>
      <c r="J73" s="129" t="s">
        <v>1</v>
      </c>
    </row>
    <row r="74" spans="1:10" ht="21.75" customHeight="1" x14ac:dyDescent="0.25">
      <c r="A74" s="18" t="s">
        <v>14</v>
      </c>
      <c r="B74" s="116" t="s">
        <v>3</v>
      </c>
      <c r="C74" s="116"/>
      <c r="D74" s="19">
        <v>2023</v>
      </c>
      <c r="E74" s="116"/>
      <c r="F74" s="19">
        <v>2022</v>
      </c>
      <c r="G74" s="116"/>
      <c r="H74" s="19">
        <v>2023</v>
      </c>
      <c r="I74" s="116"/>
      <c r="J74" s="19">
        <v>2022</v>
      </c>
    </row>
    <row r="75" spans="1:10" ht="21.75" customHeight="1" x14ac:dyDescent="0.25">
      <c r="A75" s="18"/>
      <c r="B75" s="116"/>
      <c r="C75" s="116"/>
      <c r="D75" s="19" t="s">
        <v>114</v>
      </c>
      <c r="E75" s="116"/>
      <c r="F75" s="19"/>
      <c r="G75" s="116"/>
      <c r="H75" s="19" t="s">
        <v>114</v>
      </c>
      <c r="I75" s="19"/>
      <c r="J75" s="19"/>
    </row>
    <row r="76" spans="1:10" ht="21.75" customHeight="1" x14ac:dyDescent="0.25">
      <c r="B76" s="116"/>
      <c r="C76" s="116"/>
      <c r="D76" s="144" t="s">
        <v>4</v>
      </c>
      <c r="E76" s="144"/>
      <c r="F76" s="144"/>
      <c r="G76" s="144"/>
      <c r="H76" s="144"/>
      <c r="I76" s="144"/>
      <c r="J76" s="144"/>
    </row>
    <row r="77" spans="1:10" ht="21.75" customHeight="1" x14ac:dyDescent="0.3">
      <c r="A77" s="20" t="s">
        <v>18</v>
      </c>
      <c r="B77" s="116"/>
      <c r="C77" s="116"/>
      <c r="D77" s="116"/>
      <c r="E77" s="116"/>
      <c r="F77" s="116"/>
      <c r="G77" s="116"/>
      <c r="H77" s="25"/>
      <c r="I77" s="21"/>
      <c r="J77" s="25"/>
    </row>
    <row r="78" spans="1:10" ht="21.75" customHeight="1" x14ac:dyDescent="0.25">
      <c r="A78" s="16" t="s">
        <v>181</v>
      </c>
      <c r="B78" s="141">
        <v>7</v>
      </c>
      <c r="C78" s="116"/>
      <c r="D78" s="116"/>
      <c r="E78" s="116"/>
      <c r="F78" s="116"/>
      <c r="G78" s="116"/>
      <c r="H78" s="25"/>
      <c r="I78" s="21"/>
      <c r="J78" s="25"/>
    </row>
    <row r="79" spans="1:10" ht="21.75" customHeight="1" thickBot="1" x14ac:dyDescent="0.3">
      <c r="A79" s="16" t="s">
        <v>182</v>
      </c>
      <c r="B79" s="141"/>
      <c r="C79" s="116"/>
      <c r="D79" s="30">
        <v>300000000</v>
      </c>
      <c r="E79" s="21"/>
      <c r="F79" s="30">
        <v>300000000</v>
      </c>
      <c r="G79" s="25"/>
      <c r="H79" s="30">
        <v>300000000</v>
      </c>
      <c r="I79" s="21"/>
      <c r="J79" s="30">
        <v>300000000</v>
      </c>
    </row>
    <row r="80" spans="1:10" ht="21.75" hidden="1" customHeight="1" x14ac:dyDescent="0.25">
      <c r="A80" s="16" t="s">
        <v>183</v>
      </c>
      <c r="C80" s="16"/>
    </row>
    <row r="81" spans="1:10" ht="21.75" customHeight="1" thickTop="1" x14ac:dyDescent="0.25">
      <c r="A81" s="16" t="s">
        <v>19</v>
      </c>
      <c r="B81" s="141"/>
      <c r="C81" s="16"/>
      <c r="D81" s="38">
        <v>300000000</v>
      </c>
      <c r="E81" s="42"/>
      <c r="F81" s="38">
        <v>240000000</v>
      </c>
      <c r="G81" s="42"/>
      <c r="H81" s="25">
        <v>300000000</v>
      </c>
      <c r="I81" s="21"/>
      <c r="J81" s="25">
        <v>240000000</v>
      </c>
    </row>
    <row r="82" spans="1:10" ht="21.75" hidden="1" customHeight="1" x14ac:dyDescent="0.25">
      <c r="A82" s="16" t="s">
        <v>184</v>
      </c>
      <c r="B82" s="116"/>
      <c r="C82" s="116"/>
    </row>
    <row r="83" spans="1:10" ht="21.75" customHeight="1" x14ac:dyDescent="0.25">
      <c r="A83" s="16" t="s">
        <v>194</v>
      </c>
      <c r="B83" s="116">
        <v>7</v>
      </c>
      <c r="C83" s="116"/>
      <c r="D83" s="15">
        <v>1147595992</v>
      </c>
      <c r="F83" s="38" t="s">
        <v>42</v>
      </c>
      <c r="H83" s="15">
        <v>1147595992</v>
      </c>
      <c r="J83" s="38" t="s">
        <v>42</v>
      </c>
    </row>
    <row r="84" spans="1:10" ht="21.75" customHeight="1" x14ac:dyDescent="0.25">
      <c r="A84" s="16" t="s">
        <v>185</v>
      </c>
      <c r="B84" s="116"/>
      <c r="C84" s="116"/>
      <c r="D84" s="49"/>
      <c r="F84" s="49"/>
      <c r="H84" s="49"/>
      <c r="J84" s="49"/>
    </row>
    <row r="85" spans="1:10" ht="21.75" customHeight="1" x14ac:dyDescent="0.25">
      <c r="A85" s="16" t="s">
        <v>121</v>
      </c>
      <c r="B85" s="116"/>
      <c r="C85" s="116"/>
      <c r="D85" s="38">
        <v>-17292631</v>
      </c>
      <c r="E85" s="42"/>
      <c r="F85" s="38">
        <v>-17292631</v>
      </c>
      <c r="G85" s="42"/>
      <c r="H85" s="38" t="s">
        <v>42</v>
      </c>
      <c r="I85" s="21"/>
      <c r="J85" s="38" t="s">
        <v>42</v>
      </c>
    </row>
    <row r="86" spans="1:10" ht="21.75" customHeight="1" x14ac:dyDescent="0.25">
      <c r="A86" s="16" t="s">
        <v>20</v>
      </c>
      <c r="B86" s="116"/>
      <c r="C86" s="116"/>
      <c r="D86" s="140"/>
      <c r="E86" s="116"/>
      <c r="F86" s="140"/>
      <c r="G86" s="116"/>
      <c r="H86" s="25"/>
      <c r="I86" s="21"/>
      <c r="J86" s="25"/>
    </row>
    <row r="87" spans="1:10" ht="21.75" customHeight="1" x14ac:dyDescent="0.25">
      <c r="A87" s="16" t="s">
        <v>75</v>
      </c>
      <c r="B87" s="116"/>
      <c r="C87" s="116"/>
      <c r="D87" s="140"/>
      <c r="E87" s="116"/>
      <c r="F87" s="140"/>
      <c r="G87" s="116"/>
      <c r="H87" s="25"/>
      <c r="I87" s="21"/>
      <c r="J87" s="25"/>
    </row>
    <row r="88" spans="1:10" ht="21.75" customHeight="1" x14ac:dyDescent="0.25">
      <c r="A88" s="16" t="s">
        <v>76</v>
      </c>
      <c r="B88" s="116"/>
      <c r="C88" s="116"/>
      <c r="D88" s="38">
        <v>10069131</v>
      </c>
      <c r="E88" s="38"/>
      <c r="F88" s="38">
        <v>10069131</v>
      </c>
      <c r="G88" s="38"/>
      <c r="H88" s="25">
        <v>10069131</v>
      </c>
      <c r="I88" s="21"/>
      <c r="J88" s="25">
        <v>10069131</v>
      </c>
    </row>
    <row r="89" spans="1:10" ht="21.75" customHeight="1" x14ac:dyDescent="0.25">
      <c r="A89" s="16" t="s">
        <v>186</v>
      </c>
      <c r="B89" s="116"/>
      <c r="C89" s="116"/>
      <c r="D89" s="38">
        <v>37502584</v>
      </c>
      <c r="E89" s="38"/>
      <c r="F89" s="38">
        <v>4851898</v>
      </c>
      <c r="G89" s="38"/>
      <c r="H89" s="25">
        <v>45967838</v>
      </c>
      <c r="I89" s="21"/>
      <c r="J89" s="25">
        <v>28262057</v>
      </c>
    </row>
    <row r="90" spans="1:10" ht="21.75" customHeight="1" x14ac:dyDescent="0.25">
      <c r="A90" s="16" t="s">
        <v>119</v>
      </c>
      <c r="B90" s="116"/>
      <c r="C90" s="116"/>
      <c r="D90" s="38"/>
      <c r="E90" s="38"/>
      <c r="F90" s="38"/>
      <c r="G90" s="38"/>
      <c r="H90" s="25"/>
      <c r="I90" s="21"/>
      <c r="J90" s="25"/>
    </row>
    <row r="91" spans="1:10" ht="21.75" customHeight="1" x14ac:dyDescent="0.25">
      <c r="A91" s="16" t="s">
        <v>187</v>
      </c>
      <c r="B91" s="116"/>
      <c r="C91" s="116"/>
      <c r="D91" s="43">
        <v>30921948</v>
      </c>
      <c r="E91" s="38"/>
      <c r="F91" s="43">
        <v>30631176</v>
      </c>
      <c r="G91" s="38"/>
      <c r="H91" s="43">
        <v>30631176</v>
      </c>
      <c r="I91" s="21"/>
      <c r="J91" s="43">
        <v>30631176</v>
      </c>
    </row>
    <row r="92" spans="1:10" ht="21.75" customHeight="1" x14ac:dyDescent="0.25">
      <c r="A92" s="32" t="s">
        <v>77</v>
      </c>
      <c r="B92" s="116"/>
      <c r="C92" s="116"/>
      <c r="D92" s="41">
        <f>SUM(D81:D91)</f>
        <v>1508797024</v>
      </c>
      <c r="E92" s="41"/>
      <c r="F92" s="41">
        <f>SUM(F81:F91)</f>
        <v>268259574</v>
      </c>
      <c r="G92" s="41"/>
      <c r="H92" s="41">
        <f>SUM(H81:H91)</f>
        <v>1534264137</v>
      </c>
      <c r="I92" s="34"/>
      <c r="J92" s="41">
        <f>SUM(J81:J91)</f>
        <v>308962364</v>
      </c>
    </row>
    <row r="93" spans="1:10" ht="21.75" hidden="1" customHeight="1" x14ac:dyDescent="0.25">
      <c r="A93" s="16" t="s">
        <v>78</v>
      </c>
      <c r="B93" s="116"/>
      <c r="C93" s="116"/>
      <c r="D93" s="38" t="s">
        <v>42</v>
      </c>
      <c r="E93" s="38"/>
      <c r="F93" s="38" t="s">
        <v>42</v>
      </c>
      <c r="G93" s="38"/>
      <c r="H93" s="38" t="s">
        <v>42</v>
      </c>
      <c r="I93" s="21"/>
      <c r="J93" s="38" t="s">
        <v>42</v>
      </c>
    </row>
    <row r="94" spans="1:10" ht="21.75" customHeight="1" x14ac:dyDescent="0.25">
      <c r="A94" s="16" t="s">
        <v>101</v>
      </c>
      <c r="B94" s="116"/>
      <c r="C94" s="116"/>
      <c r="D94" s="43">
        <v>16514724</v>
      </c>
      <c r="E94" s="21"/>
      <c r="F94" s="43">
        <v>13247980</v>
      </c>
      <c r="G94" s="38"/>
      <c r="H94" s="43" t="s">
        <v>42</v>
      </c>
      <c r="I94" s="21"/>
      <c r="J94" s="43" t="s">
        <v>42</v>
      </c>
    </row>
    <row r="95" spans="1:10" ht="21.75" customHeight="1" x14ac:dyDescent="0.25">
      <c r="A95" s="142" t="s">
        <v>21</v>
      </c>
      <c r="B95" s="116"/>
      <c r="C95" s="116"/>
      <c r="D95" s="26">
        <f>SUM(D92:D94)</f>
        <v>1525311748</v>
      </c>
      <c r="E95" s="24"/>
      <c r="F95" s="26">
        <f>SUM(F92:F94)</f>
        <v>281507554</v>
      </c>
      <c r="G95" s="116"/>
      <c r="H95" s="26">
        <f>SUM(H92:H94)</f>
        <v>1534264137</v>
      </c>
      <c r="I95" s="24"/>
      <c r="J95" s="26">
        <f>SUM(J92:J94)</f>
        <v>308962364</v>
      </c>
    </row>
    <row r="96" spans="1:10" ht="21.75" customHeight="1" x14ac:dyDescent="0.25">
      <c r="A96" s="143"/>
      <c r="B96" s="116"/>
      <c r="C96" s="116"/>
      <c r="D96" s="21"/>
      <c r="E96" s="21"/>
      <c r="F96" s="21"/>
      <c r="G96" s="116"/>
      <c r="H96" s="21"/>
      <c r="I96" s="21"/>
      <c r="J96" s="21"/>
    </row>
    <row r="97" spans="1:11" ht="21.75" customHeight="1" thickBot="1" x14ac:dyDescent="0.3">
      <c r="A97" s="142" t="s">
        <v>22</v>
      </c>
      <c r="B97" s="116"/>
      <c r="C97" s="116"/>
      <c r="D97" s="27">
        <f>SUM(D66+D95)</f>
        <v>2291988589</v>
      </c>
      <c r="E97" s="24"/>
      <c r="F97" s="27">
        <f>SUM(F66+F95)</f>
        <v>1212623460</v>
      </c>
      <c r="G97" s="116"/>
      <c r="H97" s="27">
        <f>SUM(H66+H95)</f>
        <v>1994910971</v>
      </c>
      <c r="I97" s="24"/>
      <c r="J97" s="27">
        <f>SUM(J66+J95)</f>
        <v>901962676</v>
      </c>
      <c r="K97" s="59">
        <f>J97-J30</f>
        <v>0</v>
      </c>
    </row>
    <row r="98" spans="1:11" ht="21.75" customHeight="1" thickTop="1" x14ac:dyDescent="0.25"/>
  </sheetData>
  <mergeCells count="18">
    <mergeCell ref="D9:J9"/>
    <mergeCell ref="H3:J3"/>
    <mergeCell ref="D4:F4"/>
    <mergeCell ref="H4:J4"/>
    <mergeCell ref="D5:F5"/>
    <mergeCell ref="H5:J5"/>
    <mergeCell ref="D76:J76"/>
    <mergeCell ref="H34:J34"/>
    <mergeCell ref="D35:F35"/>
    <mergeCell ref="H35:J35"/>
    <mergeCell ref="D36:F36"/>
    <mergeCell ref="H36:J36"/>
    <mergeCell ref="D40:J40"/>
    <mergeCell ref="H70:J70"/>
    <mergeCell ref="D71:F71"/>
    <mergeCell ref="H71:J71"/>
    <mergeCell ref="D72:F72"/>
    <mergeCell ref="H72:J72"/>
  </mergeCells>
  <pageMargins left="0.7" right="0.7" top="0.48" bottom="0.5" header="0.5" footer="0.5"/>
  <pageSetup paperSize="9" scale="85" firstPageNumber="2" orientation="portrait" useFirstPageNumber="1" r:id="rId1"/>
  <headerFooter>
    <oddFooter>&amp;L&amp;"Times New Roman,Regular"The accompanying notes are an integral part of the interim financial statements.&amp;"-,Regular"
&amp;C&amp;"Times New Roman,Regular"&amp;P</oddFooter>
  </headerFooter>
  <rowBreaks count="2" manualBreakCount="2">
    <brk id="31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E0354-2A4C-42A6-B417-FBD14B2AAF85}">
  <dimension ref="A1:J58"/>
  <sheetViews>
    <sheetView zoomScale="75" zoomScaleNormal="75" zoomScaleSheetLayoutView="85" workbookViewId="0"/>
  </sheetViews>
  <sheetFormatPr defaultColWidth="8.8984375" defaultRowHeight="21.6" customHeight="1" x14ac:dyDescent="0.25"/>
  <cols>
    <col min="1" max="1" width="38.19921875" style="16" customWidth="1"/>
    <col min="2" max="2" width="5.09765625" style="16" customWidth="1"/>
    <col min="3" max="3" width="3.19921875" style="16" customWidth="1"/>
    <col min="4" max="4" width="12.796875" style="16" customWidth="1"/>
    <col min="5" max="5" width="1.5" style="16" customWidth="1"/>
    <col min="6" max="6" width="12.796875" style="16" customWidth="1"/>
    <col min="7" max="7" width="1.5" style="16" customWidth="1"/>
    <col min="8" max="8" width="12.796875" style="16" customWidth="1"/>
    <col min="9" max="9" width="1.5" style="16" customWidth="1"/>
    <col min="10" max="10" width="12.796875" style="16" customWidth="1"/>
    <col min="11" max="16384" width="8.8984375" style="16"/>
  </cols>
  <sheetData>
    <row r="1" spans="1:10" ht="21.6" customHeight="1" x14ac:dyDescent="0.3">
      <c r="A1" s="13" t="s">
        <v>170</v>
      </c>
      <c r="B1" s="14"/>
      <c r="C1" s="14"/>
      <c r="D1" s="14"/>
      <c r="E1" s="14"/>
      <c r="F1" s="14"/>
      <c r="G1" s="14"/>
      <c r="H1" s="15"/>
      <c r="J1" s="15"/>
    </row>
    <row r="2" spans="1:10" ht="21.6" customHeight="1" x14ac:dyDescent="0.3">
      <c r="A2" s="17" t="s">
        <v>115</v>
      </c>
      <c r="B2" s="14"/>
      <c r="C2" s="14"/>
      <c r="D2" s="14"/>
      <c r="E2" s="14"/>
      <c r="F2" s="14"/>
      <c r="G2" s="14"/>
      <c r="H2" s="15"/>
      <c r="J2" s="15"/>
    </row>
    <row r="3" spans="1:10" ht="21.6" customHeight="1" x14ac:dyDescent="0.25">
      <c r="A3" s="18"/>
      <c r="B3" s="14"/>
      <c r="C3" s="14"/>
      <c r="D3" s="14"/>
      <c r="E3" s="14"/>
      <c r="F3" s="14"/>
      <c r="G3" s="14"/>
      <c r="H3" s="15"/>
      <c r="J3" s="15"/>
    </row>
    <row r="4" spans="1:10" ht="21.6" customHeight="1" x14ac:dyDescent="0.25">
      <c r="A4" s="18"/>
      <c r="B4" s="14"/>
      <c r="C4" s="14"/>
      <c r="D4" s="146" t="s">
        <v>135</v>
      </c>
      <c r="E4" s="146"/>
      <c r="F4" s="146"/>
      <c r="G4" s="14"/>
      <c r="H4" s="146" t="s">
        <v>126</v>
      </c>
      <c r="I4" s="146"/>
      <c r="J4" s="146"/>
    </row>
    <row r="5" spans="1:10" ht="21.75" customHeight="1" x14ac:dyDescent="0.25">
      <c r="A5" s="18"/>
      <c r="B5" s="14"/>
      <c r="C5" s="14"/>
      <c r="D5" s="147" t="s">
        <v>125</v>
      </c>
      <c r="E5" s="147"/>
      <c r="F5" s="147"/>
      <c r="G5" s="14"/>
      <c r="H5" s="147" t="s">
        <v>125</v>
      </c>
      <c r="I5" s="147"/>
      <c r="J5" s="147"/>
    </row>
    <row r="6" spans="1:10" ht="21.6" customHeight="1" x14ac:dyDescent="0.25">
      <c r="D6" s="148" t="s">
        <v>141</v>
      </c>
      <c r="E6" s="148"/>
      <c r="F6" s="148"/>
      <c r="H6" s="148" t="s">
        <v>141</v>
      </c>
      <c r="I6" s="148"/>
      <c r="J6" s="148"/>
    </row>
    <row r="7" spans="1:10" ht="21.6" customHeight="1" x14ac:dyDescent="0.25">
      <c r="D7" s="148" t="s">
        <v>113</v>
      </c>
      <c r="E7" s="148"/>
      <c r="F7" s="148"/>
      <c r="H7" s="148" t="s">
        <v>113</v>
      </c>
      <c r="I7" s="148"/>
      <c r="J7" s="148"/>
    </row>
    <row r="8" spans="1:10" ht="21.6" customHeight="1" x14ac:dyDescent="0.25">
      <c r="A8" s="18"/>
      <c r="B8" s="116"/>
      <c r="C8" s="116"/>
      <c r="D8" s="19">
        <v>2023</v>
      </c>
      <c r="E8" s="116"/>
      <c r="F8" s="19">
        <v>2022</v>
      </c>
      <c r="G8" s="116"/>
      <c r="H8" s="19">
        <v>2023</v>
      </c>
      <c r="I8" s="116"/>
      <c r="J8" s="19">
        <v>2022</v>
      </c>
    </row>
    <row r="9" spans="1:10" ht="21.6" customHeight="1" x14ac:dyDescent="0.25">
      <c r="A9" s="18"/>
      <c r="B9" s="14"/>
      <c r="C9" s="14"/>
      <c r="D9" s="144" t="s">
        <v>4</v>
      </c>
      <c r="E9" s="144"/>
      <c r="F9" s="144"/>
      <c r="G9" s="144"/>
      <c r="H9" s="144"/>
      <c r="I9" s="144"/>
      <c r="J9" s="144"/>
    </row>
    <row r="10" spans="1:10" ht="21.6" customHeight="1" x14ac:dyDescent="0.3">
      <c r="A10" s="20" t="s">
        <v>67</v>
      </c>
      <c r="B10" s="116"/>
      <c r="C10" s="116"/>
      <c r="D10" s="116"/>
      <c r="E10" s="116"/>
      <c r="F10" s="116"/>
      <c r="G10" s="116"/>
      <c r="H10" s="28"/>
      <c r="I10" s="29"/>
      <c r="J10" s="28"/>
    </row>
    <row r="11" spans="1:10" ht="21.6" customHeight="1" x14ac:dyDescent="0.25">
      <c r="A11" s="16" t="s">
        <v>144</v>
      </c>
      <c r="B11" s="116"/>
      <c r="C11" s="116"/>
      <c r="D11" s="38">
        <v>327043050</v>
      </c>
      <c r="E11" s="38"/>
      <c r="F11" s="38">
        <v>295814854</v>
      </c>
      <c r="G11" s="38"/>
      <c r="H11" s="21">
        <v>198954135</v>
      </c>
      <c r="I11" s="21"/>
      <c r="J11" s="21">
        <v>176553283</v>
      </c>
    </row>
    <row r="12" spans="1:10" ht="21.6" customHeight="1" x14ac:dyDescent="0.25">
      <c r="A12" s="16" t="s">
        <v>203</v>
      </c>
      <c r="B12" s="116"/>
      <c r="C12" s="116"/>
      <c r="D12" s="31">
        <v>608688</v>
      </c>
      <c r="E12" s="21"/>
      <c r="F12" s="31">
        <v>405316</v>
      </c>
      <c r="G12" s="38"/>
      <c r="H12" s="31">
        <v>427621</v>
      </c>
      <c r="I12" s="21"/>
      <c r="J12" s="31">
        <v>11310868</v>
      </c>
    </row>
    <row r="13" spans="1:10" ht="21.6" customHeight="1" x14ac:dyDescent="0.25">
      <c r="A13" s="32" t="s">
        <v>68</v>
      </c>
      <c r="B13" s="116"/>
      <c r="C13" s="116"/>
      <c r="D13" s="33">
        <f>SUM(D11:D12)</f>
        <v>327651738</v>
      </c>
      <c r="E13" s="25"/>
      <c r="F13" s="33">
        <f>SUM(F11:F12)</f>
        <v>296220170</v>
      </c>
      <c r="G13" s="116"/>
      <c r="H13" s="33">
        <f>SUM(H11:H12)</f>
        <v>199381756</v>
      </c>
      <c r="I13" s="25"/>
      <c r="J13" s="33">
        <f>SUM(J11:J12)</f>
        <v>187864151</v>
      </c>
    </row>
    <row r="14" spans="1:10" ht="21.6" customHeight="1" x14ac:dyDescent="0.25">
      <c r="A14" s="32"/>
      <c r="B14" s="116"/>
      <c r="C14" s="116"/>
      <c r="D14" s="116"/>
      <c r="E14" s="116"/>
      <c r="F14" s="116"/>
      <c r="G14" s="116"/>
      <c r="H14" s="34"/>
      <c r="I14" s="25"/>
      <c r="J14" s="34"/>
    </row>
    <row r="15" spans="1:10" ht="21.6" customHeight="1" x14ac:dyDescent="0.3">
      <c r="A15" s="20" t="s">
        <v>31</v>
      </c>
      <c r="B15" s="116"/>
      <c r="C15" s="116"/>
      <c r="D15" s="116"/>
      <c r="E15" s="116"/>
      <c r="F15" s="116"/>
      <c r="G15" s="116"/>
      <c r="H15" s="34"/>
      <c r="I15" s="25"/>
      <c r="J15" s="34"/>
    </row>
    <row r="16" spans="1:10" ht="21.6" customHeight="1" x14ac:dyDescent="0.25">
      <c r="A16" s="16" t="s">
        <v>145</v>
      </c>
      <c r="B16" s="116"/>
      <c r="C16" s="116"/>
      <c r="D16" s="38">
        <v>142107613</v>
      </c>
      <c r="E16" s="38"/>
      <c r="F16" s="38">
        <v>136758375</v>
      </c>
      <c r="G16" s="38"/>
      <c r="H16" s="58">
        <v>140520664</v>
      </c>
      <c r="I16" s="25"/>
      <c r="J16" s="58">
        <v>122407118</v>
      </c>
    </row>
    <row r="17" spans="1:10" ht="21.6" customHeight="1" x14ac:dyDescent="0.25">
      <c r="A17" s="16" t="s">
        <v>204</v>
      </c>
      <c r="B17" s="116"/>
      <c r="C17" s="116"/>
      <c r="D17" s="38">
        <v>87288638</v>
      </c>
      <c r="E17" s="38"/>
      <c r="F17" s="38">
        <v>72594291</v>
      </c>
      <c r="G17" s="38"/>
      <c r="H17" s="58">
        <v>1245147</v>
      </c>
      <c r="I17" s="25"/>
      <c r="J17" s="58">
        <v>1219524</v>
      </c>
    </row>
    <row r="18" spans="1:10" ht="21.6" customHeight="1" x14ac:dyDescent="0.25">
      <c r="A18" s="16" t="s">
        <v>23</v>
      </c>
      <c r="B18" s="116"/>
      <c r="C18" s="116"/>
      <c r="D18" s="57">
        <v>61506045</v>
      </c>
      <c r="E18" s="21"/>
      <c r="F18" s="57">
        <v>57129021</v>
      </c>
      <c r="G18" s="38"/>
      <c r="H18" s="57">
        <v>43735724</v>
      </c>
      <c r="I18" s="21"/>
      <c r="J18" s="57">
        <v>40666018</v>
      </c>
    </row>
    <row r="19" spans="1:10" ht="21.6" customHeight="1" x14ac:dyDescent="0.25">
      <c r="A19" s="32" t="s">
        <v>32</v>
      </c>
      <c r="B19" s="116"/>
      <c r="C19" s="116"/>
      <c r="D19" s="33">
        <f>SUM(D16:D18)</f>
        <v>290902296</v>
      </c>
      <c r="E19" s="34"/>
      <c r="F19" s="33">
        <f>SUM(F16:F18)</f>
        <v>266481687</v>
      </c>
      <c r="G19" s="116"/>
      <c r="H19" s="33">
        <f>SUM(H16:H18)</f>
        <v>185501535</v>
      </c>
      <c r="I19" s="34"/>
      <c r="J19" s="33">
        <f>SUM(J16:J18)</f>
        <v>164292660</v>
      </c>
    </row>
    <row r="20" spans="1:10" ht="21.6" customHeight="1" x14ac:dyDescent="0.25">
      <c r="A20" s="32"/>
      <c r="B20" s="116"/>
      <c r="C20" s="116"/>
      <c r="D20" s="116"/>
      <c r="E20" s="116"/>
      <c r="F20" s="116"/>
      <c r="G20" s="116"/>
      <c r="H20" s="22"/>
      <c r="I20" s="21"/>
      <c r="J20" s="22"/>
    </row>
    <row r="21" spans="1:10" ht="21.6" customHeight="1" x14ac:dyDescent="0.25">
      <c r="A21" s="18" t="s">
        <v>102</v>
      </c>
      <c r="B21" s="116"/>
      <c r="C21" s="116"/>
      <c r="D21" s="24">
        <f>D13-D19</f>
        <v>36749442</v>
      </c>
      <c r="E21" s="116"/>
      <c r="F21" s="24">
        <f>F13-F19</f>
        <v>29738483</v>
      </c>
      <c r="G21" s="116"/>
      <c r="H21" s="24">
        <f>H13-H19</f>
        <v>13880221</v>
      </c>
      <c r="I21" s="24"/>
      <c r="J21" s="24">
        <f>J13-J19</f>
        <v>23571491</v>
      </c>
    </row>
    <row r="22" spans="1:10" ht="21.6" customHeight="1" x14ac:dyDescent="0.25">
      <c r="A22" s="16" t="s">
        <v>24</v>
      </c>
      <c r="B22" s="116"/>
      <c r="C22" s="116"/>
      <c r="D22" s="91">
        <v>-8485757</v>
      </c>
      <c r="E22" s="21"/>
      <c r="F22" s="91">
        <v>-6944813</v>
      </c>
      <c r="G22" s="116"/>
      <c r="H22" s="91">
        <v>-4856549</v>
      </c>
      <c r="I22" s="21"/>
      <c r="J22" s="91">
        <v>-4235394</v>
      </c>
    </row>
    <row r="23" spans="1:10" ht="21.6" customHeight="1" x14ac:dyDescent="0.25">
      <c r="A23" s="18" t="s">
        <v>155</v>
      </c>
      <c r="B23" s="116"/>
      <c r="C23" s="116"/>
      <c r="D23" s="35">
        <f>SUM(D21:D22)</f>
        <v>28263685</v>
      </c>
      <c r="E23" s="21"/>
      <c r="F23" s="35">
        <f>SUM(F21:F22)</f>
        <v>22793670</v>
      </c>
      <c r="G23" s="116"/>
      <c r="H23" s="35">
        <f>SUM(H21:H22)</f>
        <v>9023672</v>
      </c>
      <c r="I23" s="21"/>
      <c r="J23" s="35">
        <f>SUM(J21:J22)</f>
        <v>19336097</v>
      </c>
    </row>
    <row r="24" spans="1:10" ht="21.6" customHeight="1" x14ac:dyDescent="0.25">
      <c r="A24" s="16" t="s">
        <v>205</v>
      </c>
      <c r="B24" s="116"/>
      <c r="C24" s="116"/>
      <c r="D24" s="91">
        <v>5148476</v>
      </c>
      <c r="E24" s="21"/>
      <c r="F24" s="91">
        <v>-3929850</v>
      </c>
      <c r="G24" s="116"/>
      <c r="H24" s="91">
        <v>9721461</v>
      </c>
      <c r="I24" s="21"/>
      <c r="J24" s="91">
        <v>-460191</v>
      </c>
    </row>
    <row r="25" spans="1:10" ht="21.6" customHeight="1" x14ac:dyDescent="0.25">
      <c r="A25" s="18" t="s">
        <v>156</v>
      </c>
      <c r="B25" s="116"/>
      <c r="C25" s="116"/>
      <c r="D25" s="36">
        <f>SUM(D23:D24)</f>
        <v>33412161</v>
      </c>
      <c r="E25" s="24"/>
      <c r="F25" s="36">
        <f>SUM(F23:F24)</f>
        <v>18863820</v>
      </c>
      <c r="G25" s="116"/>
      <c r="H25" s="36">
        <f>SUM(H23:H24)</f>
        <v>18745133</v>
      </c>
      <c r="I25" s="24"/>
      <c r="J25" s="36">
        <f>SUM(J23:J24)</f>
        <v>18875906</v>
      </c>
    </row>
    <row r="26" spans="1:10" ht="21.6" customHeight="1" x14ac:dyDescent="0.25">
      <c r="A26" s="18"/>
      <c r="B26" s="116"/>
      <c r="C26" s="116"/>
      <c r="D26" s="116"/>
      <c r="E26" s="116"/>
      <c r="F26" s="116"/>
      <c r="G26" s="116"/>
      <c r="H26" s="25"/>
      <c r="I26" s="21"/>
      <c r="J26" s="25"/>
    </row>
    <row r="27" spans="1:10" ht="21.6" customHeight="1" x14ac:dyDescent="0.25">
      <c r="A27" s="18" t="s">
        <v>44</v>
      </c>
      <c r="B27" s="14"/>
      <c r="C27" s="14"/>
      <c r="D27" s="14"/>
      <c r="E27" s="14"/>
      <c r="F27" s="14"/>
      <c r="G27" s="14"/>
      <c r="H27" s="15"/>
      <c r="J27" s="15"/>
    </row>
    <row r="28" spans="1:10" ht="21.6" customHeight="1" x14ac:dyDescent="0.3">
      <c r="A28" s="20" t="s">
        <v>45</v>
      </c>
      <c r="B28" s="14"/>
      <c r="C28" s="14"/>
      <c r="D28" s="14"/>
      <c r="E28" s="14"/>
      <c r="F28" s="14"/>
      <c r="G28" s="14"/>
      <c r="H28" s="15"/>
      <c r="J28" s="15"/>
    </row>
    <row r="29" spans="1:10" ht="21.6" customHeight="1" x14ac:dyDescent="0.25">
      <c r="A29" s="39" t="s">
        <v>127</v>
      </c>
      <c r="B29" s="116"/>
      <c r="C29" s="14"/>
      <c r="D29" s="38">
        <v>363465</v>
      </c>
      <c r="E29" s="38"/>
      <c r="F29" s="38" t="s">
        <v>42</v>
      </c>
      <c r="G29" s="38"/>
      <c r="H29" s="38" t="s">
        <v>42</v>
      </c>
      <c r="I29" s="38"/>
      <c r="J29" s="38" t="s">
        <v>42</v>
      </c>
    </row>
    <row r="30" spans="1:10" ht="21.6" customHeight="1" x14ac:dyDescent="0.25">
      <c r="A30" s="16" t="s">
        <v>128</v>
      </c>
      <c r="B30" s="116"/>
      <c r="C30" s="14"/>
      <c r="D30" s="38" t="s">
        <v>42</v>
      </c>
      <c r="E30" s="48"/>
      <c r="F30" s="38">
        <v>10777826</v>
      </c>
      <c r="G30" s="48"/>
      <c r="H30" s="62" t="s">
        <v>42</v>
      </c>
      <c r="J30" s="62">
        <v>2715997</v>
      </c>
    </row>
    <row r="31" spans="1:10" ht="21.6" customHeight="1" x14ac:dyDescent="0.25">
      <c r="A31" s="16" t="s">
        <v>46</v>
      </c>
      <c r="B31" s="116"/>
      <c r="C31" s="14"/>
      <c r="D31" s="38">
        <v>-72693</v>
      </c>
      <c r="E31" s="48"/>
      <c r="F31" s="38">
        <v>-1661838</v>
      </c>
      <c r="G31" s="48"/>
      <c r="H31" s="38" t="s">
        <v>42</v>
      </c>
      <c r="J31" s="38">
        <v>-49473</v>
      </c>
    </row>
    <row r="32" spans="1:10" ht="21.6" customHeight="1" x14ac:dyDescent="0.25">
      <c r="A32" s="18" t="s">
        <v>47</v>
      </c>
      <c r="B32" s="116"/>
      <c r="C32" s="14"/>
      <c r="D32" s="44">
        <f>SUM(D29:D31)</f>
        <v>290772</v>
      </c>
      <c r="E32" s="32"/>
      <c r="F32" s="44">
        <f>SUM(F29:F31)</f>
        <v>9115988</v>
      </c>
      <c r="G32" s="14"/>
      <c r="H32" s="44" t="s">
        <v>42</v>
      </c>
      <c r="I32" s="32"/>
      <c r="J32" s="44">
        <f>SUM(J29:J31)</f>
        <v>2666524</v>
      </c>
    </row>
    <row r="33" spans="1:10" ht="21.6" customHeight="1" x14ac:dyDescent="0.25">
      <c r="A33" s="18"/>
      <c r="B33" s="116"/>
      <c r="C33" s="116"/>
      <c r="D33" s="25"/>
      <c r="E33" s="21"/>
      <c r="F33" s="25"/>
      <c r="G33" s="116"/>
      <c r="H33" s="25"/>
      <c r="I33" s="21"/>
      <c r="J33" s="25"/>
    </row>
    <row r="34" spans="1:10" ht="21.6" customHeight="1" thickBot="1" x14ac:dyDescent="0.3">
      <c r="A34" s="18" t="s">
        <v>146</v>
      </c>
      <c r="B34" s="116"/>
      <c r="C34" s="14"/>
      <c r="D34" s="37">
        <f>SUM(D25,D32)</f>
        <v>33702933</v>
      </c>
      <c r="E34" s="32"/>
      <c r="F34" s="37">
        <f>SUM(F25,F32)</f>
        <v>27979808</v>
      </c>
      <c r="G34" s="14"/>
      <c r="H34" s="37">
        <f>SUM(H25,H32)</f>
        <v>18745133</v>
      </c>
      <c r="I34" s="32"/>
      <c r="J34" s="37">
        <f>SUM(J25,J32)</f>
        <v>21542430</v>
      </c>
    </row>
    <row r="35" spans="1:10" ht="21.6" customHeight="1" thickTop="1" x14ac:dyDescent="0.25">
      <c r="A35" s="18"/>
      <c r="B35" s="116"/>
      <c r="C35" s="14"/>
      <c r="D35" s="46"/>
      <c r="E35" s="32"/>
      <c r="F35" s="46"/>
      <c r="G35" s="14"/>
      <c r="H35" s="46"/>
      <c r="I35" s="32"/>
      <c r="J35" s="46"/>
    </row>
    <row r="36" spans="1:10" ht="21.6" customHeight="1" x14ac:dyDescent="0.3">
      <c r="A36" s="13" t="s">
        <v>170</v>
      </c>
      <c r="B36" s="14"/>
      <c r="C36" s="14"/>
      <c r="D36" s="14"/>
      <c r="E36" s="14"/>
      <c r="F36" s="14"/>
      <c r="G36" s="14"/>
      <c r="H36" s="15"/>
      <c r="J36" s="15"/>
    </row>
    <row r="37" spans="1:10" ht="21.6" customHeight="1" x14ac:dyDescent="0.3">
      <c r="A37" s="17" t="s">
        <v>115</v>
      </c>
      <c r="B37" s="14"/>
      <c r="C37" s="14"/>
      <c r="D37" s="14"/>
      <c r="E37" s="14"/>
      <c r="F37" s="14"/>
      <c r="G37" s="14"/>
      <c r="H37" s="15"/>
      <c r="J37" s="15"/>
    </row>
    <row r="38" spans="1:10" ht="21.6" customHeight="1" x14ac:dyDescent="0.25">
      <c r="A38" s="18"/>
      <c r="B38" s="14"/>
      <c r="C38" s="14"/>
      <c r="D38" s="14"/>
      <c r="E38" s="14"/>
      <c r="F38" s="14"/>
      <c r="G38" s="14"/>
      <c r="H38" s="15"/>
      <c r="J38" s="15"/>
    </row>
    <row r="39" spans="1:10" ht="21.6" customHeight="1" x14ac:dyDescent="0.25">
      <c r="A39" s="18"/>
      <c r="B39" s="14"/>
      <c r="C39" s="14"/>
      <c r="D39" s="146" t="s">
        <v>135</v>
      </c>
      <c r="E39" s="146"/>
      <c r="F39" s="146"/>
      <c r="G39" s="14"/>
      <c r="H39" s="146" t="s">
        <v>126</v>
      </c>
      <c r="I39" s="146"/>
      <c r="J39" s="146"/>
    </row>
    <row r="40" spans="1:10" ht="21.75" customHeight="1" x14ac:dyDescent="0.25">
      <c r="A40" s="18"/>
      <c r="B40" s="14"/>
      <c r="C40" s="14"/>
      <c r="D40" s="147" t="s">
        <v>125</v>
      </c>
      <c r="E40" s="147"/>
      <c r="F40" s="147"/>
      <c r="G40" s="14"/>
      <c r="H40" s="147" t="s">
        <v>125</v>
      </c>
      <c r="I40" s="147"/>
      <c r="J40" s="147"/>
    </row>
    <row r="41" spans="1:10" ht="21.6" customHeight="1" x14ac:dyDescent="0.25">
      <c r="D41" s="148" t="s">
        <v>141</v>
      </c>
      <c r="E41" s="148"/>
      <c r="F41" s="148"/>
      <c r="H41" s="148" t="s">
        <v>141</v>
      </c>
      <c r="I41" s="148"/>
      <c r="J41" s="148"/>
    </row>
    <row r="42" spans="1:10" ht="21.6" customHeight="1" x14ac:dyDescent="0.25">
      <c r="D42" s="148" t="s">
        <v>113</v>
      </c>
      <c r="E42" s="148"/>
      <c r="F42" s="148"/>
      <c r="H42" s="148" t="s">
        <v>113</v>
      </c>
      <c r="I42" s="148"/>
      <c r="J42" s="148"/>
    </row>
    <row r="43" spans="1:10" ht="21.6" customHeight="1" x14ac:dyDescent="0.25">
      <c r="A43" s="18"/>
      <c r="B43" s="116" t="s">
        <v>3</v>
      </c>
      <c r="C43" s="116"/>
      <c r="D43" s="19">
        <v>2023</v>
      </c>
      <c r="E43" s="116"/>
      <c r="F43" s="19">
        <v>2022</v>
      </c>
      <c r="G43" s="116"/>
      <c r="H43" s="19">
        <v>2023</v>
      </c>
      <c r="I43" s="116"/>
      <c r="J43" s="19">
        <v>2022</v>
      </c>
    </row>
    <row r="44" spans="1:10" ht="21.6" customHeight="1" x14ac:dyDescent="0.25">
      <c r="A44" s="18"/>
      <c r="B44" s="14"/>
      <c r="C44" s="14"/>
      <c r="D44" s="144" t="s">
        <v>4</v>
      </c>
      <c r="E44" s="144"/>
      <c r="F44" s="144"/>
      <c r="G44" s="144"/>
      <c r="H44" s="144"/>
      <c r="I44" s="144"/>
      <c r="J44" s="144"/>
    </row>
    <row r="45" spans="1:10" ht="21.6" customHeight="1" x14ac:dyDescent="0.25">
      <c r="A45" s="18" t="s">
        <v>199</v>
      </c>
      <c r="B45" s="116"/>
      <c r="C45" s="14"/>
      <c r="D45" s="46"/>
      <c r="E45" s="32"/>
      <c r="F45" s="46"/>
      <c r="G45" s="14"/>
      <c r="H45" s="46"/>
      <c r="I45" s="32"/>
      <c r="J45" s="46"/>
    </row>
    <row r="46" spans="1:10" ht="21.6" customHeight="1" x14ac:dyDescent="0.25">
      <c r="A46" s="39" t="s">
        <v>83</v>
      </c>
      <c r="B46" s="116"/>
      <c r="C46" s="14"/>
      <c r="D46" s="15">
        <v>32212126</v>
      </c>
      <c r="F46" s="15">
        <v>18191877</v>
      </c>
      <c r="G46" s="14"/>
      <c r="H46" s="15">
        <v>18745133</v>
      </c>
      <c r="J46" s="15">
        <v>18875906</v>
      </c>
    </row>
    <row r="47" spans="1:10" ht="21.6" hidden="1" customHeight="1" x14ac:dyDescent="0.25">
      <c r="A47" s="39" t="s">
        <v>87</v>
      </c>
      <c r="B47" s="116"/>
      <c r="C47" s="14"/>
      <c r="D47" s="49"/>
      <c r="F47" s="49"/>
      <c r="G47" s="14"/>
      <c r="H47" s="49"/>
      <c r="I47" s="19"/>
      <c r="J47" s="49"/>
    </row>
    <row r="48" spans="1:10" ht="21.6" customHeight="1" x14ac:dyDescent="0.25">
      <c r="A48" s="39" t="s">
        <v>84</v>
      </c>
      <c r="B48" s="116"/>
      <c r="C48" s="14"/>
      <c r="D48" s="15">
        <v>1200035</v>
      </c>
      <c r="F48" s="15">
        <v>671943</v>
      </c>
      <c r="G48" s="14"/>
      <c r="H48" s="49" t="s">
        <v>42</v>
      </c>
      <c r="J48" s="49" t="s">
        <v>42</v>
      </c>
    </row>
    <row r="49" spans="1:10" ht="21.6" customHeight="1" thickBot="1" x14ac:dyDescent="0.3">
      <c r="A49" s="18"/>
      <c r="B49" s="116"/>
      <c r="C49" s="14"/>
      <c r="D49" s="47">
        <f>SUM(D46:D48)</f>
        <v>33412161</v>
      </c>
      <c r="E49" s="32"/>
      <c r="F49" s="47">
        <f>SUM(F46:F48)</f>
        <v>18863820</v>
      </c>
      <c r="G49" s="14"/>
      <c r="H49" s="47">
        <f>SUM(H46:H48)</f>
        <v>18745133</v>
      </c>
      <c r="I49" s="32"/>
      <c r="J49" s="47">
        <f>SUM(J46:J48)</f>
        <v>18875906</v>
      </c>
    </row>
    <row r="50" spans="1:10" ht="21.6" customHeight="1" thickTop="1" x14ac:dyDescent="0.25">
      <c r="A50" s="18"/>
      <c r="B50" s="116"/>
      <c r="C50" s="14"/>
      <c r="D50" s="46"/>
      <c r="E50" s="32"/>
      <c r="F50" s="46"/>
      <c r="G50" s="14"/>
      <c r="H50" s="46"/>
      <c r="I50" s="32"/>
      <c r="J50" s="46"/>
    </row>
    <row r="51" spans="1:10" ht="21.6" customHeight="1" x14ac:dyDescent="0.25">
      <c r="A51" s="18" t="s">
        <v>206</v>
      </c>
      <c r="B51" s="14"/>
      <c r="C51" s="14"/>
      <c r="D51" s="46"/>
      <c r="E51" s="32"/>
      <c r="F51" s="46"/>
      <c r="G51" s="14"/>
      <c r="H51" s="46"/>
      <c r="I51" s="32"/>
      <c r="J51" s="46"/>
    </row>
    <row r="52" spans="1:10" ht="21.6" customHeight="1" x14ac:dyDescent="0.25">
      <c r="A52" s="39" t="s">
        <v>83</v>
      </c>
      <c r="B52" s="14"/>
      <c r="C52" s="14"/>
      <c r="D52" s="49">
        <v>32502896</v>
      </c>
      <c r="F52" s="49">
        <v>26663569</v>
      </c>
      <c r="G52" s="14"/>
      <c r="H52" s="49">
        <v>18745133</v>
      </c>
      <c r="J52" s="49">
        <v>21542430</v>
      </c>
    </row>
    <row r="53" spans="1:10" ht="21.6" hidden="1" customHeight="1" x14ac:dyDescent="0.25">
      <c r="A53" s="39" t="s">
        <v>87</v>
      </c>
      <c r="B53" s="14"/>
      <c r="C53" s="14"/>
      <c r="D53" s="49"/>
      <c r="F53" s="49"/>
      <c r="G53" s="14"/>
      <c r="H53" s="49"/>
      <c r="J53" s="49"/>
    </row>
    <row r="54" spans="1:10" ht="21.6" customHeight="1" x14ac:dyDescent="0.25">
      <c r="A54" s="39" t="s">
        <v>84</v>
      </c>
      <c r="B54" s="14"/>
      <c r="C54" s="14"/>
      <c r="D54" s="49">
        <v>1200037</v>
      </c>
      <c r="E54" s="19"/>
      <c r="F54" s="49">
        <v>1316239</v>
      </c>
      <c r="G54" s="116"/>
      <c r="H54" s="49" t="s">
        <v>42</v>
      </c>
      <c r="I54" s="19"/>
      <c r="J54" s="49" t="s">
        <v>42</v>
      </c>
    </row>
    <row r="55" spans="1:10" ht="21.6" customHeight="1" thickBot="1" x14ac:dyDescent="0.3">
      <c r="A55" s="18"/>
      <c r="B55" s="14"/>
      <c r="C55" s="14"/>
      <c r="D55" s="47">
        <f>SUM(D52:D54)</f>
        <v>33702933</v>
      </c>
      <c r="E55" s="32"/>
      <c r="F55" s="47">
        <f>SUM(F52:F54)</f>
        <v>27979808</v>
      </c>
      <c r="G55" s="14"/>
      <c r="H55" s="47">
        <f>SUM(H52:H54)</f>
        <v>18745133</v>
      </c>
      <c r="I55" s="32"/>
      <c r="J55" s="47">
        <f>SUM(J52:J54)</f>
        <v>21542430</v>
      </c>
    </row>
    <row r="56" spans="1:10" ht="21.6" customHeight="1" thickTop="1" x14ac:dyDescent="0.25">
      <c r="A56" s="18"/>
      <c r="B56" s="116"/>
      <c r="C56" s="116"/>
      <c r="D56" s="25"/>
      <c r="E56" s="21"/>
      <c r="F56" s="25"/>
      <c r="G56" s="116"/>
      <c r="H56" s="25"/>
      <c r="I56" s="21"/>
      <c r="J56" s="25"/>
    </row>
    <row r="57" spans="1:10" ht="21.6" customHeight="1" thickBot="1" x14ac:dyDescent="0.3">
      <c r="A57" s="18" t="s">
        <v>48</v>
      </c>
      <c r="B57" s="116">
        <v>10</v>
      </c>
      <c r="C57" s="14"/>
      <c r="D57" s="117">
        <v>6.4966832136524821E-2</v>
      </c>
      <c r="E57" s="108"/>
      <c r="F57" s="117">
        <v>0.04</v>
      </c>
      <c r="G57" s="109"/>
      <c r="H57" s="117">
        <v>0.04</v>
      </c>
      <c r="I57" s="108"/>
      <c r="J57" s="117">
        <v>0.04</v>
      </c>
    </row>
    <row r="58" spans="1:10" ht="21.6" customHeight="1" thickTop="1" x14ac:dyDescent="0.25"/>
  </sheetData>
  <mergeCells count="18">
    <mergeCell ref="H42:J42"/>
    <mergeCell ref="D44:J44"/>
    <mergeCell ref="H39:J39"/>
    <mergeCell ref="H40:J40"/>
    <mergeCell ref="H41:J41"/>
    <mergeCell ref="D39:F39"/>
    <mergeCell ref="D40:F40"/>
    <mergeCell ref="D41:F41"/>
    <mergeCell ref="D42:F42"/>
    <mergeCell ref="H7:J7"/>
    <mergeCell ref="D9:J9"/>
    <mergeCell ref="H4:J4"/>
    <mergeCell ref="H6:J6"/>
    <mergeCell ref="H5:J5"/>
    <mergeCell ref="D4:F4"/>
    <mergeCell ref="D5:F5"/>
    <mergeCell ref="D6:F6"/>
    <mergeCell ref="D7:F7"/>
  </mergeCells>
  <pageMargins left="0.7" right="0.7" top="0.48" bottom="0.5" header="0.5" footer="0.5"/>
  <pageSetup paperSize="9" scale="85" firstPageNumber="5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BBEAF-D609-4153-AAFB-AEE7711B3EBE}">
  <dimension ref="A1:J56"/>
  <sheetViews>
    <sheetView zoomScale="85" zoomScaleNormal="85" zoomScaleSheetLayoutView="85" workbookViewId="0"/>
  </sheetViews>
  <sheetFormatPr defaultColWidth="8.8984375" defaultRowHeight="21.6" customHeight="1" x14ac:dyDescent="0.25"/>
  <cols>
    <col min="1" max="1" width="39.5" style="16" customWidth="1"/>
    <col min="2" max="2" width="5.5" style="16" customWidth="1"/>
    <col min="3" max="3" width="1.5" style="16" customWidth="1"/>
    <col min="4" max="4" width="12.8984375" style="16" customWidth="1"/>
    <col min="5" max="5" width="1.5" style="16" customWidth="1"/>
    <col min="6" max="6" width="12.8984375" style="16" customWidth="1"/>
    <col min="7" max="7" width="1.5" style="16" customWidth="1"/>
    <col min="8" max="8" width="12.8984375" style="16" customWidth="1"/>
    <col min="9" max="9" width="1.5" style="16" customWidth="1"/>
    <col min="10" max="10" width="12.8984375" style="16" customWidth="1"/>
    <col min="11" max="16384" width="8.8984375" style="16"/>
  </cols>
  <sheetData>
    <row r="1" spans="1:10" ht="21.6" customHeight="1" x14ac:dyDescent="0.3">
      <c r="A1" s="13" t="s">
        <v>170</v>
      </c>
      <c r="B1" s="14"/>
      <c r="C1" s="14"/>
      <c r="D1" s="14"/>
      <c r="E1" s="14"/>
      <c r="F1" s="14"/>
      <c r="G1" s="14"/>
      <c r="H1" s="15"/>
      <c r="J1" s="15"/>
    </row>
    <row r="2" spans="1:10" ht="21.6" customHeight="1" x14ac:dyDescent="0.3">
      <c r="A2" s="17" t="s">
        <v>115</v>
      </c>
      <c r="B2" s="14"/>
      <c r="C2" s="14"/>
      <c r="D2" s="14"/>
      <c r="E2" s="14"/>
      <c r="F2" s="14"/>
      <c r="G2" s="14"/>
      <c r="H2" s="15"/>
      <c r="J2" s="15"/>
    </row>
    <row r="3" spans="1:10" ht="21.6" customHeight="1" x14ac:dyDescent="0.25">
      <c r="A3" s="18"/>
      <c r="B3" s="14"/>
      <c r="C3" s="14"/>
      <c r="D3" s="14"/>
      <c r="E3" s="14"/>
      <c r="F3" s="14"/>
      <c r="G3" s="14"/>
      <c r="H3" s="15"/>
      <c r="J3" s="15"/>
    </row>
    <row r="4" spans="1:10" ht="21.75" customHeight="1" x14ac:dyDescent="0.25">
      <c r="A4" s="18"/>
      <c r="B4" s="14"/>
      <c r="C4" s="14"/>
      <c r="D4" s="146" t="s">
        <v>135</v>
      </c>
      <c r="E4" s="146"/>
      <c r="F4" s="146"/>
      <c r="G4" s="14"/>
      <c r="H4" s="146" t="s">
        <v>126</v>
      </c>
      <c r="I4" s="146"/>
      <c r="J4" s="146"/>
    </row>
    <row r="5" spans="1:10" ht="21.6" customHeight="1" x14ac:dyDescent="0.25">
      <c r="D5" s="147" t="s">
        <v>125</v>
      </c>
      <c r="E5" s="147"/>
      <c r="F5" s="147"/>
      <c r="G5" s="14"/>
      <c r="H5" s="147" t="s">
        <v>125</v>
      </c>
      <c r="I5" s="147"/>
      <c r="J5" s="147"/>
    </row>
    <row r="6" spans="1:10" ht="21.6" customHeight="1" x14ac:dyDescent="0.25">
      <c r="D6" s="148" t="s">
        <v>151</v>
      </c>
      <c r="E6" s="148"/>
      <c r="F6" s="148"/>
      <c r="H6" s="148" t="s">
        <v>151</v>
      </c>
      <c r="I6" s="148"/>
      <c r="J6" s="148"/>
    </row>
    <row r="7" spans="1:10" ht="21.6" customHeight="1" x14ac:dyDescent="0.25">
      <c r="D7" s="148" t="s">
        <v>113</v>
      </c>
      <c r="E7" s="148"/>
      <c r="F7" s="148"/>
      <c r="H7" s="148" t="s">
        <v>113</v>
      </c>
      <c r="I7" s="148"/>
      <c r="J7" s="148"/>
    </row>
    <row r="8" spans="1:10" ht="21.6" customHeight="1" x14ac:dyDescent="0.25">
      <c r="A8" s="18"/>
      <c r="B8" s="116" t="s">
        <v>3</v>
      </c>
      <c r="C8" s="116"/>
      <c r="D8" s="19">
        <v>2023</v>
      </c>
      <c r="E8" s="116"/>
      <c r="F8" s="19">
        <v>2022</v>
      </c>
      <c r="G8" s="116"/>
      <c r="H8" s="19">
        <v>2023</v>
      </c>
      <c r="I8" s="116"/>
      <c r="J8" s="19">
        <v>2022</v>
      </c>
    </row>
    <row r="9" spans="1:10" ht="21.6" customHeight="1" x14ac:dyDescent="0.25">
      <c r="A9" s="18"/>
      <c r="B9" s="14"/>
      <c r="C9" s="14"/>
      <c r="D9" s="144" t="s">
        <v>4</v>
      </c>
      <c r="E9" s="144"/>
      <c r="F9" s="144"/>
      <c r="G9" s="144"/>
      <c r="H9" s="144"/>
      <c r="I9" s="144"/>
      <c r="J9" s="144"/>
    </row>
    <row r="10" spans="1:10" ht="21.6" customHeight="1" x14ac:dyDescent="0.3">
      <c r="A10" s="20" t="s">
        <v>67</v>
      </c>
      <c r="B10" s="116"/>
      <c r="C10" s="116"/>
      <c r="D10" s="116"/>
      <c r="E10" s="116"/>
      <c r="F10" s="116"/>
      <c r="G10" s="116"/>
      <c r="H10" s="28"/>
      <c r="I10" s="29"/>
      <c r="J10" s="28"/>
    </row>
    <row r="11" spans="1:10" ht="21.6" customHeight="1" x14ac:dyDescent="0.25">
      <c r="A11" s="16" t="s">
        <v>144</v>
      </c>
      <c r="B11" s="116" t="s">
        <v>219</v>
      </c>
      <c r="C11" s="116"/>
      <c r="D11" s="38">
        <v>664003577</v>
      </c>
      <c r="E11" s="38"/>
      <c r="F11" s="38">
        <v>576575081</v>
      </c>
      <c r="G11" s="38"/>
      <c r="H11" s="21">
        <v>388398672</v>
      </c>
      <c r="I11" s="21"/>
      <c r="J11" s="21">
        <v>338845862</v>
      </c>
    </row>
    <row r="12" spans="1:10" ht="21.6" customHeight="1" x14ac:dyDescent="0.25">
      <c r="A12" s="16" t="s">
        <v>203</v>
      </c>
      <c r="B12" s="116">
        <v>3</v>
      </c>
      <c r="C12" s="116"/>
      <c r="D12" s="31">
        <v>1288757</v>
      </c>
      <c r="E12" s="21"/>
      <c r="F12" s="31">
        <v>1857523</v>
      </c>
      <c r="G12" s="38"/>
      <c r="H12" s="31">
        <v>18912928</v>
      </c>
      <c r="I12" s="21"/>
      <c r="J12" s="31">
        <v>11586452</v>
      </c>
    </row>
    <row r="13" spans="1:10" ht="21.6" customHeight="1" x14ac:dyDescent="0.25">
      <c r="A13" s="32" t="s">
        <v>68</v>
      </c>
      <c r="B13" s="116"/>
      <c r="C13" s="116"/>
      <c r="D13" s="33">
        <f>SUM(D11:D12)</f>
        <v>665292334</v>
      </c>
      <c r="E13" s="25"/>
      <c r="F13" s="33">
        <f>SUM(F11:F12)</f>
        <v>578432604</v>
      </c>
      <c r="G13" s="116"/>
      <c r="H13" s="33">
        <f>SUM(H11:H12)</f>
        <v>407311600</v>
      </c>
      <c r="I13" s="25"/>
      <c r="J13" s="33">
        <f>SUM(J11:J12)</f>
        <v>350432314</v>
      </c>
    </row>
    <row r="14" spans="1:10" ht="21.6" customHeight="1" x14ac:dyDescent="0.25">
      <c r="A14" s="32"/>
      <c r="B14" s="116"/>
      <c r="C14" s="116"/>
      <c r="D14" s="116"/>
      <c r="E14" s="116"/>
      <c r="F14" s="116"/>
      <c r="G14" s="116"/>
      <c r="H14" s="34"/>
      <c r="I14" s="25"/>
      <c r="J14" s="34"/>
    </row>
    <row r="15" spans="1:10" ht="21.6" customHeight="1" x14ac:dyDescent="0.3">
      <c r="A15" s="20" t="s">
        <v>31</v>
      </c>
      <c r="B15" s="116"/>
      <c r="C15" s="116"/>
      <c r="D15" s="116"/>
      <c r="E15" s="116"/>
      <c r="F15" s="116"/>
      <c r="G15" s="116"/>
      <c r="H15" s="34"/>
      <c r="I15" s="25"/>
      <c r="J15" s="34"/>
    </row>
    <row r="16" spans="1:10" ht="21.6" customHeight="1" x14ac:dyDescent="0.25">
      <c r="A16" s="16" t="s">
        <v>145</v>
      </c>
      <c r="B16" s="116">
        <v>3</v>
      </c>
      <c r="C16" s="116"/>
      <c r="D16" s="38">
        <v>287427368</v>
      </c>
      <c r="E16" s="38"/>
      <c r="F16" s="38">
        <v>257171126</v>
      </c>
      <c r="G16" s="38"/>
      <c r="H16" s="58">
        <v>268582455</v>
      </c>
      <c r="I16" s="25"/>
      <c r="J16" s="58">
        <v>234536351</v>
      </c>
    </row>
    <row r="17" spans="1:10" ht="21.6" customHeight="1" x14ac:dyDescent="0.25">
      <c r="A17" s="16" t="s">
        <v>204</v>
      </c>
      <c r="B17" s="116"/>
      <c r="C17" s="116"/>
      <c r="D17" s="38">
        <v>169821047</v>
      </c>
      <c r="E17" s="38"/>
      <c r="F17" s="38">
        <v>145101909</v>
      </c>
      <c r="G17" s="38"/>
      <c r="H17" s="58">
        <v>2465213</v>
      </c>
      <c r="I17" s="25"/>
      <c r="J17" s="58">
        <v>2303235</v>
      </c>
    </row>
    <row r="18" spans="1:10" ht="21.6" customHeight="1" x14ac:dyDescent="0.25">
      <c r="A18" s="16" t="s">
        <v>23</v>
      </c>
      <c r="B18" s="116">
        <v>3</v>
      </c>
      <c r="C18" s="116"/>
      <c r="D18" s="57">
        <v>124772219</v>
      </c>
      <c r="E18" s="21"/>
      <c r="F18" s="57">
        <v>107430315</v>
      </c>
      <c r="G18" s="38"/>
      <c r="H18" s="57">
        <v>90363605</v>
      </c>
      <c r="I18" s="21"/>
      <c r="J18" s="57">
        <v>76165439</v>
      </c>
    </row>
    <row r="19" spans="1:10" ht="21.6" customHeight="1" x14ac:dyDescent="0.25">
      <c r="A19" s="32" t="s">
        <v>32</v>
      </c>
      <c r="B19" s="116"/>
      <c r="C19" s="116"/>
      <c r="D19" s="33">
        <f>SUM(D16:D18)</f>
        <v>582020634</v>
      </c>
      <c r="E19" s="34"/>
      <c r="F19" s="33">
        <f>SUM(F16:F18)</f>
        <v>509703350</v>
      </c>
      <c r="G19" s="116"/>
      <c r="H19" s="33">
        <f>SUM(H16:H18)</f>
        <v>361411273</v>
      </c>
      <c r="I19" s="34"/>
      <c r="J19" s="33">
        <f>SUM(J16:J18)</f>
        <v>313005025</v>
      </c>
    </row>
    <row r="20" spans="1:10" ht="21.6" customHeight="1" x14ac:dyDescent="0.25">
      <c r="A20" s="32"/>
      <c r="B20" s="116"/>
      <c r="C20" s="116"/>
      <c r="D20" s="116"/>
      <c r="E20" s="116"/>
      <c r="F20" s="116"/>
      <c r="G20" s="116"/>
      <c r="H20" s="22"/>
      <c r="I20" s="21"/>
      <c r="J20" s="22"/>
    </row>
    <row r="21" spans="1:10" ht="21.6" customHeight="1" x14ac:dyDescent="0.25">
      <c r="A21" s="18" t="s">
        <v>102</v>
      </c>
      <c r="B21" s="116"/>
      <c r="C21" s="116"/>
      <c r="D21" s="24">
        <f>D13-D19</f>
        <v>83271700</v>
      </c>
      <c r="E21" s="116"/>
      <c r="F21" s="24">
        <f>F13-F19</f>
        <v>68729254</v>
      </c>
      <c r="G21" s="116"/>
      <c r="H21" s="24">
        <f>H13-H19</f>
        <v>45900327</v>
      </c>
      <c r="I21" s="24"/>
      <c r="J21" s="24">
        <f>J13-J19</f>
        <v>37427289</v>
      </c>
    </row>
    <row r="22" spans="1:10" ht="21.6" customHeight="1" x14ac:dyDescent="0.25">
      <c r="A22" s="16" t="s">
        <v>24</v>
      </c>
      <c r="B22" s="116"/>
      <c r="C22" s="116"/>
      <c r="D22" s="91">
        <v>-16762244</v>
      </c>
      <c r="E22" s="21"/>
      <c r="F22" s="91">
        <v>-13551794</v>
      </c>
      <c r="G22" s="116"/>
      <c r="H22" s="91">
        <v>-9724586</v>
      </c>
      <c r="I22" s="21"/>
      <c r="J22" s="91">
        <v>-8277531</v>
      </c>
    </row>
    <row r="23" spans="1:10" ht="21.6" customHeight="1" x14ac:dyDescent="0.25">
      <c r="A23" s="18" t="s">
        <v>155</v>
      </c>
      <c r="B23" s="116"/>
      <c r="C23" s="116"/>
      <c r="D23" s="35">
        <f>SUM(D21:D22)</f>
        <v>66509456</v>
      </c>
      <c r="E23" s="21"/>
      <c r="F23" s="35">
        <f>SUM(F21:F22)</f>
        <v>55177460</v>
      </c>
      <c r="G23" s="116"/>
      <c r="H23" s="35">
        <f>SUM(H21:H22)</f>
        <v>36175741</v>
      </c>
      <c r="I23" s="21"/>
      <c r="J23" s="35">
        <f>SUM(J21:J22)</f>
        <v>29149758</v>
      </c>
    </row>
    <row r="24" spans="1:10" ht="21.6" customHeight="1" x14ac:dyDescent="0.25">
      <c r="A24" s="16" t="s">
        <v>205</v>
      </c>
      <c r="B24" s="116">
        <v>9</v>
      </c>
      <c r="C24" s="116"/>
      <c r="D24" s="91">
        <v>-2846489</v>
      </c>
      <c r="E24" s="21"/>
      <c r="F24" s="91">
        <v>-8239052</v>
      </c>
      <c r="G24" s="116"/>
      <c r="H24" s="91">
        <v>8011429</v>
      </c>
      <c r="I24" s="21"/>
      <c r="J24" s="91">
        <v>-24002</v>
      </c>
    </row>
    <row r="25" spans="1:10" ht="21.6" customHeight="1" x14ac:dyDescent="0.25">
      <c r="A25" s="18" t="s">
        <v>156</v>
      </c>
      <c r="B25" s="116"/>
      <c r="C25" s="116"/>
      <c r="D25" s="36">
        <f>SUM(D23:D24)</f>
        <v>63662967</v>
      </c>
      <c r="E25" s="24"/>
      <c r="F25" s="36">
        <f>SUM(F23:F24)</f>
        <v>46938408</v>
      </c>
      <c r="G25" s="116"/>
      <c r="H25" s="36">
        <f>SUM(H23:H24)</f>
        <v>44187170</v>
      </c>
      <c r="I25" s="24"/>
      <c r="J25" s="36">
        <f>SUM(J23:J24)</f>
        <v>29125756</v>
      </c>
    </row>
    <row r="26" spans="1:10" ht="21.6" customHeight="1" x14ac:dyDescent="0.25">
      <c r="A26" s="18"/>
      <c r="B26" s="116"/>
      <c r="C26" s="116"/>
      <c r="D26" s="116"/>
      <c r="E26" s="116"/>
      <c r="F26" s="116"/>
      <c r="G26" s="116"/>
      <c r="H26" s="25"/>
      <c r="I26" s="21"/>
      <c r="J26" s="25"/>
    </row>
    <row r="27" spans="1:10" ht="21.6" customHeight="1" x14ac:dyDescent="0.25">
      <c r="A27" s="18" t="s">
        <v>44</v>
      </c>
      <c r="B27" s="14"/>
      <c r="C27" s="14"/>
      <c r="D27" s="14"/>
      <c r="E27" s="14"/>
      <c r="F27" s="14"/>
      <c r="G27" s="14"/>
      <c r="H27" s="15"/>
      <c r="J27" s="15"/>
    </row>
    <row r="28" spans="1:10" ht="21.6" customHeight="1" x14ac:dyDescent="0.3">
      <c r="A28" s="20" t="s">
        <v>45</v>
      </c>
      <c r="B28" s="14"/>
      <c r="C28" s="14"/>
      <c r="D28" s="14"/>
      <c r="E28" s="14"/>
      <c r="F28" s="14"/>
      <c r="G28" s="14"/>
      <c r="H28" s="15"/>
      <c r="J28" s="15"/>
    </row>
    <row r="29" spans="1:10" ht="21.6" customHeight="1" x14ac:dyDescent="0.25">
      <c r="A29" s="39" t="s">
        <v>127</v>
      </c>
      <c r="B29" s="116"/>
      <c r="C29" s="14"/>
      <c r="D29" s="38">
        <v>363465</v>
      </c>
      <c r="E29" s="48"/>
      <c r="F29" s="38" t="s">
        <v>42</v>
      </c>
      <c r="G29" s="48"/>
      <c r="H29" s="62" t="s">
        <v>42</v>
      </c>
      <c r="J29" s="62" t="s">
        <v>42</v>
      </c>
    </row>
    <row r="30" spans="1:10" ht="21.6" customHeight="1" x14ac:dyDescent="0.25">
      <c r="A30" s="16" t="s">
        <v>197</v>
      </c>
      <c r="B30" s="116"/>
      <c r="C30" s="14"/>
      <c r="D30" s="38">
        <v>-4681247</v>
      </c>
      <c r="E30" s="48"/>
      <c r="F30" s="38">
        <v>10777826</v>
      </c>
      <c r="G30" s="48"/>
      <c r="H30" s="62">
        <v>-3101736</v>
      </c>
      <c r="J30" s="62">
        <v>2715997</v>
      </c>
    </row>
    <row r="31" spans="1:10" ht="21.6" customHeight="1" x14ac:dyDescent="0.25">
      <c r="A31" s="16" t="s">
        <v>46</v>
      </c>
      <c r="B31" s="116"/>
      <c r="C31" s="14"/>
      <c r="D31" s="43">
        <v>863557</v>
      </c>
      <c r="E31" s="48"/>
      <c r="F31" s="43">
        <v>-1675084</v>
      </c>
      <c r="G31" s="48"/>
      <c r="H31" s="43">
        <v>620347</v>
      </c>
      <c r="J31" s="43">
        <v>-62719</v>
      </c>
    </row>
    <row r="32" spans="1:10" ht="21.6" customHeight="1" x14ac:dyDescent="0.25">
      <c r="A32" s="18" t="s">
        <v>47</v>
      </c>
      <c r="B32" s="116"/>
      <c r="C32" s="14"/>
      <c r="D32" s="51">
        <f>SUM(D27:D31)</f>
        <v>-3454225</v>
      </c>
      <c r="E32" s="32"/>
      <c r="F32" s="51">
        <f>SUM(F27:F31)</f>
        <v>9102742</v>
      </c>
      <c r="G32" s="14"/>
      <c r="H32" s="102">
        <f>SUM(H29:H31)</f>
        <v>-2481389</v>
      </c>
      <c r="I32" s="32"/>
      <c r="J32" s="102">
        <f>SUM(J29:J31)</f>
        <v>2653278</v>
      </c>
    </row>
    <row r="33" spans="1:10" ht="21.6" customHeight="1" x14ac:dyDescent="0.25">
      <c r="A33" s="18"/>
      <c r="B33" s="116"/>
      <c r="C33" s="116"/>
      <c r="D33" s="25"/>
      <c r="E33" s="21"/>
      <c r="F33" s="25"/>
      <c r="G33" s="116"/>
      <c r="H33" s="25"/>
      <c r="I33" s="21"/>
      <c r="J33" s="25"/>
    </row>
    <row r="34" spans="1:10" ht="21.6" customHeight="1" thickBot="1" x14ac:dyDescent="0.3">
      <c r="A34" s="18" t="s">
        <v>146</v>
      </c>
      <c r="B34" s="116"/>
      <c r="C34" s="14"/>
      <c r="D34" s="37">
        <f>SUM(D25,D32)</f>
        <v>60208742</v>
      </c>
      <c r="E34" s="32"/>
      <c r="F34" s="37">
        <f>SUM(F25,F32)</f>
        <v>56041150</v>
      </c>
      <c r="G34" s="14"/>
      <c r="H34" s="37">
        <f>SUM(H25,H32)</f>
        <v>41705781</v>
      </c>
      <c r="I34" s="32"/>
      <c r="J34" s="37">
        <f>SUM(J25,J32)</f>
        <v>31779034</v>
      </c>
    </row>
    <row r="35" spans="1:10" ht="21.6" customHeight="1" thickTop="1" x14ac:dyDescent="0.25">
      <c r="A35" s="18"/>
      <c r="B35" s="116"/>
      <c r="C35" s="14"/>
      <c r="D35" s="46"/>
      <c r="E35" s="32"/>
      <c r="F35" s="46"/>
      <c r="G35" s="14"/>
      <c r="H35" s="46"/>
      <c r="I35" s="32"/>
      <c r="J35" s="46"/>
    </row>
    <row r="36" spans="1:10" ht="21.6" customHeight="1" x14ac:dyDescent="0.3">
      <c r="A36" s="13" t="s">
        <v>170</v>
      </c>
      <c r="B36" s="14"/>
      <c r="C36" s="14"/>
      <c r="D36" s="14"/>
      <c r="E36" s="14"/>
      <c r="F36" s="14"/>
      <c r="G36" s="14"/>
      <c r="H36" s="15"/>
      <c r="J36" s="15"/>
    </row>
    <row r="37" spans="1:10" ht="21.6" customHeight="1" x14ac:dyDescent="0.3">
      <c r="A37" s="17" t="s">
        <v>115</v>
      </c>
      <c r="B37" s="14"/>
      <c r="C37" s="14"/>
      <c r="D37" s="14"/>
      <c r="E37" s="14"/>
      <c r="F37" s="14"/>
      <c r="G37" s="14"/>
      <c r="H37" s="15"/>
      <c r="J37" s="15"/>
    </row>
    <row r="38" spans="1:10" ht="21.6" customHeight="1" x14ac:dyDescent="0.25">
      <c r="A38" s="18"/>
      <c r="B38" s="14"/>
      <c r="C38" s="14"/>
      <c r="D38" s="14"/>
      <c r="E38" s="14"/>
      <c r="F38" s="14"/>
      <c r="G38" s="14"/>
      <c r="H38" s="15"/>
      <c r="J38" s="15"/>
    </row>
    <row r="39" spans="1:10" ht="21.6" customHeight="1" x14ac:dyDescent="0.25">
      <c r="A39" s="18"/>
      <c r="B39" s="14"/>
      <c r="C39" s="14"/>
      <c r="D39" s="146" t="s">
        <v>135</v>
      </c>
      <c r="E39" s="146"/>
      <c r="F39" s="146"/>
      <c r="G39" s="14"/>
      <c r="H39" s="146" t="s">
        <v>126</v>
      </c>
      <c r="I39" s="146"/>
      <c r="J39" s="146"/>
    </row>
    <row r="40" spans="1:10" ht="21.75" customHeight="1" x14ac:dyDescent="0.25">
      <c r="A40" s="18"/>
      <c r="B40" s="14"/>
      <c r="C40" s="14"/>
      <c r="D40" s="147" t="s">
        <v>125</v>
      </c>
      <c r="E40" s="147"/>
      <c r="F40" s="147"/>
      <c r="G40" s="14"/>
      <c r="H40" s="147" t="s">
        <v>125</v>
      </c>
      <c r="I40" s="147"/>
      <c r="J40" s="147"/>
    </row>
    <row r="41" spans="1:10" ht="21.6" customHeight="1" x14ac:dyDescent="0.25">
      <c r="D41" s="148" t="s">
        <v>151</v>
      </c>
      <c r="E41" s="148"/>
      <c r="F41" s="148"/>
      <c r="H41" s="148" t="s">
        <v>151</v>
      </c>
      <c r="I41" s="148"/>
      <c r="J41" s="148"/>
    </row>
    <row r="42" spans="1:10" ht="21.6" customHeight="1" x14ac:dyDescent="0.25">
      <c r="D42" s="148" t="s">
        <v>113</v>
      </c>
      <c r="E42" s="148"/>
      <c r="F42" s="148"/>
      <c r="H42" s="148" t="s">
        <v>113</v>
      </c>
      <c r="I42" s="148"/>
      <c r="J42" s="148"/>
    </row>
    <row r="43" spans="1:10" ht="21.6" customHeight="1" x14ac:dyDescent="0.25">
      <c r="A43" s="18"/>
      <c r="B43" s="116" t="s">
        <v>3</v>
      </c>
      <c r="C43" s="116"/>
      <c r="D43" s="19">
        <v>2023</v>
      </c>
      <c r="E43" s="19"/>
      <c r="F43" s="19">
        <v>2022</v>
      </c>
      <c r="G43" s="116"/>
      <c r="H43" s="19">
        <v>2023</v>
      </c>
      <c r="I43" s="19"/>
      <c r="J43" s="19">
        <v>2022</v>
      </c>
    </row>
    <row r="44" spans="1:10" ht="21.6" customHeight="1" x14ac:dyDescent="0.25">
      <c r="A44" s="18"/>
      <c r="B44" s="14"/>
      <c r="C44" s="14"/>
      <c r="D44" s="144" t="s">
        <v>4</v>
      </c>
      <c r="E44" s="144"/>
      <c r="F44" s="144"/>
      <c r="G44" s="144"/>
      <c r="H44" s="144"/>
      <c r="I44" s="144"/>
      <c r="J44" s="144"/>
    </row>
    <row r="45" spans="1:10" ht="21.6" customHeight="1" x14ac:dyDescent="0.25">
      <c r="A45" s="18" t="s">
        <v>199</v>
      </c>
      <c r="B45" s="116"/>
      <c r="C45" s="14"/>
      <c r="D45" s="46"/>
      <c r="E45" s="32"/>
      <c r="F45" s="46"/>
      <c r="G45" s="14"/>
      <c r="H45" s="46"/>
      <c r="I45" s="32"/>
      <c r="J45" s="46"/>
    </row>
    <row r="46" spans="1:10" ht="21.6" customHeight="1" x14ac:dyDescent="0.25">
      <c r="A46" s="39" t="s">
        <v>83</v>
      </c>
      <c r="B46" s="116"/>
      <c r="C46" s="14"/>
      <c r="D46" s="15">
        <v>61094002</v>
      </c>
      <c r="F46" s="15">
        <v>45688179</v>
      </c>
      <c r="G46" s="14"/>
      <c r="H46" s="15">
        <v>44187170</v>
      </c>
      <c r="J46" s="15">
        <v>29125756</v>
      </c>
    </row>
    <row r="47" spans="1:10" ht="21.6" customHeight="1" x14ac:dyDescent="0.25">
      <c r="A47" s="39" t="s">
        <v>84</v>
      </c>
      <c r="B47" s="116"/>
      <c r="C47" s="14"/>
      <c r="D47" s="15">
        <v>2568965</v>
      </c>
      <c r="F47" s="15">
        <v>1250229</v>
      </c>
      <c r="G47" s="14"/>
      <c r="H47" s="49" t="s">
        <v>42</v>
      </c>
      <c r="J47" s="49" t="s">
        <v>42</v>
      </c>
    </row>
    <row r="48" spans="1:10" ht="21.6" customHeight="1" thickBot="1" x14ac:dyDescent="0.3">
      <c r="A48" s="18"/>
      <c r="B48" s="116"/>
      <c r="C48" s="14"/>
      <c r="D48" s="47">
        <f>SUM(D46:D47)</f>
        <v>63662967</v>
      </c>
      <c r="E48" s="32"/>
      <c r="F48" s="47">
        <f>SUM(F46:F47)</f>
        <v>46938408</v>
      </c>
      <c r="G48" s="14"/>
      <c r="H48" s="47">
        <f>SUM(H46:H47)</f>
        <v>44187170</v>
      </c>
      <c r="I48" s="32"/>
      <c r="J48" s="47">
        <f>SUM(J46:J47)</f>
        <v>29125756</v>
      </c>
    </row>
    <row r="49" spans="1:10" ht="21.6" customHeight="1" thickTop="1" x14ac:dyDescent="0.25">
      <c r="A49" s="18"/>
      <c r="B49" s="116"/>
      <c r="C49" s="14"/>
      <c r="D49" s="46"/>
      <c r="E49" s="32"/>
      <c r="F49" s="46"/>
      <c r="G49" s="14"/>
      <c r="H49" s="46"/>
      <c r="I49" s="32"/>
      <c r="J49" s="46"/>
    </row>
    <row r="50" spans="1:10" ht="21.6" customHeight="1" x14ac:dyDescent="0.25">
      <c r="A50" s="18" t="s">
        <v>206</v>
      </c>
      <c r="B50" s="14"/>
      <c r="C50" s="14"/>
      <c r="D50" s="46"/>
      <c r="E50" s="32"/>
      <c r="F50" s="46"/>
      <c r="G50" s="14"/>
      <c r="H50" s="46"/>
      <c r="I50" s="32"/>
      <c r="J50" s="46"/>
    </row>
    <row r="51" spans="1:10" ht="21.6" customHeight="1" x14ac:dyDescent="0.25">
      <c r="A51" s="39" t="s">
        <v>83</v>
      </c>
      <c r="B51" s="14"/>
      <c r="C51" s="14"/>
      <c r="D51" s="49">
        <v>56941458</v>
      </c>
      <c r="F51" s="49">
        <v>53778917</v>
      </c>
      <c r="G51" s="14"/>
      <c r="H51" s="65">
        <v>41705781</v>
      </c>
      <c r="J51" s="49">
        <v>31779034</v>
      </c>
    </row>
    <row r="52" spans="1:10" ht="21.6" customHeight="1" x14ac:dyDescent="0.25">
      <c r="A52" s="39" t="s">
        <v>84</v>
      </c>
      <c r="B52" s="14"/>
      <c r="C52" s="14"/>
      <c r="D52" s="49">
        <v>3267284</v>
      </c>
      <c r="E52" s="19"/>
      <c r="F52" s="49">
        <v>2262233</v>
      </c>
      <c r="G52" s="116"/>
      <c r="H52" s="49" t="s">
        <v>42</v>
      </c>
      <c r="I52" s="19"/>
      <c r="J52" s="49" t="s">
        <v>42</v>
      </c>
    </row>
    <row r="53" spans="1:10" ht="21.6" customHeight="1" thickBot="1" x14ac:dyDescent="0.3">
      <c r="A53" s="18"/>
      <c r="B53" s="14"/>
      <c r="C53" s="14"/>
      <c r="D53" s="47">
        <f>SUM(D51:D52)</f>
        <v>60208742</v>
      </c>
      <c r="E53" s="32"/>
      <c r="F53" s="47">
        <f>SUM(F51:F52)</f>
        <v>56041150</v>
      </c>
      <c r="G53" s="14"/>
      <c r="H53" s="47">
        <f>SUM(H51:H52)</f>
        <v>41705781</v>
      </c>
      <c r="I53" s="32"/>
      <c r="J53" s="47">
        <f>SUM(J51:J52)</f>
        <v>31779034</v>
      </c>
    </row>
    <row r="54" spans="1:10" ht="21.6" customHeight="1" thickTop="1" x14ac:dyDescent="0.25">
      <c r="A54" s="18"/>
      <c r="B54" s="116"/>
      <c r="C54" s="116"/>
      <c r="D54" s="25"/>
      <c r="E54" s="21"/>
      <c r="F54" s="25"/>
      <c r="G54" s="116"/>
      <c r="H54" s="25"/>
      <c r="I54" s="21"/>
      <c r="J54" s="25"/>
    </row>
    <row r="55" spans="1:10" ht="21.6" customHeight="1" thickBot="1" x14ac:dyDescent="0.35">
      <c r="A55" s="18" t="s">
        <v>48</v>
      </c>
      <c r="B55" s="116">
        <v>10</v>
      </c>
      <c r="C55" s="14"/>
      <c r="D55" s="118">
        <v>0.12520396696105074</v>
      </c>
      <c r="E55" s="32"/>
      <c r="F55" s="118">
        <v>0.11</v>
      </c>
      <c r="G55" s="119"/>
      <c r="H55" s="118">
        <v>0.09</v>
      </c>
      <c r="I55" s="120"/>
      <c r="J55" s="118">
        <v>7.0000000000000007E-2</v>
      </c>
    </row>
    <row r="56" spans="1:10" ht="21.6" customHeight="1" thickTop="1" x14ac:dyDescent="0.25"/>
  </sheetData>
  <mergeCells count="18">
    <mergeCell ref="D44:J44"/>
    <mergeCell ref="H39:J39"/>
    <mergeCell ref="H40:J40"/>
    <mergeCell ref="H41:J41"/>
    <mergeCell ref="H42:J42"/>
    <mergeCell ref="D39:F39"/>
    <mergeCell ref="D40:F40"/>
    <mergeCell ref="D41:F41"/>
    <mergeCell ref="D42:F42"/>
    <mergeCell ref="H7:J7"/>
    <mergeCell ref="D9:J9"/>
    <mergeCell ref="H4:J4"/>
    <mergeCell ref="H5:J5"/>
    <mergeCell ref="H6:J6"/>
    <mergeCell ref="D4:F4"/>
    <mergeCell ref="D5:F5"/>
    <mergeCell ref="D6:F6"/>
    <mergeCell ref="D7:F7"/>
  </mergeCells>
  <pageMargins left="0.7" right="0.7" top="0.48" bottom="0.5" header="0.5" footer="0.5"/>
  <pageSetup paperSize="9" scale="85" firstPageNumber="7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A9D19-DD73-4962-A639-1B7562E38D7D}">
  <dimension ref="A1:R37"/>
  <sheetViews>
    <sheetView zoomScale="75" zoomScaleNormal="75" zoomScaleSheetLayoutView="85" workbookViewId="0"/>
  </sheetViews>
  <sheetFormatPr defaultColWidth="9.09765625" defaultRowHeight="21.6" customHeight="1" x14ac:dyDescent="0.25"/>
  <cols>
    <col min="1" max="1" width="47.19921875" style="3" customWidth="1"/>
    <col min="2" max="2" width="5.5" style="3" customWidth="1"/>
    <col min="3" max="3" width="1.09765625" style="3" customWidth="1"/>
    <col min="4" max="4" width="14.09765625" style="3" customWidth="1"/>
    <col min="5" max="5" width="1.09765625" style="3" customWidth="1"/>
    <col min="6" max="6" width="15.5" style="3" customWidth="1"/>
    <col min="7" max="7" width="1.09765625" style="3" customWidth="1"/>
    <col min="8" max="8" width="14.09765625" style="3" customWidth="1"/>
    <col min="9" max="9" width="1.09765625" style="3" customWidth="1"/>
    <col min="10" max="10" width="14.09765625" style="3" customWidth="1"/>
    <col min="11" max="11" width="1.09765625" style="3" customWidth="1"/>
    <col min="12" max="12" width="14.5" style="3" customWidth="1"/>
    <col min="13" max="13" width="1.09765625" style="3" customWidth="1"/>
    <col min="14" max="14" width="14.09765625" style="3" customWidth="1"/>
    <col min="15" max="15" width="1.09765625" style="3" customWidth="1"/>
    <col min="16" max="16" width="14.09765625" style="3" customWidth="1"/>
    <col min="17" max="17" width="1.09765625" style="3" customWidth="1"/>
    <col min="18" max="18" width="14.09765625" style="3" customWidth="1"/>
    <col min="19" max="16384" width="9.09765625" style="3"/>
  </cols>
  <sheetData>
    <row r="1" spans="1:18" ht="21.6" customHeight="1" x14ac:dyDescent="0.3">
      <c r="A1" s="1" t="s">
        <v>170</v>
      </c>
      <c r="B1" s="2"/>
    </row>
    <row r="2" spans="1:18" ht="21.6" customHeight="1" x14ac:dyDescent="0.3">
      <c r="A2" s="2" t="s">
        <v>116</v>
      </c>
      <c r="B2" s="2"/>
    </row>
    <row r="3" spans="1:18" ht="21.6" customHeight="1" x14ac:dyDescent="0.3">
      <c r="A3" s="2"/>
      <c r="B3" s="2"/>
    </row>
    <row r="4" spans="1:18" ht="21.6" customHeight="1" x14ac:dyDescent="0.3">
      <c r="A4" s="2"/>
      <c r="B4" s="2"/>
      <c r="D4" s="145" t="s">
        <v>97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</row>
    <row r="5" spans="1:18" ht="21.6" customHeight="1" x14ac:dyDescent="0.3">
      <c r="A5" s="2"/>
      <c r="B5" s="2"/>
      <c r="D5" s="121"/>
      <c r="E5" s="121"/>
      <c r="F5" s="121"/>
      <c r="G5" s="121"/>
      <c r="H5" s="121"/>
      <c r="I5" s="121"/>
      <c r="J5" s="121"/>
      <c r="K5" s="121"/>
      <c r="L5" s="104" t="s">
        <v>133</v>
      </c>
      <c r="M5" s="121"/>
      <c r="N5" s="121"/>
      <c r="O5" s="121"/>
      <c r="P5" s="121"/>
      <c r="Q5" s="121"/>
      <c r="R5" s="121"/>
    </row>
    <row r="6" spans="1:18" ht="21.45" customHeight="1" x14ac:dyDescent="0.25">
      <c r="D6" s="4"/>
      <c r="E6" s="4"/>
      <c r="F6" s="4"/>
      <c r="H6" s="149" t="s">
        <v>107</v>
      </c>
      <c r="I6" s="149"/>
      <c r="J6" s="149"/>
      <c r="K6" s="4"/>
      <c r="L6" s="100" t="s">
        <v>124</v>
      </c>
      <c r="M6" s="4"/>
      <c r="N6" s="4"/>
      <c r="O6" s="4"/>
      <c r="P6" s="4"/>
      <c r="Q6" s="4"/>
    </row>
    <row r="7" spans="1:18" ht="21.6" customHeight="1" x14ac:dyDescent="0.25">
      <c r="C7" s="4"/>
      <c r="D7" s="4" t="s">
        <v>26</v>
      </c>
      <c r="E7" s="4"/>
      <c r="F7" s="4" t="s">
        <v>131</v>
      </c>
      <c r="G7" s="4"/>
      <c r="I7" s="4"/>
      <c r="J7" s="4"/>
      <c r="K7" s="4"/>
      <c r="L7" s="4" t="s">
        <v>132</v>
      </c>
      <c r="M7" s="4"/>
      <c r="N7" s="4"/>
      <c r="O7" s="4"/>
      <c r="P7" s="4"/>
      <c r="Q7" s="4"/>
      <c r="R7" s="4"/>
    </row>
    <row r="8" spans="1:18" ht="21.6" customHeight="1" x14ac:dyDescent="0.25">
      <c r="C8" s="4"/>
      <c r="D8" s="4" t="s">
        <v>27</v>
      </c>
      <c r="E8" s="4"/>
      <c r="F8" s="4" t="s">
        <v>122</v>
      </c>
      <c r="G8" s="4"/>
      <c r="H8" s="4" t="s">
        <v>39</v>
      </c>
      <c r="I8" s="4"/>
      <c r="J8" s="4" t="s">
        <v>41</v>
      </c>
      <c r="K8" s="4"/>
      <c r="L8" s="4" t="s">
        <v>129</v>
      </c>
      <c r="M8" s="4"/>
      <c r="N8" s="4" t="s">
        <v>90</v>
      </c>
      <c r="O8" s="4"/>
      <c r="P8" s="4" t="s">
        <v>91</v>
      </c>
      <c r="Q8" s="4"/>
      <c r="R8" s="4"/>
    </row>
    <row r="9" spans="1:18" ht="21.6" customHeight="1" x14ac:dyDescent="0.25">
      <c r="B9" s="116" t="s">
        <v>3</v>
      </c>
      <c r="C9" s="4"/>
      <c r="D9" s="4" t="s">
        <v>28</v>
      </c>
      <c r="E9" s="4"/>
      <c r="F9" s="4" t="s">
        <v>88</v>
      </c>
      <c r="G9" s="4"/>
      <c r="H9" s="4" t="s">
        <v>40</v>
      </c>
      <c r="I9" s="4"/>
      <c r="J9" s="4" t="s">
        <v>108</v>
      </c>
      <c r="K9" s="4"/>
      <c r="L9" s="4" t="s">
        <v>130</v>
      </c>
      <c r="M9" s="4"/>
      <c r="N9" s="4" t="s">
        <v>89</v>
      </c>
      <c r="O9" s="4"/>
      <c r="P9" s="4" t="s">
        <v>92</v>
      </c>
      <c r="Q9" s="4"/>
      <c r="R9" s="4" t="s">
        <v>21</v>
      </c>
    </row>
    <row r="10" spans="1:18" ht="21.6" customHeight="1" x14ac:dyDescent="0.25">
      <c r="D10" s="150" t="s">
        <v>4</v>
      </c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</row>
    <row r="11" spans="1:18" ht="21.6" customHeight="1" x14ac:dyDescent="0.3">
      <c r="A11" s="5" t="s">
        <v>157</v>
      </c>
      <c r="B11" s="6"/>
      <c r="R11" s="98"/>
    </row>
    <row r="12" spans="1:18" ht="21.6" customHeight="1" x14ac:dyDescent="0.25">
      <c r="A12" s="6" t="s">
        <v>137</v>
      </c>
      <c r="B12" s="6"/>
      <c r="C12" s="94"/>
      <c r="D12" s="94">
        <v>200000000</v>
      </c>
      <c r="E12" s="94"/>
      <c r="F12" s="97">
        <v>-17292631</v>
      </c>
      <c r="G12" s="94"/>
      <c r="H12" s="94">
        <v>4303884</v>
      </c>
      <c r="I12" s="94"/>
      <c r="J12" s="94">
        <v>-19371992</v>
      </c>
      <c r="K12" s="94"/>
      <c r="L12" s="97">
        <v>30631176</v>
      </c>
      <c r="M12" s="94"/>
      <c r="N12" s="94">
        <v>198270437</v>
      </c>
      <c r="O12" s="94"/>
      <c r="P12" s="94">
        <v>8578318</v>
      </c>
      <c r="Q12" s="94"/>
      <c r="R12" s="94">
        <v>206848755</v>
      </c>
    </row>
    <row r="13" spans="1:18" ht="18" customHeight="1" x14ac:dyDescent="0.25">
      <c r="A13" s="6"/>
      <c r="B13" s="6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</row>
    <row r="14" spans="1:18" ht="21.6" customHeight="1" x14ac:dyDescent="0.25">
      <c r="A14" s="6" t="s">
        <v>79</v>
      </c>
      <c r="B14" s="6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</row>
    <row r="15" spans="1:18" ht="21.6" customHeight="1" x14ac:dyDescent="0.3">
      <c r="A15" s="5" t="s">
        <v>161</v>
      </c>
      <c r="B15" s="6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</row>
    <row r="16" spans="1:18" ht="21.6" customHeight="1" x14ac:dyDescent="0.25">
      <c r="A16" s="3" t="s">
        <v>82</v>
      </c>
      <c r="B16" s="123">
        <v>7</v>
      </c>
      <c r="C16" s="94"/>
      <c r="D16" s="96">
        <v>40000000</v>
      </c>
      <c r="E16" s="96"/>
      <c r="F16" s="96" t="s">
        <v>42</v>
      </c>
      <c r="G16" s="96"/>
      <c r="H16" s="96" t="s">
        <v>42</v>
      </c>
      <c r="I16" s="96"/>
      <c r="J16" s="96" t="s">
        <v>42</v>
      </c>
      <c r="K16" s="95"/>
      <c r="L16" s="96" t="s">
        <v>42</v>
      </c>
      <c r="M16" s="95"/>
      <c r="N16" s="96">
        <f>SUM(D16:L16)</f>
        <v>40000000</v>
      </c>
      <c r="O16" s="96"/>
      <c r="P16" s="96" t="s">
        <v>42</v>
      </c>
      <c r="Q16" s="96"/>
      <c r="R16" s="95">
        <f>SUM(N16:P16)</f>
        <v>40000000</v>
      </c>
    </row>
    <row r="17" spans="1:18" ht="21.6" customHeight="1" x14ac:dyDescent="0.25">
      <c r="A17" s="3" t="s">
        <v>85</v>
      </c>
      <c r="B17" s="123"/>
      <c r="C17" s="94"/>
      <c r="D17" s="96" t="s">
        <v>42</v>
      </c>
      <c r="E17" s="96"/>
      <c r="F17" s="96" t="s">
        <v>42</v>
      </c>
      <c r="G17" s="96"/>
      <c r="H17" s="96" t="s">
        <v>42</v>
      </c>
      <c r="I17" s="96"/>
      <c r="J17" s="96">
        <v>-40000000</v>
      </c>
      <c r="K17" s="95"/>
      <c r="L17" s="96" t="s">
        <v>42</v>
      </c>
      <c r="M17" s="95"/>
      <c r="N17" s="96">
        <f>SUM(D17:L17)</f>
        <v>-40000000</v>
      </c>
      <c r="O17" s="96"/>
      <c r="P17" s="96">
        <v>-262</v>
      </c>
      <c r="Q17" s="96"/>
      <c r="R17" s="95">
        <f>SUM(N17:P17)</f>
        <v>-40000262</v>
      </c>
    </row>
    <row r="18" spans="1:18" ht="21.6" customHeight="1" x14ac:dyDescent="0.3">
      <c r="A18" s="5" t="s">
        <v>81</v>
      </c>
      <c r="B18" s="6"/>
      <c r="C18" s="94"/>
      <c r="D18" s="93">
        <f>SUM(D16:D17)</f>
        <v>40000000</v>
      </c>
      <c r="E18" s="94"/>
      <c r="F18" s="44" t="s">
        <v>42</v>
      </c>
      <c r="G18" s="94"/>
      <c r="H18" s="44" t="s">
        <v>42</v>
      </c>
      <c r="I18" s="94"/>
      <c r="J18" s="93">
        <f>SUM(J16:J17)</f>
        <v>-40000000</v>
      </c>
      <c r="K18" s="94"/>
      <c r="L18" s="44" t="s">
        <v>42</v>
      </c>
      <c r="M18" s="94"/>
      <c r="N18" s="44" t="s">
        <v>42</v>
      </c>
      <c r="O18" s="94"/>
      <c r="P18" s="93">
        <f>SUM(P16:P17)</f>
        <v>-262</v>
      </c>
      <c r="Q18" s="94"/>
      <c r="R18" s="93">
        <f>SUM(R16:R17)</f>
        <v>-262</v>
      </c>
    </row>
    <row r="19" spans="1:18" ht="21.6" hidden="1" customHeight="1" x14ac:dyDescent="0.25">
      <c r="A19" s="6"/>
      <c r="B19" s="6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</row>
    <row r="20" spans="1:18" ht="21.6" hidden="1" customHeight="1" x14ac:dyDescent="0.3">
      <c r="A20" s="5" t="s">
        <v>95</v>
      </c>
      <c r="B20" s="6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</row>
    <row r="21" spans="1:18" ht="21.6" hidden="1" customHeight="1" x14ac:dyDescent="0.25">
      <c r="A21" s="3" t="s">
        <v>103</v>
      </c>
      <c r="B21" s="123">
        <v>5</v>
      </c>
      <c r="C21" s="94"/>
      <c r="D21" s="96" t="s">
        <v>42</v>
      </c>
      <c r="E21" s="96"/>
      <c r="F21" s="96" t="s">
        <v>42</v>
      </c>
      <c r="G21" s="96"/>
      <c r="H21" s="96" t="s">
        <v>42</v>
      </c>
      <c r="I21" s="96"/>
      <c r="J21" s="96" t="s">
        <v>42</v>
      </c>
      <c r="K21" s="96"/>
      <c r="L21" s="96"/>
      <c r="M21" s="96"/>
      <c r="N21" s="96" t="s">
        <v>42</v>
      </c>
      <c r="O21" s="94"/>
      <c r="P21" s="96" t="s">
        <v>42</v>
      </c>
      <c r="Q21" s="94"/>
      <c r="R21" s="95">
        <f>SUM(N21:P21)</f>
        <v>0</v>
      </c>
    </row>
    <row r="22" spans="1:18" ht="21.6" hidden="1" customHeight="1" x14ac:dyDescent="0.25">
      <c r="A22" s="3" t="s">
        <v>96</v>
      </c>
      <c r="B22" s="123">
        <v>5</v>
      </c>
      <c r="C22" s="94"/>
      <c r="D22" s="96" t="s">
        <v>42</v>
      </c>
      <c r="E22" s="95"/>
      <c r="F22" s="95"/>
      <c r="G22" s="95"/>
      <c r="H22" s="96" t="s">
        <v>42</v>
      </c>
      <c r="I22" s="95"/>
      <c r="J22" s="96" t="s">
        <v>42</v>
      </c>
      <c r="K22" s="95"/>
      <c r="L22" s="96"/>
      <c r="M22" s="95"/>
      <c r="N22" s="95"/>
      <c r="O22" s="95"/>
      <c r="P22" s="96" t="s">
        <v>42</v>
      </c>
      <c r="Q22" s="96"/>
      <c r="R22" s="95">
        <f>SUM(N22:P22)</f>
        <v>0</v>
      </c>
    </row>
    <row r="23" spans="1:18" ht="21.6" hidden="1" customHeight="1" x14ac:dyDescent="0.25">
      <c r="A23" s="6" t="s">
        <v>93</v>
      </c>
      <c r="B23" s="6"/>
      <c r="C23" s="94"/>
      <c r="D23" s="93">
        <f>SUM(D18,D21:D22)</f>
        <v>40000000</v>
      </c>
      <c r="E23" s="94"/>
      <c r="F23" s="93">
        <f>SUM(F18,F21:F22)</f>
        <v>0</v>
      </c>
      <c r="G23" s="94"/>
      <c r="H23" s="44" t="s">
        <v>42</v>
      </c>
      <c r="I23" s="94"/>
      <c r="J23" s="93">
        <f>SUM(J18,J21:J22)</f>
        <v>-40000000</v>
      </c>
      <c r="K23" s="94"/>
      <c r="L23" s="93"/>
      <c r="M23" s="94"/>
      <c r="N23" s="93">
        <f>SUM(N18,N21:N22)</f>
        <v>0</v>
      </c>
      <c r="O23" s="94"/>
      <c r="P23" s="93">
        <f>SUM(P18,P21:P22)</f>
        <v>-262</v>
      </c>
      <c r="Q23" s="94"/>
      <c r="R23" s="93">
        <f>SUM(R18,R21:R22)</f>
        <v>-262</v>
      </c>
    </row>
    <row r="24" spans="1:18" ht="18" customHeight="1" x14ac:dyDescent="0.25">
      <c r="A24" s="6"/>
      <c r="B24" s="6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</row>
    <row r="25" spans="1:18" ht="21.6" customHeight="1" x14ac:dyDescent="0.25">
      <c r="A25" s="6" t="s">
        <v>147</v>
      </c>
      <c r="B25" s="6"/>
      <c r="C25" s="94"/>
      <c r="D25" s="94"/>
      <c r="E25" s="94"/>
      <c r="F25" s="94"/>
      <c r="G25" s="94"/>
      <c r="H25" s="7"/>
      <c r="I25" s="94"/>
      <c r="J25" s="94"/>
      <c r="K25" s="94"/>
      <c r="L25" s="94"/>
      <c r="M25" s="94"/>
      <c r="N25" s="94"/>
      <c r="O25" s="94"/>
      <c r="P25" s="94"/>
      <c r="Q25" s="94"/>
      <c r="R25" s="94"/>
    </row>
    <row r="26" spans="1:18" ht="21.6" customHeight="1" x14ac:dyDescent="0.25">
      <c r="A26" s="3" t="s">
        <v>142</v>
      </c>
      <c r="C26" s="8"/>
      <c r="D26" s="96" t="s">
        <v>42</v>
      </c>
      <c r="E26" s="9"/>
      <c r="F26" s="96" t="s">
        <v>42</v>
      </c>
      <c r="G26" s="8"/>
      <c r="H26" s="96" t="s">
        <v>42</v>
      </c>
      <c r="I26" s="98"/>
      <c r="J26" s="98">
        <v>45688179</v>
      </c>
      <c r="K26" s="98"/>
      <c r="L26" s="96" t="s">
        <v>42</v>
      </c>
      <c r="M26" s="98"/>
      <c r="N26" s="95">
        <f>SUM(D26:L26)</f>
        <v>45688179</v>
      </c>
      <c r="O26" s="9"/>
      <c r="P26" s="9">
        <v>1250229</v>
      </c>
      <c r="Q26" s="9"/>
      <c r="R26" s="8">
        <f>SUM(N26:P26)</f>
        <v>46938408</v>
      </c>
    </row>
    <row r="27" spans="1:18" ht="21.6" customHeight="1" x14ac:dyDescent="0.25">
      <c r="A27" s="3" t="s">
        <v>69</v>
      </c>
      <c r="C27" s="8"/>
      <c r="D27" s="92" t="s">
        <v>42</v>
      </c>
      <c r="E27" s="9"/>
      <c r="F27" s="92" t="s">
        <v>42</v>
      </c>
      <c r="G27" s="8"/>
      <c r="H27" s="92" t="s">
        <v>42</v>
      </c>
      <c r="I27" s="98"/>
      <c r="J27" s="105">
        <v>8090738</v>
      </c>
      <c r="K27" s="98"/>
      <c r="L27" s="92" t="s">
        <v>42</v>
      </c>
      <c r="M27" s="98"/>
      <c r="N27" s="91">
        <f>SUM(D27:L27)</f>
        <v>8090738</v>
      </c>
      <c r="O27" s="9"/>
      <c r="P27" s="105">
        <v>1012004</v>
      </c>
      <c r="Q27" s="9"/>
      <c r="R27" s="106">
        <f>SUM(N27:P27)</f>
        <v>9102742</v>
      </c>
    </row>
    <row r="28" spans="1:18" ht="21.6" customHeight="1" x14ac:dyDescent="0.25">
      <c r="A28" s="6" t="s">
        <v>146</v>
      </c>
      <c r="C28" s="8"/>
      <c r="D28" s="103" t="s">
        <v>42</v>
      </c>
      <c r="E28" s="7"/>
      <c r="F28" s="103" t="s">
        <v>42</v>
      </c>
      <c r="G28" s="10"/>
      <c r="H28" s="103" t="s">
        <v>42</v>
      </c>
      <c r="I28" s="99"/>
      <c r="J28" s="103">
        <f>SUM(J26:J27)</f>
        <v>53778917</v>
      </c>
      <c r="K28" s="99"/>
      <c r="L28" s="92" t="s">
        <v>42</v>
      </c>
      <c r="M28" s="99"/>
      <c r="N28" s="103">
        <f>SUM(N26:N27)</f>
        <v>53778917</v>
      </c>
      <c r="O28" s="7"/>
      <c r="P28" s="103">
        <f>SUM(P26:P27)</f>
        <v>2262233</v>
      </c>
      <c r="Q28" s="7"/>
      <c r="R28" s="103">
        <f>SUM(R26:R27)</f>
        <v>56041150</v>
      </c>
    </row>
    <row r="29" spans="1:18" ht="18" customHeight="1" x14ac:dyDescent="0.25">
      <c r="A29" s="6" t="s">
        <v>134</v>
      </c>
      <c r="C29" s="8"/>
    </row>
    <row r="30" spans="1:18" ht="21.6" customHeight="1" x14ac:dyDescent="0.25">
      <c r="A30" s="3" t="s">
        <v>94</v>
      </c>
      <c r="B30" s="123"/>
      <c r="D30" s="113" t="s">
        <v>42</v>
      </c>
      <c r="E30" s="112"/>
      <c r="F30" s="113" t="s">
        <v>42</v>
      </c>
      <c r="G30" s="112"/>
      <c r="H30" s="114">
        <v>2183921</v>
      </c>
      <c r="I30" s="112"/>
      <c r="J30" s="114">
        <f>-H30</f>
        <v>-2183921</v>
      </c>
      <c r="K30" s="112"/>
      <c r="L30" s="113" t="s">
        <v>42</v>
      </c>
      <c r="M30" s="112"/>
      <c r="N30" s="113" t="s">
        <v>42</v>
      </c>
      <c r="O30" s="111"/>
      <c r="P30" s="113" t="s">
        <v>42</v>
      </c>
      <c r="Q30" s="111"/>
      <c r="R30" s="113" t="s">
        <v>42</v>
      </c>
    </row>
    <row r="31" spans="1:18" ht="18" customHeight="1" x14ac:dyDescent="0.25"/>
    <row r="32" spans="1:18" ht="21.6" customHeight="1" thickBot="1" x14ac:dyDescent="0.3">
      <c r="A32" s="6" t="s">
        <v>152</v>
      </c>
      <c r="B32" s="6"/>
      <c r="C32" s="99"/>
      <c r="D32" s="12">
        <f>SUM(D12,D18,D28,D30)</f>
        <v>240000000</v>
      </c>
      <c r="E32" s="99"/>
      <c r="F32" s="12">
        <f>SUM(F12,F18,F28,F30)</f>
        <v>-17292631</v>
      </c>
      <c r="G32" s="99"/>
      <c r="H32" s="12">
        <f>SUM(H12,H18,H28,H30)</f>
        <v>6487805</v>
      </c>
      <c r="I32" s="99"/>
      <c r="J32" s="12">
        <f>SUM(J12,J18,J28,J30)</f>
        <v>-7776996</v>
      </c>
      <c r="K32" s="99"/>
      <c r="L32" s="12">
        <f>SUM(L12,L18,L28,L30)</f>
        <v>30631176</v>
      </c>
      <c r="M32" s="99"/>
      <c r="N32" s="12">
        <f>SUM(N12,N18,N28,N30)</f>
        <v>252049354</v>
      </c>
      <c r="O32" s="99"/>
      <c r="P32" s="12">
        <f>SUM(P12,P18,P28,P30)</f>
        <v>10840289</v>
      </c>
      <c r="Q32" s="99"/>
      <c r="R32" s="12">
        <f>SUM(R12,R18,R28,R30)</f>
        <v>262889643</v>
      </c>
    </row>
    <row r="33" spans="4:18" ht="21.6" customHeight="1" thickTop="1" x14ac:dyDescent="0.25"/>
    <row r="37" spans="4:18" ht="21.6" customHeight="1" x14ac:dyDescent="0.25"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</row>
  </sheetData>
  <mergeCells count="3">
    <mergeCell ref="D4:R4"/>
    <mergeCell ref="H6:J6"/>
    <mergeCell ref="D10:R10"/>
  </mergeCells>
  <pageMargins left="0.7" right="0.7" top="0.48" bottom="0.5" header="0.5" footer="0.5"/>
  <pageSetup paperSize="9" scale="74" firstPageNumber="9" orientation="landscape" useFirstPageNumber="1" r:id="rId1"/>
  <headerFooter alignWithMargins="0">
    <oddFooter>&amp;L&amp;"Times New Roman,Regular"The accompanying notes are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1ACAD-D52D-46BF-806D-2EA5C2EA0974}">
  <dimension ref="A1:T37"/>
  <sheetViews>
    <sheetView zoomScale="70" zoomScaleNormal="70" zoomScaleSheetLayoutView="85" workbookViewId="0"/>
  </sheetViews>
  <sheetFormatPr defaultColWidth="9.09765625" defaultRowHeight="13.8" x14ac:dyDescent="0.25"/>
  <cols>
    <col min="1" max="1" width="46.09765625" style="3" customWidth="1"/>
    <col min="2" max="2" width="5.5" style="3" customWidth="1"/>
    <col min="3" max="3" width="1.09765625" style="3" customWidth="1"/>
    <col min="4" max="4" width="14.09765625" style="3" customWidth="1"/>
    <col min="5" max="5" width="1.09765625" style="3" customWidth="1"/>
    <col min="6" max="6" width="14.8984375" style="3" bestFit="1" customWidth="1"/>
    <col min="7" max="7" width="1.09765625" style="3" customWidth="1"/>
    <col min="8" max="8" width="15.5" style="3" customWidth="1"/>
    <col min="9" max="9" width="1.09765625" style="3" customWidth="1"/>
    <col min="10" max="10" width="14.09765625" style="3" customWidth="1"/>
    <col min="11" max="11" width="1.09765625" style="3" customWidth="1"/>
    <col min="12" max="12" width="14.09765625" style="3" customWidth="1"/>
    <col min="13" max="13" width="1.09765625" style="3" customWidth="1"/>
    <col min="14" max="14" width="14.5" style="3" customWidth="1"/>
    <col min="15" max="15" width="1.09765625" style="3" customWidth="1"/>
    <col min="16" max="16" width="14.8984375" style="3" bestFit="1" customWidth="1"/>
    <col min="17" max="17" width="1.09765625" style="3" customWidth="1"/>
    <col min="18" max="18" width="14.09765625" style="3" customWidth="1"/>
    <col min="19" max="19" width="1.09765625" style="3" customWidth="1"/>
    <col min="20" max="20" width="14.8984375" style="3" bestFit="1" customWidth="1"/>
    <col min="21" max="16384" width="9.09765625" style="3"/>
  </cols>
  <sheetData>
    <row r="1" spans="1:20" ht="21.6" customHeight="1" x14ac:dyDescent="0.3">
      <c r="A1" s="1" t="s">
        <v>170</v>
      </c>
      <c r="B1" s="2"/>
    </row>
    <row r="2" spans="1:20" ht="21.6" customHeight="1" x14ac:dyDescent="0.3">
      <c r="A2" s="2" t="s">
        <v>116</v>
      </c>
      <c r="B2" s="2"/>
    </row>
    <row r="3" spans="1:20" ht="21.6" customHeight="1" x14ac:dyDescent="0.3">
      <c r="A3" s="2"/>
      <c r="B3" s="2"/>
    </row>
    <row r="4" spans="1:20" ht="21.6" customHeight="1" x14ac:dyDescent="0.3">
      <c r="A4" s="2"/>
      <c r="B4" s="2"/>
      <c r="D4" s="145" t="s">
        <v>97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</row>
    <row r="5" spans="1:20" ht="21.6" customHeight="1" x14ac:dyDescent="0.3">
      <c r="A5" s="2"/>
      <c r="B5" s="2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04" t="s">
        <v>133</v>
      </c>
      <c r="O5" s="121"/>
      <c r="P5" s="121"/>
      <c r="Q5" s="121"/>
      <c r="R5" s="121"/>
      <c r="S5" s="121"/>
      <c r="T5" s="121"/>
    </row>
    <row r="6" spans="1:20" ht="21.45" customHeight="1" x14ac:dyDescent="0.25">
      <c r="D6" s="4"/>
      <c r="E6" s="4"/>
      <c r="F6" s="4"/>
      <c r="G6" s="4"/>
      <c r="H6" s="4"/>
      <c r="J6" s="149" t="s">
        <v>20</v>
      </c>
      <c r="K6" s="149"/>
      <c r="L6" s="149"/>
      <c r="M6" s="4"/>
      <c r="N6" s="100" t="s">
        <v>124</v>
      </c>
      <c r="O6" s="4"/>
      <c r="P6" s="4"/>
      <c r="Q6" s="4"/>
      <c r="R6" s="4"/>
      <c r="S6" s="4"/>
    </row>
    <row r="7" spans="1:20" ht="21.6" customHeight="1" x14ac:dyDescent="0.25">
      <c r="C7" s="4"/>
      <c r="D7" s="4" t="s">
        <v>26</v>
      </c>
      <c r="E7" s="4"/>
      <c r="F7" s="4"/>
      <c r="G7" s="4"/>
      <c r="H7" s="4" t="s">
        <v>131</v>
      </c>
      <c r="I7" s="4"/>
      <c r="K7" s="4"/>
      <c r="L7" s="4"/>
      <c r="M7" s="4"/>
      <c r="N7" s="4" t="s">
        <v>132</v>
      </c>
      <c r="O7" s="4"/>
      <c r="P7" s="4"/>
      <c r="Q7" s="4"/>
      <c r="R7" s="4"/>
      <c r="S7" s="4"/>
      <c r="T7" s="4"/>
    </row>
    <row r="8" spans="1:20" ht="21.6" customHeight="1" x14ac:dyDescent="0.25">
      <c r="C8" s="4"/>
      <c r="D8" s="4" t="s">
        <v>27</v>
      </c>
      <c r="E8" s="4"/>
      <c r="F8" s="4" t="s">
        <v>192</v>
      </c>
      <c r="G8" s="4"/>
      <c r="H8" s="4" t="s">
        <v>122</v>
      </c>
      <c r="I8" s="4"/>
      <c r="J8" s="4" t="s">
        <v>39</v>
      </c>
      <c r="K8" s="4"/>
      <c r="L8" s="4"/>
      <c r="M8" s="4"/>
      <c r="N8" s="4" t="s">
        <v>129</v>
      </c>
      <c r="O8" s="4"/>
      <c r="P8" s="4" t="s">
        <v>90</v>
      </c>
      <c r="Q8" s="4"/>
      <c r="R8" s="4" t="s">
        <v>91</v>
      </c>
      <c r="S8" s="4"/>
      <c r="T8" s="4"/>
    </row>
    <row r="9" spans="1:20" ht="21.6" customHeight="1" x14ac:dyDescent="0.25">
      <c r="B9" s="116" t="s">
        <v>3</v>
      </c>
      <c r="C9" s="4"/>
      <c r="D9" s="4" t="s">
        <v>28</v>
      </c>
      <c r="E9" s="4"/>
      <c r="F9" s="4" t="s">
        <v>193</v>
      </c>
      <c r="G9" s="4"/>
      <c r="H9" s="4" t="s">
        <v>88</v>
      </c>
      <c r="I9" s="4"/>
      <c r="J9" s="4" t="s">
        <v>40</v>
      </c>
      <c r="K9" s="4"/>
      <c r="L9" s="4" t="s">
        <v>41</v>
      </c>
      <c r="M9" s="4"/>
      <c r="N9" s="4" t="s">
        <v>130</v>
      </c>
      <c r="O9" s="4"/>
      <c r="P9" s="4" t="s">
        <v>89</v>
      </c>
      <c r="Q9" s="4"/>
      <c r="R9" s="4" t="s">
        <v>92</v>
      </c>
      <c r="S9" s="4"/>
      <c r="T9" s="4" t="s">
        <v>21</v>
      </c>
    </row>
    <row r="10" spans="1:20" ht="21.6" customHeight="1" x14ac:dyDescent="0.25">
      <c r="D10" s="150" t="s">
        <v>4</v>
      </c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</row>
    <row r="11" spans="1:20" ht="21.6" customHeight="1" x14ac:dyDescent="0.3">
      <c r="A11" s="5" t="s">
        <v>188</v>
      </c>
      <c r="B11" s="6"/>
      <c r="T11" s="98"/>
    </row>
    <row r="12" spans="1:20" ht="21.6" customHeight="1" x14ac:dyDescent="0.25">
      <c r="A12" s="6" t="s">
        <v>189</v>
      </c>
      <c r="B12" s="6"/>
      <c r="C12" s="94"/>
      <c r="D12" s="94">
        <v>240000000</v>
      </c>
      <c r="E12" s="94"/>
      <c r="F12" s="96" t="s">
        <v>42</v>
      </c>
      <c r="G12" s="94"/>
      <c r="H12" s="97">
        <v>-17292631</v>
      </c>
      <c r="I12" s="94"/>
      <c r="J12" s="94">
        <v>10069131</v>
      </c>
      <c r="K12" s="94"/>
      <c r="L12" s="94">
        <v>4851898</v>
      </c>
      <c r="M12" s="94"/>
      <c r="N12" s="97">
        <v>30631176</v>
      </c>
      <c r="O12" s="94"/>
      <c r="P12" s="94">
        <f>SUM(D12:N12)</f>
        <v>268259574</v>
      </c>
      <c r="Q12" s="94"/>
      <c r="R12" s="94">
        <v>13247980</v>
      </c>
      <c r="S12" s="94"/>
      <c r="T12" s="94">
        <f>SUM(P12:R12)</f>
        <v>281507554</v>
      </c>
    </row>
    <row r="13" spans="1:20" ht="18" customHeight="1" x14ac:dyDescent="0.25">
      <c r="A13" s="6"/>
      <c r="B13" s="6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</row>
    <row r="14" spans="1:20" ht="21.6" customHeight="1" x14ac:dyDescent="0.25">
      <c r="A14" s="6" t="s">
        <v>79</v>
      </c>
      <c r="B14" s="6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</row>
    <row r="15" spans="1:20" ht="21.6" customHeight="1" x14ac:dyDescent="0.3">
      <c r="A15" s="5" t="s">
        <v>161</v>
      </c>
      <c r="B15" s="6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</row>
    <row r="16" spans="1:20" ht="21.6" customHeight="1" x14ac:dyDescent="0.25">
      <c r="A16" s="3" t="s">
        <v>82</v>
      </c>
      <c r="B16" s="123">
        <v>7</v>
      </c>
      <c r="C16" s="94"/>
      <c r="D16" s="96">
        <v>60000000</v>
      </c>
      <c r="E16" s="96"/>
      <c r="F16" s="96">
        <v>1147595992</v>
      </c>
      <c r="G16" s="96"/>
      <c r="H16" s="96" t="s">
        <v>42</v>
      </c>
      <c r="I16" s="96"/>
      <c r="J16" s="96" t="s">
        <v>42</v>
      </c>
      <c r="K16" s="96"/>
      <c r="L16" s="96" t="s">
        <v>42</v>
      </c>
      <c r="M16" s="95"/>
      <c r="N16" s="96" t="s">
        <v>42</v>
      </c>
      <c r="O16" s="95"/>
      <c r="P16" s="96">
        <f>SUM(D16:N16)</f>
        <v>1207595992</v>
      </c>
      <c r="Q16" s="96"/>
      <c r="R16" s="96" t="s">
        <v>42</v>
      </c>
      <c r="S16" s="96"/>
      <c r="T16" s="95">
        <f>SUM(P16:R16)</f>
        <v>1207595992</v>
      </c>
    </row>
    <row r="17" spans="1:20" ht="21.6" customHeight="1" x14ac:dyDescent="0.25">
      <c r="A17" s="3" t="s">
        <v>85</v>
      </c>
      <c r="B17" s="123">
        <v>11</v>
      </c>
      <c r="C17" s="94"/>
      <c r="D17" s="96" t="s">
        <v>42</v>
      </c>
      <c r="E17" s="96"/>
      <c r="F17" s="96" t="s">
        <v>42</v>
      </c>
      <c r="G17" s="96"/>
      <c r="H17" s="96" t="s">
        <v>42</v>
      </c>
      <c r="I17" s="96"/>
      <c r="J17" s="96" t="s">
        <v>42</v>
      </c>
      <c r="K17" s="96"/>
      <c r="L17" s="96">
        <v>-24000000</v>
      </c>
      <c r="M17" s="95"/>
      <c r="N17" s="96" t="s">
        <v>42</v>
      </c>
      <c r="O17" s="95"/>
      <c r="P17" s="96">
        <f>SUM(D17:N17)</f>
        <v>-24000000</v>
      </c>
      <c r="Q17" s="96"/>
      <c r="R17" s="96">
        <v>-540</v>
      </c>
      <c r="S17" s="96"/>
      <c r="T17" s="95">
        <f>SUM(P17:R17)</f>
        <v>-24000540</v>
      </c>
    </row>
    <row r="18" spans="1:20" ht="21.6" customHeight="1" x14ac:dyDescent="0.3">
      <c r="A18" s="5" t="s">
        <v>81</v>
      </c>
      <c r="B18" s="6"/>
      <c r="C18" s="94"/>
      <c r="D18" s="93">
        <f>SUM(D16:D17)</f>
        <v>60000000</v>
      </c>
      <c r="E18" s="94"/>
      <c r="F18" s="93">
        <f>SUM(F16:F17)</f>
        <v>1147595992</v>
      </c>
      <c r="G18" s="94"/>
      <c r="H18" s="44" t="s">
        <v>42</v>
      </c>
      <c r="I18" s="94"/>
      <c r="J18" s="44" t="s">
        <v>42</v>
      </c>
      <c r="K18" s="94"/>
      <c r="L18" s="93">
        <f>SUM(L16:L17)</f>
        <v>-24000000</v>
      </c>
      <c r="M18" s="94"/>
      <c r="N18" s="44" t="s">
        <v>42</v>
      </c>
      <c r="O18" s="94"/>
      <c r="P18" s="93">
        <f>SUM(P16:P17)</f>
        <v>1183595992</v>
      </c>
      <c r="Q18" s="94"/>
      <c r="R18" s="93">
        <f>SUM(R16:R17)</f>
        <v>-540</v>
      </c>
      <c r="S18" s="94"/>
      <c r="T18" s="93">
        <f>SUM(T16:T17)</f>
        <v>1183595452</v>
      </c>
    </row>
    <row r="19" spans="1:20" ht="21.6" hidden="1" customHeight="1" x14ac:dyDescent="0.25">
      <c r="A19" s="6"/>
      <c r="B19" s="6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</row>
    <row r="20" spans="1:20" ht="21.6" hidden="1" customHeight="1" x14ac:dyDescent="0.3">
      <c r="A20" s="5" t="s">
        <v>95</v>
      </c>
      <c r="B20" s="6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</row>
    <row r="21" spans="1:20" ht="21.6" hidden="1" customHeight="1" x14ac:dyDescent="0.25">
      <c r="A21" s="3" t="s">
        <v>103</v>
      </c>
      <c r="B21" s="123">
        <v>5</v>
      </c>
      <c r="C21" s="94"/>
      <c r="D21" s="96" t="s">
        <v>42</v>
      </c>
      <c r="E21" s="96"/>
      <c r="F21" s="96" t="s">
        <v>42</v>
      </c>
      <c r="G21" s="96"/>
      <c r="H21" s="96" t="s">
        <v>42</v>
      </c>
      <c r="I21" s="96"/>
      <c r="J21" s="96" t="s">
        <v>42</v>
      </c>
      <c r="K21" s="96"/>
      <c r="L21" s="96" t="s">
        <v>42</v>
      </c>
      <c r="M21" s="96"/>
      <c r="N21" s="96"/>
      <c r="O21" s="96"/>
      <c r="P21" s="96" t="s">
        <v>42</v>
      </c>
      <c r="Q21" s="94"/>
      <c r="R21" s="96" t="s">
        <v>42</v>
      </c>
      <c r="S21" s="94"/>
      <c r="T21" s="95">
        <f>SUM(P21:R21)</f>
        <v>0</v>
      </c>
    </row>
    <row r="22" spans="1:20" ht="21.6" hidden="1" customHeight="1" x14ac:dyDescent="0.25">
      <c r="A22" s="3" t="s">
        <v>96</v>
      </c>
      <c r="B22" s="123">
        <v>5</v>
      </c>
      <c r="C22" s="94"/>
      <c r="D22" s="96" t="s">
        <v>42</v>
      </c>
      <c r="E22" s="95"/>
      <c r="F22" s="96" t="s">
        <v>42</v>
      </c>
      <c r="G22" s="95"/>
      <c r="H22" s="95"/>
      <c r="I22" s="95"/>
      <c r="J22" s="96" t="s">
        <v>42</v>
      </c>
      <c r="K22" s="95"/>
      <c r="L22" s="96" t="s">
        <v>42</v>
      </c>
      <c r="M22" s="95"/>
      <c r="N22" s="96"/>
      <c r="O22" s="95"/>
      <c r="P22" s="95"/>
      <c r="Q22" s="95"/>
      <c r="R22" s="96" t="s">
        <v>42</v>
      </c>
      <c r="S22" s="96"/>
      <c r="T22" s="95">
        <f>SUM(P22:R22)</f>
        <v>0</v>
      </c>
    </row>
    <row r="23" spans="1:20" ht="21.6" hidden="1" customHeight="1" x14ac:dyDescent="0.25">
      <c r="A23" s="6" t="s">
        <v>93</v>
      </c>
      <c r="B23" s="6"/>
      <c r="C23" s="94"/>
      <c r="D23" s="93">
        <f>SUM(D18,D21:D22)</f>
        <v>60000000</v>
      </c>
      <c r="E23" s="94"/>
      <c r="F23" s="93">
        <f>SUM(F18,F21:F22)</f>
        <v>1147595992</v>
      </c>
      <c r="G23" s="94"/>
      <c r="H23" s="93">
        <f>SUM(H18,H21:H22)</f>
        <v>0</v>
      </c>
      <c r="I23" s="94"/>
      <c r="J23" s="44" t="s">
        <v>42</v>
      </c>
      <c r="K23" s="94"/>
      <c r="L23" s="93">
        <f>SUM(L18,L21:L22)</f>
        <v>-24000000</v>
      </c>
      <c r="M23" s="94"/>
      <c r="N23" s="93"/>
      <c r="O23" s="94"/>
      <c r="P23" s="93">
        <f>SUM(P18,P21:P22)</f>
        <v>1183595992</v>
      </c>
      <c r="Q23" s="94"/>
      <c r="R23" s="93">
        <f>SUM(R18,R21:R22)</f>
        <v>-540</v>
      </c>
      <c r="S23" s="94"/>
      <c r="T23" s="93">
        <f>SUM(T18,T21:T22)</f>
        <v>1183595452</v>
      </c>
    </row>
    <row r="24" spans="1:20" ht="18" customHeight="1" x14ac:dyDescent="0.25">
      <c r="A24" s="6"/>
      <c r="B24" s="6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</row>
    <row r="25" spans="1:20" ht="21.6" customHeight="1" x14ac:dyDescent="0.25">
      <c r="A25" s="6" t="s">
        <v>147</v>
      </c>
      <c r="B25" s="6"/>
      <c r="C25" s="94"/>
      <c r="D25" s="94"/>
      <c r="E25" s="94"/>
      <c r="F25" s="94"/>
      <c r="G25" s="94"/>
      <c r="H25" s="94"/>
      <c r="I25" s="94"/>
      <c r="J25" s="7"/>
      <c r="K25" s="94"/>
      <c r="L25" s="94"/>
      <c r="M25" s="94"/>
      <c r="N25" s="94"/>
      <c r="O25" s="94"/>
      <c r="P25" s="94"/>
      <c r="Q25" s="94"/>
      <c r="R25" s="94"/>
      <c r="S25" s="94"/>
      <c r="T25" s="94"/>
    </row>
    <row r="26" spans="1:20" ht="21.6" customHeight="1" x14ac:dyDescent="0.25">
      <c r="A26" s="3" t="s">
        <v>142</v>
      </c>
      <c r="C26" s="8"/>
      <c r="D26" s="96" t="s">
        <v>42</v>
      </c>
      <c r="E26" s="9"/>
      <c r="F26" s="96" t="s">
        <v>42</v>
      </c>
      <c r="G26" s="9"/>
      <c r="H26" s="96" t="s">
        <v>42</v>
      </c>
      <c r="I26" s="8"/>
      <c r="J26" s="96" t="s">
        <v>42</v>
      </c>
      <c r="K26" s="98"/>
      <c r="L26" s="98">
        <v>61094002</v>
      </c>
      <c r="M26" s="98"/>
      <c r="N26" s="96" t="s">
        <v>42</v>
      </c>
      <c r="O26" s="98"/>
      <c r="P26" s="96">
        <f>SUM(D26:N26)</f>
        <v>61094002</v>
      </c>
      <c r="Q26" s="9"/>
      <c r="R26" s="9">
        <v>2568965</v>
      </c>
      <c r="S26" s="9"/>
      <c r="T26" s="95">
        <f>SUM(P26:R26)</f>
        <v>63662967</v>
      </c>
    </row>
    <row r="27" spans="1:20" ht="21.6" customHeight="1" x14ac:dyDescent="0.25">
      <c r="A27" s="3" t="s">
        <v>69</v>
      </c>
      <c r="C27" s="8"/>
      <c r="D27" s="92" t="s">
        <v>42</v>
      </c>
      <c r="E27" s="9"/>
      <c r="F27" s="92" t="s">
        <v>42</v>
      </c>
      <c r="G27" s="9"/>
      <c r="H27" s="92" t="s">
        <v>42</v>
      </c>
      <c r="I27" s="8"/>
      <c r="J27" s="92" t="s">
        <v>42</v>
      </c>
      <c r="K27" s="98"/>
      <c r="L27" s="105">
        <f>'PL 6 M (7-8)'!D32-'SH_Conso (10)'!R27-'SH_Conso (10)'!N27</f>
        <v>-4443316</v>
      </c>
      <c r="M27" s="98"/>
      <c r="N27" s="92">
        <v>290772</v>
      </c>
      <c r="O27" s="98"/>
      <c r="P27" s="92">
        <f>SUM(L27:N27)</f>
        <v>-4152544</v>
      </c>
      <c r="Q27" s="9"/>
      <c r="R27" s="105">
        <v>698319</v>
      </c>
      <c r="S27" s="9"/>
      <c r="T27" s="91">
        <f>SUM(P27:R27)</f>
        <v>-3454225</v>
      </c>
    </row>
    <row r="28" spans="1:20" ht="21.6" customHeight="1" x14ac:dyDescent="0.25">
      <c r="A28" s="6" t="s">
        <v>146</v>
      </c>
      <c r="C28" s="8"/>
      <c r="D28" s="103" t="s">
        <v>42</v>
      </c>
      <c r="E28" s="7"/>
      <c r="F28" s="103" t="s">
        <v>42</v>
      </c>
      <c r="G28" s="7"/>
      <c r="H28" s="103" t="s">
        <v>42</v>
      </c>
      <c r="I28" s="10"/>
      <c r="J28" s="103" t="s">
        <v>42</v>
      </c>
      <c r="K28" s="99"/>
      <c r="L28" s="103">
        <f>SUM(L26:L27)</f>
        <v>56650686</v>
      </c>
      <c r="M28" s="99"/>
      <c r="N28" s="103">
        <f>SUM(N26:N27)</f>
        <v>290772</v>
      </c>
      <c r="O28" s="99"/>
      <c r="P28" s="103">
        <f>SUM(P26:P27)</f>
        <v>56941458</v>
      </c>
      <c r="Q28" s="7"/>
      <c r="R28" s="103">
        <f>SUM(R26:R27)</f>
        <v>3267284</v>
      </c>
      <c r="S28" s="7"/>
      <c r="T28" s="103">
        <f>SUM(T26:T27)</f>
        <v>60208742</v>
      </c>
    </row>
    <row r="29" spans="1:20" ht="18" hidden="1" customHeight="1" x14ac:dyDescent="0.25">
      <c r="A29" s="6" t="s">
        <v>134</v>
      </c>
      <c r="C29" s="8"/>
    </row>
    <row r="30" spans="1:20" ht="21.6" hidden="1" customHeight="1" x14ac:dyDescent="0.25">
      <c r="A30" s="3" t="s">
        <v>94</v>
      </c>
      <c r="B30" s="123"/>
      <c r="D30" s="113" t="s">
        <v>42</v>
      </c>
      <c r="E30" s="112"/>
      <c r="F30" s="113" t="s">
        <v>42</v>
      </c>
      <c r="G30" s="112"/>
      <c r="H30" s="113" t="s">
        <v>42</v>
      </c>
      <c r="I30" s="112"/>
      <c r="J30" s="114"/>
      <c r="K30" s="112"/>
      <c r="L30" s="114">
        <f>-J30</f>
        <v>0</v>
      </c>
      <c r="M30" s="112"/>
      <c r="N30" s="113" t="s">
        <v>42</v>
      </c>
      <c r="O30" s="112"/>
      <c r="P30" s="113" t="s">
        <v>42</v>
      </c>
      <c r="Q30" s="111"/>
      <c r="R30" s="113" t="s">
        <v>42</v>
      </c>
      <c r="S30" s="111"/>
      <c r="T30" s="113" t="s">
        <v>42</v>
      </c>
    </row>
    <row r="31" spans="1:20" ht="18" customHeight="1" x14ac:dyDescent="0.25"/>
    <row r="32" spans="1:20" ht="21.6" customHeight="1" thickBot="1" x14ac:dyDescent="0.3">
      <c r="A32" s="6" t="s">
        <v>190</v>
      </c>
      <c r="B32" s="6"/>
      <c r="C32" s="99"/>
      <c r="D32" s="12">
        <f>SUM(D12,D18,D28,D30)</f>
        <v>300000000</v>
      </c>
      <c r="E32" s="99"/>
      <c r="F32" s="12">
        <f>SUM(F12,F18,F28,F30)</f>
        <v>1147595992</v>
      </c>
      <c r="G32" s="99"/>
      <c r="H32" s="12">
        <f>SUM(H12,H18,H28,H30)</f>
        <v>-17292631</v>
      </c>
      <c r="I32" s="99"/>
      <c r="J32" s="12">
        <f>SUM(J12,J18,J28,J30)</f>
        <v>10069131</v>
      </c>
      <c r="K32" s="99"/>
      <c r="L32" s="12">
        <f>SUM(L12,L18,L28,L30)</f>
        <v>37502584</v>
      </c>
      <c r="M32" s="99"/>
      <c r="N32" s="12">
        <f>SUM(N12,N18,N28,N30)</f>
        <v>30921948</v>
      </c>
      <c r="O32" s="99"/>
      <c r="P32" s="12">
        <f>SUM(P12,P18,P28,P30)</f>
        <v>1508797024</v>
      </c>
      <c r="Q32" s="99"/>
      <c r="R32" s="12">
        <f>SUM(R12,R18,R28,R30)</f>
        <v>16514724</v>
      </c>
      <c r="S32" s="99"/>
      <c r="T32" s="12">
        <f>SUM(T12,T18,T28,T30)</f>
        <v>1525311748</v>
      </c>
    </row>
    <row r="33" spans="4:20" ht="21.6" customHeight="1" thickTop="1" x14ac:dyDescent="0.25"/>
    <row r="37" spans="4:20" ht="21.6" customHeight="1" x14ac:dyDescent="0.25"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</row>
  </sheetData>
  <mergeCells count="3">
    <mergeCell ref="D4:T4"/>
    <mergeCell ref="J6:L6"/>
    <mergeCell ref="D10:T10"/>
  </mergeCells>
  <pageMargins left="0.7" right="0.7" top="0.48" bottom="0.5" header="0.5" footer="0.5"/>
  <pageSetup paperSize="9" scale="68" firstPageNumber="10" orientation="landscape" useFirstPageNumber="1" r:id="rId1"/>
  <headerFooter>
    <oddFooter>&amp;L&amp;"Times New Roman,Regular"The accompanying notes are an integral part of the interim financial statements.
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D2F13-7D7F-4A5D-8E2A-CC63164591A0}">
  <dimension ref="A1:L32"/>
  <sheetViews>
    <sheetView zoomScale="76" zoomScaleNormal="76" zoomScaleSheetLayoutView="80" workbookViewId="0"/>
  </sheetViews>
  <sheetFormatPr defaultColWidth="9.09765625" defaultRowHeight="21.6" customHeight="1" x14ac:dyDescent="0.25"/>
  <cols>
    <col min="1" max="1" width="53.8984375" style="3" customWidth="1"/>
    <col min="2" max="2" width="5.796875" style="3" customWidth="1"/>
    <col min="3" max="3" width="1.19921875" style="3" customWidth="1"/>
    <col min="4" max="4" width="14.796875" style="3" customWidth="1"/>
    <col min="5" max="5" width="1.19921875" style="3" customWidth="1"/>
    <col min="6" max="6" width="14.796875" style="3" customWidth="1"/>
    <col min="7" max="7" width="1.19921875" style="3" customWidth="1"/>
    <col min="8" max="8" width="14.796875" style="3" customWidth="1"/>
    <col min="9" max="9" width="1.19921875" style="3" customWidth="1"/>
    <col min="10" max="10" width="15.3984375" style="3" customWidth="1"/>
    <col min="11" max="11" width="1.19921875" style="3" customWidth="1"/>
    <col min="12" max="12" width="14.796875" style="3" customWidth="1"/>
    <col min="13" max="13" width="10" style="3" bestFit="1" customWidth="1"/>
    <col min="14" max="14" width="9.09765625" style="3"/>
    <col min="15" max="15" width="16.09765625" style="3" customWidth="1"/>
    <col min="16" max="16384" width="9.09765625" style="3"/>
  </cols>
  <sheetData>
    <row r="1" spans="1:12" ht="20.55" customHeight="1" x14ac:dyDescent="0.3">
      <c r="A1" s="1" t="s">
        <v>170</v>
      </c>
      <c r="B1" s="2"/>
    </row>
    <row r="2" spans="1:12" ht="20.55" customHeight="1" x14ac:dyDescent="0.3">
      <c r="A2" s="2" t="s">
        <v>116</v>
      </c>
      <c r="B2" s="2"/>
    </row>
    <row r="3" spans="1:12" ht="16.95" customHeight="1" x14ac:dyDescent="0.3">
      <c r="A3" s="2"/>
      <c r="B3" s="2"/>
    </row>
    <row r="4" spans="1:12" ht="19.05" customHeight="1" x14ac:dyDescent="0.3">
      <c r="A4" s="2"/>
      <c r="B4" s="2"/>
      <c r="D4" s="145" t="s">
        <v>98</v>
      </c>
      <c r="E4" s="145"/>
      <c r="F4" s="145"/>
      <c r="G4" s="145"/>
      <c r="H4" s="145"/>
      <c r="I4" s="145"/>
      <c r="J4" s="145"/>
      <c r="K4" s="145"/>
      <c r="L4" s="145"/>
    </row>
    <row r="5" spans="1:12" ht="19.05" customHeight="1" x14ac:dyDescent="0.3">
      <c r="A5" s="2"/>
      <c r="B5" s="2"/>
      <c r="D5" s="121"/>
      <c r="E5" s="121"/>
      <c r="F5" s="121"/>
      <c r="G5" s="121"/>
      <c r="H5" s="121"/>
      <c r="I5" s="121"/>
      <c r="J5" s="104" t="s">
        <v>123</v>
      </c>
      <c r="K5" s="121"/>
      <c r="L5" s="121"/>
    </row>
    <row r="6" spans="1:12" ht="19.05" customHeight="1" x14ac:dyDescent="0.25">
      <c r="D6" s="4"/>
      <c r="F6" s="149" t="s">
        <v>20</v>
      </c>
      <c r="G6" s="149"/>
      <c r="H6" s="149"/>
      <c r="I6" s="4"/>
      <c r="J6" s="122" t="s">
        <v>124</v>
      </c>
      <c r="K6" s="4"/>
    </row>
    <row r="7" spans="1:12" ht="19.05" customHeight="1" x14ac:dyDescent="0.25">
      <c r="D7" s="4" t="s">
        <v>26</v>
      </c>
      <c r="F7" s="4"/>
      <c r="G7" s="4"/>
      <c r="H7" s="4"/>
      <c r="I7" s="4"/>
      <c r="J7" s="4" t="s">
        <v>132</v>
      </c>
      <c r="K7" s="4"/>
    </row>
    <row r="8" spans="1:12" ht="19.05" customHeight="1" x14ac:dyDescent="0.25">
      <c r="C8" s="4"/>
      <c r="D8" s="4" t="s">
        <v>27</v>
      </c>
      <c r="E8" s="4"/>
      <c r="F8" s="4" t="s">
        <v>39</v>
      </c>
      <c r="G8" s="4"/>
      <c r="H8" s="4"/>
      <c r="I8" s="4"/>
      <c r="J8" s="4" t="s">
        <v>129</v>
      </c>
      <c r="K8" s="4"/>
    </row>
    <row r="9" spans="1:12" ht="19.05" customHeight="1" x14ac:dyDescent="0.25">
      <c r="B9" s="116" t="s">
        <v>3</v>
      </c>
      <c r="C9" s="4"/>
      <c r="D9" s="4" t="s">
        <v>28</v>
      </c>
      <c r="E9" s="4"/>
      <c r="F9" s="4" t="s">
        <v>40</v>
      </c>
      <c r="G9" s="4"/>
      <c r="H9" s="4" t="s">
        <v>41</v>
      </c>
      <c r="I9" s="4"/>
      <c r="J9" s="4" t="s">
        <v>130</v>
      </c>
      <c r="K9" s="4"/>
      <c r="L9" s="4" t="s">
        <v>21</v>
      </c>
    </row>
    <row r="10" spans="1:12" ht="19.05" customHeight="1" x14ac:dyDescent="0.25">
      <c r="D10" s="150" t="s">
        <v>4</v>
      </c>
      <c r="E10" s="150"/>
      <c r="F10" s="150"/>
      <c r="G10" s="150"/>
      <c r="H10" s="150"/>
      <c r="I10" s="150"/>
      <c r="J10" s="150"/>
      <c r="K10" s="150"/>
      <c r="L10" s="150"/>
    </row>
    <row r="11" spans="1:12" ht="19.05" customHeight="1" x14ac:dyDescent="0.3">
      <c r="A11" s="5" t="s">
        <v>157</v>
      </c>
      <c r="B11" s="6"/>
      <c r="L11" s="98"/>
    </row>
    <row r="12" spans="1:12" ht="19.05" customHeight="1" x14ac:dyDescent="0.25">
      <c r="A12" s="6" t="s">
        <v>137</v>
      </c>
      <c r="B12" s="6"/>
      <c r="C12" s="94"/>
      <c r="D12" s="94">
        <v>200000000</v>
      </c>
      <c r="E12" s="94"/>
      <c r="F12" s="94">
        <v>4303884</v>
      </c>
      <c r="G12" s="94"/>
      <c r="H12" s="94">
        <v>16579577</v>
      </c>
      <c r="I12" s="94"/>
      <c r="J12" s="7">
        <v>30631176</v>
      </c>
      <c r="K12" s="94"/>
      <c r="L12" s="94">
        <f>SUM(D12:J12)</f>
        <v>251514637</v>
      </c>
    </row>
    <row r="13" spans="1:12" ht="11.55" customHeight="1" x14ac:dyDescent="0.25">
      <c r="A13" s="6"/>
      <c r="B13" s="6"/>
      <c r="C13" s="94"/>
      <c r="D13" s="94"/>
      <c r="E13" s="94"/>
      <c r="F13" s="94"/>
      <c r="G13" s="94"/>
      <c r="H13" s="94"/>
      <c r="I13" s="94"/>
      <c r="J13" s="94"/>
      <c r="K13" s="94"/>
      <c r="L13" s="94"/>
    </row>
    <row r="14" spans="1:12" ht="19.05" customHeight="1" x14ac:dyDescent="0.25">
      <c r="A14" s="6" t="s">
        <v>79</v>
      </c>
      <c r="B14" s="6"/>
      <c r="C14" s="94"/>
      <c r="D14" s="95"/>
      <c r="E14" s="95"/>
      <c r="F14" s="95"/>
      <c r="G14" s="95"/>
      <c r="H14" s="95"/>
      <c r="I14" s="95"/>
      <c r="J14" s="95"/>
      <c r="K14" s="95"/>
      <c r="L14" s="95"/>
    </row>
    <row r="15" spans="1:12" ht="19.05" customHeight="1" x14ac:dyDescent="0.3">
      <c r="A15" s="5" t="s">
        <v>80</v>
      </c>
      <c r="B15" s="6"/>
      <c r="C15" s="94"/>
      <c r="D15" s="95"/>
      <c r="E15" s="95"/>
      <c r="F15" s="95"/>
      <c r="G15" s="95"/>
      <c r="H15" s="95"/>
      <c r="I15" s="95"/>
      <c r="J15" s="95"/>
      <c r="K15" s="95"/>
      <c r="L15" s="95"/>
    </row>
    <row r="16" spans="1:12" ht="19.05" customHeight="1" x14ac:dyDescent="0.25">
      <c r="A16" s="124" t="s">
        <v>207</v>
      </c>
      <c r="B16" s="123">
        <v>7</v>
      </c>
      <c r="C16" s="94"/>
      <c r="D16" s="95">
        <v>40000000</v>
      </c>
      <c r="E16" s="95"/>
      <c r="F16" s="96" t="s">
        <v>42</v>
      </c>
      <c r="G16" s="95"/>
      <c r="H16" s="96" t="s">
        <v>42</v>
      </c>
      <c r="I16" s="95"/>
      <c r="J16" s="96" t="s">
        <v>42</v>
      </c>
      <c r="K16" s="95"/>
      <c r="L16" s="95">
        <f>SUM(D16:J16)</f>
        <v>40000000</v>
      </c>
    </row>
    <row r="17" spans="1:12" ht="19.05" customHeight="1" x14ac:dyDescent="0.25">
      <c r="A17" s="124" t="s">
        <v>208</v>
      </c>
      <c r="B17" s="123"/>
      <c r="C17" s="94"/>
      <c r="D17" s="96" t="s">
        <v>42</v>
      </c>
      <c r="E17" s="95"/>
      <c r="F17" s="96" t="s">
        <v>42</v>
      </c>
      <c r="G17" s="95"/>
      <c r="H17" s="95">
        <v>-40000000</v>
      </c>
      <c r="I17" s="95"/>
      <c r="J17" s="96" t="s">
        <v>42</v>
      </c>
      <c r="K17" s="95"/>
      <c r="L17" s="95">
        <f>SUM(D17:J17)</f>
        <v>-40000000</v>
      </c>
    </row>
    <row r="18" spans="1:12" ht="19.05" customHeight="1" x14ac:dyDescent="0.3">
      <c r="A18" s="5" t="s">
        <v>81</v>
      </c>
      <c r="B18" s="6"/>
      <c r="C18" s="94"/>
      <c r="D18" s="93">
        <f>SUM(D16:D17)</f>
        <v>40000000</v>
      </c>
      <c r="E18" s="95"/>
      <c r="F18" s="44" t="s">
        <v>42</v>
      </c>
      <c r="G18" s="95"/>
      <c r="H18" s="93">
        <f>SUM(H16:H17)</f>
        <v>-40000000</v>
      </c>
      <c r="I18" s="95"/>
      <c r="J18" s="45" t="s">
        <v>42</v>
      </c>
      <c r="K18" s="95"/>
      <c r="L18" s="45" t="s">
        <v>42</v>
      </c>
    </row>
    <row r="19" spans="1:12" ht="11.55" customHeight="1" x14ac:dyDescent="0.25">
      <c r="A19" s="6"/>
      <c r="B19" s="6"/>
      <c r="C19" s="94"/>
      <c r="D19" s="95"/>
      <c r="E19" s="95"/>
      <c r="F19" s="95"/>
      <c r="G19" s="95"/>
      <c r="H19" s="95"/>
      <c r="I19" s="95"/>
      <c r="J19" s="95"/>
      <c r="K19" s="95"/>
      <c r="L19" s="95"/>
    </row>
    <row r="20" spans="1:12" ht="19.05" customHeight="1" x14ac:dyDescent="0.25">
      <c r="A20" s="6" t="s">
        <v>147</v>
      </c>
      <c r="B20" s="6"/>
      <c r="C20" s="94"/>
      <c r="D20" s="94"/>
      <c r="E20" s="94"/>
      <c r="F20" s="7"/>
      <c r="G20" s="94"/>
      <c r="H20" s="94"/>
      <c r="I20" s="94"/>
      <c r="J20" s="94"/>
      <c r="K20" s="94"/>
      <c r="L20" s="94"/>
    </row>
    <row r="21" spans="1:12" ht="19.05" customHeight="1" x14ac:dyDescent="0.25">
      <c r="A21" s="124" t="s">
        <v>209</v>
      </c>
      <c r="B21" s="4"/>
      <c r="C21" s="8"/>
      <c r="D21" s="9" t="s">
        <v>42</v>
      </c>
      <c r="E21" s="8"/>
      <c r="F21" s="9" t="s">
        <v>42</v>
      </c>
      <c r="G21" s="98"/>
      <c r="H21" s="9">
        <v>29125756</v>
      </c>
      <c r="I21" s="98"/>
      <c r="J21" s="9" t="s">
        <v>42</v>
      </c>
      <c r="K21" s="98"/>
      <c r="L21" s="8">
        <f>SUM(D21:J21)</f>
        <v>29125756</v>
      </c>
    </row>
    <row r="22" spans="1:12" ht="19.05" customHeight="1" x14ac:dyDescent="0.25">
      <c r="A22" s="124" t="s">
        <v>44</v>
      </c>
      <c r="B22" s="4"/>
      <c r="C22" s="8"/>
      <c r="D22" s="9" t="s">
        <v>42</v>
      </c>
      <c r="E22" s="8"/>
      <c r="F22" s="9" t="s">
        <v>42</v>
      </c>
      <c r="G22" s="98"/>
      <c r="H22" s="9">
        <v>2653278</v>
      </c>
      <c r="I22" s="98"/>
      <c r="J22" s="9" t="s">
        <v>42</v>
      </c>
      <c r="K22" s="98"/>
      <c r="L22" s="8">
        <f>SUM(D22:J22)</f>
        <v>2653278</v>
      </c>
    </row>
    <row r="23" spans="1:12" ht="19.05" customHeight="1" x14ac:dyDescent="0.25">
      <c r="A23" s="6" t="s">
        <v>146</v>
      </c>
      <c r="C23" s="8"/>
      <c r="D23" s="45" t="s">
        <v>42</v>
      </c>
      <c r="E23" s="10"/>
      <c r="F23" s="45" t="s">
        <v>42</v>
      </c>
      <c r="G23" s="99"/>
      <c r="H23" s="11">
        <f>SUM(H21:H22)</f>
        <v>31779034</v>
      </c>
      <c r="I23" s="99"/>
      <c r="J23" s="45" t="s">
        <v>42</v>
      </c>
      <c r="K23" s="99"/>
      <c r="L23" s="11">
        <f>SUM(D23:J23)</f>
        <v>31779034</v>
      </c>
    </row>
    <row r="24" spans="1:12" ht="11.55" customHeight="1" x14ac:dyDescent="0.25"/>
    <row r="25" spans="1:12" ht="19.05" customHeight="1" x14ac:dyDescent="0.25">
      <c r="A25" s="3" t="s">
        <v>94</v>
      </c>
      <c r="B25" s="116"/>
      <c r="D25" s="105" t="s">
        <v>42</v>
      </c>
      <c r="E25" s="8"/>
      <c r="F25" s="105">
        <v>2183921</v>
      </c>
      <c r="G25" s="98"/>
      <c r="H25" s="105">
        <v>-2183921</v>
      </c>
      <c r="I25" s="98"/>
      <c r="J25" s="105" t="s">
        <v>42</v>
      </c>
      <c r="K25" s="98"/>
      <c r="L25" s="115" t="s">
        <v>42</v>
      </c>
    </row>
    <row r="26" spans="1:12" ht="11.55" customHeight="1" x14ac:dyDescent="0.25"/>
    <row r="27" spans="1:12" ht="19.05" customHeight="1" thickBot="1" x14ac:dyDescent="0.3">
      <c r="A27" s="6" t="s">
        <v>152</v>
      </c>
      <c r="B27" s="6"/>
      <c r="C27" s="99"/>
      <c r="D27" s="12">
        <f>SUM(D23,D12,D25,D18)</f>
        <v>240000000</v>
      </c>
      <c r="E27" s="99"/>
      <c r="F27" s="12">
        <f>SUM(F23,F12,F25,F18)</f>
        <v>6487805</v>
      </c>
      <c r="G27" s="99"/>
      <c r="H27" s="12">
        <f>SUM(H23,H12,H25,H18)</f>
        <v>6174690</v>
      </c>
      <c r="I27" s="99"/>
      <c r="J27" s="12">
        <f>SUM(J23,J12,J25,J18)</f>
        <v>30631176</v>
      </c>
      <c r="K27" s="99"/>
      <c r="L27" s="12">
        <f>SUM(L23,L12,L25,L18)</f>
        <v>283293671</v>
      </c>
    </row>
    <row r="28" spans="1:12" ht="21.6" customHeight="1" thickTop="1" x14ac:dyDescent="0.25"/>
    <row r="32" spans="1:12" ht="21.6" customHeight="1" x14ac:dyDescent="0.25">
      <c r="D32" s="90"/>
      <c r="E32" s="90"/>
      <c r="F32" s="90"/>
      <c r="G32" s="90"/>
      <c r="H32" s="90"/>
      <c r="I32" s="90"/>
      <c r="J32" s="90"/>
      <c r="K32" s="90"/>
      <c r="L32" s="90"/>
    </row>
  </sheetData>
  <mergeCells count="3">
    <mergeCell ref="D4:L4"/>
    <mergeCell ref="F6:H6"/>
    <mergeCell ref="D10:L10"/>
  </mergeCells>
  <pageMargins left="0.7" right="0.7" top="0.48" bottom="0.5" header="0.5" footer="0.5"/>
  <pageSetup paperSize="9" scale="93" firstPageNumber="11" fitToWidth="0" orientation="landscape" useFirstPageNumber="1" r:id="rId1"/>
  <headerFooter alignWithMargins="0">
    <oddFooter>&amp;L&amp;"Times New Roman,Regular"The accompanying notes are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938E2-43A0-4D50-B415-1D54F1EF0EF2}">
  <dimension ref="A1:N32"/>
  <sheetViews>
    <sheetView zoomScale="77" zoomScaleNormal="77" zoomScaleSheetLayoutView="85" workbookViewId="0"/>
  </sheetViews>
  <sheetFormatPr defaultColWidth="9.09765625" defaultRowHeight="13.8" x14ac:dyDescent="0.25"/>
  <cols>
    <col min="1" max="1" width="44.59765625" style="3" customWidth="1"/>
    <col min="2" max="2" width="5.796875" style="3" customWidth="1"/>
    <col min="3" max="3" width="1.19921875" style="3" customWidth="1"/>
    <col min="4" max="4" width="14.796875" style="3" customWidth="1"/>
    <col min="5" max="5" width="1.19921875" style="3" customWidth="1"/>
    <col min="6" max="6" width="14.796875" style="3" customWidth="1"/>
    <col min="7" max="7" width="1" style="3" customWidth="1"/>
    <col min="8" max="8" width="14.796875" style="3" customWidth="1"/>
    <col min="9" max="9" width="1.19921875" style="3" customWidth="1"/>
    <col min="10" max="10" width="14.796875" style="3" customWidth="1"/>
    <col min="11" max="11" width="1.19921875" style="3" customWidth="1"/>
    <col min="12" max="12" width="15.3984375" style="3" customWidth="1"/>
    <col min="13" max="13" width="1.19921875" style="3" customWidth="1"/>
    <col min="14" max="14" width="14.796875" style="3" customWidth="1"/>
    <col min="15" max="15" width="10" style="3" bestFit="1" customWidth="1"/>
    <col min="16" max="16" width="9.09765625" style="3"/>
    <col min="17" max="17" width="16.09765625" style="3" customWidth="1"/>
    <col min="18" max="16384" width="9.09765625" style="3"/>
  </cols>
  <sheetData>
    <row r="1" spans="1:14" ht="20.55" customHeight="1" x14ac:dyDescent="0.3">
      <c r="A1" s="1" t="s">
        <v>170</v>
      </c>
      <c r="B1" s="2"/>
    </row>
    <row r="2" spans="1:14" ht="20.55" customHeight="1" x14ac:dyDescent="0.3">
      <c r="A2" s="2" t="s">
        <v>116</v>
      </c>
      <c r="B2" s="2"/>
    </row>
    <row r="3" spans="1:14" ht="16.95" customHeight="1" x14ac:dyDescent="0.3">
      <c r="A3" s="2"/>
      <c r="B3" s="2"/>
    </row>
    <row r="4" spans="1:14" ht="19.05" customHeight="1" x14ac:dyDescent="0.3">
      <c r="A4" s="2"/>
      <c r="B4" s="2"/>
      <c r="D4" s="145" t="s">
        <v>98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</row>
    <row r="5" spans="1:14" ht="19.05" customHeight="1" x14ac:dyDescent="0.3">
      <c r="A5" s="2"/>
      <c r="B5" s="2"/>
      <c r="D5" s="121"/>
      <c r="E5" s="121"/>
      <c r="F5" s="121"/>
      <c r="G5" s="121"/>
      <c r="H5" s="121"/>
      <c r="I5" s="121"/>
      <c r="J5" s="121"/>
      <c r="K5" s="121"/>
      <c r="L5" s="104" t="s">
        <v>123</v>
      </c>
      <c r="M5" s="121"/>
      <c r="N5" s="121"/>
    </row>
    <row r="6" spans="1:14" ht="19.05" customHeight="1" x14ac:dyDescent="0.25">
      <c r="D6" s="4"/>
      <c r="H6" s="149" t="s">
        <v>20</v>
      </c>
      <c r="I6" s="149"/>
      <c r="J6" s="149"/>
      <c r="K6" s="4"/>
      <c r="L6" s="122" t="s">
        <v>124</v>
      </c>
      <c r="M6" s="4"/>
    </row>
    <row r="7" spans="1:14" ht="19.05" customHeight="1" x14ac:dyDescent="0.25">
      <c r="D7" s="4" t="s">
        <v>26</v>
      </c>
      <c r="H7" s="4"/>
      <c r="I7" s="4"/>
      <c r="J7" s="4"/>
      <c r="K7" s="4"/>
      <c r="L7" s="4" t="s">
        <v>132</v>
      </c>
      <c r="M7" s="4"/>
    </row>
    <row r="8" spans="1:14" ht="19.05" customHeight="1" x14ac:dyDescent="0.25">
      <c r="C8" s="4"/>
      <c r="D8" s="4" t="s">
        <v>27</v>
      </c>
      <c r="E8" s="4"/>
      <c r="F8" s="19" t="s">
        <v>195</v>
      </c>
      <c r="G8" s="4"/>
      <c r="H8" s="4" t="s">
        <v>39</v>
      </c>
      <c r="I8" s="4"/>
      <c r="J8" s="4"/>
      <c r="K8" s="4"/>
      <c r="L8" s="4" t="s">
        <v>129</v>
      </c>
      <c r="M8" s="4"/>
    </row>
    <row r="9" spans="1:14" ht="19.05" customHeight="1" x14ac:dyDescent="0.25">
      <c r="B9" s="116" t="s">
        <v>3</v>
      </c>
      <c r="C9" s="4"/>
      <c r="D9" s="4" t="s">
        <v>28</v>
      </c>
      <c r="E9" s="4"/>
      <c r="F9" s="4" t="s">
        <v>193</v>
      </c>
      <c r="G9" s="4"/>
      <c r="H9" s="4" t="s">
        <v>40</v>
      </c>
      <c r="I9" s="4"/>
      <c r="J9" s="4" t="s">
        <v>41</v>
      </c>
      <c r="K9" s="4"/>
      <c r="L9" s="4" t="s">
        <v>130</v>
      </c>
      <c r="M9" s="4"/>
      <c r="N9" s="4" t="s">
        <v>21</v>
      </c>
    </row>
    <row r="10" spans="1:14" ht="19.05" customHeight="1" x14ac:dyDescent="0.25">
      <c r="D10" s="150" t="s">
        <v>4</v>
      </c>
      <c r="E10" s="150"/>
      <c r="F10" s="150"/>
      <c r="G10" s="150"/>
      <c r="H10" s="150"/>
      <c r="I10" s="150"/>
      <c r="J10" s="150"/>
      <c r="K10" s="150"/>
      <c r="L10" s="150"/>
      <c r="M10" s="150"/>
      <c r="N10" s="150"/>
    </row>
    <row r="11" spans="1:14" ht="19.05" customHeight="1" x14ac:dyDescent="0.3">
      <c r="A11" s="5" t="s">
        <v>188</v>
      </c>
      <c r="B11" s="6"/>
      <c r="N11" s="98"/>
    </row>
    <row r="12" spans="1:14" ht="19.05" customHeight="1" x14ac:dyDescent="0.25">
      <c r="A12" s="6" t="s">
        <v>189</v>
      </c>
      <c r="B12" s="6"/>
      <c r="C12" s="94"/>
      <c r="D12" s="94">
        <v>240000000</v>
      </c>
      <c r="E12" s="94"/>
      <c r="F12" s="97" t="s">
        <v>42</v>
      </c>
      <c r="G12" s="94"/>
      <c r="H12" s="94">
        <v>10069131</v>
      </c>
      <c r="I12" s="94"/>
      <c r="J12" s="94">
        <v>28262057</v>
      </c>
      <c r="K12" s="94"/>
      <c r="L12" s="7">
        <v>30631176</v>
      </c>
      <c r="M12" s="94"/>
      <c r="N12" s="94">
        <f>SUM(D12:L12)</f>
        <v>308962364</v>
      </c>
    </row>
    <row r="13" spans="1:14" ht="11.55" customHeight="1" x14ac:dyDescent="0.25">
      <c r="A13" s="6"/>
      <c r="B13" s="6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</row>
    <row r="14" spans="1:14" ht="19.05" customHeight="1" x14ac:dyDescent="0.25">
      <c r="A14" s="6" t="s">
        <v>79</v>
      </c>
      <c r="B14" s="6"/>
      <c r="C14" s="94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14" ht="19.05" customHeight="1" x14ac:dyDescent="0.3">
      <c r="A15" s="5" t="s">
        <v>80</v>
      </c>
      <c r="B15" s="6"/>
      <c r="C15" s="94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</row>
    <row r="16" spans="1:14" ht="19.05" customHeight="1" x14ac:dyDescent="0.25">
      <c r="A16" s="124" t="s">
        <v>207</v>
      </c>
      <c r="B16" s="123">
        <v>7</v>
      </c>
      <c r="C16" s="94"/>
      <c r="D16" s="95">
        <v>60000000</v>
      </c>
      <c r="E16" s="95"/>
      <c r="F16" s="95">
        <v>1147595992</v>
      </c>
      <c r="G16" s="95"/>
      <c r="H16" s="4" t="s">
        <v>42</v>
      </c>
      <c r="I16" s="95"/>
      <c r="J16" s="96" t="s">
        <v>42</v>
      </c>
      <c r="K16" s="95"/>
      <c r="L16" s="96" t="s">
        <v>42</v>
      </c>
      <c r="M16" s="95"/>
      <c r="N16" s="95">
        <f>SUM(D16:L16)</f>
        <v>1207595992</v>
      </c>
    </row>
    <row r="17" spans="1:14" ht="19.05" customHeight="1" x14ac:dyDescent="0.25">
      <c r="A17" s="124" t="s">
        <v>208</v>
      </c>
      <c r="B17" s="123">
        <v>11</v>
      </c>
      <c r="C17" s="94"/>
      <c r="D17" s="96" t="s">
        <v>42</v>
      </c>
      <c r="E17" s="95"/>
      <c r="F17" s="96" t="s">
        <v>42</v>
      </c>
      <c r="G17" s="95"/>
      <c r="H17" s="96" t="s">
        <v>42</v>
      </c>
      <c r="I17" s="95"/>
      <c r="J17" s="95">
        <v>-24000000</v>
      </c>
      <c r="K17" s="95"/>
      <c r="L17" s="96" t="s">
        <v>42</v>
      </c>
      <c r="M17" s="95"/>
      <c r="N17" s="95">
        <f>SUM(D17:L17)</f>
        <v>-24000000</v>
      </c>
    </row>
    <row r="18" spans="1:14" ht="19.05" customHeight="1" x14ac:dyDescent="0.3">
      <c r="A18" s="5" t="s">
        <v>81</v>
      </c>
      <c r="B18" s="6"/>
      <c r="C18" s="94"/>
      <c r="D18" s="93">
        <f>SUM(D16:D17)</f>
        <v>60000000</v>
      </c>
      <c r="E18" s="95"/>
      <c r="F18" s="93">
        <f t="shared" ref="F18" si="0">SUM(F16:F17)</f>
        <v>1147595992</v>
      </c>
      <c r="G18" s="95"/>
      <c r="H18" s="44" t="s">
        <v>42</v>
      </c>
      <c r="I18" s="95"/>
      <c r="J18" s="93">
        <f>SUM(J16:J17)</f>
        <v>-24000000</v>
      </c>
      <c r="K18" s="95"/>
      <c r="L18" s="44" t="s">
        <v>42</v>
      </c>
      <c r="M18" s="95"/>
      <c r="N18" s="93">
        <f t="shared" ref="N18" si="1">SUM(N16:N17)</f>
        <v>1183595992</v>
      </c>
    </row>
    <row r="19" spans="1:14" ht="11.55" customHeight="1" x14ac:dyDescent="0.25">
      <c r="A19" s="6"/>
      <c r="B19" s="6"/>
      <c r="C19" s="94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</row>
    <row r="20" spans="1:14" ht="19.05" customHeight="1" x14ac:dyDescent="0.25">
      <c r="A20" s="6" t="s">
        <v>147</v>
      </c>
      <c r="B20" s="6"/>
      <c r="C20" s="94"/>
      <c r="D20" s="94"/>
      <c r="E20" s="95"/>
      <c r="F20" s="94"/>
      <c r="G20" s="94"/>
      <c r="H20" s="7"/>
      <c r="I20" s="94"/>
      <c r="J20" s="94"/>
      <c r="K20" s="95"/>
      <c r="L20" s="94"/>
      <c r="M20" s="94"/>
      <c r="N20" s="94"/>
    </row>
    <row r="21" spans="1:14" ht="19.05" customHeight="1" x14ac:dyDescent="0.25">
      <c r="A21" s="124" t="s">
        <v>209</v>
      </c>
      <c r="B21" s="4"/>
      <c r="C21" s="8"/>
      <c r="D21" s="9" t="s">
        <v>42</v>
      </c>
      <c r="E21" s="95"/>
      <c r="F21" s="9" t="s">
        <v>42</v>
      </c>
      <c r="G21" s="8"/>
      <c r="H21" s="9" t="s">
        <v>42</v>
      </c>
      <c r="I21" s="98"/>
      <c r="J21" s="9">
        <f>'PL 6 M (7-8)'!H25</f>
        <v>44187170</v>
      </c>
      <c r="K21" s="98"/>
      <c r="L21" s="9" t="s">
        <v>42</v>
      </c>
      <c r="M21" s="98"/>
      <c r="N21" s="8">
        <f>SUM(D21:L21)</f>
        <v>44187170</v>
      </c>
    </row>
    <row r="22" spans="1:14" ht="19.05" customHeight="1" x14ac:dyDescent="0.25">
      <c r="A22" s="124" t="s">
        <v>44</v>
      </c>
      <c r="B22" s="4"/>
      <c r="C22" s="8"/>
      <c r="D22" s="9" t="s">
        <v>42</v>
      </c>
      <c r="E22" s="8"/>
      <c r="F22" s="9" t="s">
        <v>42</v>
      </c>
      <c r="G22" s="8"/>
      <c r="H22" s="9" t="s">
        <v>42</v>
      </c>
      <c r="I22" s="98"/>
      <c r="J22" s="9">
        <f>'PL 6 M (7-8)'!H32</f>
        <v>-2481389</v>
      </c>
      <c r="K22" s="98"/>
      <c r="L22" s="9" t="s">
        <v>42</v>
      </c>
      <c r="M22" s="98"/>
      <c r="N22" s="8">
        <f>SUM(D22:L22)</f>
        <v>-2481389</v>
      </c>
    </row>
    <row r="23" spans="1:14" ht="19.05" customHeight="1" x14ac:dyDescent="0.25">
      <c r="A23" s="6" t="s">
        <v>146</v>
      </c>
      <c r="C23" s="8"/>
      <c r="D23" s="45" t="s">
        <v>42</v>
      </c>
      <c r="E23" s="8"/>
      <c r="F23" s="45" t="s">
        <v>42</v>
      </c>
      <c r="G23" s="10"/>
      <c r="H23" s="45" t="s">
        <v>42</v>
      </c>
      <c r="I23" s="99"/>
      <c r="J23" s="11">
        <f>SUM(J21:J22)</f>
        <v>41705781</v>
      </c>
      <c r="K23" s="99"/>
      <c r="L23" s="45" t="s">
        <v>42</v>
      </c>
      <c r="M23" s="98"/>
      <c r="N23" s="11">
        <f>SUM(D23:L23)</f>
        <v>41705781</v>
      </c>
    </row>
    <row r="24" spans="1:14" ht="11.55" customHeight="1" x14ac:dyDescent="0.25">
      <c r="E24" s="8"/>
      <c r="M24" s="98"/>
    </row>
    <row r="25" spans="1:14" ht="19.05" hidden="1" customHeight="1" x14ac:dyDescent="0.25">
      <c r="A25" s="3" t="s">
        <v>94</v>
      </c>
      <c r="B25" s="116"/>
      <c r="D25" s="105" t="s">
        <v>42</v>
      </c>
      <c r="E25" s="8"/>
      <c r="F25" s="106"/>
      <c r="G25" s="8"/>
      <c r="H25" s="105"/>
      <c r="I25" s="98"/>
      <c r="J25" s="105"/>
      <c r="K25" s="98"/>
      <c r="L25" s="105" t="s">
        <v>42</v>
      </c>
      <c r="M25" s="98"/>
      <c r="N25" s="115" t="s">
        <v>42</v>
      </c>
    </row>
    <row r="26" spans="1:14" ht="11.55" hidden="1" customHeight="1" x14ac:dyDescent="0.25">
      <c r="E26" s="8"/>
      <c r="M26" s="98"/>
    </row>
    <row r="27" spans="1:14" ht="19.05" customHeight="1" thickBot="1" x14ac:dyDescent="0.3">
      <c r="A27" s="6" t="s">
        <v>190</v>
      </c>
      <c r="B27" s="6"/>
      <c r="C27" s="99"/>
      <c r="D27" s="12">
        <f>SUM(D23,D12,D25,D18)</f>
        <v>300000000</v>
      </c>
      <c r="E27" s="8"/>
      <c r="F27" s="12">
        <f t="shared" ref="F27" si="2">SUM(F23,F12,F25,F18)</f>
        <v>1147595992</v>
      </c>
      <c r="G27" s="99"/>
      <c r="H27" s="12">
        <f>SUM(H23,H12,H25,H18)</f>
        <v>10069131</v>
      </c>
      <c r="I27" s="99"/>
      <c r="J27" s="12">
        <f>SUM(J23,J12,J25,J18)</f>
        <v>45967838</v>
      </c>
      <c r="K27" s="99"/>
      <c r="L27" s="12">
        <f>SUM(L23,L12,L25,L18)</f>
        <v>30631176</v>
      </c>
      <c r="M27" s="98"/>
      <c r="N27" s="12">
        <f t="shared" ref="N27" si="3">SUM(N23,N12,N25,N18)</f>
        <v>1534264137</v>
      </c>
    </row>
    <row r="28" spans="1:14" ht="21.6" customHeight="1" thickTop="1" x14ac:dyDescent="0.25">
      <c r="E28" s="8"/>
      <c r="M28" s="98"/>
    </row>
    <row r="32" spans="1:14" ht="21.6" customHeight="1" x14ac:dyDescent="0.25"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</row>
  </sheetData>
  <mergeCells count="3">
    <mergeCell ref="D4:N4"/>
    <mergeCell ref="H6:J6"/>
    <mergeCell ref="D10:N10"/>
  </mergeCells>
  <pageMargins left="0.7" right="0.7" top="0.48" bottom="0.5" header="0.5" footer="0.5"/>
  <pageSetup paperSize="9" scale="89" firstPageNumber="12" orientation="landscape" useFirstPageNumber="1" r:id="rId1"/>
  <headerFooter>
    <oddFooter>&amp;L&amp;"Times New Roman,Regular"The accompanying notes are an integral part of the interim financial statements.&amp;"-,Regular"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519FB-0B8B-4058-B12E-84AE4CDD8FF9}">
  <dimension ref="A1:K88"/>
  <sheetViews>
    <sheetView zoomScale="85" zoomScaleNormal="85" zoomScaleSheetLayoutView="85" workbookViewId="0"/>
  </sheetViews>
  <sheetFormatPr defaultColWidth="9.09765625" defaultRowHeight="21.6" customHeight="1" x14ac:dyDescent="0.25"/>
  <cols>
    <col min="1" max="1" width="39.19921875" style="50" customWidth="1"/>
    <col min="2" max="2" width="5.5" style="50" customWidth="1"/>
    <col min="3" max="3" width="6.5" style="50" customWidth="1"/>
    <col min="4" max="4" width="15.19921875" style="50" customWidth="1"/>
    <col min="5" max="5" width="1.3984375" style="50" customWidth="1"/>
    <col min="6" max="6" width="14" style="50" customWidth="1"/>
    <col min="7" max="7" width="1.3984375" style="50" customWidth="1"/>
    <col min="8" max="8" width="15.19921875" style="52" customWidth="1"/>
    <col min="9" max="9" width="1.3984375" style="50" customWidth="1"/>
    <col min="10" max="10" width="14" style="52" customWidth="1"/>
    <col min="11" max="256" width="9.09765625" style="50"/>
    <col min="257" max="257" width="45.09765625" style="50" customWidth="1"/>
    <col min="258" max="258" width="7.09765625" style="50" customWidth="1"/>
    <col min="259" max="259" width="1.09765625" style="50" customWidth="1"/>
    <col min="260" max="260" width="12.8984375" style="50" customWidth="1"/>
    <col min="261" max="261" width="1.09765625" style="50" customWidth="1"/>
    <col min="262" max="262" width="12.8984375" style="50" customWidth="1"/>
    <col min="263" max="263" width="1.09765625" style="50" customWidth="1"/>
    <col min="264" max="264" width="12.8984375" style="50" customWidth="1"/>
    <col min="265" max="265" width="1.09765625" style="50" customWidth="1"/>
    <col min="266" max="266" width="12.8984375" style="50" customWidth="1"/>
    <col min="267" max="512" width="9.09765625" style="50"/>
    <col min="513" max="513" width="45.09765625" style="50" customWidth="1"/>
    <col min="514" max="514" width="7.09765625" style="50" customWidth="1"/>
    <col min="515" max="515" width="1.09765625" style="50" customWidth="1"/>
    <col min="516" max="516" width="12.8984375" style="50" customWidth="1"/>
    <col min="517" max="517" width="1.09765625" style="50" customWidth="1"/>
    <col min="518" max="518" width="12.8984375" style="50" customWidth="1"/>
    <col min="519" max="519" width="1.09765625" style="50" customWidth="1"/>
    <col min="520" max="520" width="12.8984375" style="50" customWidth="1"/>
    <col min="521" max="521" width="1.09765625" style="50" customWidth="1"/>
    <col min="522" max="522" width="12.8984375" style="50" customWidth="1"/>
    <col min="523" max="768" width="9.09765625" style="50"/>
    <col min="769" max="769" width="45.09765625" style="50" customWidth="1"/>
    <col min="770" max="770" width="7.09765625" style="50" customWidth="1"/>
    <col min="771" max="771" width="1.09765625" style="50" customWidth="1"/>
    <col min="772" max="772" width="12.8984375" style="50" customWidth="1"/>
    <col min="773" max="773" width="1.09765625" style="50" customWidth="1"/>
    <col min="774" max="774" width="12.8984375" style="50" customWidth="1"/>
    <col min="775" max="775" width="1.09765625" style="50" customWidth="1"/>
    <col min="776" max="776" width="12.8984375" style="50" customWidth="1"/>
    <col min="777" max="777" width="1.09765625" style="50" customWidth="1"/>
    <col min="778" max="778" width="12.8984375" style="50" customWidth="1"/>
    <col min="779" max="1024" width="9.09765625" style="50"/>
    <col min="1025" max="1025" width="45.09765625" style="50" customWidth="1"/>
    <col min="1026" max="1026" width="7.09765625" style="50" customWidth="1"/>
    <col min="1027" max="1027" width="1.09765625" style="50" customWidth="1"/>
    <col min="1028" max="1028" width="12.8984375" style="50" customWidth="1"/>
    <col min="1029" max="1029" width="1.09765625" style="50" customWidth="1"/>
    <col min="1030" max="1030" width="12.8984375" style="50" customWidth="1"/>
    <col min="1031" max="1031" width="1.09765625" style="50" customWidth="1"/>
    <col min="1032" max="1032" width="12.8984375" style="50" customWidth="1"/>
    <col min="1033" max="1033" width="1.09765625" style="50" customWidth="1"/>
    <col min="1034" max="1034" width="12.8984375" style="50" customWidth="1"/>
    <col min="1035" max="1280" width="9.09765625" style="50"/>
    <col min="1281" max="1281" width="45.09765625" style="50" customWidth="1"/>
    <col min="1282" max="1282" width="7.09765625" style="50" customWidth="1"/>
    <col min="1283" max="1283" width="1.09765625" style="50" customWidth="1"/>
    <col min="1284" max="1284" width="12.8984375" style="50" customWidth="1"/>
    <col min="1285" max="1285" width="1.09765625" style="50" customWidth="1"/>
    <col min="1286" max="1286" width="12.8984375" style="50" customWidth="1"/>
    <col min="1287" max="1287" width="1.09765625" style="50" customWidth="1"/>
    <col min="1288" max="1288" width="12.8984375" style="50" customWidth="1"/>
    <col min="1289" max="1289" width="1.09765625" style="50" customWidth="1"/>
    <col min="1290" max="1290" width="12.8984375" style="50" customWidth="1"/>
    <col min="1291" max="1536" width="9.09765625" style="50"/>
    <col min="1537" max="1537" width="45.09765625" style="50" customWidth="1"/>
    <col min="1538" max="1538" width="7.09765625" style="50" customWidth="1"/>
    <col min="1539" max="1539" width="1.09765625" style="50" customWidth="1"/>
    <col min="1540" max="1540" width="12.8984375" style="50" customWidth="1"/>
    <col min="1541" max="1541" width="1.09765625" style="50" customWidth="1"/>
    <col min="1542" max="1542" width="12.8984375" style="50" customWidth="1"/>
    <col min="1543" max="1543" width="1.09765625" style="50" customWidth="1"/>
    <col min="1544" max="1544" width="12.8984375" style="50" customWidth="1"/>
    <col min="1545" max="1545" width="1.09765625" style="50" customWidth="1"/>
    <col min="1546" max="1546" width="12.8984375" style="50" customWidth="1"/>
    <col min="1547" max="1792" width="9.09765625" style="50"/>
    <col min="1793" max="1793" width="45.09765625" style="50" customWidth="1"/>
    <col min="1794" max="1794" width="7.09765625" style="50" customWidth="1"/>
    <col min="1795" max="1795" width="1.09765625" style="50" customWidth="1"/>
    <col min="1796" max="1796" width="12.8984375" style="50" customWidth="1"/>
    <col min="1797" max="1797" width="1.09765625" style="50" customWidth="1"/>
    <col min="1798" max="1798" width="12.8984375" style="50" customWidth="1"/>
    <col min="1799" max="1799" width="1.09765625" style="50" customWidth="1"/>
    <col min="1800" max="1800" width="12.8984375" style="50" customWidth="1"/>
    <col min="1801" max="1801" width="1.09765625" style="50" customWidth="1"/>
    <col min="1802" max="1802" width="12.8984375" style="50" customWidth="1"/>
    <col min="1803" max="2048" width="9.09765625" style="50"/>
    <col min="2049" max="2049" width="45.09765625" style="50" customWidth="1"/>
    <col min="2050" max="2050" width="7.09765625" style="50" customWidth="1"/>
    <col min="2051" max="2051" width="1.09765625" style="50" customWidth="1"/>
    <col min="2052" max="2052" width="12.8984375" style="50" customWidth="1"/>
    <col min="2053" max="2053" width="1.09765625" style="50" customWidth="1"/>
    <col min="2054" max="2054" width="12.8984375" style="50" customWidth="1"/>
    <col min="2055" max="2055" width="1.09765625" style="50" customWidth="1"/>
    <col min="2056" max="2056" width="12.8984375" style="50" customWidth="1"/>
    <col min="2057" max="2057" width="1.09765625" style="50" customWidth="1"/>
    <col min="2058" max="2058" width="12.8984375" style="50" customWidth="1"/>
    <col min="2059" max="2304" width="9.09765625" style="50"/>
    <col min="2305" max="2305" width="45.09765625" style="50" customWidth="1"/>
    <col min="2306" max="2306" width="7.09765625" style="50" customWidth="1"/>
    <col min="2307" max="2307" width="1.09765625" style="50" customWidth="1"/>
    <col min="2308" max="2308" width="12.8984375" style="50" customWidth="1"/>
    <col min="2309" max="2309" width="1.09765625" style="50" customWidth="1"/>
    <col min="2310" max="2310" width="12.8984375" style="50" customWidth="1"/>
    <col min="2311" max="2311" width="1.09765625" style="50" customWidth="1"/>
    <col min="2312" max="2312" width="12.8984375" style="50" customWidth="1"/>
    <col min="2313" max="2313" width="1.09765625" style="50" customWidth="1"/>
    <col min="2314" max="2314" width="12.8984375" style="50" customWidth="1"/>
    <col min="2315" max="2560" width="9.09765625" style="50"/>
    <col min="2561" max="2561" width="45.09765625" style="50" customWidth="1"/>
    <col min="2562" max="2562" width="7.09765625" style="50" customWidth="1"/>
    <col min="2563" max="2563" width="1.09765625" style="50" customWidth="1"/>
    <col min="2564" max="2564" width="12.8984375" style="50" customWidth="1"/>
    <col min="2565" max="2565" width="1.09765625" style="50" customWidth="1"/>
    <col min="2566" max="2566" width="12.8984375" style="50" customWidth="1"/>
    <col min="2567" max="2567" width="1.09765625" style="50" customWidth="1"/>
    <col min="2568" max="2568" width="12.8984375" style="50" customWidth="1"/>
    <col min="2569" max="2569" width="1.09765625" style="50" customWidth="1"/>
    <col min="2570" max="2570" width="12.8984375" style="50" customWidth="1"/>
    <col min="2571" max="2816" width="9.09765625" style="50"/>
    <col min="2817" max="2817" width="45.09765625" style="50" customWidth="1"/>
    <col min="2818" max="2818" width="7.09765625" style="50" customWidth="1"/>
    <col min="2819" max="2819" width="1.09765625" style="50" customWidth="1"/>
    <col min="2820" max="2820" width="12.8984375" style="50" customWidth="1"/>
    <col min="2821" max="2821" width="1.09765625" style="50" customWidth="1"/>
    <col min="2822" max="2822" width="12.8984375" style="50" customWidth="1"/>
    <col min="2823" max="2823" width="1.09765625" style="50" customWidth="1"/>
    <col min="2824" max="2824" width="12.8984375" style="50" customWidth="1"/>
    <col min="2825" max="2825" width="1.09765625" style="50" customWidth="1"/>
    <col min="2826" max="2826" width="12.8984375" style="50" customWidth="1"/>
    <col min="2827" max="3072" width="9.09765625" style="50"/>
    <col min="3073" max="3073" width="45.09765625" style="50" customWidth="1"/>
    <col min="3074" max="3074" width="7.09765625" style="50" customWidth="1"/>
    <col min="3075" max="3075" width="1.09765625" style="50" customWidth="1"/>
    <col min="3076" max="3076" width="12.8984375" style="50" customWidth="1"/>
    <col min="3077" max="3077" width="1.09765625" style="50" customWidth="1"/>
    <col min="3078" max="3078" width="12.8984375" style="50" customWidth="1"/>
    <col min="3079" max="3079" width="1.09765625" style="50" customWidth="1"/>
    <col min="3080" max="3080" width="12.8984375" style="50" customWidth="1"/>
    <col min="3081" max="3081" width="1.09765625" style="50" customWidth="1"/>
    <col min="3082" max="3082" width="12.8984375" style="50" customWidth="1"/>
    <col min="3083" max="3328" width="9.09765625" style="50"/>
    <col min="3329" max="3329" width="45.09765625" style="50" customWidth="1"/>
    <col min="3330" max="3330" width="7.09765625" style="50" customWidth="1"/>
    <col min="3331" max="3331" width="1.09765625" style="50" customWidth="1"/>
    <col min="3332" max="3332" width="12.8984375" style="50" customWidth="1"/>
    <col min="3333" max="3333" width="1.09765625" style="50" customWidth="1"/>
    <col min="3334" max="3334" width="12.8984375" style="50" customWidth="1"/>
    <col min="3335" max="3335" width="1.09765625" style="50" customWidth="1"/>
    <col min="3336" max="3336" width="12.8984375" style="50" customWidth="1"/>
    <col min="3337" max="3337" width="1.09765625" style="50" customWidth="1"/>
    <col min="3338" max="3338" width="12.8984375" style="50" customWidth="1"/>
    <col min="3339" max="3584" width="9.09765625" style="50"/>
    <col min="3585" max="3585" width="45.09765625" style="50" customWidth="1"/>
    <col min="3586" max="3586" width="7.09765625" style="50" customWidth="1"/>
    <col min="3587" max="3587" width="1.09765625" style="50" customWidth="1"/>
    <col min="3588" max="3588" width="12.8984375" style="50" customWidth="1"/>
    <col min="3589" max="3589" width="1.09765625" style="50" customWidth="1"/>
    <col min="3590" max="3590" width="12.8984375" style="50" customWidth="1"/>
    <col min="3591" max="3591" width="1.09765625" style="50" customWidth="1"/>
    <col min="3592" max="3592" width="12.8984375" style="50" customWidth="1"/>
    <col min="3593" max="3593" width="1.09765625" style="50" customWidth="1"/>
    <col min="3594" max="3594" width="12.8984375" style="50" customWidth="1"/>
    <col min="3595" max="3840" width="9.09765625" style="50"/>
    <col min="3841" max="3841" width="45.09765625" style="50" customWidth="1"/>
    <col min="3842" max="3842" width="7.09765625" style="50" customWidth="1"/>
    <col min="3843" max="3843" width="1.09765625" style="50" customWidth="1"/>
    <col min="3844" max="3844" width="12.8984375" style="50" customWidth="1"/>
    <col min="3845" max="3845" width="1.09765625" style="50" customWidth="1"/>
    <col min="3846" max="3846" width="12.8984375" style="50" customWidth="1"/>
    <col min="3847" max="3847" width="1.09765625" style="50" customWidth="1"/>
    <col min="3848" max="3848" width="12.8984375" style="50" customWidth="1"/>
    <col min="3849" max="3849" width="1.09765625" style="50" customWidth="1"/>
    <col min="3850" max="3850" width="12.8984375" style="50" customWidth="1"/>
    <col min="3851" max="4096" width="9.09765625" style="50"/>
    <col min="4097" max="4097" width="45.09765625" style="50" customWidth="1"/>
    <col min="4098" max="4098" width="7.09765625" style="50" customWidth="1"/>
    <col min="4099" max="4099" width="1.09765625" style="50" customWidth="1"/>
    <col min="4100" max="4100" width="12.8984375" style="50" customWidth="1"/>
    <col min="4101" max="4101" width="1.09765625" style="50" customWidth="1"/>
    <col min="4102" max="4102" width="12.8984375" style="50" customWidth="1"/>
    <col min="4103" max="4103" width="1.09765625" style="50" customWidth="1"/>
    <col min="4104" max="4104" width="12.8984375" style="50" customWidth="1"/>
    <col min="4105" max="4105" width="1.09765625" style="50" customWidth="1"/>
    <col min="4106" max="4106" width="12.8984375" style="50" customWidth="1"/>
    <col min="4107" max="4352" width="9.09765625" style="50"/>
    <col min="4353" max="4353" width="45.09765625" style="50" customWidth="1"/>
    <col min="4354" max="4354" width="7.09765625" style="50" customWidth="1"/>
    <col min="4355" max="4355" width="1.09765625" style="50" customWidth="1"/>
    <col min="4356" max="4356" width="12.8984375" style="50" customWidth="1"/>
    <col min="4357" max="4357" width="1.09765625" style="50" customWidth="1"/>
    <col min="4358" max="4358" width="12.8984375" style="50" customWidth="1"/>
    <col min="4359" max="4359" width="1.09765625" style="50" customWidth="1"/>
    <col min="4360" max="4360" width="12.8984375" style="50" customWidth="1"/>
    <col min="4361" max="4361" width="1.09765625" style="50" customWidth="1"/>
    <col min="4362" max="4362" width="12.8984375" style="50" customWidth="1"/>
    <col min="4363" max="4608" width="9.09765625" style="50"/>
    <col min="4609" max="4609" width="45.09765625" style="50" customWidth="1"/>
    <col min="4610" max="4610" width="7.09765625" style="50" customWidth="1"/>
    <col min="4611" max="4611" width="1.09765625" style="50" customWidth="1"/>
    <col min="4612" max="4612" width="12.8984375" style="50" customWidth="1"/>
    <col min="4613" max="4613" width="1.09765625" style="50" customWidth="1"/>
    <col min="4614" max="4614" width="12.8984375" style="50" customWidth="1"/>
    <col min="4615" max="4615" width="1.09765625" style="50" customWidth="1"/>
    <col min="4616" max="4616" width="12.8984375" style="50" customWidth="1"/>
    <col min="4617" max="4617" width="1.09765625" style="50" customWidth="1"/>
    <col min="4618" max="4618" width="12.8984375" style="50" customWidth="1"/>
    <col min="4619" max="4864" width="9.09765625" style="50"/>
    <col min="4865" max="4865" width="45.09765625" style="50" customWidth="1"/>
    <col min="4866" max="4866" width="7.09765625" style="50" customWidth="1"/>
    <col min="4867" max="4867" width="1.09765625" style="50" customWidth="1"/>
    <col min="4868" max="4868" width="12.8984375" style="50" customWidth="1"/>
    <col min="4869" max="4869" width="1.09765625" style="50" customWidth="1"/>
    <col min="4870" max="4870" width="12.8984375" style="50" customWidth="1"/>
    <col min="4871" max="4871" width="1.09765625" style="50" customWidth="1"/>
    <col min="4872" max="4872" width="12.8984375" style="50" customWidth="1"/>
    <col min="4873" max="4873" width="1.09765625" style="50" customWidth="1"/>
    <col min="4874" max="4874" width="12.8984375" style="50" customWidth="1"/>
    <col min="4875" max="5120" width="9.09765625" style="50"/>
    <col min="5121" max="5121" width="45.09765625" style="50" customWidth="1"/>
    <col min="5122" max="5122" width="7.09765625" style="50" customWidth="1"/>
    <col min="5123" max="5123" width="1.09765625" style="50" customWidth="1"/>
    <col min="5124" max="5124" width="12.8984375" style="50" customWidth="1"/>
    <col min="5125" max="5125" width="1.09765625" style="50" customWidth="1"/>
    <col min="5126" max="5126" width="12.8984375" style="50" customWidth="1"/>
    <col min="5127" max="5127" width="1.09765625" style="50" customWidth="1"/>
    <col min="5128" max="5128" width="12.8984375" style="50" customWidth="1"/>
    <col min="5129" max="5129" width="1.09765625" style="50" customWidth="1"/>
    <col min="5130" max="5130" width="12.8984375" style="50" customWidth="1"/>
    <col min="5131" max="5376" width="9.09765625" style="50"/>
    <col min="5377" max="5377" width="45.09765625" style="50" customWidth="1"/>
    <col min="5378" max="5378" width="7.09765625" style="50" customWidth="1"/>
    <col min="5379" max="5379" width="1.09765625" style="50" customWidth="1"/>
    <col min="5380" max="5380" width="12.8984375" style="50" customWidth="1"/>
    <col min="5381" max="5381" width="1.09765625" style="50" customWidth="1"/>
    <col min="5382" max="5382" width="12.8984375" style="50" customWidth="1"/>
    <col min="5383" max="5383" width="1.09765625" style="50" customWidth="1"/>
    <col min="5384" max="5384" width="12.8984375" style="50" customWidth="1"/>
    <col min="5385" max="5385" width="1.09765625" style="50" customWidth="1"/>
    <col min="5386" max="5386" width="12.8984375" style="50" customWidth="1"/>
    <col min="5387" max="5632" width="9.09765625" style="50"/>
    <col min="5633" max="5633" width="45.09765625" style="50" customWidth="1"/>
    <col min="5634" max="5634" width="7.09765625" style="50" customWidth="1"/>
    <col min="5635" max="5635" width="1.09765625" style="50" customWidth="1"/>
    <col min="5636" max="5636" width="12.8984375" style="50" customWidth="1"/>
    <col min="5637" max="5637" width="1.09765625" style="50" customWidth="1"/>
    <col min="5638" max="5638" width="12.8984375" style="50" customWidth="1"/>
    <col min="5639" max="5639" width="1.09765625" style="50" customWidth="1"/>
    <col min="5640" max="5640" width="12.8984375" style="50" customWidth="1"/>
    <col min="5641" max="5641" width="1.09765625" style="50" customWidth="1"/>
    <col min="5642" max="5642" width="12.8984375" style="50" customWidth="1"/>
    <col min="5643" max="5888" width="9.09765625" style="50"/>
    <col min="5889" max="5889" width="45.09765625" style="50" customWidth="1"/>
    <col min="5890" max="5890" width="7.09765625" style="50" customWidth="1"/>
    <col min="5891" max="5891" width="1.09765625" style="50" customWidth="1"/>
    <col min="5892" max="5892" width="12.8984375" style="50" customWidth="1"/>
    <col min="5893" max="5893" width="1.09765625" style="50" customWidth="1"/>
    <col min="5894" max="5894" width="12.8984375" style="50" customWidth="1"/>
    <col min="5895" max="5895" width="1.09765625" style="50" customWidth="1"/>
    <col min="5896" max="5896" width="12.8984375" style="50" customWidth="1"/>
    <col min="5897" max="5897" width="1.09765625" style="50" customWidth="1"/>
    <col min="5898" max="5898" width="12.8984375" style="50" customWidth="1"/>
    <col min="5899" max="6144" width="9.09765625" style="50"/>
    <col min="6145" max="6145" width="45.09765625" style="50" customWidth="1"/>
    <col min="6146" max="6146" width="7.09765625" style="50" customWidth="1"/>
    <col min="6147" max="6147" width="1.09765625" style="50" customWidth="1"/>
    <col min="6148" max="6148" width="12.8984375" style="50" customWidth="1"/>
    <col min="6149" max="6149" width="1.09765625" style="50" customWidth="1"/>
    <col min="6150" max="6150" width="12.8984375" style="50" customWidth="1"/>
    <col min="6151" max="6151" width="1.09765625" style="50" customWidth="1"/>
    <col min="6152" max="6152" width="12.8984375" style="50" customWidth="1"/>
    <col min="6153" max="6153" width="1.09765625" style="50" customWidth="1"/>
    <col min="6154" max="6154" width="12.8984375" style="50" customWidth="1"/>
    <col min="6155" max="6400" width="9.09765625" style="50"/>
    <col min="6401" max="6401" width="45.09765625" style="50" customWidth="1"/>
    <col min="6402" max="6402" width="7.09765625" style="50" customWidth="1"/>
    <col min="6403" max="6403" width="1.09765625" style="50" customWidth="1"/>
    <col min="6404" max="6404" width="12.8984375" style="50" customWidth="1"/>
    <col min="6405" max="6405" width="1.09765625" style="50" customWidth="1"/>
    <col min="6406" max="6406" width="12.8984375" style="50" customWidth="1"/>
    <col min="6407" max="6407" width="1.09765625" style="50" customWidth="1"/>
    <col min="6408" max="6408" width="12.8984375" style="50" customWidth="1"/>
    <col min="6409" max="6409" width="1.09765625" style="50" customWidth="1"/>
    <col min="6410" max="6410" width="12.8984375" style="50" customWidth="1"/>
    <col min="6411" max="6656" width="9.09765625" style="50"/>
    <col min="6657" max="6657" width="45.09765625" style="50" customWidth="1"/>
    <col min="6658" max="6658" width="7.09765625" style="50" customWidth="1"/>
    <col min="6659" max="6659" width="1.09765625" style="50" customWidth="1"/>
    <col min="6660" max="6660" width="12.8984375" style="50" customWidth="1"/>
    <col min="6661" max="6661" width="1.09765625" style="50" customWidth="1"/>
    <col min="6662" max="6662" width="12.8984375" style="50" customWidth="1"/>
    <col min="6663" max="6663" width="1.09765625" style="50" customWidth="1"/>
    <col min="6664" max="6664" width="12.8984375" style="50" customWidth="1"/>
    <col min="6665" max="6665" width="1.09765625" style="50" customWidth="1"/>
    <col min="6666" max="6666" width="12.8984375" style="50" customWidth="1"/>
    <col min="6667" max="6912" width="9.09765625" style="50"/>
    <col min="6913" max="6913" width="45.09765625" style="50" customWidth="1"/>
    <col min="6914" max="6914" width="7.09765625" style="50" customWidth="1"/>
    <col min="6915" max="6915" width="1.09765625" style="50" customWidth="1"/>
    <col min="6916" max="6916" width="12.8984375" style="50" customWidth="1"/>
    <col min="6917" max="6917" width="1.09765625" style="50" customWidth="1"/>
    <col min="6918" max="6918" width="12.8984375" style="50" customWidth="1"/>
    <col min="6919" max="6919" width="1.09765625" style="50" customWidth="1"/>
    <col min="6920" max="6920" width="12.8984375" style="50" customWidth="1"/>
    <col min="6921" max="6921" width="1.09765625" style="50" customWidth="1"/>
    <col min="6922" max="6922" width="12.8984375" style="50" customWidth="1"/>
    <col min="6923" max="7168" width="9.09765625" style="50"/>
    <col min="7169" max="7169" width="45.09765625" style="50" customWidth="1"/>
    <col min="7170" max="7170" width="7.09765625" style="50" customWidth="1"/>
    <col min="7171" max="7171" width="1.09765625" style="50" customWidth="1"/>
    <col min="7172" max="7172" width="12.8984375" style="50" customWidth="1"/>
    <col min="7173" max="7173" width="1.09765625" style="50" customWidth="1"/>
    <col min="7174" max="7174" width="12.8984375" style="50" customWidth="1"/>
    <col min="7175" max="7175" width="1.09765625" style="50" customWidth="1"/>
    <col min="7176" max="7176" width="12.8984375" style="50" customWidth="1"/>
    <col min="7177" max="7177" width="1.09765625" style="50" customWidth="1"/>
    <col min="7178" max="7178" width="12.8984375" style="50" customWidth="1"/>
    <col min="7179" max="7424" width="9.09765625" style="50"/>
    <col min="7425" max="7425" width="45.09765625" style="50" customWidth="1"/>
    <col min="7426" max="7426" width="7.09765625" style="50" customWidth="1"/>
    <col min="7427" max="7427" width="1.09765625" style="50" customWidth="1"/>
    <col min="7428" max="7428" width="12.8984375" style="50" customWidth="1"/>
    <col min="7429" max="7429" width="1.09765625" style="50" customWidth="1"/>
    <col min="7430" max="7430" width="12.8984375" style="50" customWidth="1"/>
    <col min="7431" max="7431" width="1.09765625" style="50" customWidth="1"/>
    <col min="7432" max="7432" width="12.8984375" style="50" customWidth="1"/>
    <col min="7433" max="7433" width="1.09765625" style="50" customWidth="1"/>
    <col min="7434" max="7434" width="12.8984375" style="50" customWidth="1"/>
    <col min="7435" max="7680" width="9.09765625" style="50"/>
    <col min="7681" max="7681" width="45.09765625" style="50" customWidth="1"/>
    <col min="7682" max="7682" width="7.09765625" style="50" customWidth="1"/>
    <col min="7683" max="7683" width="1.09765625" style="50" customWidth="1"/>
    <col min="7684" max="7684" width="12.8984375" style="50" customWidth="1"/>
    <col min="7685" max="7685" width="1.09765625" style="50" customWidth="1"/>
    <col min="7686" max="7686" width="12.8984375" style="50" customWidth="1"/>
    <col min="7687" max="7687" width="1.09765625" style="50" customWidth="1"/>
    <col min="7688" max="7688" width="12.8984375" style="50" customWidth="1"/>
    <col min="7689" max="7689" width="1.09765625" style="50" customWidth="1"/>
    <col min="7690" max="7690" width="12.8984375" style="50" customWidth="1"/>
    <col min="7691" max="7936" width="9.09765625" style="50"/>
    <col min="7937" max="7937" width="45.09765625" style="50" customWidth="1"/>
    <col min="7938" max="7938" width="7.09765625" style="50" customWidth="1"/>
    <col min="7939" max="7939" width="1.09765625" style="50" customWidth="1"/>
    <col min="7940" max="7940" width="12.8984375" style="50" customWidth="1"/>
    <col min="7941" max="7941" width="1.09765625" style="50" customWidth="1"/>
    <col min="7942" max="7942" width="12.8984375" style="50" customWidth="1"/>
    <col min="7943" max="7943" width="1.09765625" style="50" customWidth="1"/>
    <col min="7944" max="7944" width="12.8984375" style="50" customWidth="1"/>
    <col min="7945" max="7945" width="1.09765625" style="50" customWidth="1"/>
    <col min="7946" max="7946" width="12.8984375" style="50" customWidth="1"/>
    <col min="7947" max="8192" width="9.09765625" style="50"/>
    <col min="8193" max="8193" width="45.09765625" style="50" customWidth="1"/>
    <col min="8194" max="8194" width="7.09765625" style="50" customWidth="1"/>
    <col min="8195" max="8195" width="1.09765625" style="50" customWidth="1"/>
    <col min="8196" max="8196" width="12.8984375" style="50" customWidth="1"/>
    <col min="8197" max="8197" width="1.09765625" style="50" customWidth="1"/>
    <col min="8198" max="8198" width="12.8984375" style="50" customWidth="1"/>
    <col min="8199" max="8199" width="1.09765625" style="50" customWidth="1"/>
    <col min="8200" max="8200" width="12.8984375" style="50" customWidth="1"/>
    <col min="8201" max="8201" width="1.09765625" style="50" customWidth="1"/>
    <col min="8202" max="8202" width="12.8984375" style="50" customWidth="1"/>
    <col min="8203" max="8448" width="9.09765625" style="50"/>
    <col min="8449" max="8449" width="45.09765625" style="50" customWidth="1"/>
    <col min="8450" max="8450" width="7.09765625" style="50" customWidth="1"/>
    <col min="8451" max="8451" width="1.09765625" style="50" customWidth="1"/>
    <col min="8452" max="8452" width="12.8984375" style="50" customWidth="1"/>
    <col min="8453" max="8453" width="1.09765625" style="50" customWidth="1"/>
    <col min="8454" max="8454" width="12.8984375" style="50" customWidth="1"/>
    <col min="8455" max="8455" width="1.09765625" style="50" customWidth="1"/>
    <col min="8456" max="8456" width="12.8984375" style="50" customWidth="1"/>
    <col min="8457" max="8457" width="1.09765625" style="50" customWidth="1"/>
    <col min="8458" max="8458" width="12.8984375" style="50" customWidth="1"/>
    <col min="8459" max="8704" width="9.09765625" style="50"/>
    <col min="8705" max="8705" width="45.09765625" style="50" customWidth="1"/>
    <col min="8706" max="8706" width="7.09765625" style="50" customWidth="1"/>
    <col min="8707" max="8707" width="1.09765625" style="50" customWidth="1"/>
    <col min="8708" max="8708" width="12.8984375" style="50" customWidth="1"/>
    <col min="8709" max="8709" width="1.09765625" style="50" customWidth="1"/>
    <col min="8710" max="8710" width="12.8984375" style="50" customWidth="1"/>
    <col min="8711" max="8711" width="1.09765625" style="50" customWidth="1"/>
    <col min="8712" max="8712" width="12.8984375" style="50" customWidth="1"/>
    <col min="8713" max="8713" width="1.09765625" style="50" customWidth="1"/>
    <col min="8714" max="8714" width="12.8984375" style="50" customWidth="1"/>
    <col min="8715" max="8960" width="9.09765625" style="50"/>
    <col min="8961" max="8961" width="45.09765625" style="50" customWidth="1"/>
    <col min="8962" max="8962" width="7.09765625" style="50" customWidth="1"/>
    <col min="8963" max="8963" width="1.09765625" style="50" customWidth="1"/>
    <col min="8964" max="8964" width="12.8984375" style="50" customWidth="1"/>
    <col min="8965" max="8965" width="1.09765625" style="50" customWidth="1"/>
    <col min="8966" max="8966" width="12.8984375" style="50" customWidth="1"/>
    <col min="8967" max="8967" width="1.09765625" style="50" customWidth="1"/>
    <col min="8968" max="8968" width="12.8984375" style="50" customWidth="1"/>
    <col min="8969" max="8969" width="1.09765625" style="50" customWidth="1"/>
    <col min="8970" max="8970" width="12.8984375" style="50" customWidth="1"/>
    <col min="8971" max="9216" width="9.09765625" style="50"/>
    <col min="9217" max="9217" width="45.09765625" style="50" customWidth="1"/>
    <col min="9218" max="9218" width="7.09765625" style="50" customWidth="1"/>
    <col min="9219" max="9219" width="1.09765625" style="50" customWidth="1"/>
    <col min="9220" max="9220" width="12.8984375" style="50" customWidth="1"/>
    <col min="9221" max="9221" width="1.09765625" style="50" customWidth="1"/>
    <col min="9222" max="9222" width="12.8984375" style="50" customWidth="1"/>
    <col min="9223" max="9223" width="1.09765625" style="50" customWidth="1"/>
    <col min="9224" max="9224" width="12.8984375" style="50" customWidth="1"/>
    <col min="9225" max="9225" width="1.09765625" style="50" customWidth="1"/>
    <col min="9226" max="9226" width="12.8984375" style="50" customWidth="1"/>
    <col min="9227" max="9472" width="9.09765625" style="50"/>
    <col min="9473" max="9473" width="45.09765625" style="50" customWidth="1"/>
    <col min="9474" max="9474" width="7.09765625" style="50" customWidth="1"/>
    <col min="9475" max="9475" width="1.09765625" style="50" customWidth="1"/>
    <col min="9476" max="9476" width="12.8984375" style="50" customWidth="1"/>
    <col min="9477" max="9477" width="1.09765625" style="50" customWidth="1"/>
    <col min="9478" max="9478" width="12.8984375" style="50" customWidth="1"/>
    <col min="9479" max="9479" width="1.09765625" style="50" customWidth="1"/>
    <col min="9480" max="9480" width="12.8984375" style="50" customWidth="1"/>
    <col min="9481" max="9481" width="1.09765625" style="50" customWidth="1"/>
    <col min="9482" max="9482" width="12.8984375" style="50" customWidth="1"/>
    <col min="9483" max="9728" width="9.09765625" style="50"/>
    <col min="9729" max="9729" width="45.09765625" style="50" customWidth="1"/>
    <col min="9730" max="9730" width="7.09765625" style="50" customWidth="1"/>
    <col min="9731" max="9731" width="1.09765625" style="50" customWidth="1"/>
    <col min="9732" max="9732" width="12.8984375" style="50" customWidth="1"/>
    <col min="9733" max="9733" width="1.09765625" style="50" customWidth="1"/>
    <col min="9734" max="9734" width="12.8984375" style="50" customWidth="1"/>
    <col min="9735" max="9735" width="1.09765625" style="50" customWidth="1"/>
    <col min="9736" max="9736" width="12.8984375" style="50" customWidth="1"/>
    <col min="9737" max="9737" width="1.09765625" style="50" customWidth="1"/>
    <col min="9738" max="9738" width="12.8984375" style="50" customWidth="1"/>
    <col min="9739" max="9984" width="9.09765625" style="50"/>
    <col min="9985" max="9985" width="45.09765625" style="50" customWidth="1"/>
    <col min="9986" max="9986" width="7.09765625" style="50" customWidth="1"/>
    <col min="9987" max="9987" width="1.09765625" style="50" customWidth="1"/>
    <col min="9988" max="9988" width="12.8984375" style="50" customWidth="1"/>
    <col min="9989" max="9989" width="1.09765625" style="50" customWidth="1"/>
    <col min="9990" max="9990" width="12.8984375" style="50" customWidth="1"/>
    <col min="9991" max="9991" width="1.09765625" style="50" customWidth="1"/>
    <col min="9992" max="9992" width="12.8984375" style="50" customWidth="1"/>
    <col min="9993" max="9993" width="1.09765625" style="50" customWidth="1"/>
    <col min="9994" max="9994" width="12.8984375" style="50" customWidth="1"/>
    <col min="9995" max="10240" width="9.09765625" style="50"/>
    <col min="10241" max="10241" width="45.09765625" style="50" customWidth="1"/>
    <col min="10242" max="10242" width="7.09765625" style="50" customWidth="1"/>
    <col min="10243" max="10243" width="1.09765625" style="50" customWidth="1"/>
    <col min="10244" max="10244" width="12.8984375" style="50" customWidth="1"/>
    <col min="10245" max="10245" width="1.09765625" style="50" customWidth="1"/>
    <col min="10246" max="10246" width="12.8984375" style="50" customWidth="1"/>
    <col min="10247" max="10247" width="1.09765625" style="50" customWidth="1"/>
    <col min="10248" max="10248" width="12.8984375" style="50" customWidth="1"/>
    <col min="10249" max="10249" width="1.09765625" style="50" customWidth="1"/>
    <col min="10250" max="10250" width="12.8984375" style="50" customWidth="1"/>
    <col min="10251" max="10496" width="9.09765625" style="50"/>
    <col min="10497" max="10497" width="45.09765625" style="50" customWidth="1"/>
    <col min="10498" max="10498" width="7.09765625" style="50" customWidth="1"/>
    <col min="10499" max="10499" width="1.09765625" style="50" customWidth="1"/>
    <col min="10500" max="10500" width="12.8984375" style="50" customWidth="1"/>
    <col min="10501" max="10501" width="1.09765625" style="50" customWidth="1"/>
    <col min="10502" max="10502" width="12.8984375" style="50" customWidth="1"/>
    <col min="10503" max="10503" width="1.09765625" style="50" customWidth="1"/>
    <col min="10504" max="10504" width="12.8984375" style="50" customWidth="1"/>
    <col min="10505" max="10505" width="1.09765625" style="50" customWidth="1"/>
    <col min="10506" max="10506" width="12.8984375" style="50" customWidth="1"/>
    <col min="10507" max="10752" width="9.09765625" style="50"/>
    <col min="10753" max="10753" width="45.09765625" style="50" customWidth="1"/>
    <col min="10754" max="10754" width="7.09765625" style="50" customWidth="1"/>
    <col min="10755" max="10755" width="1.09765625" style="50" customWidth="1"/>
    <col min="10756" max="10756" width="12.8984375" style="50" customWidth="1"/>
    <col min="10757" max="10757" width="1.09765625" style="50" customWidth="1"/>
    <col min="10758" max="10758" width="12.8984375" style="50" customWidth="1"/>
    <col min="10759" max="10759" width="1.09765625" style="50" customWidth="1"/>
    <col min="10760" max="10760" width="12.8984375" style="50" customWidth="1"/>
    <col min="10761" max="10761" width="1.09765625" style="50" customWidth="1"/>
    <col min="10762" max="10762" width="12.8984375" style="50" customWidth="1"/>
    <col min="10763" max="11008" width="9.09765625" style="50"/>
    <col min="11009" max="11009" width="45.09765625" style="50" customWidth="1"/>
    <col min="11010" max="11010" width="7.09765625" style="50" customWidth="1"/>
    <col min="11011" max="11011" width="1.09765625" style="50" customWidth="1"/>
    <col min="11012" max="11012" width="12.8984375" style="50" customWidth="1"/>
    <col min="11013" max="11013" width="1.09765625" style="50" customWidth="1"/>
    <col min="11014" max="11014" width="12.8984375" style="50" customWidth="1"/>
    <col min="11015" max="11015" width="1.09765625" style="50" customWidth="1"/>
    <col min="11016" max="11016" width="12.8984375" style="50" customWidth="1"/>
    <col min="11017" max="11017" width="1.09765625" style="50" customWidth="1"/>
    <col min="11018" max="11018" width="12.8984375" style="50" customWidth="1"/>
    <col min="11019" max="11264" width="9.09765625" style="50"/>
    <col min="11265" max="11265" width="45.09765625" style="50" customWidth="1"/>
    <col min="11266" max="11266" width="7.09765625" style="50" customWidth="1"/>
    <col min="11267" max="11267" width="1.09765625" style="50" customWidth="1"/>
    <col min="11268" max="11268" width="12.8984375" style="50" customWidth="1"/>
    <col min="11269" max="11269" width="1.09765625" style="50" customWidth="1"/>
    <col min="11270" max="11270" width="12.8984375" style="50" customWidth="1"/>
    <col min="11271" max="11271" width="1.09765625" style="50" customWidth="1"/>
    <col min="11272" max="11272" width="12.8984375" style="50" customWidth="1"/>
    <col min="11273" max="11273" width="1.09765625" style="50" customWidth="1"/>
    <col min="11274" max="11274" width="12.8984375" style="50" customWidth="1"/>
    <col min="11275" max="11520" width="9.09765625" style="50"/>
    <col min="11521" max="11521" width="45.09765625" style="50" customWidth="1"/>
    <col min="11522" max="11522" width="7.09765625" style="50" customWidth="1"/>
    <col min="11523" max="11523" width="1.09765625" style="50" customWidth="1"/>
    <col min="11524" max="11524" width="12.8984375" style="50" customWidth="1"/>
    <col min="11525" max="11525" width="1.09765625" style="50" customWidth="1"/>
    <col min="11526" max="11526" width="12.8984375" style="50" customWidth="1"/>
    <col min="11527" max="11527" width="1.09765625" style="50" customWidth="1"/>
    <col min="11528" max="11528" width="12.8984375" style="50" customWidth="1"/>
    <col min="11529" max="11529" width="1.09765625" style="50" customWidth="1"/>
    <col min="11530" max="11530" width="12.8984375" style="50" customWidth="1"/>
    <col min="11531" max="11776" width="9.09765625" style="50"/>
    <col min="11777" max="11777" width="45.09765625" style="50" customWidth="1"/>
    <col min="11778" max="11778" width="7.09765625" style="50" customWidth="1"/>
    <col min="11779" max="11779" width="1.09765625" style="50" customWidth="1"/>
    <col min="11780" max="11780" width="12.8984375" style="50" customWidth="1"/>
    <col min="11781" max="11781" width="1.09765625" style="50" customWidth="1"/>
    <col min="11782" max="11782" width="12.8984375" style="50" customWidth="1"/>
    <col min="11783" max="11783" width="1.09765625" style="50" customWidth="1"/>
    <col min="11784" max="11784" width="12.8984375" style="50" customWidth="1"/>
    <col min="11785" max="11785" width="1.09765625" style="50" customWidth="1"/>
    <col min="11786" max="11786" width="12.8984375" style="50" customWidth="1"/>
    <col min="11787" max="12032" width="9.09765625" style="50"/>
    <col min="12033" max="12033" width="45.09765625" style="50" customWidth="1"/>
    <col min="12034" max="12034" width="7.09765625" style="50" customWidth="1"/>
    <col min="12035" max="12035" width="1.09765625" style="50" customWidth="1"/>
    <col min="12036" max="12036" width="12.8984375" style="50" customWidth="1"/>
    <col min="12037" max="12037" width="1.09765625" style="50" customWidth="1"/>
    <col min="12038" max="12038" width="12.8984375" style="50" customWidth="1"/>
    <col min="12039" max="12039" width="1.09765625" style="50" customWidth="1"/>
    <col min="12040" max="12040" width="12.8984375" style="50" customWidth="1"/>
    <col min="12041" max="12041" width="1.09765625" style="50" customWidth="1"/>
    <col min="12042" max="12042" width="12.8984375" style="50" customWidth="1"/>
    <col min="12043" max="12288" width="9.09765625" style="50"/>
    <col min="12289" max="12289" width="45.09765625" style="50" customWidth="1"/>
    <col min="12290" max="12290" width="7.09765625" style="50" customWidth="1"/>
    <col min="12291" max="12291" width="1.09765625" style="50" customWidth="1"/>
    <col min="12292" max="12292" width="12.8984375" style="50" customWidth="1"/>
    <col min="12293" max="12293" width="1.09765625" style="50" customWidth="1"/>
    <col min="12294" max="12294" width="12.8984375" style="50" customWidth="1"/>
    <col min="12295" max="12295" width="1.09765625" style="50" customWidth="1"/>
    <col min="12296" max="12296" width="12.8984375" style="50" customWidth="1"/>
    <col min="12297" max="12297" width="1.09765625" style="50" customWidth="1"/>
    <col min="12298" max="12298" width="12.8984375" style="50" customWidth="1"/>
    <col min="12299" max="12544" width="9.09765625" style="50"/>
    <col min="12545" max="12545" width="45.09765625" style="50" customWidth="1"/>
    <col min="12546" max="12546" width="7.09765625" style="50" customWidth="1"/>
    <col min="12547" max="12547" width="1.09765625" style="50" customWidth="1"/>
    <col min="12548" max="12548" width="12.8984375" style="50" customWidth="1"/>
    <col min="12549" max="12549" width="1.09765625" style="50" customWidth="1"/>
    <col min="12550" max="12550" width="12.8984375" style="50" customWidth="1"/>
    <col min="12551" max="12551" width="1.09765625" style="50" customWidth="1"/>
    <col min="12552" max="12552" width="12.8984375" style="50" customWidth="1"/>
    <col min="12553" max="12553" width="1.09765625" style="50" customWidth="1"/>
    <col min="12554" max="12554" width="12.8984375" style="50" customWidth="1"/>
    <col min="12555" max="12800" width="9.09765625" style="50"/>
    <col min="12801" max="12801" width="45.09765625" style="50" customWidth="1"/>
    <col min="12802" max="12802" width="7.09765625" style="50" customWidth="1"/>
    <col min="12803" max="12803" width="1.09765625" style="50" customWidth="1"/>
    <col min="12804" max="12804" width="12.8984375" style="50" customWidth="1"/>
    <col min="12805" max="12805" width="1.09765625" style="50" customWidth="1"/>
    <col min="12806" max="12806" width="12.8984375" style="50" customWidth="1"/>
    <col min="12807" max="12807" width="1.09765625" style="50" customWidth="1"/>
    <col min="12808" max="12808" width="12.8984375" style="50" customWidth="1"/>
    <col min="12809" max="12809" width="1.09765625" style="50" customWidth="1"/>
    <col min="12810" max="12810" width="12.8984375" style="50" customWidth="1"/>
    <col min="12811" max="13056" width="9.09765625" style="50"/>
    <col min="13057" max="13057" width="45.09765625" style="50" customWidth="1"/>
    <col min="13058" max="13058" width="7.09765625" style="50" customWidth="1"/>
    <col min="13059" max="13059" width="1.09765625" style="50" customWidth="1"/>
    <col min="13060" max="13060" width="12.8984375" style="50" customWidth="1"/>
    <col min="13061" max="13061" width="1.09765625" style="50" customWidth="1"/>
    <col min="13062" max="13062" width="12.8984375" style="50" customWidth="1"/>
    <col min="13063" max="13063" width="1.09765625" style="50" customWidth="1"/>
    <col min="13064" max="13064" width="12.8984375" style="50" customWidth="1"/>
    <col min="13065" max="13065" width="1.09765625" style="50" customWidth="1"/>
    <col min="13066" max="13066" width="12.8984375" style="50" customWidth="1"/>
    <col min="13067" max="13312" width="9.09765625" style="50"/>
    <col min="13313" max="13313" width="45.09765625" style="50" customWidth="1"/>
    <col min="13314" max="13314" width="7.09765625" style="50" customWidth="1"/>
    <col min="13315" max="13315" width="1.09765625" style="50" customWidth="1"/>
    <col min="13316" max="13316" width="12.8984375" style="50" customWidth="1"/>
    <col min="13317" max="13317" width="1.09765625" style="50" customWidth="1"/>
    <col min="13318" max="13318" width="12.8984375" style="50" customWidth="1"/>
    <col min="13319" max="13319" width="1.09765625" style="50" customWidth="1"/>
    <col min="13320" max="13320" width="12.8984375" style="50" customWidth="1"/>
    <col min="13321" max="13321" width="1.09765625" style="50" customWidth="1"/>
    <col min="13322" max="13322" width="12.8984375" style="50" customWidth="1"/>
    <col min="13323" max="13568" width="9.09765625" style="50"/>
    <col min="13569" max="13569" width="45.09765625" style="50" customWidth="1"/>
    <col min="13570" max="13570" width="7.09765625" style="50" customWidth="1"/>
    <col min="13571" max="13571" width="1.09765625" style="50" customWidth="1"/>
    <col min="13572" max="13572" width="12.8984375" style="50" customWidth="1"/>
    <col min="13573" max="13573" width="1.09765625" style="50" customWidth="1"/>
    <col min="13574" max="13574" width="12.8984375" style="50" customWidth="1"/>
    <col min="13575" max="13575" width="1.09765625" style="50" customWidth="1"/>
    <col min="13576" max="13576" width="12.8984375" style="50" customWidth="1"/>
    <col min="13577" max="13577" width="1.09765625" style="50" customWidth="1"/>
    <col min="13578" max="13578" width="12.8984375" style="50" customWidth="1"/>
    <col min="13579" max="13824" width="9.09765625" style="50"/>
    <col min="13825" max="13825" width="45.09765625" style="50" customWidth="1"/>
    <col min="13826" max="13826" width="7.09765625" style="50" customWidth="1"/>
    <col min="13827" max="13827" width="1.09765625" style="50" customWidth="1"/>
    <col min="13828" max="13828" width="12.8984375" style="50" customWidth="1"/>
    <col min="13829" max="13829" width="1.09765625" style="50" customWidth="1"/>
    <col min="13830" max="13830" width="12.8984375" style="50" customWidth="1"/>
    <col min="13831" max="13831" width="1.09765625" style="50" customWidth="1"/>
    <col min="13832" max="13832" width="12.8984375" style="50" customWidth="1"/>
    <col min="13833" max="13833" width="1.09765625" style="50" customWidth="1"/>
    <col min="13834" max="13834" width="12.8984375" style="50" customWidth="1"/>
    <col min="13835" max="14080" width="9.09765625" style="50"/>
    <col min="14081" max="14081" width="45.09765625" style="50" customWidth="1"/>
    <col min="14082" max="14082" width="7.09765625" style="50" customWidth="1"/>
    <col min="14083" max="14083" width="1.09765625" style="50" customWidth="1"/>
    <col min="14084" max="14084" width="12.8984375" style="50" customWidth="1"/>
    <col min="14085" max="14085" width="1.09765625" style="50" customWidth="1"/>
    <col min="14086" max="14086" width="12.8984375" style="50" customWidth="1"/>
    <col min="14087" max="14087" width="1.09765625" style="50" customWidth="1"/>
    <col min="14088" max="14088" width="12.8984375" style="50" customWidth="1"/>
    <col min="14089" max="14089" width="1.09765625" style="50" customWidth="1"/>
    <col min="14090" max="14090" width="12.8984375" style="50" customWidth="1"/>
    <col min="14091" max="14336" width="9.09765625" style="50"/>
    <col min="14337" max="14337" width="45.09765625" style="50" customWidth="1"/>
    <col min="14338" max="14338" width="7.09765625" style="50" customWidth="1"/>
    <col min="14339" max="14339" width="1.09765625" style="50" customWidth="1"/>
    <col min="14340" max="14340" width="12.8984375" style="50" customWidth="1"/>
    <col min="14341" max="14341" width="1.09765625" style="50" customWidth="1"/>
    <col min="14342" max="14342" width="12.8984375" style="50" customWidth="1"/>
    <col min="14343" max="14343" width="1.09765625" style="50" customWidth="1"/>
    <col min="14344" max="14344" width="12.8984375" style="50" customWidth="1"/>
    <col min="14345" max="14345" width="1.09765625" style="50" customWidth="1"/>
    <col min="14346" max="14346" width="12.8984375" style="50" customWidth="1"/>
    <col min="14347" max="14592" width="9.09765625" style="50"/>
    <col min="14593" max="14593" width="45.09765625" style="50" customWidth="1"/>
    <col min="14594" max="14594" width="7.09765625" style="50" customWidth="1"/>
    <col min="14595" max="14595" width="1.09765625" style="50" customWidth="1"/>
    <col min="14596" max="14596" width="12.8984375" style="50" customWidth="1"/>
    <col min="14597" max="14597" width="1.09765625" style="50" customWidth="1"/>
    <col min="14598" max="14598" width="12.8984375" style="50" customWidth="1"/>
    <col min="14599" max="14599" width="1.09765625" style="50" customWidth="1"/>
    <col min="14600" max="14600" width="12.8984375" style="50" customWidth="1"/>
    <col min="14601" max="14601" width="1.09765625" style="50" customWidth="1"/>
    <col min="14602" max="14602" width="12.8984375" style="50" customWidth="1"/>
    <col min="14603" max="14848" width="9.09765625" style="50"/>
    <col min="14849" max="14849" width="45.09765625" style="50" customWidth="1"/>
    <col min="14850" max="14850" width="7.09765625" style="50" customWidth="1"/>
    <col min="14851" max="14851" width="1.09765625" style="50" customWidth="1"/>
    <col min="14852" max="14852" width="12.8984375" style="50" customWidth="1"/>
    <col min="14853" max="14853" width="1.09765625" style="50" customWidth="1"/>
    <col min="14854" max="14854" width="12.8984375" style="50" customWidth="1"/>
    <col min="14855" max="14855" width="1.09765625" style="50" customWidth="1"/>
    <col min="14856" max="14856" width="12.8984375" style="50" customWidth="1"/>
    <col min="14857" max="14857" width="1.09765625" style="50" customWidth="1"/>
    <col min="14858" max="14858" width="12.8984375" style="50" customWidth="1"/>
    <col min="14859" max="15104" width="9.09765625" style="50"/>
    <col min="15105" max="15105" width="45.09765625" style="50" customWidth="1"/>
    <col min="15106" max="15106" width="7.09765625" style="50" customWidth="1"/>
    <col min="15107" max="15107" width="1.09765625" style="50" customWidth="1"/>
    <col min="15108" max="15108" width="12.8984375" style="50" customWidth="1"/>
    <col min="15109" max="15109" width="1.09765625" style="50" customWidth="1"/>
    <col min="15110" max="15110" width="12.8984375" style="50" customWidth="1"/>
    <col min="15111" max="15111" width="1.09765625" style="50" customWidth="1"/>
    <col min="15112" max="15112" width="12.8984375" style="50" customWidth="1"/>
    <col min="15113" max="15113" width="1.09765625" style="50" customWidth="1"/>
    <col min="15114" max="15114" width="12.8984375" style="50" customWidth="1"/>
    <col min="15115" max="15360" width="9.09765625" style="50"/>
    <col min="15361" max="15361" width="45.09765625" style="50" customWidth="1"/>
    <col min="15362" max="15362" width="7.09765625" style="50" customWidth="1"/>
    <col min="15363" max="15363" width="1.09765625" style="50" customWidth="1"/>
    <col min="15364" max="15364" width="12.8984375" style="50" customWidth="1"/>
    <col min="15365" max="15365" width="1.09765625" style="50" customWidth="1"/>
    <col min="15366" max="15366" width="12.8984375" style="50" customWidth="1"/>
    <col min="15367" max="15367" width="1.09765625" style="50" customWidth="1"/>
    <col min="15368" max="15368" width="12.8984375" style="50" customWidth="1"/>
    <col min="15369" max="15369" width="1.09765625" style="50" customWidth="1"/>
    <col min="15370" max="15370" width="12.8984375" style="50" customWidth="1"/>
    <col min="15371" max="15616" width="9.09765625" style="50"/>
    <col min="15617" max="15617" width="45.09765625" style="50" customWidth="1"/>
    <col min="15618" max="15618" width="7.09765625" style="50" customWidth="1"/>
    <col min="15619" max="15619" width="1.09765625" style="50" customWidth="1"/>
    <col min="15620" max="15620" width="12.8984375" style="50" customWidth="1"/>
    <col min="15621" max="15621" width="1.09765625" style="50" customWidth="1"/>
    <col min="15622" max="15622" width="12.8984375" style="50" customWidth="1"/>
    <col min="15623" max="15623" width="1.09765625" style="50" customWidth="1"/>
    <col min="15624" max="15624" width="12.8984375" style="50" customWidth="1"/>
    <col min="15625" max="15625" width="1.09765625" style="50" customWidth="1"/>
    <col min="15626" max="15626" width="12.8984375" style="50" customWidth="1"/>
    <col min="15627" max="15872" width="9.09765625" style="50"/>
    <col min="15873" max="15873" width="45.09765625" style="50" customWidth="1"/>
    <col min="15874" max="15874" width="7.09765625" style="50" customWidth="1"/>
    <col min="15875" max="15875" width="1.09765625" style="50" customWidth="1"/>
    <col min="15876" max="15876" width="12.8984375" style="50" customWidth="1"/>
    <col min="15877" max="15877" width="1.09765625" style="50" customWidth="1"/>
    <col min="15878" max="15878" width="12.8984375" style="50" customWidth="1"/>
    <col min="15879" max="15879" width="1.09765625" style="50" customWidth="1"/>
    <col min="15880" max="15880" width="12.8984375" style="50" customWidth="1"/>
    <col min="15881" max="15881" width="1.09765625" style="50" customWidth="1"/>
    <col min="15882" max="15882" width="12.8984375" style="50" customWidth="1"/>
    <col min="15883" max="16128" width="9.09765625" style="50"/>
    <col min="16129" max="16129" width="45.09765625" style="50" customWidth="1"/>
    <col min="16130" max="16130" width="7.09765625" style="50" customWidth="1"/>
    <col min="16131" max="16131" width="1.09765625" style="50" customWidth="1"/>
    <col min="16132" max="16132" width="12.8984375" style="50" customWidth="1"/>
    <col min="16133" max="16133" width="1.09765625" style="50" customWidth="1"/>
    <col min="16134" max="16134" width="12.8984375" style="50" customWidth="1"/>
    <col min="16135" max="16135" width="1.09765625" style="50" customWidth="1"/>
    <col min="16136" max="16136" width="12.8984375" style="50" customWidth="1"/>
    <col min="16137" max="16137" width="1.09765625" style="50" customWidth="1"/>
    <col min="16138" max="16138" width="12.8984375" style="50" customWidth="1"/>
    <col min="16139" max="16384" width="9.09765625" style="50"/>
  </cols>
  <sheetData>
    <row r="1" spans="1:10" ht="21.6" customHeight="1" x14ac:dyDescent="0.3">
      <c r="A1" s="1" t="s">
        <v>170</v>
      </c>
      <c r="B1" s="110"/>
      <c r="C1" s="110"/>
      <c r="D1" s="110"/>
      <c r="E1" s="110"/>
      <c r="F1" s="110"/>
      <c r="G1" s="110"/>
    </row>
    <row r="2" spans="1:10" ht="21.6" customHeight="1" x14ac:dyDescent="0.3">
      <c r="A2" s="69" t="s">
        <v>117</v>
      </c>
      <c r="B2" s="110"/>
      <c r="C2" s="110"/>
      <c r="D2" s="110"/>
      <c r="E2" s="110"/>
      <c r="F2" s="110"/>
      <c r="G2" s="110"/>
    </row>
    <row r="3" spans="1:10" ht="21.6" customHeight="1" x14ac:dyDescent="0.25">
      <c r="A3" s="110"/>
      <c r="B3" s="110"/>
      <c r="C3" s="110"/>
      <c r="D3" s="110"/>
      <c r="E3" s="110"/>
      <c r="F3" s="110"/>
      <c r="G3" s="110"/>
    </row>
    <row r="4" spans="1:10" s="16" customFormat="1" ht="21.6" customHeight="1" x14ac:dyDescent="0.25">
      <c r="A4" s="18"/>
      <c r="B4" s="14"/>
      <c r="C4" s="14"/>
      <c r="D4" s="146" t="s">
        <v>135</v>
      </c>
      <c r="E4" s="146"/>
      <c r="F4" s="146"/>
      <c r="G4" s="14"/>
      <c r="H4" s="146" t="s">
        <v>126</v>
      </c>
      <c r="I4" s="146"/>
      <c r="J4" s="146"/>
    </row>
    <row r="5" spans="1:10" s="16" customFormat="1" ht="21.75" customHeight="1" x14ac:dyDescent="0.25">
      <c r="A5" s="18"/>
      <c r="B5" s="14"/>
      <c r="C5" s="14"/>
      <c r="D5" s="147" t="s">
        <v>125</v>
      </c>
      <c r="E5" s="147"/>
      <c r="F5" s="147"/>
      <c r="G5" s="14"/>
      <c r="H5" s="147" t="s">
        <v>125</v>
      </c>
      <c r="I5" s="147"/>
      <c r="J5" s="147"/>
    </row>
    <row r="6" spans="1:10" s="16" customFormat="1" ht="21.6" customHeight="1" x14ac:dyDescent="0.25">
      <c r="D6" s="148" t="s">
        <v>151</v>
      </c>
      <c r="E6" s="148"/>
      <c r="F6" s="148"/>
      <c r="H6" s="148" t="s">
        <v>151</v>
      </c>
      <c r="I6" s="148"/>
      <c r="J6" s="148"/>
    </row>
    <row r="7" spans="1:10" s="16" customFormat="1" ht="21.6" customHeight="1" x14ac:dyDescent="0.25">
      <c r="D7" s="148" t="s">
        <v>113</v>
      </c>
      <c r="E7" s="148"/>
      <c r="F7" s="148"/>
      <c r="H7" s="148" t="s">
        <v>113</v>
      </c>
      <c r="I7" s="148"/>
      <c r="J7" s="148"/>
    </row>
    <row r="8" spans="1:10" s="16" customFormat="1" ht="21.6" customHeight="1" x14ac:dyDescent="0.25">
      <c r="A8" s="18"/>
      <c r="B8" s="116"/>
      <c r="C8" s="116"/>
      <c r="D8" s="19">
        <v>2023</v>
      </c>
      <c r="E8" s="116"/>
      <c r="F8" s="19">
        <v>2022</v>
      </c>
      <c r="G8" s="116"/>
      <c r="H8" s="19">
        <v>2023</v>
      </c>
      <c r="I8" s="116"/>
      <c r="J8" s="19">
        <v>2022</v>
      </c>
    </row>
    <row r="9" spans="1:10" s="16" customFormat="1" ht="21.6" customHeight="1" x14ac:dyDescent="0.25">
      <c r="A9" s="18"/>
      <c r="B9" s="14"/>
      <c r="C9" s="14"/>
      <c r="D9" s="144" t="s">
        <v>4</v>
      </c>
      <c r="E9" s="144"/>
      <c r="F9" s="144"/>
      <c r="G9" s="144"/>
      <c r="H9" s="144"/>
      <c r="I9" s="144"/>
      <c r="J9" s="144"/>
    </row>
    <row r="10" spans="1:10" ht="21.6" customHeight="1" x14ac:dyDescent="0.3">
      <c r="A10" s="70" t="s">
        <v>49</v>
      </c>
      <c r="B10" s="66"/>
      <c r="C10" s="70"/>
      <c r="D10" s="70"/>
      <c r="E10" s="70"/>
      <c r="F10" s="70"/>
      <c r="G10" s="70"/>
    </row>
    <row r="11" spans="1:10" ht="21.6" customHeight="1" x14ac:dyDescent="0.25">
      <c r="A11" s="50" t="s">
        <v>156</v>
      </c>
      <c r="B11" s="66"/>
      <c r="D11" s="52">
        <v>63662967</v>
      </c>
      <c r="E11" s="50">
        <v>0</v>
      </c>
      <c r="F11" s="52">
        <v>46938408</v>
      </c>
      <c r="H11" s="52">
        <v>44187170</v>
      </c>
      <c r="I11" s="52">
        <v>0</v>
      </c>
      <c r="J11" s="52">
        <v>29125756</v>
      </c>
    </row>
    <row r="12" spans="1:10" ht="21.6" customHeight="1" x14ac:dyDescent="0.25">
      <c r="A12" s="53" t="s">
        <v>215</v>
      </c>
      <c r="B12" s="66"/>
      <c r="C12" s="53"/>
      <c r="D12" s="53"/>
      <c r="E12" s="53"/>
      <c r="F12" s="53"/>
      <c r="G12" s="53"/>
    </row>
    <row r="13" spans="1:10" ht="21.6" customHeight="1" x14ac:dyDescent="0.25">
      <c r="A13" s="50" t="s">
        <v>210</v>
      </c>
      <c r="B13" s="66"/>
      <c r="C13" s="53"/>
      <c r="D13" s="52">
        <v>2846489</v>
      </c>
      <c r="E13" s="52"/>
      <c r="F13" s="52">
        <v>8239052</v>
      </c>
      <c r="G13" s="52"/>
      <c r="H13" s="52">
        <v>-8011429</v>
      </c>
      <c r="I13" s="52"/>
      <c r="J13" s="52">
        <v>24002</v>
      </c>
    </row>
    <row r="14" spans="1:10" ht="21.6" customHeight="1" x14ac:dyDescent="0.25">
      <c r="A14" s="50" t="s">
        <v>50</v>
      </c>
      <c r="B14" s="66"/>
      <c r="D14" s="52">
        <v>25983825</v>
      </c>
      <c r="E14" s="52"/>
      <c r="F14" s="52">
        <v>25333846</v>
      </c>
      <c r="G14" s="52"/>
      <c r="H14" s="52">
        <v>19260887</v>
      </c>
      <c r="I14" s="52"/>
      <c r="J14" s="52">
        <v>18607548</v>
      </c>
    </row>
    <row r="15" spans="1:10" ht="21.6" customHeight="1" x14ac:dyDescent="0.25">
      <c r="A15" s="50" t="s">
        <v>51</v>
      </c>
      <c r="B15" s="66"/>
      <c r="D15" s="52">
        <v>-37217</v>
      </c>
      <c r="E15" s="52"/>
      <c r="F15" s="52">
        <v>-10934</v>
      </c>
      <c r="H15" s="52">
        <v>-3900</v>
      </c>
      <c r="I15" s="52"/>
      <c r="J15" s="52">
        <v>-6223</v>
      </c>
    </row>
    <row r="16" spans="1:10" ht="21.6" customHeight="1" x14ac:dyDescent="0.25">
      <c r="A16" s="50" t="s">
        <v>154</v>
      </c>
      <c r="B16" s="66"/>
      <c r="D16" s="54" t="s">
        <v>42</v>
      </c>
      <c r="E16" s="52"/>
      <c r="F16" s="54" t="s">
        <v>42</v>
      </c>
      <c r="H16" s="52">
        <v>-17999460</v>
      </c>
      <c r="I16" s="52"/>
      <c r="J16" s="52">
        <v>-10999738</v>
      </c>
    </row>
    <row r="17" spans="1:10" ht="21.6" customHeight="1" x14ac:dyDescent="0.25">
      <c r="A17" s="50" t="s">
        <v>162</v>
      </c>
      <c r="B17" s="66"/>
      <c r="D17" s="52">
        <v>2717926</v>
      </c>
      <c r="E17" s="52"/>
      <c r="F17" s="52">
        <v>2881816</v>
      </c>
      <c r="H17" s="52">
        <v>2190944</v>
      </c>
      <c r="I17" s="52"/>
      <c r="J17" s="52">
        <v>3419517</v>
      </c>
    </row>
    <row r="18" spans="1:10" ht="21.6" customHeight="1" x14ac:dyDescent="0.25">
      <c r="A18" s="50" t="s">
        <v>166</v>
      </c>
      <c r="B18" s="66"/>
      <c r="H18" s="50"/>
      <c r="J18" s="50"/>
    </row>
    <row r="19" spans="1:10" ht="21.6" customHeight="1" x14ac:dyDescent="0.25">
      <c r="A19" s="71" t="s">
        <v>104</v>
      </c>
      <c r="B19" s="66"/>
      <c r="D19" s="54">
        <v>-5828</v>
      </c>
      <c r="E19" s="52"/>
      <c r="F19" s="54">
        <v>214335</v>
      </c>
      <c r="H19" s="54">
        <v>-12950</v>
      </c>
      <c r="I19" s="52"/>
      <c r="J19" s="54">
        <v>-3144</v>
      </c>
    </row>
    <row r="20" spans="1:10" ht="21.6" customHeight="1" x14ac:dyDescent="0.25">
      <c r="A20" s="50" t="s">
        <v>200</v>
      </c>
      <c r="B20" s="66"/>
      <c r="D20" s="54">
        <v>259488</v>
      </c>
      <c r="E20" s="52"/>
      <c r="F20" s="54" t="s">
        <v>42</v>
      </c>
      <c r="H20" s="54" t="s">
        <v>42</v>
      </c>
      <c r="I20" s="52"/>
      <c r="J20" s="54" t="s">
        <v>42</v>
      </c>
    </row>
    <row r="21" spans="1:10" ht="21.6" customHeight="1" x14ac:dyDescent="0.25">
      <c r="A21" s="50" t="s">
        <v>24</v>
      </c>
      <c r="D21" s="52">
        <v>16762244</v>
      </c>
      <c r="E21" s="52"/>
      <c r="F21" s="52">
        <v>13551794</v>
      </c>
      <c r="G21" s="52"/>
      <c r="H21" s="54">
        <v>9724586</v>
      </c>
      <c r="I21" s="52"/>
      <c r="J21" s="54">
        <v>8277531</v>
      </c>
    </row>
    <row r="22" spans="1:10" ht="21.6" customHeight="1" x14ac:dyDescent="0.25">
      <c r="A22" s="50" t="s">
        <v>211</v>
      </c>
      <c r="B22" s="66"/>
      <c r="D22" s="65">
        <v>-1136004</v>
      </c>
      <c r="E22" s="65"/>
      <c r="F22" s="65">
        <v>-916347</v>
      </c>
      <c r="H22" s="54" t="s">
        <v>42</v>
      </c>
      <c r="I22" s="52"/>
      <c r="J22" s="54" t="s">
        <v>42</v>
      </c>
    </row>
    <row r="23" spans="1:10" ht="21.6" customHeight="1" x14ac:dyDescent="0.25">
      <c r="A23" s="50" t="s">
        <v>212</v>
      </c>
      <c r="B23" s="66"/>
      <c r="D23" s="65">
        <v>2834562</v>
      </c>
      <c r="E23" s="65"/>
      <c r="F23" s="65">
        <v>8227202</v>
      </c>
      <c r="H23" s="54" t="s">
        <v>42</v>
      </c>
      <c r="I23" s="52"/>
      <c r="J23" s="54" t="s">
        <v>42</v>
      </c>
    </row>
    <row r="24" spans="1:10" ht="21.6" customHeight="1" x14ac:dyDescent="0.25">
      <c r="A24" s="50" t="s">
        <v>213</v>
      </c>
      <c r="B24" s="66"/>
      <c r="D24" s="54" t="s">
        <v>42</v>
      </c>
      <c r="E24" s="65"/>
      <c r="F24" s="65">
        <v>23772</v>
      </c>
      <c r="H24" s="54" t="s">
        <v>42</v>
      </c>
      <c r="I24" s="52"/>
      <c r="J24" s="54" t="s">
        <v>42</v>
      </c>
    </row>
    <row r="25" spans="1:10" ht="21.6" customHeight="1" x14ac:dyDescent="0.25">
      <c r="A25" s="56" t="s">
        <v>202</v>
      </c>
      <c r="B25" s="66"/>
      <c r="C25" s="56"/>
      <c r="D25" s="54">
        <v>433343</v>
      </c>
      <c r="E25" s="56"/>
      <c r="F25" s="54">
        <v>89135</v>
      </c>
      <c r="G25" s="56"/>
      <c r="H25" s="55">
        <v>518246</v>
      </c>
      <c r="J25" s="55">
        <v>111374</v>
      </c>
    </row>
    <row r="26" spans="1:10" ht="21.6" customHeight="1" x14ac:dyDescent="0.25">
      <c r="A26" s="50" t="s">
        <v>52</v>
      </c>
      <c r="B26" s="66"/>
      <c r="D26" s="52">
        <v>5211656</v>
      </c>
      <c r="E26" s="52"/>
      <c r="F26" s="52">
        <v>3869611</v>
      </c>
      <c r="H26" s="52">
        <v>2842992</v>
      </c>
      <c r="I26" s="52"/>
      <c r="J26" s="52">
        <v>2091915</v>
      </c>
    </row>
    <row r="27" spans="1:10" ht="21.6" customHeight="1" x14ac:dyDescent="0.25">
      <c r="B27" s="66"/>
      <c r="D27" s="73">
        <f>SUM(D11:D26)</f>
        <v>119533451</v>
      </c>
      <c r="E27" s="52"/>
      <c r="F27" s="73">
        <f>SUM(F11:F26)</f>
        <v>108441690</v>
      </c>
      <c r="H27" s="73">
        <f>SUM(H11:H26)</f>
        <v>52697086</v>
      </c>
      <c r="I27" s="52"/>
      <c r="J27" s="73">
        <f>SUM(J11:J26)</f>
        <v>50648538</v>
      </c>
    </row>
    <row r="28" spans="1:10" ht="21.6" customHeight="1" x14ac:dyDescent="0.25">
      <c r="A28" s="74" t="s">
        <v>53</v>
      </c>
      <c r="B28" s="66"/>
      <c r="C28" s="74"/>
      <c r="D28" s="74"/>
      <c r="E28" s="74"/>
      <c r="F28" s="74"/>
      <c r="G28" s="74"/>
      <c r="I28" s="52"/>
    </row>
    <row r="29" spans="1:10" ht="21.6" customHeight="1" x14ac:dyDescent="0.25">
      <c r="A29" s="50" t="s">
        <v>148</v>
      </c>
      <c r="B29" s="66"/>
      <c r="D29" s="52">
        <v>6237044</v>
      </c>
      <c r="E29" s="52"/>
      <c r="F29" s="52">
        <v>-5395547</v>
      </c>
      <c r="G29" s="52"/>
      <c r="H29" s="52">
        <v>-6203070</v>
      </c>
      <c r="I29" s="52"/>
      <c r="J29" s="52">
        <v>-25638160</v>
      </c>
    </row>
    <row r="30" spans="1:10" ht="21.6" customHeight="1" x14ac:dyDescent="0.25">
      <c r="A30" s="50" t="s">
        <v>29</v>
      </c>
      <c r="B30" s="66"/>
      <c r="D30" s="52">
        <v>-42209077</v>
      </c>
      <c r="E30" s="52"/>
      <c r="F30" s="52">
        <v>-36753324</v>
      </c>
      <c r="G30" s="52"/>
      <c r="H30" s="52">
        <v>-37711634</v>
      </c>
      <c r="I30" s="52"/>
      <c r="J30" s="52">
        <v>-35916216</v>
      </c>
    </row>
    <row r="31" spans="1:10" ht="21.6" customHeight="1" x14ac:dyDescent="0.25">
      <c r="A31" s="50" t="s">
        <v>7</v>
      </c>
      <c r="B31" s="66"/>
      <c r="D31" s="52">
        <v>-1998607</v>
      </c>
      <c r="E31" s="52"/>
      <c r="F31" s="52">
        <v>-1631930</v>
      </c>
      <c r="G31" s="52"/>
      <c r="H31" s="52">
        <v>-2588697</v>
      </c>
      <c r="I31" s="52"/>
      <c r="J31" s="52">
        <v>-28295</v>
      </c>
    </row>
    <row r="32" spans="1:10" ht="21.6" customHeight="1" x14ac:dyDescent="0.25">
      <c r="A32" s="50" t="s">
        <v>12</v>
      </c>
      <c r="B32" s="66"/>
      <c r="D32" s="52">
        <v>-478707</v>
      </c>
      <c r="E32" s="52"/>
      <c r="F32" s="52">
        <v>-172012</v>
      </c>
      <c r="G32" s="52"/>
      <c r="H32" s="68">
        <v>-25000</v>
      </c>
      <c r="I32" s="52"/>
      <c r="J32" s="68" t="s">
        <v>42</v>
      </c>
    </row>
    <row r="33" spans="1:10" ht="21.6" customHeight="1" x14ac:dyDescent="0.25">
      <c r="A33" s="50" t="s">
        <v>149</v>
      </c>
      <c r="B33" s="66"/>
      <c r="D33" s="52">
        <v>22304580</v>
      </c>
      <c r="E33" s="52"/>
      <c r="F33" s="52">
        <v>42488180</v>
      </c>
      <c r="G33" s="52"/>
      <c r="H33" s="52">
        <v>32896396</v>
      </c>
      <c r="I33" s="52"/>
      <c r="J33" s="52">
        <v>38145440</v>
      </c>
    </row>
    <row r="34" spans="1:10" ht="21.6" customHeight="1" x14ac:dyDescent="0.25">
      <c r="A34" s="50" t="s">
        <v>25</v>
      </c>
      <c r="B34" s="66"/>
      <c r="D34" s="52">
        <v>-884691</v>
      </c>
      <c r="E34" s="52"/>
      <c r="F34" s="52">
        <v>-5719996</v>
      </c>
      <c r="G34" s="52"/>
      <c r="H34" s="52">
        <v>1435097</v>
      </c>
      <c r="I34" s="52"/>
      <c r="J34" s="52">
        <v>-3437121</v>
      </c>
    </row>
    <row r="35" spans="1:10" ht="21.6" customHeight="1" x14ac:dyDescent="0.25">
      <c r="A35" s="50" t="s">
        <v>74</v>
      </c>
      <c r="B35" s="66"/>
      <c r="D35" s="68" t="s">
        <v>42</v>
      </c>
      <c r="E35" s="52"/>
      <c r="F35" s="52">
        <v>-3665000</v>
      </c>
      <c r="G35" s="52"/>
      <c r="H35" s="68" t="s">
        <v>42</v>
      </c>
      <c r="I35" s="68"/>
      <c r="J35" s="68">
        <v>-293050</v>
      </c>
    </row>
    <row r="36" spans="1:10" ht="21.6" customHeight="1" x14ac:dyDescent="0.25">
      <c r="A36" s="50" t="s">
        <v>214</v>
      </c>
      <c r="B36" s="66"/>
      <c r="D36" s="68" t="s">
        <v>42</v>
      </c>
      <c r="E36" s="52"/>
      <c r="F36" s="68" t="s">
        <v>42</v>
      </c>
      <c r="G36" s="52"/>
      <c r="H36" s="68">
        <v>-736599</v>
      </c>
      <c r="I36" s="68"/>
      <c r="J36" s="68" t="s">
        <v>42</v>
      </c>
    </row>
    <row r="37" spans="1:10" ht="21.6" customHeight="1" x14ac:dyDescent="0.25">
      <c r="A37" s="72" t="s">
        <v>158</v>
      </c>
      <c r="B37" s="66"/>
      <c r="C37" s="72"/>
      <c r="D37" s="75" t="s">
        <v>42</v>
      </c>
      <c r="E37" s="52"/>
      <c r="F37" s="75">
        <v>-936000</v>
      </c>
      <c r="G37" s="52"/>
      <c r="H37" s="75" t="s">
        <v>42</v>
      </c>
      <c r="I37" s="52"/>
      <c r="J37" s="75" t="s">
        <v>42</v>
      </c>
    </row>
    <row r="38" spans="1:10" ht="21.6" customHeight="1" x14ac:dyDescent="0.25">
      <c r="A38" s="76" t="s">
        <v>54</v>
      </c>
      <c r="B38" s="66"/>
      <c r="C38" s="76"/>
      <c r="D38" s="52">
        <f>SUM(D27:D37)</f>
        <v>102503993</v>
      </c>
      <c r="E38" s="52"/>
      <c r="F38" s="52">
        <f>SUM(F27:F37)</f>
        <v>96656061</v>
      </c>
      <c r="G38" s="76"/>
      <c r="H38" s="52">
        <f>SUM(H27:H37)</f>
        <v>39763579</v>
      </c>
      <c r="I38" s="52"/>
      <c r="J38" s="52">
        <f>SUM(J27:J37)</f>
        <v>23481136</v>
      </c>
    </row>
    <row r="39" spans="1:10" ht="21.6" customHeight="1" x14ac:dyDescent="0.25">
      <c r="A39" s="72" t="s">
        <v>55</v>
      </c>
      <c r="B39" s="66"/>
      <c r="C39" s="72"/>
      <c r="D39" s="52">
        <v>-10536122</v>
      </c>
      <c r="E39" s="67"/>
      <c r="F39" s="52">
        <v>-4578634</v>
      </c>
      <c r="G39" s="72"/>
      <c r="H39" s="52">
        <v>-4447651</v>
      </c>
      <c r="I39" s="67"/>
      <c r="J39" s="52">
        <v>-904569</v>
      </c>
    </row>
    <row r="40" spans="1:10" ht="21.6" customHeight="1" x14ac:dyDescent="0.25">
      <c r="A40" s="77" t="s">
        <v>62</v>
      </c>
      <c r="B40" s="66"/>
      <c r="C40" s="77"/>
      <c r="D40" s="78">
        <f>SUM(D38:D39)</f>
        <v>91967871</v>
      </c>
      <c r="E40" s="79"/>
      <c r="F40" s="78">
        <f>SUM(F38:F39)</f>
        <v>92077427</v>
      </c>
      <c r="G40" s="77"/>
      <c r="H40" s="78">
        <f>SUM(H38:H39)</f>
        <v>35315928</v>
      </c>
      <c r="I40" s="79"/>
      <c r="J40" s="78">
        <f>SUM(J38:J39)</f>
        <v>22576567</v>
      </c>
    </row>
    <row r="41" spans="1:10" ht="21.6" customHeight="1" x14ac:dyDescent="0.25">
      <c r="A41" s="77"/>
      <c r="B41" s="54"/>
      <c r="C41" s="77"/>
      <c r="D41" s="77"/>
      <c r="E41" s="77"/>
      <c r="F41" s="77"/>
      <c r="G41" s="77"/>
      <c r="H41" s="79"/>
      <c r="I41" s="79"/>
      <c r="J41" s="79"/>
    </row>
    <row r="42" spans="1:10" ht="21.6" customHeight="1" x14ac:dyDescent="0.25">
      <c r="A42" s="110"/>
      <c r="B42" s="110"/>
      <c r="C42" s="110"/>
      <c r="D42" s="110"/>
      <c r="E42" s="110"/>
      <c r="F42" s="110"/>
      <c r="G42" s="110"/>
    </row>
    <row r="43" spans="1:10" ht="21.6" customHeight="1" x14ac:dyDescent="0.3">
      <c r="A43" s="1" t="s">
        <v>170</v>
      </c>
      <c r="B43" s="110"/>
      <c r="C43" s="110"/>
      <c r="D43" s="110"/>
      <c r="E43" s="110"/>
      <c r="F43" s="110"/>
      <c r="G43" s="110"/>
    </row>
    <row r="44" spans="1:10" ht="21.6" customHeight="1" x14ac:dyDescent="0.3">
      <c r="A44" s="69" t="s">
        <v>117</v>
      </c>
      <c r="B44" s="110"/>
      <c r="C44" s="110"/>
      <c r="D44" s="110"/>
      <c r="E44" s="110"/>
      <c r="F44" s="110"/>
      <c r="G44" s="110"/>
    </row>
    <row r="45" spans="1:10" ht="21.6" customHeight="1" x14ac:dyDescent="0.3">
      <c r="A45" s="69"/>
      <c r="B45" s="110"/>
      <c r="C45" s="110"/>
      <c r="D45" s="110"/>
      <c r="E45" s="110"/>
      <c r="F45" s="110"/>
      <c r="G45" s="110"/>
    </row>
    <row r="46" spans="1:10" s="16" customFormat="1" ht="21.6" customHeight="1" x14ac:dyDescent="0.25">
      <c r="A46" s="18"/>
      <c r="B46" s="14"/>
      <c r="C46" s="14"/>
      <c r="D46" s="146" t="s">
        <v>135</v>
      </c>
      <c r="E46" s="146"/>
      <c r="F46" s="146"/>
      <c r="G46" s="14"/>
      <c r="H46" s="146" t="s">
        <v>126</v>
      </c>
      <c r="I46" s="146"/>
      <c r="J46" s="146"/>
    </row>
    <row r="47" spans="1:10" s="16" customFormat="1" ht="21.75" customHeight="1" x14ac:dyDescent="0.25">
      <c r="A47" s="18"/>
      <c r="B47" s="14"/>
      <c r="C47" s="14"/>
      <c r="D47" s="147" t="s">
        <v>125</v>
      </c>
      <c r="E47" s="147"/>
      <c r="F47" s="147"/>
      <c r="G47" s="14"/>
      <c r="H47" s="147" t="s">
        <v>125</v>
      </c>
      <c r="I47" s="147"/>
      <c r="J47" s="147"/>
    </row>
    <row r="48" spans="1:10" s="16" customFormat="1" ht="21.6" customHeight="1" x14ac:dyDescent="0.25">
      <c r="D48" s="148" t="s">
        <v>151</v>
      </c>
      <c r="E48" s="148"/>
      <c r="F48" s="148"/>
      <c r="H48" s="148" t="s">
        <v>151</v>
      </c>
      <c r="I48" s="148"/>
      <c r="J48" s="148"/>
    </row>
    <row r="49" spans="1:10" s="16" customFormat="1" ht="21.6" customHeight="1" x14ac:dyDescent="0.25">
      <c r="D49" s="148" t="s">
        <v>113</v>
      </c>
      <c r="E49" s="148"/>
      <c r="F49" s="148"/>
      <c r="H49" s="148" t="s">
        <v>113</v>
      </c>
      <c r="I49" s="148"/>
      <c r="J49" s="148"/>
    </row>
    <row r="50" spans="1:10" s="16" customFormat="1" ht="21.6" customHeight="1" x14ac:dyDescent="0.25">
      <c r="A50" s="18"/>
      <c r="B50" s="116"/>
      <c r="C50" s="116" t="s">
        <v>3</v>
      </c>
      <c r="D50" s="19">
        <v>2023</v>
      </c>
      <c r="E50" s="116"/>
      <c r="F50" s="19">
        <v>2022</v>
      </c>
      <c r="G50" s="116"/>
      <c r="H50" s="19">
        <v>2023</v>
      </c>
      <c r="I50" s="116"/>
      <c r="J50" s="19">
        <v>2022</v>
      </c>
    </row>
    <row r="51" spans="1:10" s="16" customFormat="1" ht="21.6" customHeight="1" x14ac:dyDescent="0.25">
      <c r="A51" s="18"/>
      <c r="B51" s="14"/>
      <c r="C51" s="14"/>
      <c r="D51" s="144" t="s">
        <v>4</v>
      </c>
      <c r="E51" s="144"/>
      <c r="F51" s="144"/>
      <c r="G51" s="144"/>
      <c r="H51" s="144"/>
      <c r="I51" s="144"/>
      <c r="J51" s="144"/>
    </row>
    <row r="52" spans="1:10" ht="21.6" customHeight="1" x14ac:dyDescent="0.3">
      <c r="A52" s="80" t="s">
        <v>56</v>
      </c>
      <c r="B52" s="80"/>
      <c r="C52" s="80"/>
      <c r="D52" s="80"/>
      <c r="E52" s="80"/>
      <c r="F52" s="80"/>
      <c r="G52" s="80"/>
      <c r="H52" s="67"/>
      <c r="I52" s="67"/>
      <c r="J52" s="67"/>
    </row>
    <row r="53" spans="1:10" ht="21.6" customHeight="1" x14ac:dyDescent="0.25">
      <c r="A53" s="50" t="s">
        <v>63</v>
      </c>
      <c r="B53" s="66"/>
      <c r="D53" s="67">
        <v>-12238</v>
      </c>
      <c r="E53" s="67"/>
      <c r="F53" s="67">
        <v>-12213</v>
      </c>
      <c r="H53" s="67">
        <v>-12237</v>
      </c>
      <c r="I53" s="67"/>
      <c r="J53" s="67">
        <v>-12214</v>
      </c>
    </row>
    <row r="54" spans="1:10" ht="21.6" hidden="1" customHeight="1" x14ac:dyDescent="0.25">
      <c r="A54" s="50" t="s">
        <v>105</v>
      </c>
      <c r="B54" s="66"/>
      <c r="D54" s="68"/>
      <c r="E54" s="67"/>
      <c r="F54" s="68"/>
      <c r="H54" s="68"/>
      <c r="I54" s="67"/>
      <c r="J54" s="68"/>
    </row>
    <row r="55" spans="1:10" ht="21.6" hidden="1" customHeight="1" x14ac:dyDescent="0.25">
      <c r="A55" s="50" t="s">
        <v>138</v>
      </c>
      <c r="B55" s="66"/>
      <c r="D55" s="68"/>
      <c r="E55" s="67"/>
      <c r="F55" s="68"/>
      <c r="G55" s="107"/>
      <c r="H55" s="68"/>
      <c r="I55" s="68"/>
      <c r="J55" s="68"/>
    </row>
    <row r="56" spans="1:10" ht="21.6" hidden="1" customHeight="1" x14ac:dyDescent="0.25">
      <c r="A56" s="50" t="s">
        <v>139</v>
      </c>
      <c r="B56" s="66"/>
      <c r="D56" s="68"/>
      <c r="E56" s="67"/>
      <c r="F56" s="68"/>
      <c r="G56" s="107"/>
      <c r="H56" s="68"/>
      <c r="I56" s="68"/>
      <c r="J56" s="68"/>
    </row>
    <row r="57" spans="1:10" ht="21.6" customHeight="1" x14ac:dyDescent="0.25">
      <c r="A57" s="50" t="s">
        <v>167</v>
      </c>
      <c r="B57" s="66"/>
      <c r="D57" s="65">
        <v>-23138738</v>
      </c>
      <c r="E57" s="65"/>
      <c r="F57" s="65">
        <v>-6250988</v>
      </c>
      <c r="G57" s="65"/>
      <c r="H57" s="81">
        <v>-13747609</v>
      </c>
      <c r="I57" s="81"/>
      <c r="J57" s="81">
        <v>-5520058</v>
      </c>
    </row>
    <row r="58" spans="1:10" ht="21.6" customHeight="1" x14ac:dyDescent="0.25">
      <c r="A58" s="50" t="s">
        <v>164</v>
      </c>
      <c r="B58" s="66"/>
      <c r="D58" s="68">
        <v>56037</v>
      </c>
      <c r="F58" s="68">
        <v>4105</v>
      </c>
      <c r="H58" s="68">
        <v>56037</v>
      </c>
      <c r="I58" s="67"/>
      <c r="J58" s="68">
        <v>4105</v>
      </c>
    </row>
    <row r="59" spans="1:10" ht="21.6" customHeight="1" x14ac:dyDescent="0.25">
      <c r="A59" s="50" t="s">
        <v>168</v>
      </c>
      <c r="B59" s="66"/>
      <c r="D59" s="65">
        <v>-2890320</v>
      </c>
      <c r="E59" s="65"/>
      <c r="F59" s="65">
        <v>-695560</v>
      </c>
      <c r="H59" s="67">
        <v>-2857720</v>
      </c>
      <c r="I59" s="67"/>
      <c r="J59" s="67">
        <v>-695561</v>
      </c>
    </row>
    <row r="60" spans="1:10" ht="21.6" customHeight="1" x14ac:dyDescent="0.25">
      <c r="A60" s="50" t="s">
        <v>57</v>
      </c>
      <c r="B60" s="66"/>
      <c r="D60" s="67">
        <v>81352</v>
      </c>
      <c r="E60" s="67"/>
      <c r="F60" s="67">
        <v>18080</v>
      </c>
      <c r="H60" s="67">
        <v>13908</v>
      </c>
      <c r="I60" s="67"/>
      <c r="J60" s="67">
        <v>12881</v>
      </c>
    </row>
    <row r="61" spans="1:10" ht="21.6" customHeight="1" x14ac:dyDescent="0.25">
      <c r="A61" s="50" t="s">
        <v>154</v>
      </c>
      <c r="B61" s="66"/>
      <c r="D61" s="68" t="s">
        <v>42</v>
      </c>
      <c r="E61" s="67"/>
      <c r="F61" s="68" t="s">
        <v>42</v>
      </c>
      <c r="H61" s="67">
        <v>17999460</v>
      </c>
      <c r="I61" s="67"/>
      <c r="J61" s="67">
        <v>10999738</v>
      </c>
    </row>
    <row r="62" spans="1:10" ht="21.6" customHeight="1" x14ac:dyDescent="0.25">
      <c r="A62" s="82" t="s">
        <v>163</v>
      </c>
      <c r="B62" s="66"/>
      <c r="C62" s="82"/>
      <c r="D62" s="78">
        <f>SUM(D53:D61)</f>
        <v>-25903907</v>
      </c>
      <c r="E62" s="79"/>
      <c r="F62" s="78">
        <f>SUM(F53:F61)</f>
        <v>-6936576</v>
      </c>
      <c r="G62" s="82"/>
      <c r="H62" s="78">
        <f>SUM(H53:H61)</f>
        <v>1451839</v>
      </c>
      <c r="I62" s="79"/>
      <c r="J62" s="78">
        <f>SUM(J53:J61)</f>
        <v>4788891</v>
      </c>
    </row>
    <row r="63" spans="1:10" ht="21.6" customHeight="1" x14ac:dyDescent="0.25">
      <c r="A63" s="82"/>
      <c r="B63" s="66"/>
      <c r="C63" s="82"/>
      <c r="D63" s="82"/>
      <c r="E63" s="82"/>
      <c r="F63" s="82"/>
      <c r="G63" s="82"/>
      <c r="H63" s="79"/>
      <c r="I63" s="79"/>
      <c r="J63" s="79"/>
    </row>
    <row r="64" spans="1:10" ht="21.6" customHeight="1" x14ac:dyDescent="0.3">
      <c r="A64" s="83" t="s">
        <v>58</v>
      </c>
      <c r="B64" s="66"/>
      <c r="C64" s="83"/>
      <c r="D64" s="83"/>
      <c r="E64" s="83"/>
      <c r="F64" s="83"/>
      <c r="G64" s="83"/>
      <c r="I64" s="52"/>
    </row>
    <row r="65" spans="1:10" ht="21.6" customHeight="1" x14ac:dyDescent="0.25">
      <c r="A65" s="50" t="s">
        <v>140</v>
      </c>
      <c r="B65" s="66"/>
      <c r="D65" s="68">
        <v>-94038979</v>
      </c>
      <c r="E65" s="52"/>
      <c r="F65" s="68">
        <v>-45364402</v>
      </c>
      <c r="G65" s="52"/>
      <c r="H65" s="52">
        <v>-55964504</v>
      </c>
      <c r="I65" s="52"/>
      <c r="J65" s="52">
        <v>-13171437</v>
      </c>
    </row>
    <row r="66" spans="1:10" ht="21.6" customHeight="1" x14ac:dyDescent="0.25">
      <c r="A66" s="50" t="s">
        <v>109</v>
      </c>
      <c r="B66" s="66"/>
      <c r="D66" s="68">
        <v>314206384</v>
      </c>
      <c r="E66" s="52"/>
      <c r="F66" s="68">
        <v>359831978</v>
      </c>
      <c r="G66" s="52"/>
      <c r="H66" s="52">
        <v>288669221</v>
      </c>
      <c r="I66" s="52"/>
      <c r="J66" s="52">
        <v>299248148</v>
      </c>
    </row>
    <row r="67" spans="1:10" ht="21.6" customHeight="1" x14ac:dyDescent="0.25">
      <c r="A67" s="50" t="s">
        <v>110</v>
      </c>
      <c r="B67" s="66"/>
      <c r="D67" s="68">
        <v>-373437868</v>
      </c>
      <c r="E67" s="68"/>
      <c r="F67" s="68">
        <v>-340795363</v>
      </c>
      <c r="G67" s="68"/>
      <c r="H67" s="68">
        <v>-347899082</v>
      </c>
      <c r="I67" s="52"/>
      <c r="J67" s="68">
        <v>-280209057</v>
      </c>
    </row>
    <row r="68" spans="1:10" ht="21.6" customHeight="1" x14ac:dyDescent="0.25">
      <c r="A68" s="50" t="s">
        <v>111</v>
      </c>
      <c r="B68" s="66"/>
      <c r="D68" s="68">
        <v>7000000</v>
      </c>
      <c r="E68" s="52"/>
      <c r="F68" s="68" t="s">
        <v>42</v>
      </c>
      <c r="H68" s="68" t="s">
        <v>42</v>
      </c>
      <c r="I68" s="52"/>
      <c r="J68" s="68" t="s">
        <v>42</v>
      </c>
    </row>
    <row r="69" spans="1:10" ht="21.6" hidden="1" customHeight="1" x14ac:dyDescent="0.25">
      <c r="A69" s="50" t="s">
        <v>165</v>
      </c>
      <c r="B69" s="66"/>
      <c r="D69" s="68" t="s">
        <v>42</v>
      </c>
      <c r="E69" s="52"/>
      <c r="F69" s="68" t="s">
        <v>42</v>
      </c>
      <c r="H69" s="68" t="s">
        <v>42</v>
      </c>
      <c r="J69" s="68" t="s">
        <v>42</v>
      </c>
    </row>
    <row r="70" spans="1:10" ht="21.6" hidden="1" customHeight="1" x14ac:dyDescent="0.25">
      <c r="A70" s="50" t="s">
        <v>111</v>
      </c>
      <c r="B70" s="66"/>
      <c r="D70" s="68" t="s">
        <v>42</v>
      </c>
      <c r="E70" s="52"/>
      <c r="F70" s="68" t="s">
        <v>42</v>
      </c>
      <c r="H70" s="68" t="s">
        <v>42</v>
      </c>
      <c r="I70" s="52"/>
      <c r="J70" s="68" t="s">
        <v>42</v>
      </c>
    </row>
    <row r="71" spans="1:10" ht="21.6" customHeight="1" x14ac:dyDescent="0.25">
      <c r="A71" s="50" t="s">
        <v>112</v>
      </c>
      <c r="B71" s="66"/>
      <c r="D71" s="68">
        <v>-18759442</v>
      </c>
      <c r="E71" s="52"/>
      <c r="F71" s="68">
        <v>-13618863</v>
      </c>
      <c r="H71" s="68">
        <v>-13220143</v>
      </c>
      <c r="I71" s="52"/>
      <c r="J71" s="68">
        <v>-11134296</v>
      </c>
    </row>
    <row r="72" spans="1:10" ht="21.6" customHeight="1" x14ac:dyDescent="0.25">
      <c r="A72" s="50" t="s">
        <v>86</v>
      </c>
      <c r="B72" s="66"/>
      <c r="C72" s="116">
        <v>7</v>
      </c>
      <c r="D72" s="68">
        <v>1260000000</v>
      </c>
      <c r="E72" s="52"/>
      <c r="F72" s="68">
        <v>40000000</v>
      </c>
      <c r="H72" s="68">
        <v>1260000000</v>
      </c>
      <c r="I72" s="52"/>
      <c r="J72" s="68">
        <v>40000000</v>
      </c>
    </row>
    <row r="73" spans="1:10" ht="21.6" customHeight="1" x14ac:dyDescent="0.25">
      <c r="A73" s="50" t="s">
        <v>191</v>
      </c>
      <c r="B73" s="66"/>
      <c r="C73" s="116">
        <v>7</v>
      </c>
      <c r="D73" s="68">
        <v>-52404008</v>
      </c>
      <c r="E73" s="52"/>
      <c r="F73" s="68" t="s">
        <v>42</v>
      </c>
      <c r="H73" s="68">
        <v>-52404008</v>
      </c>
      <c r="I73" s="52"/>
      <c r="J73" s="68" t="s">
        <v>42</v>
      </c>
    </row>
    <row r="74" spans="1:10" ht="21.6" customHeight="1" x14ac:dyDescent="0.25">
      <c r="A74" s="50" t="s">
        <v>118</v>
      </c>
      <c r="B74" s="66"/>
      <c r="D74" s="68">
        <v>-16060749</v>
      </c>
      <c r="E74" s="52"/>
      <c r="F74" s="68">
        <v>-16691487</v>
      </c>
      <c r="H74" s="52">
        <v>-10842033</v>
      </c>
      <c r="I74" s="52"/>
      <c r="J74" s="52">
        <v>-12061100</v>
      </c>
    </row>
    <row r="75" spans="1:10" ht="21.6" customHeight="1" x14ac:dyDescent="0.25">
      <c r="A75" s="50" t="s">
        <v>59</v>
      </c>
      <c r="B75" s="66"/>
      <c r="D75" s="68">
        <v>-61476563</v>
      </c>
      <c r="E75" s="52"/>
      <c r="F75" s="68">
        <v>-40000000</v>
      </c>
      <c r="H75" s="84">
        <v>-61476563</v>
      </c>
      <c r="I75" s="67"/>
      <c r="J75" s="84">
        <v>-40000000</v>
      </c>
    </row>
    <row r="76" spans="1:10" ht="21.6" customHeight="1" x14ac:dyDescent="0.25">
      <c r="A76" s="50" t="s">
        <v>159</v>
      </c>
      <c r="B76" s="66"/>
      <c r="D76" s="68">
        <v>-729</v>
      </c>
      <c r="E76" s="52"/>
      <c r="F76" s="68">
        <v>-262</v>
      </c>
      <c r="H76" s="84" t="s">
        <v>42</v>
      </c>
      <c r="I76" s="67"/>
      <c r="J76" s="84" t="s">
        <v>42</v>
      </c>
    </row>
    <row r="77" spans="1:10" ht="21.6" customHeight="1" x14ac:dyDescent="0.25">
      <c r="A77" s="50" t="s">
        <v>60</v>
      </c>
      <c r="B77" s="66"/>
      <c r="D77" s="68">
        <v>-16789150</v>
      </c>
      <c r="E77" s="52"/>
      <c r="F77" s="68">
        <v>-13588723</v>
      </c>
      <c r="H77" s="67">
        <v>-9724717</v>
      </c>
      <c r="J77" s="67">
        <v>-8287966</v>
      </c>
    </row>
    <row r="78" spans="1:10" ht="21.6" customHeight="1" x14ac:dyDescent="0.25">
      <c r="A78" s="85" t="s">
        <v>198</v>
      </c>
      <c r="B78" s="66"/>
      <c r="C78" s="85"/>
      <c r="D78" s="78">
        <f>SUM(D65:D77)</f>
        <v>948238896</v>
      </c>
      <c r="E78" s="79"/>
      <c r="F78" s="78">
        <f>SUM(F65:F77)</f>
        <v>-70227122</v>
      </c>
      <c r="G78" s="85"/>
      <c r="H78" s="78">
        <f>SUM(H65:H77)</f>
        <v>997138171</v>
      </c>
      <c r="I78" s="79"/>
      <c r="J78" s="78">
        <f>SUM(J65:J77)</f>
        <v>-25615708</v>
      </c>
    </row>
    <row r="79" spans="1:10" ht="21.6" customHeight="1" x14ac:dyDescent="0.25">
      <c r="B79" s="66"/>
      <c r="D79" s="52"/>
      <c r="E79" s="52"/>
      <c r="F79" s="52"/>
      <c r="I79" s="52"/>
    </row>
    <row r="80" spans="1:10" ht="21.6" customHeight="1" x14ac:dyDescent="0.25">
      <c r="A80" s="86" t="s">
        <v>160</v>
      </c>
      <c r="B80" s="66"/>
      <c r="C80" s="86"/>
      <c r="D80" s="79">
        <f>SUM(D40+D62+D78)</f>
        <v>1014302860</v>
      </c>
      <c r="E80" s="79"/>
      <c r="F80" s="79">
        <f>SUM(F40+F62+F78)</f>
        <v>14913729</v>
      </c>
      <c r="G80" s="86"/>
      <c r="H80" s="79">
        <f>SUM(H40+H62+H78)</f>
        <v>1033905938</v>
      </c>
      <c r="I80" s="79"/>
      <c r="J80" s="79">
        <f>SUM(J40+J62+J78)</f>
        <v>1749750</v>
      </c>
    </row>
    <row r="81" spans="1:11" ht="21.6" customHeight="1" x14ac:dyDescent="0.25">
      <c r="A81" s="87" t="s">
        <v>61</v>
      </c>
      <c r="B81" s="87"/>
      <c r="C81" s="87"/>
      <c r="D81" s="52">
        <v>37844618</v>
      </c>
      <c r="E81" s="52"/>
      <c r="F81" s="52">
        <v>7682003</v>
      </c>
      <c r="G81" s="87"/>
      <c r="H81" s="52">
        <v>707420</v>
      </c>
      <c r="I81" s="52"/>
      <c r="J81" s="52">
        <v>825221</v>
      </c>
    </row>
    <row r="82" spans="1:11" ht="21.6" customHeight="1" thickBot="1" x14ac:dyDescent="0.3">
      <c r="A82" s="88" t="s">
        <v>153</v>
      </c>
      <c r="B82" s="66"/>
      <c r="C82" s="66"/>
      <c r="D82" s="89">
        <f>SUM(D80:D81)</f>
        <v>1052147478</v>
      </c>
      <c r="E82" s="79"/>
      <c r="F82" s="89">
        <f>SUM(F80:F81)</f>
        <v>22595732</v>
      </c>
      <c r="G82" s="66"/>
      <c r="H82" s="89">
        <f>SUM(H80:H81)</f>
        <v>1034613358</v>
      </c>
      <c r="I82" s="79"/>
      <c r="J82" s="89">
        <f>SUM(J80:J81)</f>
        <v>2574971</v>
      </c>
    </row>
    <row r="83" spans="1:11" ht="21.6" customHeight="1" thickTop="1" x14ac:dyDescent="0.25">
      <c r="D83" s="52"/>
      <c r="E83" s="52"/>
      <c r="F83" s="52"/>
      <c r="I83" s="52"/>
    </row>
    <row r="84" spans="1:11" ht="21.6" customHeight="1" x14ac:dyDescent="0.3">
      <c r="A84" s="101" t="s">
        <v>120</v>
      </c>
    </row>
    <row r="85" spans="1:11" s="52" customFormat="1" ht="21.6" customHeight="1" x14ac:dyDescent="0.25">
      <c r="A85" s="50" t="s">
        <v>169</v>
      </c>
      <c r="B85" s="50"/>
      <c r="C85" s="50"/>
      <c r="D85" s="68">
        <v>16507899</v>
      </c>
      <c r="E85" s="68"/>
      <c r="F85" s="68">
        <v>20965630</v>
      </c>
      <c r="G85" s="68"/>
      <c r="H85" s="68">
        <v>7215400</v>
      </c>
      <c r="I85" s="68"/>
      <c r="J85" s="68">
        <v>10219970</v>
      </c>
      <c r="K85" s="50"/>
    </row>
    <row r="86" spans="1:11" s="52" customFormat="1" ht="21.6" customHeight="1" x14ac:dyDescent="0.25">
      <c r="A86" s="50" t="s">
        <v>196</v>
      </c>
      <c r="B86" s="50"/>
      <c r="C86" s="107"/>
      <c r="D86" s="68">
        <v>-363465</v>
      </c>
      <c r="E86" s="68"/>
      <c r="F86" s="68" t="s">
        <v>42</v>
      </c>
      <c r="G86" s="68"/>
      <c r="H86" s="68" t="s">
        <v>42</v>
      </c>
      <c r="I86" s="68"/>
      <c r="J86" s="68" t="s">
        <v>42</v>
      </c>
      <c r="K86" s="50"/>
    </row>
    <row r="87" spans="1:11" ht="21.6" customHeight="1" x14ac:dyDescent="0.25">
      <c r="A87" s="50" t="s">
        <v>150</v>
      </c>
      <c r="D87" s="68">
        <v>-3020313</v>
      </c>
      <c r="E87" s="68"/>
      <c r="F87" s="68">
        <v>-3104459</v>
      </c>
      <c r="G87" s="68"/>
      <c r="H87" s="68">
        <v>-3020313</v>
      </c>
      <c r="I87" s="68"/>
      <c r="J87" s="68">
        <v>-3104459</v>
      </c>
    </row>
    <row r="88" spans="1:11" ht="21.6" customHeight="1" x14ac:dyDescent="0.25">
      <c r="A88" s="50" t="s">
        <v>201</v>
      </c>
      <c r="D88" s="52">
        <v>-1756478</v>
      </c>
      <c r="F88" s="68" t="s">
        <v>42</v>
      </c>
      <c r="H88" s="52">
        <v>-1756477</v>
      </c>
      <c r="J88" s="68" t="s">
        <v>42</v>
      </c>
    </row>
  </sheetData>
  <mergeCells count="18">
    <mergeCell ref="H48:J48"/>
    <mergeCell ref="H49:J49"/>
    <mergeCell ref="D51:J51"/>
    <mergeCell ref="H7:J7"/>
    <mergeCell ref="D9:J9"/>
    <mergeCell ref="H46:J46"/>
    <mergeCell ref="H47:J47"/>
    <mergeCell ref="D46:F46"/>
    <mergeCell ref="D47:F47"/>
    <mergeCell ref="D48:F48"/>
    <mergeCell ref="D49:F49"/>
    <mergeCell ref="D7:F7"/>
    <mergeCell ref="H4:J4"/>
    <mergeCell ref="H5:J5"/>
    <mergeCell ref="H6:J6"/>
    <mergeCell ref="D4:F4"/>
    <mergeCell ref="D5:F5"/>
    <mergeCell ref="D6:F6"/>
  </mergeCells>
  <pageMargins left="0.7" right="0.7" top="0.48" bottom="0.5" header="0.5" footer="0.5"/>
  <pageSetup paperSize="9" scale="75" firstPageNumber="13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2" manualBreakCount="2">
    <brk id="42" max="9" man="1"/>
    <brk id="8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 3 M (5-6)</vt:lpstr>
      <vt:lpstr>PL 6 M (7-8)</vt:lpstr>
      <vt:lpstr>SH_Conso (9)</vt:lpstr>
      <vt:lpstr>SH_Conso (10)</vt:lpstr>
      <vt:lpstr>SH_Sep (11)</vt:lpstr>
      <vt:lpstr>SH_Sep (12)</vt:lpstr>
      <vt:lpstr>CF (13-14)</vt:lpstr>
      <vt:lpstr>'BS-2-4'!Print_Area</vt:lpstr>
      <vt:lpstr>'CF (13-14)'!Print_Area</vt:lpstr>
      <vt:lpstr>'PL 3 M (5-6)'!Print_Area</vt:lpstr>
      <vt:lpstr>'PL 6 M (7-8)'!Print_Area</vt:lpstr>
      <vt:lpstr>'SH_Conso (10)'!Print_Area</vt:lpstr>
      <vt:lpstr>'SH_Conso (9)'!Print_Area</vt:lpstr>
      <vt:lpstr>'SH_Sep (11)'!Print_Area</vt:lpstr>
      <vt:lpstr>'SH_Sep (12)'!Print_Area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Chanakarn, Chantharangsikul</dc:creator>
  <cp:lastModifiedBy>Phiraya Chanpatya</cp:lastModifiedBy>
  <cp:lastPrinted>2023-08-10T03:20:31Z</cp:lastPrinted>
  <dcterms:created xsi:type="dcterms:W3CDTF">2017-03-06T02:49:25Z</dcterms:created>
  <dcterms:modified xsi:type="dcterms:W3CDTF">2023-08-14T11:36:03Z</dcterms:modified>
</cp:coreProperties>
</file>