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FSI\T\Thaivivat Holdings\Q2'2023\CONVERT\"/>
    </mc:Choice>
  </mc:AlternateContent>
  <xr:revisionPtr revIDLastSave="0" documentId="13_ncr:1_{BBFFAFC1-E2F5-4BB4-9124-166FD4D77497}" xr6:coauthVersionLast="47" xr6:coauthVersionMax="47" xr10:uidLastSave="{00000000-0000-0000-0000-000000000000}"/>
  <bookViews>
    <workbookView xWindow="-109" yWindow="-109" windowWidth="26301" windowHeight="14305" activeTab="2" xr2:uid="{00000000-000D-0000-FFFF-FFFF00000000}"/>
  </bookViews>
  <sheets>
    <sheet name="BS" sheetId="1" r:id="rId1"/>
    <sheet name="PL" sheetId="4" r:id="rId2"/>
    <sheet name="SCE" sheetId="2" r:id="rId3"/>
  </sheets>
  <definedNames>
    <definedName name="page\x2dtotal">#REF!</definedName>
    <definedName name="page\x2dtotal\x2dmaster0">#REF!</definedName>
    <definedName name="_xlnm.Print_Area" localSheetId="0">BS!$A$1:$G$35</definedName>
    <definedName name="_xlnm.Print_Area" localSheetId="1">PL!$A$1:$G$76</definedName>
    <definedName name="_xlnm.Print_Area" localSheetId="2">SCE!$A$1:$H$22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4" l="1"/>
  <c r="G58" i="4"/>
  <c r="E58" i="4"/>
  <c r="G63" i="4"/>
  <c r="E11" i="4" l="1"/>
  <c r="E12" i="4" s="1"/>
  <c r="E12" i="1" l="1"/>
  <c r="F11" i="2" l="1"/>
  <c r="H8" i="2"/>
  <c r="D11" i="2"/>
  <c r="G34" i="4" l="1"/>
  <c r="G35" i="4" s="1"/>
  <c r="G38" i="4" s="1"/>
  <c r="E34" i="4"/>
  <c r="E35" i="4" s="1"/>
  <c r="E54" i="4" s="1"/>
  <c r="E38" i="4" l="1"/>
  <c r="F14" i="2"/>
  <c r="D15" i="2"/>
  <c r="H13" i="2"/>
  <c r="E67" i="4"/>
  <c r="E15" i="4" l="1"/>
  <c r="H14" i="2"/>
  <c r="H15" i="2" s="1"/>
  <c r="E68" i="4" l="1"/>
  <c r="E70" i="4" s="1"/>
  <c r="E71" i="4" s="1"/>
  <c r="F15" i="2"/>
  <c r="E25" i="1"/>
  <c r="E17" i="1"/>
  <c r="E13" i="1"/>
  <c r="G17" i="1"/>
  <c r="E26" i="1" l="1"/>
  <c r="E27" i="1" s="1"/>
  <c r="G67" i="4" l="1"/>
  <c r="G12" i="1" l="1"/>
  <c r="G13" i="1" s="1"/>
  <c r="H9" i="2" l="1"/>
  <c r="G11" i="4" l="1"/>
  <c r="G12" i="4" l="1"/>
  <c r="G15" i="4" l="1"/>
  <c r="G25" i="1"/>
  <c r="G26" i="1" s="1"/>
  <c r="G27" i="1" s="1"/>
  <c r="G68" i="4" l="1"/>
  <c r="G70" i="4" s="1"/>
  <c r="G71" i="4" s="1"/>
  <c r="H10" i="2"/>
  <c r="H11" i="2" s="1"/>
</calcChain>
</file>

<file path=xl/sharedStrings.xml><?xml version="1.0" encoding="utf-8"?>
<sst xmlns="http://schemas.openxmlformats.org/spreadsheetml/2006/main" count="114" uniqueCount="78">
  <si>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</si>
  <si>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</si>
  <si>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</si>
  <si>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</si>
  <si>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</si>
  <si>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</si>
  <si>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</si>
  <si>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</si>
  <si>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</si>
  <si>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</si>
  <si>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</si>
  <si>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</si>
  <si>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</si>
  <si>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</si>
  <si>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</si>
  <si>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</si>
  <si>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</si>
  <si>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</si>
  <si>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</si>
  <si>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</si>
  <si>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</si>
  <si>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 xml:space="preserve">(หน่วย: บาท)  </t>
  </si>
  <si>
    <t>และชำระแล้ว</t>
  </si>
  <si>
    <t>รายได้</t>
  </si>
  <si>
    <t>ขาดทุนสะสม</t>
  </si>
  <si>
    <t>ทุนที่ออก</t>
  </si>
  <si>
    <t>หุ้นสามัญออกและชำระในระหว่างงวด</t>
  </si>
  <si>
    <t xml:space="preserve">   ทุนจดทะเบียน</t>
  </si>
  <si>
    <t xml:space="preserve">   ทุนออกจำหน่ายและชำระเต็มมูลค่าแล้ว</t>
  </si>
  <si>
    <t>รวม</t>
  </si>
  <si>
    <t>ขาดทุนสุทธิสำหรับงวด</t>
  </si>
  <si>
    <t>บริษัท ไทยวิวัฒน์ โฮลดิ้งส์ จำกัด (มหาชน)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</si>
  <si>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</si>
  <si>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</si>
  <si>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</si>
  <si>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ขาดทุนก่อนภาษีเงินได้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</si>
  <si>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</si>
  <si>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</si>
  <si>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</si>
  <si>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</si>
  <si>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</si>
  <si>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</si>
  <si>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</si>
  <si>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ขาดทุนจากการดำเนินงานก่อนการเปลี่ยนแปลงในสินทรัพย์</t>
  </si>
  <si>
    <t xml:space="preserve">   เจ้าหนี้อื่น</t>
  </si>
  <si>
    <t>เงินสดจาก (ใช้ไปใน) กิจกรรมดำเนินงาน</t>
  </si>
  <si>
    <t xml:space="preserve">      หุ้นสามัญ 10,000 หุ้น มูลค่าหุ้นละ 1 บาท</t>
  </si>
  <si>
    <t>เจ้าหนี้อื่น</t>
  </si>
  <si>
    <t>งบกำไรขาดทุนเบ็ดเสร็จ</t>
  </si>
  <si>
    <t>ขาดทุนต่อหุ้นขั้นพื้นฐาน</t>
  </si>
  <si>
    <t>หนี้สินดำเนินงานเพิ่มขึ้น</t>
  </si>
  <si>
    <t xml:space="preserve">ขาดทุนต่อหุ้น </t>
  </si>
  <si>
    <t xml:space="preserve">เงินสดรับจากการเพิ่มทุน </t>
  </si>
  <si>
    <t xml:space="preserve">      หุ้นสามัญ 303,010,000 หุ้น มูลค่าหุ้นละ 1 บาท</t>
  </si>
  <si>
    <t>31 ธันวาคม 2565</t>
  </si>
  <si>
    <t>ยอดคงเหลือ ณ วันที่ 1 มกราคม 2566</t>
  </si>
  <si>
    <t>(ยังไม่ได้ตรวจสอบ</t>
  </si>
  <si>
    <t>แต่สอบทานแล้ว)</t>
  </si>
  <si>
    <t>(ตรวจสอบแล้ว)</t>
  </si>
  <si>
    <t>รายการปรับกระทบยอดขาดทุนก่อนภาษีเงินได้</t>
  </si>
  <si>
    <t xml:space="preserve">   เป็นเงินสดรับ (จ่าย)จากกิจกรรมดำเนินงาน:</t>
  </si>
  <si>
    <t>ณ วันที่ 30 มิถุนายน 2566</t>
  </si>
  <si>
    <t>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</si>
  <si>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</si>
  <si>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</si>
  <si>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สำหรับรอบระยะเวลา</t>
  </si>
  <si>
    <t xml:space="preserve">ตั้งแต่วันที่ 4 มีนาคม 2565 </t>
  </si>
  <si>
    <t>ถึงวันที่ 30 มิถุนายน 2565</t>
  </si>
  <si>
    <t>ยอดคงเหลือ ณ วันที่ 4 มีนาคม 2565</t>
  </si>
  <si>
    <t xml:space="preserve">สำหรับงวดสามเดือนสิ้นสุดวันที่ 30 มิถุนายน 2566 </t>
  </si>
  <si>
    <t xml:space="preserve"> 2566</t>
  </si>
  <si>
    <t xml:space="preserve"> 2565</t>
  </si>
  <si>
    <t xml:space="preserve">สิ้นสุดวันที่ </t>
  </si>
  <si>
    <t>สำหรับงวดหกเดือน</t>
  </si>
  <si>
    <t xml:space="preserve">สำหรับงวดหกเดือนสิ้นสุดวันที่ 30 มิถุนายน 2566 </t>
  </si>
  <si>
    <t>สินทรัพย์ดำเนินงานเพิ่มขึ้น</t>
  </si>
  <si>
    <t>ลูกหนี้อื่น</t>
  </si>
  <si>
    <t xml:space="preserve">   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</si>
</sst>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_(* #,##0.0_);_(* \(#,##0.0\);_(* &quot;-&quot;??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color theme="1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i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5">
    <xf numFmtId="0" fontId="0" fillId="0" borderId="0"/>
    <xf numFmtId="0" fontId="5" fillId="0" borderId="0"/>
    <xf numFmtId="0" fontId="7" fillId="0" borderId="0"/>
    <xf numFmtId="0" fontId="8" fillId="0" borderId="0"/>
    <xf numFmtId="0" fontId="9" fillId="3" borderId="5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6">
      <alignment horizontal="center"/>
    </xf>
    <xf numFmtId="39" fontId="12" fillId="0" borderId="5">
      <alignment horizontal="right"/>
    </xf>
    <xf numFmtId="0" fontId="13" fillId="0" borderId="0"/>
    <xf numFmtId="0" fontId="13" fillId="0" borderId="0"/>
    <xf numFmtId="0" fontId="13" fillId="0" borderId="0"/>
    <xf numFmtId="0" fontId="15" fillId="0" borderId="0"/>
    <xf numFmtId="166" fontId="15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quotePrefix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37" fontId="2" fillId="0" borderId="0" xfId="1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0" fontId="1" fillId="2" borderId="0" xfId="0" quotePrefix="1" applyFont="1" applyFill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67" fontId="2" fillId="0" borderId="4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10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1" fillId="0" borderId="0" xfId="11" applyFont="1" applyFill="1" applyAlignment="1">
      <alignment horizontal="left" vertical="center"/>
    </xf>
    <xf numFmtId="0" fontId="1" fillId="0" borderId="0" xfId="12" applyFont="1" applyFill="1" applyAlignment="1">
      <alignment horizontal="left" vertical="center"/>
    </xf>
    <xf numFmtId="0" fontId="2" fillId="0" borderId="0" xfId="12" applyFont="1" applyFill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quotePrefix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38" fontId="2" fillId="0" borderId="1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</cellXfs>
  <cellStyles count="15">
    <cellStyle name="Comma 2" xfId="14" xr:uid="{7F4C2A4B-5A1F-40E0-AC84-F53C09638527}"/>
    <cellStyle name="datailColumnTableStyle" xfId="8" xr:uid="{45FC19B6-3408-433F-AFA7-B88A64F36263}"/>
    <cellStyle name="headerDetailNameStyle" xfId="6" xr:uid="{712F3B87-CCD1-41D5-955B-5ABFE49D9841}"/>
    <cellStyle name="headerDetailValueStyle" xfId="7" xr:uid="{7C7EE8DD-D4C7-4395-A574-0B4D6BF74C57}"/>
    <cellStyle name="headerTableStyle" xfId="4" xr:uid="{E2B02C09-5AA3-470E-9D70-C9414B0B8F7A}"/>
    <cellStyle name="Normal" xfId="0" builtinId="0"/>
    <cellStyle name="Normal 10" xfId="12" xr:uid="{220D9014-76BF-4CB5-A741-F65AE019A391}"/>
    <cellStyle name="Normal 2" xfId="3" xr:uid="{00000000-0005-0000-0000-000001000000}"/>
    <cellStyle name="Normal 2 2" xfId="5" xr:uid="{9DD669CA-8B8E-40D5-B795-073188DBEC77}"/>
    <cellStyle name="Normal 3" xfId="13" xr:uid="{7530F1D3-3422-4863-8D78-DA101C7B82F5}"/>
    <cellStyle name="Normal 7" xfId="10" xr:uid="{6354E549-93E3-4936-9733-3EA5AD3BF533}"/>
    <cellStyle name="Normal 8" xfId="11" xr:uid="{137C0112-088F-49FA-B280-A413658C4CB5}"/>
    <cellStyle name="Normal_Bs&amp;plst - B074" xfId="2" xr:uid="{00000000-0005-0000-0000-000002000000}"/>
    <cellStyle name="Normal_BS&amp;PLT Q1'2006" xfId="1" xr:uid="{00000000-0005-0000-0000-000003000000}"/>
    <cellStyle name="summaryColumnTableStyle" xfId="9" xr:uid="{3C646570-5109-4E92-81F4-BE8D93D0CD56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47924</xdr:colOff>
      <xdr:row>30</xdr:row>
      <xdr:rowOff>115018</xdr:rowOff>
    </xdr:from>
    <xdr:to>
      <xdr:col>6</xdr:col>
      <xdr:colOff>198586</xdr:colOff>
      <xdr:row>33</xdr:row>
      <xdr:rowOff>242017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9FFD5F-6C66-4D3F-8822-A1F168B373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4" y="9009810"/>
          <a:ext cx="5996495" cy="1047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view="pageBreakPreview" topLeftCell="A22" zoomScaleNormal="100" zoomScaleSheetLayoutView="100" workbookViewId="0"/>
  </sheetViews>
  <sheetFormatPr defaultColWidth="10.375" defaultRowHeight="23.95" customHeight="1"/>
  <cols>
    <col min="1" max="1" width="45.875" style="2" customWidth="1"/>
    <col min="2" max="2" width="7.875" style="5" customWidth="1"/>
    <col min="3" max="3" width="9.25" style="2" customWidth="1"/>
    <col min="4" max="4" width="2.25" style="5" customWidth="1"/>
    <col min="5" max="5" width="16.75" style="5" customWidth="1"/>
    <col min="6" max="6" width="2.25" style="5" customWidth="1"/>
    <col min="7" max="7" width="16.75" style="5" customWidth="1"/>
    <col min="8" max="8" width="0.375" style="5" customWidth="1"/>
    <col min="9" max="16384" width="10.375" style="5"/>
  </cols>
  <sheetData>
    <row r="1" spans="1:7" s="11" customFormat="1" ht="23.95" customHeight="1">
      <c r="A1" s="3" t="s">
        <v>31</v>
      </c>
      <c r="B1" s="8"/>
      <c r="C1" s="9"/>
      <c r="D1" s="10"/>
      <c r="E1" s="10"/>
      <c r="F1" s="10"/>
      <c r="G1" s="10"/>
    </row>
    <row r="2" spans="1:7" s="11" customFormat="1" ht="23.95" customHeight="1">
      <c r="A2" s="4" t="s">
        <v>0</v>
      </c>
      <c r="B2" s="8"/>
      <c r="C2" s="9"/>
      <c r="D2" s="10"/>
      <c r="E2" s="8"/>
      <c r="F2" s="10"/>
      <c r="G2" s="8"/>
    </row>
    <row r="3" spans="1:7" s="18" customFormat="1" ht="23.95" customHeight="1">
      <c r="A3" s="21" t="s">
        <v>61</v>
      </c>
      <c r="B3" s="7"/>
      <c r="C3" s="7"/>
      <c r="D3" s="7"/>
      <c r="E3" s="7"/>
      <c r="F3" s="7"/>
      <c r="G3" s="7"/>
    </row>
    <row r="4" spans="1:7" ht="23.95" customHeight="1">
      <c r="A4" s="9"/>
      <c r="B4" s="10"/>
      <c r="C4" s="9"/>
      <c r="D4" s="10"/>
      <c r="E4" s="17"/>
      <c r="F4" s="10"/>
      <c r="G4" s="17" t="s">
        <v>1</v>
      </c>
    </row>
    <row r="5" spans="1:7" ht="23.95" customHeight="1">
      <c r="C5" s="22" t="s">
        <v>2</v>
      </c>
      <c r="D5" s="12"/>
      <c r="E5" s="22" t="s">
        <v>62</v>
      </c>
      <c r="F5" s="12"/>
      <c r="G5" s="22" t="s">
        <v>54</v>
      </c>
    </row>
    <row r="6" spans="1:7" ht="23.95" customHeight="1">
      <c r="C6" s="13"/>
      <c r="D6" s="12"/>
      <c r="E6" s="13" t="s">
        <v>56</v>
      </c>
      <c r="F6" s="12"/>
      <c r="G6" s="13" t="s">
        <v>58</v>
      </c>
    </row>
    <row r="7" spans="1:7" ht="23.95" customHeight="1">
      <c r="C7" s="13"/>
      <c r="D7" s="12"/>
      <c r="E7" s="13" t="s">
        <v>57</v>
      </c>
      <c r="F7" s="12"/>
      <c r="G7" s="13"/>
    </row>
    <row r="8" spans="1:7" ht="23.95" customHeight="1">
      <c r="A8" s="7" t="s">
        <v>3</v>
      </c>
    </row>
    <row r="9" spans="1:7" ht="23.95" customHeight="1">
      <c r="A9" s="7" t="s">
        <v>4</v>
      </c>
      <c r="C9" s="15"/>
    </row>
    <row r="10" spans="1:7" ht="23.95" customHeight="1">
      <c r="A10" s="1" t="s">
        <v>5</v>
      </c>
      <c r="B10" s="14"/>
      <c r="C10" s="15">
        <v>4</v>
      </c>
      <c r="E10" s="23">
        <v>10000</v>
      </c>
      <c r="G10" s="23">
        <v>10000</v>
      </c>
    </row>
    <row r="11" spans="1:7" ht="23.95" customHeight="1">
      <c r="A11" s="1" t="s">
        <v>76</v>
      </c>
      <c r="B11" s="14"/>
      <c r="C11" s="15"/>
      <c r="E11" s="23">
        <v>63836</v>
      </c>
      <c r="G11" s="23">
        <v>0</v>
      </c>
    </row>
    <row r="12" spans="1:7" ht="23.95" customHeight="1">
      <c r="A12" s="7" t="s">
        <v>6</v>
      </c>
      <c r="C12" s="15"/>
      <c r="E12" s="20">
        <f>SUM(E10:E10)+E11</f>
        <v>73836</v>
      </c>
      <c r="G12" s="20">
        <f>SUM(G10:G10)</f>
        <v>10000</v>
      </c>
    </row>
    <row r="13" spans="1:7" ht="23.95" customHeight="1" thickBot="1">
      <c r="A13" s="7" t="s">
        <v>7</v>
      </c>
      <c r="E13" s="25">
        <f>E12</f>
        <v>73836</v>
      </c>
      <c r="G13" s="25">
        <f>G12</f>
        <v>10000</v>
      </c>
    </row>
    <row r="14" spans="1:7" ht="23.95" customHeight="1" thickTop="1">
      <c r="A14" s="7" t="s">
        <v>9</v>
      </c>
      <c r="E14" s="13"/>
      <c r="G14" s="13"/>
    </row>
    <row r="15" spans="1:7" ht="23.95" customHeight="1">
      <c r="A15" s="7" t="s">
        <v>10</v>
      </c>
    </row>
    <row r="16" spans="1:7" ht="23.95" customHeight="1">
      <c r="A16" s="1" t="s">
        <v>47</v>
      </c>
      <c r="B16" s="14"/>
      <c r="C16" s="15">
        <v>6</v>
      </c>
      <c r="E16" s="23">
        <v>2927373</v>
      </c>
      <c r="G16" s="23">
        <v>1561604</v>
      </c>
    </row>
    <row r="17" spans="1:7" ht="23.95" customHeight="1" thickBot="1">
      <c r="A17" s="7" t="s">
        <v>11</v>
      </c>
      <c r="C17" s="15"/>
      <c r="E17" s="27">
        <f>SUM(E16:E16)</f>
        <v>2927373</v>
      </c>
      <c r="G17" s="27">
        <f>SUM(G16:G16)</f>
        <v>1561604</v>
      </c>
    </row>
    <row r="18" spans="1:7" ht="23.95" customHeight="1" thickTop="1">
      <c r="A18" s="7" t="s">
        <v>12</v>
      </c>
      <c r="C18" s="15"/>
      <c r="E18" s="19"/>
      <c r="G18" s="19"/>
    </row>
    <row r="19" spans="1:7" ht="23.95" customHeight="1">
      <c r="A19" s="2" t="s">
        <v>13</v>
      </c>
      <c r="C19" s="15">
        <v>7</v>
      </c>
      <c r="E19" s="19"/>
      <c r="G19" s="19"/>
    </row>
    <row r="20" spans="1:7" ht="23.95" customHeight="1">
      <c r="A20" s="1" t="s">
        <v>27</v>
      </c>
      <c r="B20" s="14"/>
      <c r="C20" s="15"/>
      <c r="E20" s="19"/>
      <c r="G20" s="19"/>
    </row>
    <row r="21" spans="1:7" ht="23.95" customHeight="1" thickBot="1">
      <c r="A21" s="1" t="s">
        <v>53</v>
      </c>
      <c r="B21" s="11"/>
      <c r="C21" s="15"/>
      <c r="E21" s="28">
        <v>303010000</v>
      </c>
      <c r="G21" s="28">
        <v>303010000</v>
      </c>
    </row>
    <row r="22" spans="1:7" ht="23.95" customHeight="1" thickTop="1">
      <c r="A22" s="1" t="s">
        <v>28</v>
      </c>
      <c r="B22" s="11"/>
      <c r="C22" s="15"/>
      <c r="E22" s="24"/>
      <c r="G22" s="24"/>
    </row>
    <row r="23" spans="1:7" ht="23.95" customHeight="1">
      <c r="A23" s="1" t="s">
        <v>46</v>
      </c>
      <c r="B23" s="11"/>
      <c r="C23" s="15"/>
      <c r="E23" s="24">
        <v>10000</v>
      </c>
      <c r="G23" s="24">
        <v>10000</v>
      </c>
    </row>
    <row r="24" spans="1:7" ht="23.95" customHeight="1">
      <c r="A24" s="1" t="s">
        <v>24</v>
      </c>
      <c r="B24" s="11"/>
      <c r="C24" s="15"/>
      <c r="E24" s="24">
        <v>-2863537</v>
      </c>
      <c r="G24" s="24">
        <v>-1561604</v>
      </c>
    </row>
    <row r="25" spans="1:7" ht="23.95" customHeight="1">
      <c r="A25" s="6" t="s">
        <v>14</v>
      </c>
      <c r="B25" s="11"/>
      <c r="C25" s="15"/>
      <c r="E25" s="20">
        <f>SUM(E23:E24)</f>
        <v>-2853537</v>
      </c>
      <c r="G25" s="20">
        <f>SUM(G23:G24)</f>
        <v>-1551604</v>
      </c>
    </row>
    <row r="26" spans="1:7" ht="23.95" customHeight="1" thickBot="1">
      <c r="A26" s="7" t="s">
        <v>15</v>
      </c>
      <c r="C26" s="15"/>
      <c r="E26" s="25">
        <f>E25+E17</f>
        <v>73836</v>
      </c>
      <c r="G26" s="25">
        <f>G25+G17</f>
        <v>10000</v>
      </c>
    </row>
    <row r="27" spans="1:7" ht="23.95" customHeight="1" thickTop="1">
      <c r="C27" s="16"/>
      <c r="E27" s="26">
        <f>E26-E13</f>
        <v>0</v>
      </c>
      <c r="G27" s="26">
        <f>G26-G13</f>
        <v>0</v>
      </c>
    </row>
    <row r="28" spans="1:7" ht="23.95" customHeight="1">
      <c r="A28" s="7"/>
      <c r="E28" s="19"/>
      <c r="G28" s="19"/>
    </row>
    <row r="29" spans="1:7" ht="23.95" customHeight="1">
      <c r="A29" s="2" t="s">
        <v>8</v>
      </c>
      <c r="E29" s="19"/>
      <c r="G29" s="19"/>
    </row>
    <row r="30" spans="1:7" ht="23.95" customHeight="1">
      <c r="C30" s="16"/>
    </row>
    <row r="31" spans="1:7" ht="23.95" customHeight="1">
      <c r="C31" s="16"/>
    </row>
    <row r="32" spans="1:7" ht="23.95" customHeight="1">
      <c r="C32" s="16"/>
    </row>
    <row r="33" spans="1:7" ht="23.95" customHeight="1">
      <c r="B33" s="1"/>
    </row>
    <row r="36" spans="1:7" ht="23.95" customHeight="1">
      <c r="A36" s="7"/>
      <c r="E36" s="19"/>
      <c r="G36" s="19"/>
    </row>
  </sheetData>
  <pageMargins left="0.86614173228346458" right="0.55118110236220474" top="0.9055118110236221" bottom="0" header="0.31496062992125984" footer="0.31496062992125984"/>
  <pageSetup paperSize="9" scale="86" fitToHeight="7" orientation="portrait" r:id="rId1"/>
  <headerFooter differentOddEven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"/>
  <sheetViews>
    <sheetView showGridLines="0" view="pageBreakPreview" zoomScale="85" zoomScaleNormal="100" zoomScaleSheetLayoutView="85" workbookViewId="0">
      <selection activeCell="M13" sqref="M13"/>
    </sheetView>
  </sheetViews>
  <sheetFormatPr defaultColWidth="10.375" defaultRowHeight="23.95" customHeight="1"/>
  <cols>
    <col min="1" max="1" width="43" style="29" customWidth="1"/>
    <col min="2" max="2" width="1.25" style="29" customWidth="1"/>
    <col min="3" max="3" width="8.375" style="29" bestFit="1" customWidth="1"/>
    <col min="4" max="4" width="1.25" style="30" customWidth="1"/>
    <col min="5" max="5" width="21.25" style="35" customWidth="1"/>
    <col min="6" max="6" width="1.25" style="30" customWidth="1"/>
    <col min="7" max="7" width="21.25" style="35" customWidth="1"/>
    <col min="8" max="8" width="1.375" style="30" customWidth="1"/>
    <col min="9" max="16384" width="10.375" style="30"/>
  </cols>
  <sheetData>
    <row r="1" spans="1:7" ht="23.95" customHeight="1">
      <c r="E1" s="31"/>
      <c r="G1" s="31" t="s">
        <v>32</v>
      </c>
    </row>
    <row r="2" spans="1:7" s="36" customFormat="1" ht="23.95" customHeight="1">
      <c r="A2" s="32" t="s">
        <v>31</v>
      </c>
      <c r="B2" s="32"/>
      <c r="C2" s="33"/>
      <c r="D2" s="34"/>
      <c r="E2" s="35"/>
      <c r="F2" s="34"/>
      <c r="G2" s="35"/>
    </row>
    <row r="3" spans="1:7" s="36" customFormat="1" ht="23.95" customHeight="1">
      <c r="A3" s="32" t="s">
        <v>48</v>
      </c>
      <c r="B3" s="32"/>
      <c r="C3" s="33"/>
      <c r="D3" s="34"/>
      <c r="E3" s="35"/>
      <c r="F3" s="34"/>
      <c r="G3" s="35"/>
    </row>
    <row r="4" spans="1:7" s="36" customFormat="1" ht="23.95" customHeight="1">
      <c r="A4" s="32" t="s">
        <v>69</v>
      </c>
      <c r="B4" s="32"/>
      <c r="C4" s="33"/>
      <c r="D4" s="34"/>
      <c r="E4" s="35"/>
      <c r="F4" s="34"/>
      <c r="G4" s="35"/>
    </row>
    <row r="5" spans="1:7" s="36" customFormat="1" ht="23.95" customHeight="1">
      <c r="C5" s="37"/>
      <c r="D5" s="34"/>
      <c r="E5" s="38"/>
      <c r="F5" s="34"/>
      <c r="G5" s="38" t="s">
        <v>1</v>
      </c>
    </row>
    <row r="6" spans="1:7" s="36" customFormat="1" ht="23.95" customHeight="1">
      <c r="C6" s="40" t="s">
        <v>2</v>
      </c>
      <c r="D6" s="34"/>
      <c r="E6" s="41" t="s">
        <v>70</v>
      </c>
      <c r="F6" s="34"/>
      <c r="G6" s="41" t="s">
        <v>71</v>
      </c>
    </row>
    <row r="7" spans="1:7" ht="23.95" customHeight="1">
      <c r="A7" s="43" t="s">
        <v>23</v>
      </c>
      <c r="B7" s="43"/>
      <c r="C7" s="44"/>
      <c r="D7" s="45"/>
      <c r="E7" s="30"/>
      <c r="F7" s="45"/>
      <c r="G7" s="30"/>
    </row>
    <row r="8" spans="1:7" ht="23.95" customHeight="1">
      <c r="A8" s="43" t="s">
        <v>16</v>
      </c>
      <c r="B8" s="43"/>
      <c r="C8" s="37"/>
      <c r="E8" s="46">
        <v>0</v>
      </c>
      <c r="G8" s="46">
        <v>0</v>
      </c>
    </row>
    <row r="9" spans="1:7" ht="23.95" customHeight="1">
      <c r="A9" s="43" t="s">
        <v>17</v>
      </c>
      <c r="B9" s="43"/>
      <c r="C9" s="37"/>
      <c r="E9" s="47"/>
      <c r="G9" s="47"/>
    </row>
    <row r="10" spans="1:7" ht="23.95" customHeight="1">
      <c r="A10" s="48" t="s">
        <v>18</v>
      </c>
      <c r="B10" s="48"/>
      <c r="C10" s="37"/>
      <c r="E10" s="47">
        <v>946933</v>
      </c>
      <c r="G10" s="47">
        <v>282000</v>
      </c>
    </row>
    <row r="11" spans="1:7" ht="23.95" customHeight="1">
      <c r="A11" s="43" t="s">
        <v>19</v>
      </c>
      <c r="B11" s="43"/>
      <c r="C11" s="37"/>
      <c r="E11" s="49">
        <f>SUM(E10:E10)</f>
        <v>946933</v>
      </c>
      <c r="G11" s="49">
        <f>SUM(G10:G10)</f>
        <v>282000</v>
      </c>
    </row>
    <row r="12" spans="1:7" ht="23.95" customHeight="1" thickBot="1">
      <c r="A12" s="43" t="s">
        <v>30</v>
      </c>
      <c r="B12" s="43"/>
      <c r="C12" s="37"/>
      <c r="E12" s="50">
        <f>SUM(E8-E11)</f>
        <v>-946933</v>
      </c>
      <c r="G12" s="50">
        <f>SUM(G8-G11)</f>
        <v>-282000</v>
      </c>
    </row>
    <row r="13" spans="1:7" ht="23.95" customHeight="1" thickTop="1">
      <c r="A13" s="43"/>
      <c r="B13" s="43"/>
      <c r="C13" s="37"/>
      <c r="E13" s="47"/>
      <c r="G13" s="47"/>
    </row>
    <row r="14" spans="1:7" ht="23.95" customHeight="1">
      <c r="A14" s="51" t="s">
        <v>51</v>
      </c>
      <c r="B14" s="51"/>
      <c r="C14" s="37">
        <v>8</v>
      </c>
      <c r="E14" s="47"/>
      <c r="G14" s="47"/>
    </row>
    <row r="15" spans="1:7" ht="23.95" customHeight="1" thickBot="1">
      <c r="A15" s="52" t="s">
        <v>49</v>
      </c>
      <c r="B15" s="52"/>
      <c r="C15" s="37"/>
      <c r="E15" s="53">
        <f>+E12/10000</f>
        <v>-94.693299999999994</v>
      </c>
      <c r="G15" s="53">
        <f>+G12/10000</f>
        <v>-28.2</v>
      </c>
    </row>
    <row r="16" spans="1:7" ht="23.95" customHeight="1" thickTop="1">
      <c r="A16" s="52"/>
      <c r="B16" s="52"/>
    </row>
    <row r="17" spans="1:7" ht="23.95" customHeight="1">
      <c r="A17" s="29" t="s">
        <v>8</v>
      </c>
      <c r="C17" s="54"/>
    </row>
    <row r="18" spans="1:7" ht="23.95" customHeight="1">
      <c r="C18" s="54"/>
    </row>
    <row r="19" spans="1:7" ht="23.95" customHeight="1">
      <c r="C19" s="54"/>
    </row>
    <row r="20" spans="1:7" ht="23.95" customHeight="1">
      <c r="C20" s="54"/>
    </row>
    <row r="21" spans="1:7" ht="23.95" customHeight="1">
      <c r="C21" s="54"/>
    </row>
    <row r="23" spans="1:7" ht="23.95" customHeight="1">
      <c r="E23" s="31"/>
      <c r="G23" s="31" t="s">
        <v>32</v>
      </c>
    </row>
    <row r="24" spans="1:7" s="36" customFormat="1" ht="23.95" customHeight="1">
      <c r="A24" s="32" t="s">
        <v>31</v>
      </c>
      <c r="B24" s="32"/>
      <c r="C24" s="33"/>
      <c r="D24" s="34"/>
      <c r="E24" s="35"/>
      <c r="F24" s="34"/>
      <c r="G24" s="35"/>
    </row>
    <row r="25" spans="1:7" s="36" customFormat="1" ht="23.95" customHeight="1">
      <c r="A25" s="32" t="s">
        <v>48</v>
      </c>
      <c r="B25" s="32"/>
      <c r="C25" s="33"/>
      <c r="D25" s="34"/>
      <c r="E25" s="35"/>
      <c r="F25" s="34"/>
      <c r="G25" s="35"/>
    </row>
    <row r="26" spans="1:7" s="36" customFormat="1" ht="23.95" customHeight="1">
      <c r="C26" s="37"/>
      <c r="D26" s="34"/>
      <c r="E26" s="38"/>
      <c r="F26" s="34"/>
      <c r="G26" s="38" t="s">
        <v>1</v>
      </c>
    </row>
    <row r="27" spans="1:7" s="36" customFormat="1" ht="23.95" customHeight="1">
      <c r="C27" s="37"/>
      <c r="D27" s="34"/>
      <c r="E27" s="39" t="s">
        <v>73</v>
      </c>
      <c r="F27" s="34"/>
      <c r="G27" s="39" t="s">
        <v>65</v>
      </c>
    </row>
    <row r="28" spans="1:7" s="36" customFormat="1" ht="23.95" customHeight="1">
      <c r="C28" s="37"/>
      <c r="D28" s="34"/>
      <c r="E28" s="39" t="s">
        <v>72</v>
      </c>
      <c r="F28" s="34"/>
      <c r="G28" s="39" t="s">
        <v>66</v>
      </c>
    </row>
    <row r="29" spans="1:7" s="36" customFormat="1" ht="23.95" customHeight="1">
      <c r="C29" s="40" t="s">
        <v>2</v>
      </c>
      <c r="D29" s="34"/>
      <c r="E29" s="41" t="s">
        <v>62</v>
      </c>
      <c r="F29" s="34"/>
      <c r="G29" s="42" t="s">
        <v>67</v>
      </c>
    </row>
    <row r="30" spans="1:7" ht="23.95" customHeight="1">
      <c r="A30" s="43" t="s">
        <v>23</v>
      </c>
      <c r="B30" s="43"/>
      <c r="C30" s="44"/>
      <c r="D30" s="45"/>
      <c r="E30" s="30"/>
      <c r="F30" s="45"/>
      <c r="G30" s="30"/>
    </row>
    <row r="31" spans="1:7" ht="23.95" customHeight="1">
      <c r="A31" s="43" t="s">
        <v>16</v>
      </c>
      <c r="B31" s="43"/>
      <c r="C31" s="37"/>
      <c r="E31" s="46">
        <v>0</v>
      </c>
      <c r="G31" s="46">
        <v>0</v>
      </c>
    </row>
    <row r="32" spans="1:7" ht="23.95" customHeight="1">
      <c r="A32" s="43" t="s">
        <v>17</v>
      </c>
      <c r="B32" s="43"/>
      <c r="C32" s="37"/>
      <c r="E32" s="47"/>
      <c r="G32" s="47"/>
    </row>
    <row r="33" spans="1:7" ht="23.95" customHeight="1">
      <c r="A33" s="48" t="s">
        <v>18</v>
      </c>
      <c r="B33" s="48"/>
      <c r="C33" s="37"/>
      <c r="E33" s="47">
        <v>1301933</v>
      </c>
      <c r="G33" s="47">
        <v>530000</v>
      </c>
    </row>
    <row r="34" spans="1:7" ht="23.95" customHeight="1">
      <c r="A34" s="43" t="s">
        <v>19</v>
      </c>
      <c r="B34" s="43"/>
      <c r="C34" s="37"/>
      <c r="E34" s="49">
        <f>SUM(E33:E33)</f>
        <v>1301933</v>
      </c>
      <c r="G34" s="49">
        <f>SUM(G33:G33)</f>
        <v>530000</v>
      </c>
    </row>
    <row r="35" spans="1:7" ht="23.95" customHeight="1" thickBot="1">
      <c r="A35" s="43" t="s">
        <v>30</v>
      </c>
      <c r="B35" s="43"/>
      <c r="C35" s="37"/>
      <c r="E35" s="50">
        <f>SUM(E31-E34)</f>
        <v>-1301933</v>
      </c>
      <c r="G35" s="50">
        <f>SUM(G31-G34)</f>
        <v>-530000</v>
      </c>
    </row>
    <row r="36" spans="1:7" ht="23.95" customHeight="1" thickTop="1">
      <c r="A36" s="43"/>
      <c r="B36" s="43"/>
      <c r="C36" s="37"/>
      <c r="E36" s="47"/>
      <c r="G36" s="47"/>
    </row>
    <row r="37" spans="1:7" ht="23.95" customHeight="1">
      <c r="A37" s="51" t="s">
        <v>51</v>
      </c>
      <c r="B37" s="51"/>
      <c r="C37" s="37">
        <v>8</v>
      </c>
      <c r="E37" s="47"/>
      <c r="G37" s="47"/>
    </row>
    <row r="38" spans="1:7" ht="23.95" customHeight="1" thickBot="1">
      <c r="A38" s="52" t="s">
        <v>49</v>
      </c>
      <c r="B38" s="52"/>
      <c r="C38" s="37"/>
      <c r="E38" s="53">
        <f>+E35/10000</f>
        <v>-130.19329999999999</v>
      </c>
      <c r="G38" s="53">
        <f>+G35/10000</f>
        <v>-53</v>
      </c>
    </row>
    <row r="39" spans="1:7" ht="23.95" customHeight="1" thickTop="1">
      <c r="A39" s="52"/>
      <c r="B39" s="52"/>
    </row>
    <row r="40" spans="1:7" ht="23.95" customHeight="1">
      <c r="A40" s="29" t="s">
        <v>8</v>
      </c>
      <c r="C40" s="54"/>
    </row>
    <row r="41" spans="1:7" ht="23.95" customHeight="1">
      <c r="C41" s="54"/>
    </row>
    <row r="42" spans="1:7" ht="23.95" customHeight="1">
      <c r="C42" s="54"/>
    </row>
    <row r="43" spans="1:7" ht="23.95" customHeight="1">
      <c r="C43" s="54"/>
    </row>
    <row r="44" spans="1:7" ht="23.95" customHeight="1">
      <c r="C44" s="54"/>
    </row>
    <row r="46" spans="1:7" ht="23.95" customHeight="1">
      <c r="E46" s="31"/>
      <c r="G46" s="31" t="s">
        <v>32</v>
      </c>
    </row>
    <row r="47" spans="1:7" s="36" customFormat="1" ht="23.95" customHeight="1">
      <c r="A47" s="32" t="s">
        <v>31</v>
      </c>
      <c r="B47" s="32"/>
      <c r="C47" s="33"/>
      <c r="D47" s="34"/>
      <c r="E47" s="35"/>
      <c r="F47" s="34"/>
      <c r="G47" s="35"/>
    </row>
    <row r="48" spans="1:7" s="36" customFormat="1" ht="23.95" customHeight="1">
      <c r="A48" s="32" t="s">
        <v>33</v>
      </c>
      <c r="B48" s="32"/>
      <c r="C48" s="33"/>
      <c r="D48" s="34"/>
      <c r="E48" s="35"/>
      <c r="F48" s="34"/>
      <c r="G48" s="35"/>
    </row>
    <row r="49" spans="1:7" s="36" customFormat="1" ht="23.95" customHeight="1">
      <c r="C49" s="37"/>
      <c r="D49" s="34"/>
      <c r="E49" s="38"/>
      <c r="F49" s="34"/>
      <c r="G49" s="38" t="s">
        <v>1</v>
      </c>
    </row>
    <row r="50" spans="1:7" s="36" customFormat="1" ht="23.95" customHeight="1">
      <c r="C50" s="37"/>
      <c r="D50" s="34"/>
      <c r="E50" s="39" t="s">
        <v>73</v>
      </c>
      <c r="F50" s="34"/>
      <c r="G50" s="39" t="s">
        <v>65</v>
      </c>
    </row>
    <row r="51" spans="1:7" s="36" customFormat="1" ht="23.95" customHeight="1">
      <c r="C51" s="37"/>
      <c r="D51" s="34"/>
      <c r="E51" s="39" t="s">
        <v>72</v>
      </c>
      <c r="F51" s="34"/>
      <c r="G51" s="39" t="s">
        <v>66</v>
      </c>
    </row>
    <row r="52" spans="1:7" s="36" customFormat="1" ht="23.95" customHeight="1">
      <c r="C52" s="37"/>
      <c r="D52" s="34"/>
      <c r="E52" s="41" t="s">
        <v>62</v>
      </c>
      <c r="F52" s="34"/>
      <c r="G52" s="42" t="s">
        <v>67</v>
      </c>
    </row>
    <row r="53" spans="1:7" ht="23.95" customHeight="1">
      <c r="A53" s="55" t="s">
        <v>34</v>
      </c>
      <c r="B53" s="55"/>
      <c r="C53" s="56"/>
      <c r="D53" s="45"/>
      <c r="F53" s="45"/>
    </row>
    <row r="54" spans="1:7" ht="23.95" customHeight="1">
      <c r="A54" s="57" t="s">
        <v>35</v>
      </c>
      <c r="B54" s="57"/>
      <c r="E54" s="47">
        <f>SUM(E35)</f>
        <v>-1301933</v>
      </c>
      <c r="G54" s="47">
        <v>-530000</v>
      </c>
    </row>
    <row r="55" spans="1:7" ht="23.95" customHeight="1">
      <c r="A55" s="57" t="s">
        <v>59</v>
      </c>
      <c r="B55" s="57"/>
      <c r="E55" s="47"/>
      <c r="G55" s="47"/>
    </row>
    <row r="56" spans="1:7" ht="23.95" customHeight="1">
      <c r="A56" s="57" t="s">
        <v>60</v>
      </c>
      <c r="B56" s="57"/>
      <c r="C56" s="37"/>
      <c r="E56" s="46">
        <v>0</v>
      </c>
      <c r="G56" s="46">
        <v>0</v>
      </c>
    </row>
    <row r="57" spans="1:7" ht="23.95" customHeight="1">
      <c r="A57" s="58" t="s">
        <v>43</v>
      </c>
      <c r="B57" s="58"/>
      <c r="E57" s="47"/>
      <c r="G57" s="47"/>
    </row>
    <row r="58" spans="1:7" ht="23.95" customHeight="1">
      <c r="A58" s="58" t="s">
        <v>42</v>
      </c>
      <c r="B58" s="58"/>
      <c r="E58" s="47">
        <f>SUM(E54-E56)</f>
        <v>-1301933</v>
      </c>
      <c r="G58" s="47">
        <f>SUM(G54-G56)</f>
        <v>-530000</v>
      </c>
    </row>
    <row r="59" spans="1:7" ht="23.95" customHeight="1">
      <c r="A59" s="58" t="s">
        <v>75</v>
      </c>
      <c r="B59" s="58"/>
      <c r="E59" s="47"/>
      <c r="G59" s="47"/>
    </row>
    <row r="60" spans="1:7" ht="23.95" customHeight="1">
      <c r="A60" s="58" t="s">
        <v>77</v>
      </c>
      <c r="B60" s="58"/>
      <c r="E60" s="47">
        <v>-63836</v>
      </c>
      <c r="G60" s="47">
        <v>0</v>
      </c>
    </row>
    <row r="61" spans="1:7" ht="23.95" customHeight="1">
      <c r="A61" s="59" t="s">
        <v>50</v>
      </c>
      <c r="B61" s="59"/>
      <c r="E61" s="47"/>
      <c r="G61" s="47"/>
    </row>
    <row r="62" spans="1:7" ht="23.95" customHeight="1">
      <c r="A62" s="59" t="s">
        <v>44</v>
      </c>
      <c r="B62" s="59"/>
      <c r="E62" s="46">
        <v>1365769</v>
      </c>
      <c r="G62" s="46">
        <v>530000</v>
      </c>
    </row>
    <row r="63" spans="1:7" ht="23.95" customHeight="1">
      <c r="A63" s="60" t="s">
        <v>45</v>
      </c>
      <c r="B63" s="60"/>
      <c r="E63" s="49">
        <f>SUM(E58:E62)</f>
        <v>0</v>
      </c>
      <c r="G63" s="49">
        <f>SUM(G58:G62)</f>
        <v>0</v>
      </c>
    </row>
    <row r="64" spans="1:7" ht="23.95" customHeight="1">
      <c r="A64" s="61" t="s">
        <v>36</v>
      </c>
      <c r="B64" s="61"/>
      <c r="E64" s="49">
        <v>0</v>
      </c>
      <c r="G64" s="49">
        <v>0</v>
      </c>
    </row>
    <row r="65" spans="1:7" ht="23.95" customHeight="1">
      <c r="A65" s="62" t="s">
        <v>37</v>
      </c>
      <c r="B65" s="62"/>
      <c r="E65" s="47"/>
      <c r="G65" s="47"/>
    </row>
    <row r="66" spans="1:7" ht="23.95" customHeight="1">
      <c r="A66" s="63" t="s">
        <v>52</v>
      </c>
      <c r="B66" s="63"/>
      <c r="E66" s="46">
        <v>0</v>
      </c>
      <c r="G66" s="46">
        <v>10000</v>
      </c>
    </row>
    <row r="67" spans="1:7" ht="23.95" customHeight="1">
      <c r="A67" s="62" t="s">
        <v>38</v>
      </c>
      <c r="B67" s="62"/>
      <c r="E67" s="49">
        <f>E66</f>
        <v>0</v>
      </c>
      <c r="G67" s="49">
        <f>G66</f>
        <v>10000</v>
      </c>
    </row>
    <row r="68" spans="1:7" ht="23.95" customHeight="1">
      <c r="A68" s="57" t="s">
        <v>39</v>
      </c>
      <c r="B68" s="57"/>
      <c r="E68" s="47">
        <f>SUM(E63,E64,E67)</f>
        <v>0</v>
      </c>
      <c r="G68" s="47">
        <f>SUM(G63,G64,G67)</f>
        <v>10000</v>
      </c>
    </row>
    <row r="69" spans="1:7" ht="23.95" customHeight="1">
      <c r="A69" s="57" t="s">
        <v>40</v>
      </c>
      <c r="B69" s="57"/>
      <c r="E69" s="47">
        <v>10000</v>
      </c>
      <c r="G69" s="47">
        <v>0</v>
      </c>
    </row>
    <row r="70" spans="1:7" ht="23.95" customHeight="1" thickBot="1">
      <c r="A70" s="64" t="s">
        <v>41</v>
      </c>
      <c r="B70" s="64"/>
      <c r="E70" s="50">
        <f>SUM(E68:E69)</f>
        <v>10000</v>
      </c>
      <c r="G70" s="50">
        <f>SUM(G68:G69)</f>
        <v>10000</v>
      </c>
    </row>
    <row r="71" spans="1:7" ht="23.95" customHeight="1" thickTop="1">
      <c r="A71" s="43"/>
      <c r="B71" s="43"/>
      <c r="E71" s="47">
        <f>E70-BS!E10</f>
        <v>0</v>
      </c>
      <c r="G71" s="47">
        <f>G70-BS!G10</f>
        <v>0</v>
      </c>
    </row>
    <row r="72" spans="1:7" ht="23.95" customHeight="1">
      <c r="A72" s="29" t="s">
        <v>8</v>
      </c>
      <c r="C72" s="54"/>
    </row>
    <row r="73" spans="1:7" ht="23.95" customHeight="1">
      <c r="C73" s="54"/>
    </row>
  </sheetData>
  <printOptions horizontalCentered="1"/>
  <pageMargins left="0.86614173228346458" right="0.55118110236220474" top="0.9055118110236221" bottom="0.31496062992125984" header="0.31496062992125984" footer="0.31496062992125984"/>
  <pageSetup paperSize="9" scale="89" fitToHeight="7" orientation="portrait" r:id="rId1"/>
  <headerFooter differentOddEven="1"/>
  <rowBreaks count="2" manualBreakCount="2">
    <brk id="22" max="16383" man="1"/>
    <brk id="4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showGridLines="0" tabSelected="1" view="pageBreakPreview" topLeftCell="A10" zoomScaleNormal="100" zoomScaleSheetLayoutView="100" workbookViewId="0">
      <selection activeCell="K13" sqref="K13"/>
    </sheetView>
  </sheetViews>
  <sheetFormatPr defaultColWidth="9.25" defaultRowHeight="23.95" customHeight="1"/>
  <cols>
    <col min="1" max="1" width="38.75" style="65" customWidth="1"/>
    <col min="2" max="2" width="8.375" style="65" bestFit="1" customWidth="1"/>
    <col min="3" max="3" width="0.75" style="65" customWidth="1"/>
    <col min="4" max="4" width="14.375" style="65" customWidth="1"/>
    <col min="5" max="5" width="0.75" style="65" customWidth="1"/>
    <col min="6" max="6" width="14.375" style="65" customWidth="1"/>
    <col min="7" max="7" width="0.75" style="65" customWidth="1"/>
    <col min="8" max="8" width="14.375" style="65" customWidth="1"/>
    <col min="9" max="16384" width="9.25" style="65"/>
  </cols>
  <sheetData>
    <row r="1" spans="1:8" ht="23.95" customHeight="1">
      <c r="H1" s="66" t="s">
        <v>32</v>
      </c>
    </row>
    <row r="2" spans="1:8" ht="23.95" customHeight="1">
      <c r="A2" s="67" t="s">
        <v>31</v>
      </c>
      <c r="B2" s="67"/>
      <c r="C2" s="67"/>
      <c r="D2" s="68"/>
      <c r="E2" s="68"/>
      <c r="F2" s="68"/>
      <c r="G2" s="68"/>
      <c r="H2" s="68"/>
    </row>
    <row r="3" spans="1:8" ht="23.95" customHeight="1">
      <c r="A3" s="68" t="s">
        <v>20</v>
      </c>
      <c r="B3" s="68"/>
      <c r="C3" s="68"/>
      <c r="D3" s="68"/>
      <c r="E3" s="68"/>
      <c r="F3" s="68"/>
      <c r="G3" s="68"/>
      <c r="H3" s="68"/>
    </row>
    <row r="4" spans="1:8" ht="23.95" customHeight="1">
      <c r="A4" s="32" t="s">
        <v>74</v>
      </c>
      <c r="B4" s="67"/>
      <c r="C4" s="67"/>
      <c r="D4" s="68"/>
      <c r="E4" s="68"/>
      <c r="F4" s="68"/>
      <c r="G4" s="68"/>
      <c r="H4" s="68"/>
    </row>
    <row r="5" spans="1:8" ht="23.95" customHeight="1">
      <c r="A5" s="68"/>
      <c r="B5" s="68"/>
      <c r="C5" s="68"/>
      <c r="D5" s="68"/>
      <c r="E5" s="68"/>
      <c r="F5" s="68"/>
      <c r="G5" s="68"/>
      <c r="H5" s="69" t="s">
        <v>21</v>
      </c>
    </row>
    <row r="6" spans="1:8" s="70" customFormat="1" ht="23.95" customHeight="1">
      <c r="D6" s="70" t="s">
        <v>25</v>
      </c>
    </row>
    <row r="7" spans="1:8" s="70" customFormat="1" ht="23.95" customHeight="1">
      <c r="B7" s="71" t="s">
        <v>2</v>
      </c>
      <c r="D7" s="72" t="s">
        <v>22</v>
      </c>
      <c r="F7" s="72" t="s">
        <v>24</v>
      </c>
      <c r="H7" s="72" t="s">
        <v>29</v>
      </c>
    </row>
    <row r="8" spans="1:8" ht="23.95" customHeight="1">
      <c r="A8" s="51" t="s">
        <v>68</v>
      </c>
      <c r="B8" s="51"/>
      <c r="C8" s="51"/>
      <c r="D8" s="73">
        <v>0</v>
      </c>
      <c r="E8" s="73"/>
      <c r="F8" s="73">
        <v>0</v>
      </c>
      <c r="G8" s="73"/>
      <c r="H8" s="73">
        <f>SUM(D8:G8)</f>
        <v>0</v>
      </c>
    </row>
    <row r="9" spans="1:8" ht="23.95" customHeight="1">
      <c r="A9" s="74" t="s">
        <v>26</v>
      </c>
      <c r="B9" s="75">
        <v>7</v>
      </c>
      <c r="C9" s="74"/>
      <c r="D9" s="47">
        <v>10000</v>
      </c>
      <c r="E9" s="47"/>
      <c r="F9" s="47">
        <v>0</v>
      </c>
      <c r="G9" s="73"/>
      <c r="H9" s="73">
        <f>SUM(D9:G9)</f>
        <v>10000</v>
      </c>
    </row>
    <row r="10" spans="1:8" ht="23.95" customHeight="1">
      <c r="A10" s="74" t="s">
        <v>30</v>
      </c>
      <c r="B10" s="74"/>
      <c r="C10" s="74"/>
      <c r="D10" s="46">
        <v>0</v>
      </c>
      <c r="E10" s="47"/>
      <c r="F10" s="46">
        <v>-530000</v>
      </c>
      <c r="G10" s="73"/>
      <c r="H10" s="76">
        <f>SUM(D10:G10)</f>
        <v>-530000</v>
      </c>
    </row>
    <row r="11" spans="1:8" ht="23.95" customHeight="1" thickBot="1">
      <c r="A11" s="51" t="s">
        <v>63</v>
      </c>
      <c r="B11" s="51"/>
      <c r="C11" s="51"/>
      <c r="D11" s="77">
        <f>SUM(D8:D10)</f>
        <v>10000</v>
      </c>
      <c r="E11" s="78"/>
      <c r="F11" s="77">
        <f>SUM(F8:F10)</f>
        <v>-530000</v>
      </c>
      <c r="G11" s="78"/>
      <c r="H11" s="77">
        <f>SUM(H8:H10)</f>
        <v>-520000</v>
      </c>
    </row>
    <row r="12" spans="1:8" ht="23.95" customHeight="1" thickTop="1">
      <c r="A12" s="51"/>
      <c r="B12" s="51"/>
      <c r="C12" s="51"/>
      <c r="D12" s="78"/>
      <c r="E12" s="78"/>
      <c r="F12" s="78"/>
      <c r="G12" s="78"/>
      <c r="H12" s="78"/>
    </row>
    <row r="13" spans="1:8" ht="23.95" customHeight="1">
      <c r="A13" s="51" t="s">
        <v>55</v>
      </c>
      <c r="B13" s="51"/>
      <c r="C13" s="51"/>
      <c r="D13" s="73">
        <v>10000</v>
      </c>
      <c r="E13" s="73"/>
      <c r="F13" s="73">
        <v>-1561604</v>
      </c>
      <c r="G13" s="73"/>
      <c r="H13" s="73">
        <f>SUM(D13:F13)</f>
        <v>-1551604</v>
      </c>
    </row>
    <row r="14" spans="1:8" ht="23.95" customHeight="1">
      <c r="A14" s="74" t="s">
        <v>30</v>
      </c>
      <c r="B14" s="74"/>
      <c r="C14" s="74"/>
      <c r="D14" s="46">
        <v>0</v>
      </c>
      <c r="E14" s="47"/>
      <c r="F14" s="46">
        <f>SUM(PL!E35)</f>
        <v>-1301933</v>
      </c>
      <c r="G14" s="73"/>
      <c r="H14" s="76">
        <f>SUM(D14:G14)</f>
        <v>-1301933</v>
      </c>
    </row>
    <row r="15" spans="1:8" ht="23.95" customHeight="1" thickBot="1">
      <c r="A15" s="51" t="s">
        <v>64</v>
      </c>
      <c r="B15" s="51"/>
      <c r="C15" s="51"/>
      <c r="D15" s="77">
        <f>SUM(D13:D14)</f>
        <v>10000</v>
      </c>
      <c r="E15" s="78"/>
      <c r="F15" s="77">
        <f>SUM(F13:F14)</f>
        <v>-2863537</v>
      </c>
      <c r="G15" s="78"/>
      <c r="H15" s="77">
        <f>SUM(H13:H14)</f>
        <v>-2853537</v>
      </c>
    </row>
    <row r="16" spans="1:8" ht="23.95" customHeight="1" thickTop="1">
      <c r="A16" s="51"/>
      <c r="B16" s="51"/>
      <c r="C16" s="51"/>
      <c r="D16" s="78"/>
      <c r="E16" s="78"/>
      <c r="F16" s="78"/>
      <c r="G16" s="78"/>
      <c r="H16" s="78"/>
    </row>
    <row r="17" spans="1:1" ht="23.95" customHeight="1">
      <c r="A17" s="74" t="s">
        <v>8</v>
      </c>
    </row>
  </sheetData>
  <printOptions horizontalCentered="1"/>
  <pageMargins left="0.86614173228346458" right="0.55118110236220474" top="0.9055118110236221" bottom="0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EA10FE-090E-4D17-9EE3-590869B6D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DBB81E-6668-4C1B-956A-B68DA4CE9F0B}">
  <ds:schemaRefs>
    <ds:schemaRef ds:uri="http://purl.org/dc/terms/"/>
    <ds:schemaRef ds:uri="f42cc60a-c2fc-4c95-a530-480a29c5d316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32676</vt:lpwstr>
  </property>
  <property fmtid="{D5CDD505-2E9C-101B-9397-08002B2CF9AE}" pid="4" name="OptimizationTime">
    <vt:lpwstr>20230810_1547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2023-08-10T07:45:27Z</cp:lastPrinted>
  <dcterms:created xsi:type="dcterms:W3CDTF">2011-03-08T09:02:15Z</dcterms:created>
  <dcterms:modified xsi:type="dcterms:W3CDTF">2023-08-10T07:45:34Z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