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\FinSt_2023_FSI\T\Thaivivat Holdings\Q2'2023\CONVERT\"/>
    </mc:Choice>
  </mc:AlternateContent>
  <xr:revisionPtr revIDLastSave="0" documentId="13_ncr:1_{0C9B254D-F492-4140-A461-FA60C92DAF16}" xr6:coauthVersionLast="47" xr6:coauthVersionMax="47" xr10:uidLastSave="{00000000-0000-0000-0000-000000000000}"/>
  <bookViews>
    <workbookView xWindow="-109" yWindow="-109" windowWidth="26301" windowHeight="14305" xr2:uid="{00000000-000D-0000-FFFF-FFFF00000000}"/>
  </bookViews>
  <sheets>
    <sheet name="BS" sheetId="1" r:id="rId1"/>
    <sheet name="PL" sheetId="4" r:id="rId2"/>
    <sheet name="SCE" sheetId="3" r:id="rId3"/>
  </sheets>
  <definedNames>
    <definedName name="_xlnm.Print_Area" localSheetId="0">BS!$A$1:$I$35</definedName>
    <definedName name="_xlnm.Print_Area" localSheetId="1">PL!$A$1:$G$80</definedName>
    <definedName name="_xlnm.Print_Area" localSheetId="2">SCE!$A$1:$K$23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5" i="4" l="1"/>
  <c r="I12" i="1"/>
  <c r="G12" i="1"/>
  <c r="K10" i="3"/>
  <c r="K11" i="3"/>
  <c r="K12" i="3" s="1"/>
  <c r="I12" i="3"/>
  <c r="G12" i="3"/>
  <c r="G35" i="4" l="1"/>
  <c r="G36" i="4" s="1"/>
  <c r="G39" i="4" s="1"/>
  <c r="E35" i="4"/>
  <c r="E36" i="4" s="1"/>
  <c r="E56" i="4" s="1"/>
  <c r="G16" i="3"/>
  <c r="K14" i="3"/>
  <c r="E39" i="4" l="1"/>
  <c r="I15" i="3"/>
  <c r="E69" i="4"/>
  <c r="E11" i="4"/>
  <c r="E12" i="4" s="1"/>
  <c r="I16" i="3" l="1"/>
  <c r="K15" i="3"/>
  <c r="K16" i="3" s="1"/>
  <c r="E15" i="4"/>
  <c r="E60" i="4"/>
  <c r="E65" i="4" s="1"/>
  <c r="E70" i="4" l="1"/>
  <c r="E72" i="4" s="1"/>
  <c r="E73" i="4" s="1"/>
  <c r="G25" i="1"/>
  <c r="G17" i="1"/>
  <c r="G13" i="1"/>
  <c r="I17" i="1"/>
  <c r="I13" i="1"/>
  <c r="G26" i="1" l="1"/>
  <c r="G27" i="1" s="1"/>
  <c r="G69" i="4"/>
  <c r="G11" i="4" l="1"/>
  <c r="I25" i="1"/>
  <c r="I26" i="1" l="1"/>
  <c r="G12" i="4" s="1"/>
  <c r="G15" i="4" l="1"/>
  <c r="G60" i="4"/>
  <c r="I27" i="1"/>
  <c r="G70" i="4" l="1"/>
  <c r="G72" i="4" s="1"/>
  <c r="G73" i="4" s="1"/>
</calcChain>
</file>

<file path=xl/sharedStrings.xml><?xml version="1.0" encoding="utf-8"?>
<sst xmlns="http://schemas.openxmlformats.org/spreadsheetml/2006/main" count="115" uniqueCount="78">
  <si>
    <t>(Unit: Baht)</t>
  </si>
  <si>
    <t>Note</t>
  </si>
  <si>
    <t>Assets</t>
  </si>
  <si>
    <t>Current assets</t>
  </si>
  <si>
    <t>Cash and cash equivalents</t>
  </si>
  <si>
    <t>Total current assets</t>
  </si>
  <si>
    <t>Total assets</t>
  </si>
  <si>
    <t>The accompanying notes are an integral part of the financial statements.</t>
  </si>
  <si>
    <t>Current liabilities</t>
  </si>
  <si>
    <t>Total current liabilities</t>
  </si>
  <si>
    <t>Shareholders' equity</t>
  </si>
  <si>
    <t>Share capital</t>
  </si>
  <si>
    <t>Total shareholders' equity</t>
  </si>
  <si>
    <t>Total liabilities and shareholders' equity</t>
  </si>
  <si>
    <t>Expenses</t>
  </si>
  <si>
    <t>Administrative expenses</t>
  </si>
  <si>
    <t>Total expenses</t>
  </si>
  <si>
    <t>Total</t>
  </si>
  <si>
    <t>Issued and</t>
  </si>
  <si>
    <t>share capital</t>
  </si>
  <si>
    <t>Statement of changes in shareholders' equity</t>
  </si>
  <si>
    <t>Statement of financial position</t>
  </si>
  <si>
    <t>Liabilities and shareholders' equity</t>
  </si>
  <si>
    <t xml:space="preserve"> fully paid-up</t>
  </si>
  <si>
    <t>Revenue</t>
  </si>
  <si>
    <t>Total revenue</t>
  </si>
  <si>
    <t xml:space="preserve">   Registered</t>
  </si>
  <si>
    <t xml:space="preserve">   Issued and fully paid up</t>
  </si>
  <si>
    <t>Net loss for the period</t>
  </si>
  <si>
    <t>Ordinary shares issued and paid-up during the period</t>
  </si>
  <si>
    <t>Thaivivat Holdings Public Company Limited</t>
  </si>
  <si>
    <t>(Unaudited but reviewed)</t>
  </si>
  <si>
    <t>Statement of cash flows</t>
  </si>
  <si>
    <t>Cash flows from operating activities</t>
  </si>
  <si>
    <t xml:space="preserve">Loss before income tax </t>
  </si>
  <si>
    <t xml:space="preserve">   to net cash provided by (paid for) operating activities: </t>
  </si>
  <si>
    <t>Loss from operating activities before changes</t>
  </si>
  <si>
    <t xml:space="preserve">   in operating assets and liabilities</t>
  </si>
  <si>
    <t xml:space="preserve">Cash flows from investing activities </t>
  </si>
  <si>
    <t>Cash flows from financing activities</t>
  </si>
  <si>
    <t>Net increase in cash and cash equivalents</t>
  </si>
  <si>
    <t>Cash and cash equivalents at the beginning of the period</t>
  </si>
  <si>
    <t>Cash and cash equivalents at the ending of the period</t>
  </si>
  <si>
    <t xml:space="preserve">Adjustments to reconcile loss before income tax </t>
  </si>
  <si>
    <t xml:space="preserve">   Other payable</t>
  </si>
  <si>
    <t>Net cash from (used in) operating activities</t>
  </si>
  <si>
    <t>Net cash from financing activities</t>
  </si>
  <si>
    <t xml:space="preserve">      10,000 ordinary shares of Baht 1 each </t>
  </si>
  <si>
    <t>Other payables</t>
  </si>
  <si>
    <t>Statement of comprehensive income</t>
  </si>
  <si>
    <t>Basic loss per share</t>
  </si>
  <si>
    <t xml:space="preserve">Operating liabilities increase </t>
  </si>
  <si>
    <t>Loss per share</t>
  </si>
  <si>
    <t xml:space="preserve">Proceeds from increase in share capital </t>
  </si>
  <si>
    <t xml:space="preserve">      303,010,000 ordinary shares of Baht 1 each </t>
  </si>
  <si>
    <t>31 December 2022</t>
  </si>
  <si>
    <t>(Audited)</t>
  </si>
  <si>
    <t xml:space="preserve">(Unaudited </t>
  </si>
  <si>
    <t>Deficits</t>
  </si>
  <si>
    <t>Balance as at 1 January 2023</t>
  </si>
  <si>
    <t xml:space="preserve"> but reviewed)</t>
  </si>
  <si>
    <t>As at 30 June 2023</t>
  </si>
  <si>
    <t>30 June 2023</t>
  </si>
  <si>
    <t>Balance as at 30 June 2022</t>
  </si>
  <si>
    <t>Balance as at 30 June 2023</t>
  </si>
  <si>
    <t xml:space="preserve">For the period as </t>
  </si>
  <si>
    <t xml:space="preserve">from 4 March 2022 </t>
  </si>
  <si>
    <t>to 30 June 2022</t>
  </si>
  <si>
    <t>Balance as at 4 March 2022</t>
  </si>
  <si>
    <t xml:space="preserve">For the three-month period ended 30 June 2023 </t>
  </si>
  <si>
    <t xml:space="preserve"> 2023</t>
  </si>
  <si>
    <t xml:space="preserve"> 2022</t>
  </si>
  <si>
    <t xml:space="preserve">For the six-month </t>
  </si>
  <si>
    <t xml:space="preserve">period ended </t>
  </si>
  <si>
    <t>For the six-month period ended 30 June 2023</t>
  </si>
  <si>
    <t>Operating assets increase</t>
  </si>
  <si>
    <t>Other receivables</t>
  </si>
  <si>
    <t xml:space="preserve">   Other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</si>
</sst>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</numFmts>
  <fonts count="6" x14ac:knownFonts="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5" fillId="0" borderId="0"/>
  </cellStyleXfs>
  <cellXfs count="66">
    <xf numFmtId="0" fontId="0" fillId="0" borderId="0" xfId="0"/>
    <xf numFmtId="0" fontId="1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3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164" fontId="2" fillId="0" borderId="0" xfId="0" quotePrefix="1" applyNumberFormat="1" applyFont="1" applyFill="1" applyAlignment="1">
      <alignment horizontal="left" vertical="center"/>
    </xf>
    <xf numFmtId="164" fontId="2" fillId="0" borderId="0" xfId="0" quotePrefix="1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left" vertical="center"/>
    </xf>
    <xf numFmtId="0" fontId="1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0" fontId="1" fillId="0" borderId="0" xfId="0" applyNumberFormat="1" applyFont="1" applyFill="1" applyAlignment="1">
      <alignment vertical="center"/>
    </xf>
    <xf numFmtId="41" fontId="2" fillId="0" borderId="2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4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vertical="center"/>
    </xf>
    <xf numFmtId="41" fontId="2" fillId="0" borderId="2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1" fontId="4" fillId="0" borderId="0" xfId="0" applyNumberFormat="1" applyFont="1" applyFill="1" applyAlignment="1">
      <alignment vertical="center"/>
    </xf>
    <xf numFmtId="41" fontId="2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41" fontId="2" fillId="0" borderId="4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Border="1" applyAlignment="1">
      <alignment vertical="center"/>
    </xf>
    <xf numFmtId="165" fontId="2" fillId="0" borderId="4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5" fontId="2" fillId="0" borderId="1" xfId="0" quotePrefix="1" applyNumberFormat="1" applyFont="1" applyFill="1" applyBorder="1" applyAlignment="1">
      <alignment horizontal="center" vertical="center"/>
    </xf>
    <xf numFmtId="0" fontId="2" fillId="0" borderId="1" xfId="0" quotePrefix="1" applyFont="1" applyFill="1" applyBorder="1" applyAlignment="1">
      <alignment horizontal="center" vertical="center"/>
    </xf>
    <xf numFmtId="38" fontId="1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vertical="center"/>
    </xf>
    <xf numFmtId="41" fontId="2" fillId="0" borderId="0" xfId="2" applyNumberFormat="1" applyFont="1" applyFill="1" applyAlignment="1">
      <alignment vertical="center"/>
    </xf>
    <xf numFmtId="41" fontId="2" fillId="0" borderId="1" xfId="2" applyNumberFormat="1" applyFont="1" applyFill="1" applyBorder="1" applyAlignment="1">
      <alignment horizontal="center" vertical="center"/>
    </xf>
    <xf numFmtId="41" fontId="2" fillId="0" borderId="0" xfId="1" applyNumberFormat="1" applyFont="1" applyFill="1" applyAlignment="1">
      <alignment vertical="center"/>
    </xf>
    <xf numFmtId="41" fontId="2" fillId="0" borderId="2" xfId="1" applyNumberFormat="1" applyFont="1" applyFill="1" applyBorder="1" applyAlignment="1">
      <alignment vertical="center"/>
    </xf>
    <xf numFmtId="41" fontId="2" fillId="0" borderId="5" xfId="1" applyNumberFormat="1" applyFont="1" applyFill="1" applyBorder="1" applyAlignment="1">
      <alignment vertical="center"/>
    </xf>
    <xf numFmtId="41" fontId="2" fillId="0" borderId="1" xfId="1" applyNumberFormat="1" applyFont="1" applyFill="1" applyBorder="1" applyAlignment="1">
      <alignment vertical="center"/>
    </xf>
    <xf numFmtId="41" fontId="2" fillId="0" borderId="3" xfId="1" applyNumberFormat="1" applyFont="1" applyFill="1" applyBorder="1" applyAlignment="1">
      <alignment vertical="center"/>
    </xf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colors>
    <mruColors>
      <color rgb="FF00FF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52508</xdr:colOff>
      <xdr:row>29</xdr:row>
      <xdr:rowOff>172529</xdr:rowOff>
    </xdr:from>
    <xdr:to>
      <xdr:col>8</xdr:col>
      <xdr:colOff>1267707</xdr:colOff>
      <xdr:row>33</xdr:row>
      <xdr:rowOff>6771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1F090E4-23FA-494D-9E89-3DF165D9D816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08" y="8573907"/>
          <a:ext cx="6436056" cy="103443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showGridLines="0" tabSelected="1" view="pageBreakPreview" zoomScale="70" zoomScaleNormal="100" zoomScaleSheetLayoutView="70" workbookViewId="0">
      <selection activeCell="L13" sqref="L13"/>
    </sheetView>
  </sheetViews>
  <sheetFormatPr defaultColWidth="10.625" defaultRowHeight="23.95" customHeight="1" x14ac:dyDescent="0.2"/>
  <cols>
    <col min="1" max="1" width="34.625" style="23" customWidth="1"/>
    <col min="2" max="2" width="1.625" style="4" customWidth="1"/>
    <col min="3" max="3" width="8.5" style="18" customWidth="1"/>
    <col min="4" max="4" width="1.625" style="4" customWidth="1"/>
    <col min="5" max="5" width="6.625" style="18" bestFit="1" customWidth="1"/>
    <col min="6" max="6" width="1.625" style="4" customWidth="1"/>
    <col min="7" max="7" width="19.375" style="4" customWidth="1"/>
    <col min="8" max="8" width="1.625" style="4" customWidth="1"/>
    <col min="9" max="9" width="19.375" style="4" customWidth="1"/>
    <col min="10" max="10" width="1.5" style="4" customWidth="1"/>
    <col min="11" max="16384" width="10.625" style="4"/>
  </cols>
  <sheetData>
    <row r="1" spans="1:10" s="20" customFormat="1" ht="23.95" customHeight="1" x14ac:dyDescent="0.2">
      <c r="A1" s="1" t="s">
        <v>30</v>
      </c>
      <c r="B1" s="17"/>
      <c r="C1" s="18"/>
      <c r="D1" s="19"/>
      <c r="E1" s="18"/>
      <c r="F1" s="19"/>
      <c r="G1" s="19"/>
      <c r="H1" s="19"/>
      <c r="I1" s="19"/>
      <c r="J1" s="19"/>
    </row>
    <row r="2" spans="1:10" s="20" customFormat="1" ht="23.95" customHeight="1" x14ac:dyDescent="0.2">
      <c r="A2" s="1" t="s">
        <v>21</v>
      </c>
      <c r="B2" s="19"/>
      <c r="C2" s="18"/>
      <c r="D2" s="19"/>
      <c r="E2" s="18"/>
      <c r="F2" s="19"/>
      <c r="G2" s="19"/>
      <c r="H2" s="19"/>
      <c r="I2" s="19"/>
      <c r="J2" s="19"/>
    </row>
    <row r="3" spans="1:10" s="20" customFormat="1" ht="23.95" customHeight="1" x14ac:dyDescent="0.2">
      <c r="A3" s="21" t="s">
        <v>61</v>
      </c>
      <c r="B3" s="19"/>
      <c r="C3" s="18"/>
      <c r="D3" s="19"/>
      <c r="E3" s="18"/>
      <c r="F3" s="19"/>
      <c r="G3" s="19"/>
      <c r="H3" s="19"/>
      <c r="I3" s="19"/>
      <c r="J3" s="19"/>
    </row>
    <row r="4" spans="1:10" s="20" customFormat="1" ht="23.95" customHeight="1" x14ac:dyDescent="0.2">
      <c r="B4" s="19"/>
      <c r="C4" s="18"/>
      <c r="D4" s="19"/>
      <c r="E4" s="18"/>
      <c r="F4" s="19"/>
      <c r="G4" s="22"/>
      <c r="H4" s="19"/>
      <c r="I4" s="22" t="s">
        <v>0</v>
      </c>
      <c r="J4" s="19"/>
    </row>
    <row r="5" spans="1:10" ht="23.95" customHeight="1" x14ac:dyDescent="0.2">
      <c r="C5" s="24"/>
      <c r="E5" s="11" t="s">
        <v>1</v>
      </c>
      <c r="F5" s="25"/>
      <c r="G5" s="26" t="s">
        <v>62</v>
      </c>
      <c r="H5" s="25"/>
      <c r="I5" s="26" t="s">
        <v>55</v>
      </c>
      <c r="J5" s="27"/>
    </row>
    <row r="6" spans="1:10" ht="23.95" customHeight="1" x14ac:dyDescent="0.2">
      <c r="C6" s="24"/>
      <c r="E6" s="9"/>
      <c r="F6" s="25"/>
      <c r="G6" s="52" t="s">
        <v>57</v>
      </c>
      <c r="H6" s="25"/>
      <c r="I6" s="52" t="s">
        <v>56</v>
      </c>
      <c r="J6" s="27"/>
    </row>
    <row r="7" spans="1:10" ht="23.95" customHeight="1" x14ac:dyDescent="0.2">
      <c r="C7" s="24"/>
      <c r="E7" s="9"/>
      <c r="F7" s="25"/>
      <c r="G7" s="52" t="s">
        <v>60</v>
      </c>
      <c r="H7" s="25"/>
      <c r="I7" s="52"/>
      <c r="J7" s="27"/>
    </row>
    <row r="8" spans="1:10" ht="23.95" customHeight="1" x14ac:dyDescent="0.2">
      <c r="A8" s="1" t="s">
        <v>2</v>
      </c>
      <c r="C8" s="28"/>
      <c r="E8" s="28"/>
      <c r="G8" s="38"/>
      <c r="I8" s="38"/>
      <c r="J8" s="8"/>
    </row>
    <row r="9" spans="1:10" ht="23.95" customHeight="1" x14ac:dyDescent="0.2">
      <c r="A9" s="1" t="s">
        <v>3</v>
      </c>
      <c r="C9" s="28"/>
      <c r="E9" s="28"/>
      <c r="G9" s="38"/>
      <c r="I9" s="38"/>
    </row>
    <row r="10" spans="1:10" ht="23.95" customHeight="1" x14ac:dyDescent="0.2">
      <c r="A10" s="29" t="s">
        <v>4</v>
      </c>
      <c r="B10" s="16"/>
      <c r="C10" s="28"/>
      <c r="E10" s="28">
        <v>4</v>
      </c>
      <c r="F10" s="8"/>
      <c r="G10" s="13">
        <v>10000</v>
      </c>
      <c r="H10" s="8"/>
      <c r="I10" s="13">
        <v>10000</v>
      </c>
      <c r="J10" s="8"/>
    </row>
    <row r="11" spans="1:10" ht="23.95" customHeight="1" x14ac:dyDescent="0.2">
      <c r="A11" s="29" t="s">
        <v>76</v>
      </c>
      <c r="B11" s="16"/>
      <c r="C11" s="28"/>
      <c r="E11" s="28"/>
      <c r="F11" s="8"/>
      <c r="G11" s="13">
        <v>63836</v>
      </c>
      <c r="H11" s="8"/>
      <c r="I11" s="13">
        <v>0</v>
      </c>
      <c r="J11" s="8"/>
    </row>
    <row r="12" spans="1:10" ht="23.95" customHeight="1" x14ac:dyDescent="0.2">
      <c r="A12" s="1" t="s">
        <v>5</v>
      </c>
      <c r="C12" s="28"/>
      <c r="E12" s="28"/>
      <c r="F12" s="9"/>
      <c r="G12" s="33">
        <f>SUM(G10:G11)</f>
        <v>73836</v>
      </c>
      <c r="H12" s="9"/>
      <c r="I12" s="33">
        <f>SUM(I10:I11)</f>
        <v>10000</v>
      </c>
      <c r="J12" s="8"/>
    </row>
    <row r="13" spans="1:10" ht="23.95" customHeight="1" thickBot="1" x14ac:dyDescent="0.25">
      <c r="A13" s="1" t="s">
        <v>6</v>
      </c>
      <c r="F13" s="9"/>
      <c r="G13" s="45">
        <f>G12</f>
        <v>73836</v>
      </c>
      <c r="H13" s="9"/>
      <c r="I13" s="45">
        <f>I12</f>
        <v>10000</v>
      </c>
      <c r="J13" s="9"/>
    </row>
    <row r="14" spans="1:10" ht="23.95" customHeight="1" thickTop="1" x14ac:dyDescent="0.2">
      <c r="A14" s="32" t="s">
        <v>22</v>
      </c>
      <c r="C14" s="24"/>
      <c r="E14" s="24"/>
      <c r="F14" s="25"/>
      <c r="G14" s="46"/>
      <c r="H14" s="25"/>
      <c r="I14" s="46"/>
      <c r="J14" s="27"/>
    </row>
    <row r="15" spans="1:10" ht="23.95" customHeight="1" x14ac:dyDescent="0.2">
      <c r="A15" s="1" t="s">
        <v>8</v>
      </c>
      <c r="C15" s="28"/>
      <c r="E15" s="28"/>
      <c r="G15" s="38"/>
      <c r="I15" s="38"/>
    </row>
    <row r="16" spans="1:10" ht="23.95" customHeight="1" x14ac:dyDescent="0.2">
      <c r="A16" s="29" t="s">
        <v>48</v>
      </c>
      <c r="C16" s="28"/>
      <c r="E16" s="28">
        <v>6</v>
      </c>
      <c r="F16" s="13"/>
      <c r="G16" s="13">
        <v>2927373</v>
      </c>
      <c r="H16" s="13"/>
      <c r="I16" s="13">
        <v>1561604</v>
      </c>
      <c r="J16" s="8"/>
    </row>
    <row r="17" spans="1:10" ht="23.95" customHeight="1" thickBot="1" x14ac:dyDescent="0.25">
      <c r="A17" s="1" t="s">
        <v>9</v>
      </c>
      <c r="F17" s="15"/>
      <c r="G17" s="14">
        <f>SUM(G16:G16)</f>
        <v>2927373</v>
      </c>
      <c r="H17" s="15"/>
      <c r="I17" s="14">
        <f>SUM(I16:I16)</f>
        <v>1561604</v>
      </c>
      <c r="J17" s="9"/>
    </row>
    <row r="18" spans="1:10" ht="23.95" customHeight="1" thickTop="1" x14ac:dyDescent="0.2">
      <c r="A18" s="1" t="s">
        <v>10</v>
      </c>
      <c r="F18" s="34"/>
      <c r="G18" s="34"/>
      <c r="H18" s="34"/>
      <c r="I18" s="34"/>
      <c r="J18" s="35"/>
    </row>
    <row r="19" spans="1:10" ht="23.95" customHeight="1" x14ac:dyDescent="0.2">
      <c r="A19" s="29" t="s">
        <v>11</v>
      </c>
      <c r="E19" s="28">
        <v>7</v>
      </c>
      <c r="F19" s="34"/>
      <c r="G19" s="34"/>
      <c r="H19" s="34"/>
      <c r="I19" s="34"/>
      <c r="J19" s="35"/>
    </row>
    <row r="20" spans="1:10" ht="23.95" customHeight="1" x14ac:dyDescent="0.2">
      <c r="A20" s="29" t="s">
        <v>26</v>
      </c>
      <c r="F20" s="34"/>
      <c r="G20" s="34"/>
      <c r="H20" s="34"/>
      <c r="I20" s="34"/>
      <c r="J20" s="35"/>
    </row>
    <row r="21" spans="1:10" ht="23.95" customHeight="1" thickBot="1" x14ac:dyDescent="0.25">
      <c r="A21" s="29" t="s">
        <v>54</v>
      </c>
      <c r="F21" s="34"/>
      <c r="G21" s="37">
        <v>303010000</v>
      </c>
      <c r="H21" s="34"/>
      <c r="I21" s="37">
        <v>303010000</v>
      </c>
      <c r="J21" s="35"/>
    </row>
    <row r="22" spans="1:10" ht="23.95" customHeight="1" thickTop="1" x14ac:dyDescent="0.2">
      <c r="A22" s="29" t="s">
        <v>27</v>
      </c>
      <c r="B22" s="16"/>
      <c r="C22" s="28"/>
      <c r="E22" s="28"/>
      <c r="F22" s="38"/>
      <c r="G22" s="38"/>
      <c r="H22" s="38"/>
      <c r="I22" s="38"/>
    </row>
    <row r="23" spans="1:10" ht="23.95" customHeight="1" x14ac:dyDescent="0.2">
      <c r="A23" s="29" t="s">
        <v>47</v>
      </c>
      <c r="B23" s="20"/>
      <c r="C23" s="28"/>
      <c r="E23" s="28"/>
      <c r="F23" s="36"/>
      <c r="G23" s="36">
        <v>10000</v>
      </c>
      <c r="H23" s="36"/>
      <c r="I23" s="36">
        <v>10000</v>
      </c>
      <c r="J23" s="30"/>
    </row>
    <row r="24" spans="1:10" ht="23.95" customHeight="1" x14ac:dyDescent="0.2">
      <c r="A24" s="29" t="s">
        <v>58</v>
      </c>
      <c r="B24" s="16"/>
      <c r="C24" s="28"/>
      <c r="E24" s="28"/>
      <c r="F24" s="34"/>
      <c r="G24" s="34">
        <v>-2863537</v>
      </c>
      <c r="H24" s="34"/>
      <c r="I24" s="34">
        <v>-1561604</v>
      </c>
      <c r="J24" s="35"/>
    </row>
    <row r="25" spans="1:10" ht="23.95" customHeight="1" x14ac:dyDescent="0.2">
      <c r="A25" s="1" t="s">
        <v>12</v>
      </c>
      <c r="B25" s="16"/>
      <c r="F25" s="36"/>
      <c r="G25" s="39">
        <f>SUM(G23:G24)</f>
        <v>-2853537</v>
      </c>
      <c r="H25" s="36"/>
      <c r="I25" s="39">
        <f>SUM(I23:I24)</f>
        <v>-1551604</v>
      </c>
      <c r="J25" s="35"/>
    </row>
    <row r="26" spans="1:10" ht="23.95" customHeight="1" thickBot="1" x14ac:dyDescent="0.25">
      <c r="A26" s="1" t="s">
        <v>13</v>
      </c>
      <c r="F26" s="36"/>
      <c r="G26" s="37">
        <f>G17+G25</f>
        <v>73836</v>
      </c>
      <c r="H26" s="36"/>
      <c r="I26" s="37">
        <f>I17+I25</f>
        <v>10000</v>
      </c>
      <c r="J26" s="35"/>
    </row>
    <row r="27" spans="1:10" ht="23.95" customHeight="1" thickTop="1" x14ac:dyDescent="0.2">
      <c r="F27" s="34"/>
      <c r="G27" s="34">
        <f>G26-G13</f>
        <v>0</v>
      </c>
      <c r="H27" s="34"/>
      <c r="I27" s="34">
        <f>I26-I13</f>
        <v>0</v>
      </c>
    </row>
    <row r="28" spans="1:10" ht="23.95" customHeight="1" x14ac:dyDescent="0.2">
      <c r="A28" s="31" t="s">
        <v>7</v>
      </c>
      <c r="B28" s="16"/>
      <c r="C28" s="40"/>
      <c r="E28" s="40"/>
    </row>
    <row r="29" spans="1:10" ht="23.95" customHeight="1" x14ac:dyDescent="0.2">
      <c r="A29" s="31"/>
      <c r="B29" s="16"/>
      <c r="C29" s="40"/>
      <c r="E29" s="40"/>
    </row>
    <row r="30" spans="1:10" ht="23.95" customHeight="1" x14ac:dyDescent="0.2">
      <c r="A30" s="41"/>
      <c r="B30" s="10"/>
      <c r="C30" s="49"/>
      <c r="D30" s="10"/>
      <c r="E30" s="49"/>
      <c r="F30" s="10"/>
      <c r="G30" s="10"/>
      <c r="H30" s="10"/>
      <c r="I30" s="10"/>
    </row>
    <row r="31" spans="1:10" ht="23.95" customHeight="1" x14ac:dyDescent="0.2">
      <c r="A31" s="41"/>
      <c r="B31" s="10"/>
      <c r="C31" s="49"/>
      <c r="D31" s="10"/>
      <c r="E31" s="49"/>
      <c r="F31" s="10"/>
      <c r="G31" s="10"/>
      <c r="H31" s="10"/>
      <c r="I31" s="10"/>
    </row>
    <row r="32" spans="1:10" ht="23.95" customHeight="1" x14ac:dyDescent="0.2">
      <c r="A32" s="50"/>
      <c r="B32" s="51"/>
      <c r="C32" s="9"/>
      <c r="D32" s="10"/>
      <c r="E32" s="9"/>
      <c r="F32" s="10"/>
      <c r="G32" s="10"/>
      <c r="H32" s="10"/>
      <c r="I32" s="10"/>
    </row>
    <row r="33" spans="1:9" ht="23.95" customHeight="1" x14ac:dyDescent="0.2">
      <c r="A33" s="41"/>
      <c r="B33" s="10"/>
      <c r="C33" s="44"/>
      <c r="D33" s="10"/>
      <c r="E33" s="44"/>
      <c r="F33" s="10"/>
      <c r="G33" s="10"/>
      <c r="H33" s="10"/>
      <c r="I33" s="10"/>
    </row>
    <row r="34" spans="1:9" ht="23.95" customHeight="1" x14ac:dyDescent="0.2">
      <c r="A34" s="41"/>
      <c r="B34" s="10"/>
      <c r="C34" s="44"/>
      <c r="D34" s="10"/>
      <c r="E34" s="44"/>
      <c r="F34" s="10"/>
      <c r="G34" s="10"/>
      <c r="H34" s="10"/>
      <c r="I34" s="10"/>
    </row>
  </sheetData>
  <printOptions horizontalCentered="1"/>
  <pageMargins left="0.86614173228346458" right="0.55118110236220474" top="0.9055118110236221" bottom="0.19685039370078741" header="0.31496062992125984" footer="0.31496062992125984"/>
  <pageSetup paperSize="9" scale="90" fitToHeight="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75"/>
  <sheetViews>
    <sheetView showGridLines="0" view="pageBreakPreview" topLeftCell="A56" zoomScaleNormal="100" zoomScaleSheetLayoutView="100" workbookViewId="0">
      <selection activeCell="K80" sqref="K80"/>
    </sheetView>
  </sheetViews>
  <sheetFormatPr defaultColWidth="10.625" defaultRowHeight="23.95" customHeight="1" x14ac:dyDescent="0.2"/>
  <cols>
    <col min="1" max="1" width="42.875" style="23" customWidth="1"/>
    <col min="2" max="2" width="2.375" style="4" customWidth="1"/>
    <col min="3" max="3" width="6.625" style="18" customWidth="1"/>
    <col min="4" max="4" width="2.375" style="4" customWidth="1"/>
    <col min="5" max="5" width="20" style="4" bestFit="1" customWidth="1"/>
    <col min="6" max="6" width="2.375" style="4" customWidth="1"/>
    <col min="7" max="7" width="20" style="4" bestFit="1" customWidth="1"/>
    <col min="8" max="16384" width="10.625" style="4"/>
  </cols>
  <sheetData>
    <row r="1" spans="1:7" ht="23.95" customHeight="1" x14ac:dyDescent="0.2">
      <c r="E1" s="35"/>
      <c r="G1" s="35" t="s">
        <v>31</v>
      </c>
    </row>
    <row r="2" spans="1:7" s="20" customFormat="1" ht="23.95" customHeight="1" x14ac:dyDescent="0.2">
      <c r="A2" s="1" t="s">
        <v>30</v>
      </c>
      <c r="B2" s="17"/>
      <c r="C2" s="18"/>
      <c r="D2" s="19"/>
      <c r="E2" s="19"/>
      <c r="F2" s="19"/>
      <c r="G2" s="19"/>
    </row>
    <row r="3" spans="1:7" s="20" customFormat="1" ht="23.95" customHeight="1" x14ac:dyDescent="0.2">
      <c r="A3" s="1" t="s">
        <v>49</v>
      </c>
      <c r="B3" s="19"/>
      <c r="C3" s="18"/>
      <c r="D3" s="19"/>
      <c r="E3" s="19"/>
      <c r="F3" s="19"/>
      <c r="G3" s="19"/>
    </row>
    <row r="4" spans="1:7" s="20" customFormat="1" ht="23.95" customHeight="1" x14ac:dyDescent="0.2">
      <c r="A4" s="1" t="s">
        <v>69</v>
      </c>
      <c r="B4" s="19"/>
      <c r="C4" s="18"/>
      <c r="D4" s="19"/>
      <c r="E4" s="19"/>
      <c r="F4" s="19"/>
      <c r="G4" s="19"/>
    </row>
    <row r="5" spans="1:7" s="20" customFormat="1" ht="23.95" customHeight="1" x14ac:dyDescent="0.2">
      <c r="B5" s="19"/>
      <c r="C5" s="18"/>
      <c r="D5" s="19"/>
      <c r="E5" s="22"/>
      <c r="F5" s="19"/>
      <c r="G5" s="22" t="s">
        <v>0</v>
      </c>
    </row>
    <row r="6" spans="1:7" s="20" customFormat="1" ht="23.95" customHeight="1" x14ac:dyDescent="0.2">
      <c r="B6" s="19"/>
      <c r="C6" s="54" t="s">
        <v>1</v>
      </c>
      <c r="D6" s="19"/>
      <c r="E6" s="55" t="s">
        <v>70</v>
      </c>
      <c r="F6" s="19"/>
      <c r="G6" s="56" t="s">
        <v>71</v>
      </c>
    </row>
    <row r="7" spans="1:7" ht="23.95" customHeight="1" x14ac:dyDescent="0.2">
      <c r="A7" s="1" t="s">
        <v>24</v>
      </c>
      <c r="E7" s="10"/>
      <c r="G7" s="10"/>
    </row>
    <row r="8" spans="1:7" ht="23.95" customHeight="1" x14ac:dyDescent="0.2">
      <c r="A8" s="1" t="s">
        <v>25</v>
      </c>
      <c r="D8" s="8"/>
      <c r="E8" s="43">
        <v>0</v>
      </c>
      <c r="F8" s="8"/>
      <c r="G8" s="43">
        <v>0</v>
      </c>
    </row>
    <row r="9" spans="1:7" ht="23.95" customHeight="1" x14ac:dyDescent="0.2">
      <c r="A9" s="1" t="s">
        <v>14</v>
      </c>
      <c r="D9" s="8"/>
      <c r="E9" s="13"/>
      <c r="F9" s="8"/>
      <c r="G9" s="13"/>
    </row>
    <row r="10" spans="1:7" ht="23.95" customHeight="1" x14ac:dyDescent="0.2">
      <c r="A10" s="29" t="s">
        <v>15</v>
      </c>
      <c r="B10" s="16"/>
      <c r="C10" s="28"/>
      <c r="D10" s="8"/>
      <c r="E10" s="13">
        <v>946933</v>
      </c>
      <c r="F10" s="8"/>
      <c r="G10" s="13">
        <v>282000</v>
      </c>
    </row>
    <row r="11" spans="1:7" ht="23.95" customHeight="1" x14ac:dyDescent="0.2">
      <c r="A11" s="1" t="s">
        <v>16</v>
      </c>
      <c r="D11" s="8"/>
      <c r="E11" s="33">
        <f>SUM(D10:E10)</f>
        <v>946933</v>
      </c>
      <c r="F11" s="8"/>
      <c r="G11" s="33">
        <f>SUM(F10:G10)</f>
        <v>282000</v>
      </c>
    </row>
    <row r="12" spans="1:7" ht="23.95" customHeight="1" thickBot="1" x14ac:dyDescent="0.25">
      <c r="A12" s="1" t="s">
        <v>28</v>
      </c>
      <c r="B12" s="20"/>
      <c r="C12" s="28"/>
      <c r="D12" s="9"/>
      <c r="E12" s="14">
        <f>E8-E11</f>
        <v>-946933</v>
      </c>
      <c r="F12" s="9"/>
      <c r="G12" s="14">
        <f>G8-G11</f>
        <v>-282000</v>
      </c>
    </row>
    <row r="13" spans="1:7" ht="23.95" customHeight="1" thickTop="1" x14ac:dyDescent="0.2">
      <c r="A13" s="29"/>
      <c r="C13" s="28"/>
      <c r="D13" s="35"/>
      <c r="E13" s="35"/>
      <c r="F13" s="35"/>
      <c r="G13" s="35"/>
    </row>
    <row r="14" spans="1:7" ht="23.95" customHeight="1" x14ac:dyDescent="0.2">
      <c r="A14" s="1" t="s">
        <v>52</v>
      </c>
      <c r="C14" s="28">
        <v>8</v>
      </c>
      <c r="D14" s="35"/>
      <c r="E14" s="35"/>
      <c r="F14" s="35"/>
      <c r="G14" s="35"/>
    </row>
    <row r="15" spans="1:7" ht="23.95" customHeight="1" thickBot="1" x14ac:dyDescent="0.25">
      <c r="A15" s="29" t="s">
        <v>50</v>
      </c>
      <c r="C15" s="28"/>
      <c r="D15" s="35"/>
      <c r="E15" s="48">
        <f>+E12/10000</f>
        <v>-94.693299999999994</v>
      </c>
      <c r="F15" s="35"/>
      <c r="G15" s="48">
        <f>+G12/10000</f>
        <v>-28.2</v>
      </c>
    </row>
    <row r="16" spans="1:7" ht="23.95" customHeight="1" thickTop="1" x14ac:dyDescent="0.2">
      <c r="A16" s="29"/>
      <c r="C16" s="28"/>
      <c r="D16" s="35"/>
      <c r="E16" s="35"/>
      <c r="F16" s="35"/>
      <c r="G16" s="35"/>
    </row>
    <row r="17" spans="1:7" ht="23.95" customHeight="1" x14ac:dyDescent="0.2">
      <c r="A17" s="29"/>
      <c r="C17" s="28"/>
      <c r="D17" s="35"/>
      <c r="E17" s="35"/>
      <c r="F17" s="35"/>
      <c r="G17" s="35"/>
    </row>
    <row r="18" spans="1:7" ht="23.95" customHeight="1" x14ac:dyDescent="0.2">
      <c r="A18" s="23" t="s">
        <v>7</v>
      </c>
      <c r="C18" s="40"/>
      <c r="D18" s="30"/>
      <c r="E18" s="30"/>
      <c r="F18" s="30"/>
      <c r="G18" s="30"/>
    </row>
    <row r="19" spans="1:7" ht="23.95" customHeight="1" x14ac:dyDescent="0.2">
      <c r="C19" s="40"/>
      <c r="D19" s="30"/>
      <c r="E19" s="30"/>
      <c r="F19" s="30"/>
      <c r="G19" s="30"/>
    </row>
    <row r="20" spans="1:7" ht="23.95" customHeight="1" x14ac:dyDescent="0.2">
      <c r="C20" s="40"/>
      <c r="D20" s="30"/>
      <c r="E20" s="30"/>
      <c r="F20" s="30"/>
      <c r="G20" s="30"/>
    </row>
    <row r="21" spans="1:7" ht="23.95" customHeight="1" x14ac:dyDescent="0.2">
      <c r="C21" s="40"/>
      <c r="D21" s="30"/>
      <c r="E21" s="30"/>
      <c r="F21" s="30"/>
      <c r="G21" s="30"/>
    </row>
    <row r="22" spans="1:7" ht="23.95" customHeight="1" x14ac:dyDescent="0.2">
      <c r="C22" s="40"/>
      <c r="D22" s="30"/>
      <c r="E22" s="30"/>
      <c r="F22" s="30"/>
      <c r="G22" s="30"/>
    </row>
    <row r="24" spans="1:7" ht="23.95" customHeight="1" x14ac:dyDescent="0.2">
      <c r="E24" s="35"/>
      <c r="G24" s="35" t="s">
        <v>31</v>
      </c>
    </row>
    <row r="25" spans="1:7" s="20" customFormat="1" ht="23.95" customHeight="1" x14ac:dyDescent="0.2">
      <c r="A25" s="1" t="s">
        <v>30</v>
      </c>
      <c r="B25" s="17"/>
      <c r="C25" s="18"/>
      <c r="D25" s="19"/>
      <c r="E25" s="19"/>
      <c r="F25" s="19"/>
      <c r="G25" s="19"/>
    </row>
    <row r="26" spans="1:7" s="20" customFormat="1" ht="23.95" customHeight="1" x14ac:dyDescent="0.2">
      <c r="A26" s="1" t="s">
        <v>49</v>
      </c>
      <c r="B26" s="19"/>
      <c r="C26" s="18"/>
      <c r="D26" s="19"/>
      <c r="E26" s="19"/>
      <c r="F26" s="19"/>
      <c r="G26" s="19"/>
    </row>
    <row r="27" spans="1:7" s="20" customFormat="1" ht="23.95" customHeight="1" x14ac:dyDescent="0.2">
      <c r="B27" s="19"/>
      <c r="C27" s="18"/>
      <c r="D27" s="19"/>
      <c r="E27" s="22"/>
      <c r="F27" s="19"/>
      <c r="G27" s="22" t="s">
        <v>0</v>
      </c>
    </row>
    <row r="28" spans="1:7" s="20" customFormat="1" ht="23.95" customHeight="1" x14ac:dyDescent="0.2">
      <c r="B28" s="19"/>
      <c r="C28" s="53"/>
      <c r="D28" s="19"/>
      <c r="E28" s="53" t="s">
        <v>72</v>
      </c>
      <c r="F28" s="19"/>
      <c r="G28" s="53" t="s">
        <v>65</v>
      </c>
    </row>
    <row r="29" spans="1:7" s="20" customFormat="1" ht="23.95" customHeight="1" x14ac:dyDescent="0.2">
      <c r="B29" s="19"/>
      <c r="C29" s="53"/>
      <c r="D29" s="19"/>
      <c r="E29" s="53" t="s">
        <v>73</v>
      </c>
      <c r="F29" s="19"/>
      <c r="G29" s="53" t="s">
        <v>66</v>
      </c>
    </row>
    <row r="30" spans="1:7" s="20" customFormat="1" ht="23.95" customHeight="1" x14ac:dyDescent="0.2">
      <c r="B30" s="19"/>
      <c r="C30" s="54" t="s">
        <v>1</v>
      </c>
      <c r="D30" s="19"/>
      <c r="E30" s="55" t="s">
        <v>62</v>
      </c>
      <c r="F30" s="19"/>
      <c r="G30" s="56" t="s">
        <v>67</v>
      </c>
    </row>
    <row r="31" spans="1:7" ht="23.95" customHeight="1" x14ac:dyDescent="0.2">
      <c r="A31" s="1" t="s">
        <v>24</v>
      </c>
      <c r="E31" s="10"/>
      <c r="G31" s="10"/>
    </row>
    <row r="32" spans="1:7" ht="23.95" customHeight="1" x14ac:dyDescent="0.2">
      <c r="A32" s="1" t="s">
        <v>25</v>
      </c>
      <c r="D32" s="8"/>
      <c r="E32" s="43">
        <v>0</v>
      </c>
      <c r="F32" s="8"/>
      <c r="G32" s="43">
        <v>0</v>
      </c>
    </row>
    <row r="33" spans="1:7" ht="23.95" customHeight="1" x14ac:dyDescent="0.2">
      <c r="A33" s="1" t="s">
        <v>14</v>
      </c>
      <c r="D33" s="8"/>
      <c r="E33" s="13"/>
      <c r="F33" s="8"/>
      <c r="G33" s="13"/>
    </row>
    <row r="34" spans="1:7" ht="23.95" customHeight="1" x14ac:dyDescent="0.2">
      <c r="A34" s="29" t="s">
        <v>15</v>
      </c>
      <c r="B34" s="16"/>
      <c r="C34" s="28"/>
      <c r="D34" s="8"/>
      <c r="E34" s="13">
        <v>1301933</v>
      </c>
      <c r="F34" s="8"/>
      <c r="G34" s="13">
        <v>530000</v>
      </c>
    </row>
    <row r="35" spans="1:7" ht="23.95" customHeight="1" x14ac:dyDescent="0.2">
      <c r="A35" s="1" t="s">
        <v>16</v>
      </c>
      <c r="D35" s="8"/>
      <c r="E35" s="33">
        <f>SUM(D34:E34)</f>
        <v>1301933</v>
      </c>
      <c r="F35" s="8"/>
      <c r="G35" s="33">
        <f>SUM(F34:G34)</f>
        <v>530000</v>
      </c>
    </row>
    <row r="36" spans="1:7" ht="23.95" customHeight="1" thickBot="1" x14ac:dyDescent="0.25">
      <c r="A36" s="1" t="s">
        <v>28</v>
      </c>
      <c r="B36" s="20"/>
      <c r="C36" s="28"/>
      <c r="D36" s="9"/>
      <c r="E36" s="14">
        <f>E32-E35</f>
        <v>-1301933</v>
      </c>
      <c r="F36" s="9"/>
      <c r="G36" s="14">
        <f>G32-G35</f>
        <v>-530000</v>
      </c>
    </row>
    <row r="37" spans="1:7" ht="23.95" customHeight="1" thickTop="1" x14ac:dyDescent="0.2">
      <c r="A37" s="29"/>
      <c r="C37" s="28"/>
      <c r="D37" s="35"/>
      <c r="E37" s="35"/>
      <c r="F37" s="35"/>
      <c r="G37" s="35"/>
    </row>
    <row r="38" spans="1:7" ht="23.95" customHeight="1" x14ac:dyDescent="0.2">
      <c r="A38" s="1" t="s">
        <v>52</v>
      </c>
      <c r="C38" s="28">
        <v>8</v>
      </c>
      <c r="D38" s="35"/>
      <c r="E38" s="35"/>
      <c r="F38" s="35"/>
      <c r="G38" s="35"/>
    </row>
    <row r="39" spans="1:7" ht="23.95" customHeight="1" thickBot="1" x14ac:dyDescent="0.25">
      <c r="A39" s="29" t="s">
        <v>50</v>
      </c>
      <c r="C39" s="28"/>
      <c r="D39" s="35"/>
      <c r="E39" s="48">
        <f>+E36/10000</f>
        <v>-130.19329999999999</v>
      </c>
      <c r="F39" s="35"/>
      <c r="G39" s="48">
        <f>+G36/10000</f>
        <v>-53</v>
      </c>
    </row>
    <row r="40" spans="1:7" ht="23.95" customHeight="1" thickTop="1" x14ac:dyDescent="0.2">
      <c r="A40" s="29"/>
      <c r="C40" s="28"/>
      <c r="D40" s="35"/>
      <c r="E40" s="35"/>
      <c r="F40" s="35"/>
      <c r="G40" s="35"/>
    </row>
    <row r="41" spans="1:7" ht="23.95" customHeight="1" x14ac:dyDescent="0.2">
      <c r="A41" s="29"/>
      <c r="C41" s="28"/>
      <c r="D41" s="35"/>
      <c r="E41" s="35"/>
      <c r="F41" s="35"/>
      <c r="G41" s="35"/>
    </row>
    <row r="42" spans="1:7" ht="23.95" customHeight="1" x14ac:dyDescent="0.2">
      <c r="A42" s="23" t="s">
        <v>7</v>
      </c>
      <c r="C42" s="40"/>
      <c r="D42" s="30"/>
      <c r="E42" s="30"/>
      <c r="F42" s="30"/>
      <c r="G42" s="30"/>
    </row>
    <row r="43" spans="1:7" ht="23.95" customHeight="1" x14ac:dyDescent="0.2">
      <c r="C43" s="40"/>
      <c r="D43" s="30"/>
      <c r="E43" s="30"/>
      <c r="F43" s="30"/>
      <c r="G43" s="30"/>
    </row>
    <row r="44" spans="1:7" ht="23.95" customHeight="1" x14ac:dyDescent="0.2">
      <c r="C44" s="40"/>
      <c r="D44" s="30"/>
      <c r="E44" s="30"/>
      <c r="F44" s="30"/>
      <c r="G44" s="30"/>
    </row>
    <row r="45" spans="1:7" ht="23.95" customHeight="1" x14ac:dyDescent="0.2">
      <c r="C45" s="40"/>
      <c r="D45" s="30"/>
      <c r="E45" s="30"/>
      <c r="F45" s="30"/>
      <c r="G45" s="30"/>
    </row>
    <row r="46" spans="1:7" ht="23.95" customHeight="1" x14ac:dyDescent="0.2">
      <c r="C46" s="40"/>
      <c r="D46" s="30"/>
      <c r="E46" s="30"/>
      <c r="F46" s="30"/>
      <c r="G46" s="30"/>
    </row>
    <row r="48" spans="1:7" ht="23.95" customHeight="1" x14ac:dyDescent="0.2">
      <c r="E48" s="35"/>
      <c r="G48" s="35" t="s">
        <v>31</v>
      </c>
    </row>
    <row r="49" spans="1:7" s="20" customFormat="1" ht="23.95" customHeight="1" x14ac:dyDescent="0.2">
      <c r="A49" s="1" t="s">
        <v>30</v>
      </c>
      <c r="B49" s="17"/>
      <c r="C49" s="18"/>
      <c r="D49" s="19"/>
      <c r="E49" s="19"/>
      <c r="F49" s="19"/>
      <c r="G49" s="19"/>
    </row>
    <row r="50" spans="1:7" s="20" customFormat="1" ht="23.95" customHeight="1" x14ac:dyDescent="0.2">
      <c r="A50" s="1" t="s">
        <v>32</v>
      </c>
      <c r="B50" s="19"/>
      <c r="C50" s="18"/>
      <c r="D50" s="19"/>
      <c r="E50" s="19"/>
      <c r="F50" s="19"/>
      <c r="G50" s="19"/>
    </row>
    <row r="51" spans="1:7" s="20" customFormat="1" ht="23.95" customHeight="1" x14ac:dyDescent="0.2">
      <c r="B51" s="19"/>
      <c r="C51" s="18"/>
      <c r="D51" s="19"/>
      <c r="E51" s="22"/>
      <c r="F51" s="19"/>
      <c r="G51" s="22" t="s">
        <v>0</v>
      </c>
    </row>
    <row r="52" spans="1:7" s="20" customFormat="1" ht="23.95" customHeight="1" x14ac:dyDescent="0.2">
      <c r="B52" s="19"/>
      <c r="C52" s="53"/>
      <c r="D52" s="19"/>
      <c r="E52" s="53" t="s">
        <v>72</v>
      </c>
      <c r="F52" s="19"/>
      <c r="G52" s="53" t="s">
        <v>65</v>
      </c>
    </row>
    <row r="53" spans="1:7" s="20" customFormat="1" ht="23.95" customHeight="1" x14ac:dyDescent="0.2">
      <c r="B53" s="19"/>
      <c r="C53" s="53"/>
      <c r="D53" s="19"/>
      <c r="E53" s="53" t="s">
        <v>73</v>
      </c>
      <c r="F53" s="19"/>
      <c r="G53" s="53" t="s">
        <v>66</v>
      </c>
    </row>
    <row r="54" spans="1:7" s="20" customFormat="1" ht="23.95" customHeight="1" x14ac:dyDescent="0.2">
      <c r="B54" s="19"/>
      <c r="C54" s="53"/>
      <c r="D54" s="19"/>
      <c r="E54" s="55" t="s">
        <v>62</v>
      </c>
      <c r="F54" s="19"/>
      <c r="G54" s="56" t="s">
        <v>67</v>
      </c>
    </row>
    <row r="55" spans="1:7" ht="23.95" customHeight="1" x14ac:dyDescent="0.2">
      <c r="A55" s="57" t="s">
        <v>33</v>
      </c>
      <c r="E55" s="47"/>
      <c r="G55" s="47"/>
    </row>
    <row r="56" spans="1:7" ht="23.95" customHeight="1" x14ac:dyDescent="0.2">
      <c r="A56" s="58" t="s">
        <v>34</v>
      </c>
      <c r="D56" s="9"/>
      <c r="E56" s="59">
        <f>SUM(E36)</f>
        <v>-1301933</v>
      </c>
      <c r="F56" s="9"/>
      <c r="G56" s="59">
        <v>-530000</v>
      </c>
    </row>
    <row r="57" spans="1:7" ht="23.95" customHeight="1" x14ac:dyDescent="0.2">
      <c r="A57" s="58" t="s">
        <v>43</v>
      </c>
      <c r="D57" s="9"/>
      <c r="E57" s="59"/>
      <c r="F57" s="9"/>
      <c r="G57" s="59"/>
    </row>
    <row r="58" spans="1:7" ht="23.95" customHeight="1" x14ac:dyDescent="0.2">
      <c r="A58" s="58" t="s">
        <v>35</v>
      </c>
      <c r="B58" s="16"/>
      <c r="C58" s="28"/>
      <c r="D58" s="9"/>
      <c r="E58" s="60">
        <v>0</v>
      </c>
      <c r="F58" s="9"/>
      <c r="G58" s="60">
        <v>0</v>
      </c>
    </row>
    <row r="59" spans="1:7" ht="23.95" customHeight="1" x14ac:dyDescent="0.2">
      <c r="A59" s="58" t="s">
        <v>36</v>
      </c>
      <c r="D59" s="9"/>
      <c r="E59" s="61"/>
      <c r="F59" s="9"/>
      <c r="G59" s="61"/>
    </row>
    <row r="60" spans="1:7" ht="23.95" customHeight="1" x14ac:dyDescent="0.2">
      <c r="A60" s="58" t="s">
        <v>37</v>
      </c>
      <c r="B60" s="20"/>
      <c r="C60" s="28"/>
      <c r="D60" s="9"/>
      <c r="E60" s="61">
        <f>SUM(E56:E58)</f>
        <v>-1301933</v>
      </c>
      <c r="F60" s="9"/>
      <c r="G60" s="61">
        <f>SUM(G56:G58)</f>
        <v>-530000</v>
      </c>
    </row>
    <row r="61" spans="1:7" ht="23.95" customHeight="1" x14ac:dyDescent="0.2">
      <c r="A61" s="58" t="s">
        <v>75</v>
      </c>
      <c r="B61" s="20"/>
      <c r="C61" s="28"/>
      <c r="D61" s="9"/>
      <c r="E61" s="61"/>
      <c r="F61" s="9"/>
      <c r="G61" s="61"/>
    </row>
    <row r="62" spans="1:7" ht="23.95" customHeight="1" x14ac:dyDescent="0.2">
      <c r="A62" s="58" t="s">
        <v>77</v>
      </c>
      <c r="B62" s="20"/>
      <c r="C62" s="28"/>
      <c r="D62" s="9"/>
      <c r="E62" s="61">
        <v>-63836</v>
      </c>
      <c r="F62" s="9"/>
      <c r="G62" s="61">
        <v>0</v>
      </c>
    </row>
    <row r="63" spans="1:7" ht="23.95" customHeight="1" x14ac:dyDescent="0.2">
      <c r="A63" s="58" t="s">
        <v>51</v>
      </c>
      <c r="C63" s="28"/>
      <c r="D63" s="35"/>
      <c r="E63" s="61"/>
      <c r="F63" s="35"/>
      <c r="G63" s="61"/>
    </row>
    <row r="64" spans="1:7" ht="23.95" customHeight="1" x14ac:dyDescent="0.2">
      <c r="A64" s="58" t="s">
        <v>44</v>
      </c>
      <c r="C64" s="28"/>
      <c r="D64" s="35"/>
      <c r="E64" s="61">
        <v>1365769</v>
      </c>
      <c r="F64" s="35"/>
      <c r="G64" s="61">
        <v>530000</v>
      </c>
    </row>
    <row r="65" spans="1:7" ht="23.95" customHeight="1" x14ac:dyDescent="0.2">
      <c r="A65" s="57" t="s">
        <v>45</v>
      </c>
      <c r="C65" s="28"/>
      <c r="D65" s="35"/>
      <c r="E65" s="62">
        <f>SUM(E60:E64)</f>
        <v>0</v>
      </c>
      <c r="F65" s="35"/>
      <c r="G65" s="62">
        <f>SUM(G60:G64)</f>
        <v>0</v>
      </c>
    </row>
    <row r="66" spans="1:7" ht="23.95" customHeight="1" x14ac:dyDescent="0.2">
      <c r="A66" s="57" t="s">
        <v>38</v>
      </c>
      <c r="C66" s="28"/>
      <c r="D66" s="35"/>
      <c r="E66" s="61">
        <v>0</v>
      </c>
      <c r="F66" s="35"/>
      <c r="G66" s="61">
        <v>0</v>
      </c>
    </row>
    <row r="67" spans="1:7" ht="23.95" customHeight="1" x14ac:dyDescent="0.2">
      <c r="A67" s="57" t="s">
        <v>39</v>
      </c>
      <c r="C67" s="28"/>
      <c r="D67" s="35"/>
      <c r="E67" s="63"/>
      <c r="F67" s="35"/>
      <c r="G67" s="63"/>
    </row>
    <row r="68" spans="1:7" ht="23.95" customHeight="1" x14ac:dyDescent="0.2">
      <c r="A68" s="58" t="s">
        <v>53</v>
      </c>
      <c r="C68" s="28"/>
      <c r="D68" s="35"/>
      <c r="E68" s="64">
        <v>0</v>
      </c>
      <c r="F68" s="35"/>
      <c r="G68" s="64">
        <v>10000</v>
      </c>
    </row>
    <row r="69" spans="1:7" ht="23.95" customHeight="1" x14ac:dyDescent="0.2">
      <c r="A69" s="57" t="s">
        <v>46</v>
      </c>
      <c r="C69" s="28"/>
      <c r="D69" s="35"/>
      <c r="E69" s="62">
        <f>E68</f>
        <v>0</v>
      </c>
      <c r="F69" s="35"/>
      <c r="G69" s="62">
        <f>G68</f>
        <v>10000</v>
      </c>
    </row>
    <row r="70" spans="1:7" ht="23.95" customHeight="1" x14ac:dyDescent="0.2">
      <c r="A70" s="58" t="s">
        <v>40</v>
      </c>
      <c r="C70" s="28"/>
      <c r="D70" s="35"/>
      <c r="E70" s="63">
        <f>SUM(E65,E66,E69)</f>
        <v>0</v>
      </c>
      <c r="F70" s="35"/>
      <c r="G70" s="63">
        <f>SUM(G65,G66,G69)</f>
        <v>10000</v>
      </c>
    </row>
    <row r="71" spans="1:7" ht="23.95" customHeight="1" x14ac:dyDescent="0.2">
      <c r="A71" s="58" t="s">
        <v>41</v>
      </c>
      <c r="C71" s="28"/>
      <c r="D71" s="35"/>
      <c r="E71" s="64">
        <v>10000</v>
      </c>
      <c r="F71" s="35"/>
      <c r="G71" s="64">
        <v>0</v>
      </c>
    </row>
    <row r="72" spans="1:7" ht="23.95" customHeight="1" thickBot="1" x14ac:dyDescent="0.25">
      <c r="A72" s="57" t="s">
        <v>42</v>
      </c>
      <c r="C72" s="28"/>
      <c r="D72" s="35"/>
      <c r="E72" s="65">
        <f>SUM(E70:E71)</f>
        <v>10000</v>
      </c>
      <c r="F72" s="35"/>
      <c r="G72" s="65">
        <f>SUM(G70:G71)</f>
        <v>10000</v>
      </c>
    </row>
    <row r="73" spans="1:7" ht="23.95" customHeight="1" thickTop="1" x14ac:dyDescent="0.2">
      <c r="A73" s="29"/>
      <c r="C73" s="28"/>
      <c r="D73" s="35"/>
      <c r="E73" s="34">
        <f>E72-BS!G10</f>
        <v>0</v>
      </c>
      <c r="F73" s="35"/>
      <c r="G73" s="34">
        <f>G72-BS!I10</f>
        <v>0</v>
      </c>
    </row>
    <row r="74" spans="1:7" ht="23.95" customHeight="1" x14ac:dyDescent="0.2">
      <c r="A74" s="23" t="s">
        <v>7</v>
      </c>
      <c r="C74" s="40"/>
      <c r="D74" s="30"/>
      <c r="E74" s="30"/>
      <c r="F74" s="30"/>
      <c r="G74" s="30"/>
    </row>
    <row r="75" spans="1:7" ht="23.95" customHeight="1" x14ac:dyDescent="0.2">
      <c r="C75" s="40"/>
      <c r="D75" s="30"/>
      <c r="E75" s="30"/>
      <c r="F75" s="30"/>
      <c r="G75" s="30"/>
    </row>
  </sheetData>
  <pageMargins left="0.86614173228346458" right="0.55118110236220474" top="0.9055118110236221" bottom="0.31496062992125984" header="0.31496062992125984" footer="0.31496062992125984"/>
  <pageSetup paperSize="9" scale="90" fitToHeight="7" orientation="portrait" r:id="rId1"/>
  <rowBreaks count="2" manualBreakCount="2">
    <brk id="23" max="16383" man="1"/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8"/>
  <sheetViews>
    <sheetView showGridLines="0" view="pageBreakPreview" zoomScale="85" zoomScaleNormal="96" zoomScaleSheetLayoutView="85" workbookViewId="0">
      <selection activeCell="N11" sqref="N11"/>
    </sheetView>
  </sheetViews>
  <sheetFormatPr defaultRowHeight="23.95" customHeight="1" x14ac:dyDescent="0.2"/>
  <cols>
    <col min="1" max="2" width="11.375" style="4" customWidth="1"/>
    <col min="3" max="3" width="27.375" style="4" customWidth="1"/>
    <col min="4" max="4" width="1.625" style="10" customWidth="1"/>
    <col min="5" max="5" width="6.5" style="4" customWidth="1"/>
    <col min="6" max="6" width="1.375" style="10" customWidth="1"/>
    <col min="7" max="7" width="14.5" style="4" customWidth="1"/>
    <col min="8" max="8" width="1.375" style="4" customWidth="1"/>
    <col min="9" max="9" width="14.5" style="4" customWidth="1"/>
    <col min="10" max="10" width="1.375" style="4" customWidth="1"/>
    <col min="11" max="11" width="14.5" style="4" customWidth="1"/>
    <col min="12" max="258" width="9.375" style="4"/>
    <col min="259" max="260" width="11.375" style="4" customWidth="1"/>
    <col min="261" max="261" width="26.5" style="4" customWidth="1"/>
    <col min="262" max="262" width="1.625" style="4" customWidth="1"/>
    <col min="263" max="263" width="17.625" style="4" customWidth="1"/>
    <col min="264" max="264" width="1.5" style="4" customWidth="1"/>
    <col min="265" max="265" width="17.625" style="4" customWidth="1"/>
    <col min="266" max="266" width="1.5" style="4" customWidth="1"/>
    <col min="267" max="267" width="17.625" style="4" customWidth="1"/>
    <col min="268" max="514" width="9.375" style="4"/>
    <col min="515" max="516" width="11.375" style="4" customWidth="1"/>
    <col min="517" max="517" width="26.5" style="4" customWidth="1"/>
    <col min="518" max="518" width="1.625" style="4" customWidth="1"/>
    <col min="519" max="519" width="17.625" style="4" customWidth="1"/>
    <col min="520" max="520" width="1.5" style="4" customWidth="1"/>
    <col min="521" max="521" width="17.625" style="4" customWidth="1"/>
    <col min="522" max="522" width="1.5" style="4" customWidth="1"/>
    <col min="523" max="523" width="17.625" style="4" customWidth="1"/>
    <col min="524" max="770" width="9.375" style="4"/>
    <col min="771" max="772" width="11.375" style="4" customWidth="1"/>
    <col min="773" max="773" width="26.5" style="4" customWidth="1"/>
    <col min="774" max="774" width="1.625" style="4" customWidth="1"/>
    <col min="775" max="775" width="17.625" style="4" customWidth="1"/>
    <col min="776" max="776" width="1.5" style="4" customWidth="1"/>
    <col min="777" max="777" width="17.625" style="4" customWidth="1"/>
    <col min="778" max="778" width="1.5" style="4" customWidth="1"/>
    <col min="779" max="779" width="17.625" style="4" customWidth="1"/>
    <col min="780" max="1026" width="9.375" style="4"/>
    <col min="1027" max="1028" width="11.375" style="4" customWidth="1"/>
    <col min="1029" max="1029" width="26.5" style="4" customWidth="1"/>
    <col min="1030" max="1030" width="1.625" style="4" customWidth="1"/>
    <col min="1031" max="1031" width="17.625" style="4" customWidth="1"/>
    <col min="1032" max="1032" width="1.5" style="4" customWidth="1"/>
    <col min="1033" max="1033" width="17.625" style="4" customWidth="1"/>
    <col min="1034" max="1034" width="1.5" style="4" customWidth="1"/>
    <col min="1035" max="1035" width="17.625" style="4" customWidth="1"/>
    <col min="1036" max="1282" width="9.375" style="4"/>
    <col min="1283" max="1284" width="11.375" style="4" customWidth="1"/>
    <col min="1285" max="1285" width="26.5" style="4" customWidth="1"/>
    <col min="1286" max="1286" width="1.625" style="4" customWidth="1"/>
    <col min="1287" max="1287" width="17.625" style="4" customWidth="1"/>
    <col min="1288" max="1288" width="1.5" style="4" customWidth="1"/>
    <col min="1289" max="1289" width="17.625" style="4" customWidth="1"/>
    <col min="1290" max="1290" width="1.5" style="4" customWidth="1"/>
    <col min="1291" max="1291" width="17.625" style="4" customWidth="1"/>
    <col min="1292" max="1538" width="9.375" style="4"/>
    <col min="1539" max="1540" width="11.375" style="4" customWidth="1"/>
    <col min="1541" max="1541" width="26.5" style="4" customWidth="1"/>
    <col min="1542" max="1542" width="1.625" style="4" customWidth="1"/>
    <col min="1543" max="1543" width="17.625" style="4" customWidth="1"/>
    <col min="1544" max="1544" width="1.5" style="4" customWidth="1"/>
    <col min="1545" max="1545" width="17.625" style="4" customWidth="1"/>
    <col min="1546" max="1546" width="1.5" style="4" customWidth="1"/>
    <col min="1547" max="1547" width="17.625" style="4" customWidth="1"/>
    <col min="1548" max="1794" width="9.375" style="4"/>
    <col min="1795" max="1796" width="11.375" style="4" customWidth="1"/>
    <col min="1797" max="1797" width="26.5" style="4" customWidth="1"/>
    <col min="1798" max="1798" width="1.625" style="4" customWidth="1"/>
    <col min="1799" max="1799" width="17.625" style="4" customWidth="1"/>
    <col min="1800" max="1800" width="1.5" style="4" customWidth="1"/>
    <col min="1801" max="1801" width="17.625" style="4" customWidth="1"/>
    <col min="1802" max="1802" width="1.5" style="4" customWidth="1"/>
    <col min="1803" max="1803" width="17.625" style="4" customWidth="1"/>
    <col min="1804" max="2050" width="9.375" style="4"/>
    <col min="2051" max="2052" width="11.375" style="4" customWidth="1"/>
    <col min="2053" max="2053" width="26.5" style="4" customWidth="1"/>
    <col min="2054" max="2054" width="1.625" style="4" customWidth="1"/>
    <col min="2055" max="2055" width="17.625" style="4" customWidth="1"/>
    <col min="2056" max="2056" width="1.5" style="4" customWidth="1"/>
    <col min="2057" max="2057" width="17.625" style="4" customWidth="1"/>
    <col min="2058" max="2058" width="1.5" style="4" customWidth="1"/>
    <col min="2059" max="2059" width="17.625" style="4" customWidth="1"/>
    <col min="2060" max="2306" width="9.375" style="4"/>
    <col min="2307" max="2308" width="11.375" style="4" customWidth="1"/>
    <col min="2309" max="2309" width="26.5" style="4" customWidth="1"/>
    <col min="2310" max="2310" width="1.625" style="4" customWidth="1"/>
    <col min="2311" max="2311" width="17.625" style="4" customWidth="1"/>
    <col min="2312" max="2312" width="1.5" style="4" customWidth="1"/>
    <col min="2313" max="2313" width="17.625" style="4" customWidth="1"/>
    <col min="2314" max="2314" width="1.5" style="4" customWidth="1"/>
    <col min="2315" max="2315" width="17.625" style="4" customWidth="1"/>
    <col min="2316" max="2562" width="9.375" style="4"/>
    <col min="2563" max="2564" width="11.375" style="4" customWidth="1"/>
    <col min="2565" max="2565" width="26.5" style="4" customWidth="1"/>
    <col min="2566" max="2566" width="1.625" style="4" customWidth="1"/>
    <col min="2567" max="2567" width="17.625" style="4" customWidth="1"/>
    <col min="2568" max="2568" width="1.5" style="4" customWidth="1"/>
    <col min="2569" max="2569" width="17.625" style="4" customWidth="1"/>
    <col min="2570" max="2570" width="1.5" style="4" customWidth="1"/>
    <col min="2571" max="2571" width="17.625" style="4" customWidth="1"/>
    <col min="2572" max="2818" width="9.375" style="4"/>
    <col min="2819" max="2820" width="11.375" style="4" customWidth="1"/>
    <col min="2821" max="2821" width="26.5" style="4" customWidth="1"/>
    <col min="2822" max="2822" width="1.625" style="4" customWidth="1"/>
    <col min="2823" max="2823" width="17.625" style="4" customWidth="1"/>
    <col min="2824" max="2824" width="1.5" style="4" customWidth="1"/>
    <col min="2825" max="2825" width="17.625" style="4" customWidth="1"/>
    <col min="2826" max="2826" width="1.5" style="4" customWidth="1"/>
    <col min="2827" max="2827" width="17.625" style="4" customWidth="1"/>
    <col min="2828" max="3074" width="9.375" style="4"/>
    <col min="3075" max="3076" width="11.375" style="4" customWidth="1"/>
    <col min="3077" max="3077" width="26.5" style="4" customWidth="1"/>
    <col min="3078" max="3078" width="1.625" style="4" customWidth="1"/>
    <col min="3079" max="3079" width="17.625" style="4" customWidth="1"/>
    <col min="3080" max="3080" width="1.5" style="4" customWidth="1"/>
    <col min="3081" max="3081" width="17.625" style="4" customWidth="1"/>
    <col min="3082" max="3082" width="1.5" style="4" customWidth="1"/>
    <col min="3083" max="3083" width="17.625" style="4" customWidth="1"/>
    <col min="3084" max="3330" width="9.375" style="4"/>
    <col min="3331" max="3332" width="11.375" style="4" customWidth="1"/>
    <col min="3333" max="3333" width="26.5" style="4" customWidth="1"/>
    <col min="3334" max="3334" width="1.625" style="4" customWidth="1"/>
    <col min="3335" max="3335" width="17.625" style="4" customWidth="1"/>
    <col min="3336" max="3336" width="1.5" style="4" customWidth="1"/>
    <col min="3337" max="3337" width="17.625" style="4" customWidth="1"/>
    <col min="3338" max="3338" width="1.5" style="4" customWidth="1"/>
    <col min="3339" max="3339" width="17.625" style="4" customWidth="1"/>
    <col min="3340" max="3586" width="9.375" style="4"/>
    <col min="3587" max="3588" width="11.375" style="4" customWidth="1"/>
    <col min="3589" max="3589" width="26.5" style="4" customWidth="1"/>
    <col min="3590" max="3590" width="1.625" style="4" customWidth="1"/>
    <col min="3591" max="3591" width="17.625" style="4" customWidth="1"/>
    <col min="3592" max="3592" width="1.5" style="4" customWidth="1"/>
    <col min="3593" max="3593" width="17.625" style="4" customWidth="1"/>
    <col min="3594" max="3594" width="1.5" style="4" customWidth="1"/>
    <col min="3595" max="3595" width="17.625" style="4" customWidth="1"/>
    <col min="3596" max="3842" width="9.375" style="4"/>
    <col min="3843" max="3844" width="11.375" style="4" customWidth="1"/>
    <col min="3845" max="3845" width="26.5" style="4" customWidth="1"/>
    <col min="3846" max="3846" width="1.625" style="4" customWidth="1"/>
    <col min="3847" max="3847" width="17.625" style="4" customWidth="1"/>
    <col min="3848" max="3848" width="1.5" style="4" customWidth="1"/>
    <col min="3849" max="3849" width="17.625" style="4" customWidth="1"/>
    <col min="3850" max="3850" width="1.5" style="4" customWidth="1"/>
    <col min="3851" max="3851" width="17.625" style="4" customWidth="1"/>
    <col min="3852" max="4098" width="9.375" style="4"/>
    <col min="4099" max="4100" width="11.375" style="4" customWidth="1"/>
    <col min="4101" max="4101" width="26.5" style="4" customWidth="1"/>
    <col min="4102" max="4102" width="1.625" style="4" customWidth="1"/>
    <col min="4103" max="4103" width="17.625" style="4" customWidth="1"/>
    <col min="4104" max="4104" width="1.5" style="4" customWidth="1"/>
    <col min="4105" max="4105" width="17.625" style="4" customWidth="1"/>
    <col min="4106" max="4106" width="1.5" style="4" customWidth="1"/>
    <col min="4107" max="4107" width="17.625" style="4" customWidth="1"/>
    <col min="4108" max="4354" width="9.375" style="4"/>
    <col min="4355" max="4356" width="11.375" style="4" customWidth="1"/>
    <col min="4357" max="4357" width="26.5" style="4" customWidth="1"/>
    <col min="4358" max="4358" width="1.625" style="4" customWidth="1"/>
    <col min="4359" max="4359" width="17.625" style="4" customWidth="1"/>
    <col min="4360" max="4360" width="1.5" style="4" customWidth="1"/>
    <col min="4361" max="4361" width="17.625" style="4" customWidth="1"/>
    <col min="4362" max="4362" width="1.5" style="4" customWidth="1"/>
    <col min="4363" max="4363" width="17.625" style="4" customWidth="1"/>
    <col min="4364" max="4610" width="9.375" style="4"/>
    <col min="4611" max="4612" width="11.375" style="4" customWidth="1"/>
    <col min="4613" max="4613" width="26.5" style="4" customWidth="1"/>
    <col min="4614" max="4614" width="1.625" style="4" customWidth="1"/>
    <col min="4615" max="4615" width="17.625" style="4" customWidth="1"/>
    <col min="4616" max="4616" width="1.5" style="4" customWidth="1"/>
    <col min="4617" max="4617" width="17.625" style="4" customWidth="1"/>
    <col min="4618" max="4618" width="1.5" style="4" customWidth="1"/>
    <col min="4619" max="4619" width="17.625" style="4" customWidth="1"/>
    <col min="4620" max="4866" width="9.375" style="4"/>
    <col min="4867" max="4868" width="11.375" style="4" customWidth="1"/>
    <col min="4869" max="4869" width="26.5" style="4" customWidth="1"/>
    <col min="4870" max="4870" width="1.625" style="4" customWidth="1"/>
    <col min="4871" max="4871" width="17.625" style="4" customWidth="1"/>
    <col min="4872" max="4872" width="1.5" style="4" customWidth="1"/>
    <col min="4873" max="4873" width="17.625" style="4" customWidth="1"/>
    <col min="4874" max="4874" width="1.5" style="4" customWidth="1"/>
    <col min="4875" max="4875" width="17.625" style="4" customWidth="1"/>
    <col min="4876" max="5122" width="9.375" style="4"/>
    <col min="5123" max="5124" width="11.375" style="4" customWidth="1"/>
    <col min="5125" max="5125" width="26.5" style="4" customWidth="1"/>
    <col min="5126" max="5126" width="1.625" style="4" customWidth="1"/>
    <col min="5127" max="5127" width="17.625" style="4" customWidth="1"/>
    <col min="5128" max="5128" width="1.5" style="4" customWidth="1"/>
    <col min="5129" max="5129" width="17.625" style="4" customWidth="1"/>
    <col min="5130" max="5130" width="1.5" style="4" customWidth="1"/>
    <col min="5131" max="5131" width="17.625" style="4" customWidth="1"/>
    <col min="5132" max="5378" width="9.375" style="4"/>
    <col min="5379" max="5380" width="11.375" style="4" customWidth="1"/>
    <col min="5381" max="5381" width="26.5" style="4" customWidth="1"/>
    <col min="5382" max="5382" width="1.625" style="4" customWidth="1"/>
    <col min="5383" max="5383" width="17.625" style="4" customWidth="1"/>
    <col min="5384" max="5384" width="1.5" style="4" customWidth="1"/>
    <col min="5385" max="5385" width="17.625" style="4" customWidth="1"/>
    <col min="5386" max="5386" width="1.5" style="4" customWidth="1"/>
    <col min="5387" max="5387" width="17.625" style="4" customWidth="1"/>
    <col min="5388" max="5634" width="9.375" style="4"/>
    <col min="5635" max="5636" width="11.375" style="4" customWidth="1"/>
    <col min="5637" max="5637" width="26.5" style="4" customWidth="1"/>
    <col min="5638" max="5638" width="1.625" style="4" customWidth="1"/>
    <col min="5639" max="5639" width="17.625" style="4" customWidth="1"/>
    <col min="5640" max="5640" width="1.5" style="4" customWidth="1"/>
    <col min="5641" max="5641" width="17.625" style="4" customWidth="1"/>
    <col min="5642" max="5642" width="1.5" style="4" customWidth="1"/>
    <col min="5643" max="5643" width="17.625" style="4" customWidth="1"/>
    <col min="5644" max="5890" width="9.375" style="4"/>
    <col min="5891" max="5892" width="11.375" style="4" customWidth="1"/>
    <col min="5893" max="5893" width="26.5" style="4" customWidth="1"/>
    <col min="5894" max="5894" width="1.625" style="4" customWidth="1"/>
    <col min="5895" max="5895" width="17.625" style="4" customWidth="1"/>
    <col min="5896" max="5896" width="1.5" style="4" customWidth="1"/>
    <col min="5897" max="5897" width="17.625" style="4" customWidth="1"/>
    <col min="5898" max="5898" width="1.5" style="4" customWidth="1"/>
    <col min="5899" max="5899" width="17.625" style="4" customWidth="1"/>
    <col min="5900" max="6146" width="9.375" style="4"/>
    <col min="6147" max="6148" width="11.375" style="4" customWidth="1"/>
    <col min="6149" max="6149" width="26.5" style="4" customWidth="1"/>
    <col min="6150" max="6150" width="1.625" style="4" customWidth="1"/>
    <col min="6151" max="6151" width="17.625" style="4" customWidth="1"/>
    <col min="6152" max="6152" width="1.5" style="4" customWidth="1"/>
    <col min="6153" max="6153" width="17.625" style="4" customWidth="1"/>
    <col min="6154" max="6154" width="1.5" style="4" customWidth="1"/>
    <col min="6155" max="6155" width="17.625" style="4" customWidth="1"/>
    <col min="6156" max="6402" width="9.375" style="4"/>
    <col min="6403" max="6404" width="11.375" style="4" customWidth="1"/>
    <col min="6405" max="6405" width="26.5" style="4" customWidth="1"/>
    <col min="6406" max="6406" width="1.625" style="4" customWidth="1"/>
    <col min="6407" max="6407" width="17.625" style="4" customWidth="1"/>
    <col min="6408" max="6408" width="1.5" style="4" customWidth="1"/>
    <col min="6409" max="6409" width="17.625" style="4" customWidth="1"/>
    <col min="6410" max="6410" width="1.5" style="4" customWidth="1"/>
    <col min="6411" max="6411" width="17.625" style="4" customWidth="1"/>
    <col min="6412" max="6658" width="9.375" style="4"/>
    <col min="6659" max="6660" width="11.375" style="4" customWidth="1"/>
    <col min="6661" max="6661" width="26.5" style="4" customWidth="1"/>
    <col min="6662" max="6662" width="1.625" style="4" customWidth="1"/>
    <col min="6663" max="6663" width="17.625" style="4" customWidth="1"/>
    <col min="6664" max="6664" width="1.5" style="4" customWidth="1"/>
    <col min="6665" max="6665" width="17.625" style="4" customWidth="1"/>
    <col min="6666" max="6666" width="1.5" style="4" customWidth="1"/>
    <col min="6667" max="6667" width="17.625" style="4" customWidth="1"/>
    <col min="6668" max="6914" width="9.375" style="4"/>
    <col min="6915" max="6916" width="11.375" style="4" customWidth="1"/>
    <col min="6917" max="6917" width="26.5" style="4" customWidth="1"/>
    <col min="6918" max="6918" width="1.625" style="4" customWidth="1"/>
    <col min="6919" max="6919" width="17.625" style="4" customWidth="1"/>
    <col min="6920" max="6920" width="1.5" style="4" customWidth="1"/>
    <col min="6921" max="6921" width="17.625" style="4" customWidth="1"/>
    <col min="6922" max="6922" width="1.5" style="4" customWidth="1"/>
    <col min="6923" max="6923" width="17.625" style="4" customWidth="1"/>
    <col min="6924" max="7170" width="9.375" style="4"/>
    <col min="7171" max="7172" width="11.375" style="4" customWidth="1"/>
    <col min="7173" max="7173" width="26.5" style="4" customWidth="1"/>
    <col min="7174" max="7174" width="1.625" style="4" customWidth="1"/>
    <col min="7175" max="7175" width="17.625" style="4" customWidth="1"/>
    <col min="7176" max="7176" width="1.5" style="4" customWidth="1"/>
    <col min="7177" max="7177" width="17.625" style="4" customWidth="1"/>
    <col min="7178" max="7178" width="1.5" style="4" customWidth="1"/>
    <col min="7179" max="7179" width="17.625" style="4" customWidth="1"/>
    <col min="7180" max="7426" width="9.375" style="4"/>
    <col min="7427" max="7428" width="11.375" style="4" customWidth="1"/>
    <col min="7429" max="7429" width="26.5" style="4" customWidth="1"/>
    <col min="7430" max="7430" width="1.625" style="4" customWidth="1"/>
    <col min="7431" max="7431" width="17.625" style="4" customWidth="1"/>
    <col min="7432" max="7432" width="1.5" style="4" customWidth="1"/>
    <col min="7433" max="7433" width="17.625" style="4" customWidth="1"/>
    <col min="7434" max="7434" width="1.5" style="4" customWidth="1"/>
    <col min="7435" max="7435" width="17.625" style="4" customWidth="1"/>
    <col min="7436" max="7682" width="9.375" style="4"/>
    <col min="7683" max="7684" width="11.375" style="4" customWidth="1"/>
    <col min="7685" max="7685" width="26.5" style="4" customWidth="1"/>
    <col min="7686" max="7686" width="1.625" style="4" customWidth="1"/>
    <col min="7687" max="7687" width="17.625" style="4" customWidth="1"/>
    <col min="7688" max="7688" width="1.5" style="4" customWidth="1"/>
    <col min="7689" max="7689" width="17.625" style="4" customWidth="1"/>
    <col min="7690" max="7690" width="1.5" style="4" customWidth="1"/>
    <col min="7691" max="7691" width="17.625" style="4" customWidth="1"/>
    <col min="7692" max="7938" width="9.375" style="4"/>
    <col min="7939" max="7940" width="11.375" style="4" customWidth="1"/>
    <col min="7941" max="7941" width="26.5" style="4" customWidth="1"/>
    <col min="7942" max="7942" width="1.625" style="4" customWidth="1"/>
    <col min="7943" max="7943" width="17.625" style="4" customWidth="1"/>
    <col min="7944" max="7944" width="1.5" style="4" customWidth="1"/>
    <col min="7945" max="7945" width="17.625" style="4" customWidth="1"/>
    <col min="7946" max="7946" width="1.5" style="4" customWidth="1"/>
    <col min="7947" max="7947" width="17.625" style="4" customWidth="1"/>
    <col min="7948" max="8194" width="9.375" style="4"/>
    <col min="8195" max="8196" width="11.375" style="4" customWidth="1"/>
    <col min="8197" max="8197" width="26.5" style="4" customWidth="1"/>
    <col min="8198" max="8198" width="1.625" style="4" customWidth="1"/>
    <col min="8199" max="8199" width="17.625" style="4" customWidth="1"/>
    <col min="8200" max="8200" width="1.5" style="4" customWidth="1"/>
    <col min="8201" max="8201" width="17.625" style="4" customWidth="1"/>
    <col min="8202" max="8202" width="1.5" style="4" customWidth="1"/>
    <col min="8203" max="8203" width="17.625" style="4" customWidth="1"/>
    <col min="8204" max="8450" width="9.375" style="4"/>
    <col min="8451" max="8452" width="11.375" style="4" customWidth="1"/>
    <col min="8453" max="8453" width="26.5" style="4" customWidth="1"/>
    <col min="8454" max="8454" width="1.625" style="4" customWidth="1"/>
    <col min="8455" max="8455" width="17.625" style="4" customWidth="1"/>
    <col min="8456" max="8456" width="1.5" style="4" customWidth="1"/>
    <col min="8457" max="8457" width="17.625" style="4" customWidth="1"/>
    <col min="8458" max="8458" width="1.5" style="4" customWidth="1"/>
    <col min="8459" max="8459" width="17.625" style="4" customWidth="1"/>
    <col min="8460" max="8706" width="9.375" style="4"/>
    <col min="8707" max="8708" width="11.375" style="4" customWidth="1"/>
    <col min="8709" max="8709" width="26.5" style="4" customWidth="1"/>
    <col min="8710" max="8710" width="1.625" style="4" customWidth="1"/>
    <col min="8711" max="8711" width="17.625" style="4" customWidth="1"/>
    <col min="8712" max="8712" width="1.5" style="4" customWidth="1"/>
    <col min="8713" max="8713" width="17.625" style="4" customWidth="1"/>
    <col min="8714" max="8714" width="1.5" style="4" customWidth="1"/>
    <col min="8715" max="8715" width="17.625" style="4" customWidth="1"/>
    <col min="8716" max="8962" width="9.375" style="4"/>
    <col min="8963" max="8964" width="11.375" style="4" customWidth="1"/>
    <col min="8965" max="8965" width="26.5" style="4" customWidth="1"/>
    <col min="8966" max="8966" width="1.625" style="4" customWidth="1"/>
    <col min="8967" max="8967" width="17.625" style="4" customWidth="1"/>
    <col min="8968" max="8968" width="1.5" style="4" customWidth="1"/>
    <col min="8969" max="8969" width="17.625" style="4" customWidth="1"/>
    <col min="8970" max="8970" width="1.5" style="4" customWidth="1"/>
    <col min="8971" max="8971" width="17.625" style="4" customWidth="1"/>
    <col min="8972" max="9218" width="9.375" style="4"/>
    <col min="9219" max="9220" width="11.375" style="4" customWidth="1"/>
    <col min="9221" max="9221" width="26.5" style="4" customWidth="1"/>
    <col min="9222" max="9222" width="1.625" style="4" customWidth="1"/>
    <col min="9223" max="9223" width="17.625" style="4" customWidth="1"/>
    <col min="9224" max="9224" width="1.5" style="4" customWidth="1"/>
    <col min="9225" max="9225" width="17.625" style="4" customWidth="1"/>
    <col min="9226" max="9226" width="1.5" style="4" customWidth="1"/>
    <col min="9227" max="9227" width="17.625" style="4" customWidth="1"/>
    <col min="9228" max="9474" width="9.375" style="4"/>
    <col min="9475" max="9476" width="11.375" style="4" customWidth="1"/>
    <col min="9477" max="9477" width="26.5" style="4" customWidth="1"/>
    <col min="9478" max="9478" width="1.625" style="4" customWidth="1"/>
    <col min="9479" max="9479" width="17.625" style="4" customWidth="1"/>
    <col min="9480" max="9480" width="1.5" style="4" customWidth="1"/>
    <col min="9481" max="9481" width="17.625" style="4" customWidth="1"/>
    <col min="9482" max="9482" width="1.5" style="4" customWidth="1"/>
    <col min="9483" max="9483" width="17.625" style="4" customWidth="1"/>
    <col min="9484" max="9730" width="9.375" style="4"/>
    <col min="9731" max="9732" width="11.375" style="4" customWidth="1"/>
    <col min="9733" max="9733" width="26.5" style="4" customWidth="1"/>
    <col min="9734" max="9734" width="1.625" style="4" customWidth="1"/>
    <col min="9735" max="9735" width="17.625" style="4" customWidth="1"/>
    <col min="9736" max="9736" width="1.5" style="4" customWidth="1"/>
    <col min="9737" max="9737" width="17.625" style="4" customWidth="1"/>
    <col min="9738" max="9738" width="1.5" style="4" customWidth="1"/>
    <col min="9739" max="9739" width="17.625" style="4" customWidth="1"/>
    <col min="9740" max="9986" width="9.375" style="4"/>
    <col min="9987" max="9988" width="11.375" style="4" customWidth="1"/>
    <col min="9989" max="9989" width="26.5" style="4" customWidth="1"/>
    <col min="9990" max="9990" width="1.625" style="4" customWidth="1"/>
    <col min="9991" max="9991" width="17.625" style="4" customWidth="1"/>
    <col min="9992" max="9992" width="1.5" style="4" customWidth="1"/>
    <col min="9993" max="9993" width="17.625" style="4" customWidth="1"/>
    <col min="9994" max="9994" width="1.5" style="4" customWidth="1"/>
    <col min="9995" max="9995" width="17.625" style="4" customWidth="1"/>
    <col min="9996" max="10242" width="9.375" style="4"/>
    <col min="10243" max="10244" width="11.375" style="4" customWidth="1"/>
    <col min="10245" max="10245" width="26.5" style="4" customWidth="1"/>
    <col min="10246" max="10246" width="1.625" style="4" customWidth="1"/>
    <col min="10247" max="10247" width="17.625" style="4" customWidth="1"/>
    <col min="10248" max="10248" width="1.5" style="4" customWidth="1"/>
    <col min="10249" max="10249" width="17.625" style="4" customWidth="1"/>
    <col min="10250" max="10250" width="1.5" style="4" customWidth="1"/>
    <col min="10251" max="10251" width="17.625" style="4" customWidth="1"/>
    <col min="10252" max="10498" width="9.375" style="4"/>
    <col min="10499" max="10500" width="11.375" style="4" customWidth="1"/>
    <col min="10501" max="10501" width="26.5" style="4" customWidth="1"/>
    <col min="10502" max="10502" width="1.625" style="4" customWidth="1"/>
    <col min="10503" max="10503" width="17.625" style="4" customWidth="1"/>
    <col min="10504" max="10504" width="1.5" style="4" customWidth="1"/>
    <col min="10505" max="10505" width="17.625" style="4" customWidth="1"/>
    <col min="10506" max="10506" width="1.5" style="4" customWidth="1"/>
    <col min="10507" max="10507" width="17.625" style="4" customWidth="1"/>
    <col min="10508" max="10754" width="9.375" style="4"/>
    <col min="10755" max="10756" width="11.375" style="4" customWidth="1"/>
    <col min="10757" max="10757" width="26.5" style="4" customWidth="1"/>
    <col min="10758" max="10758" width="1.625" style="4" customWidth="1"/>
    <col min="10759" max="10759" width="17.625" style="4" customWidth="1"/>
    <col min="10760" max="10760" width="1.5" style="4" customWidth="1"/>
    <col min="10761" max="10761" width="17.625" style="4" customWidth="1"/>
    <col min="10762" max="10762" width="1.5" style="4" customWidth="1"/>
    <col min="10763" max="10763" width="17.625" style="4" customWidth="1"/>
    <col min="10764" max="11010" width="9.375" style="4"/>
    <col min="11011" max="11012" width="11.375" style="4" customWidth="1"/>
    <col min="11013" max="11013" width="26.5" style="4" customWidth="1"/>
    <col min="11014" max="11014" width="1.625" style="4" customWidth="1"/>
    <col min="11015" max="11015" width="17.625" style="4" customWidth="1"/>
    <col min="11016" max="11016" width="1.5" style="4" customWidth="1"/>
    <col min="11017" max="11017" width="17.625" style="4" customWidth="1"/>
    <col min="11018" max="11018" width="1.5" style="4" customWidth="1"/>
    <col min="11019" max="11019" width="17.625" style="4" customWidth="1"/>
    <col min="11020" max="11266" width="9.375" style="4"/>
    <col min="11267" max="11268" width="11.375" style="4" customWidth="1"/>
    <col min="11269" max="11269" width="26.5" style="4" customWidth="1"/>
    <col min="11270" max="11270" width="1.625" style="4" customWidth="1"/>
    <col min="11271" max="11271" width="17.625" style="4" customWidth="1"/>
    <col min="11272" max="11272" width="1.5" style="4" customWidth="1"/>
    <col min="11273" max="11273" width="17.625" style="4" customWidth="1"/>
    <col min="11274" max="11274" width="1.5" style="4" customWidth="1"/>
    <col min="11275" max="11275" width="17.625" style="4" customWidth="1"/>
    <col min="11276" max="11522" width="9.375" style="4"/>
    <col min="11523" max="11524" width="11.375" style="4" customWidth="1"/>
    <col min="11525" max="11525" width="26.5" style="4" customWidth="1"/>
    <col min="11526" max="11526" width="1.625" style="4" customWidth="1"/>
    <col min="11527" max="11527" width="17.625" style="4" customWidth="1"/>
    <col min="11528" max="11528" width="1.5" style="4" customWidth="1"/>
    <col min="11529" max="11529" width="17.625" style="4" customWidth="1"/>
    <col min="11530" max="11530" width="1.5" style="4" customWidth="1"/>
    <col min="11531" max="11531" width="17.625" style="4" customWidth="1"/>
    <col min="11532" max="11778" width="9.375" style="4"/>
    <col min="11779" max="11780" width="11.375" style="4" customWidth="1"/>
    <col min="11781" max="11781" width="26.5" style="4" customWidth="1"/>
    <col min="11782" max="11782" width="1.625" style="4" customWidth="1"/>
    <col min="11783" max="11783" width="17.625" style="4" customWidth="1"/>
    <col min="11784" max="11784" width="1.5" style="4" customWidth="1"/>
    <col min="11785" max="11785" width="17.625" style="4" customWidth="1"/>
    <col min="11786" max="11786" width="1.5" style="4" customWidth="1"/>
    <col min="11787" max="11787" width="17.625" style="4" customWidth="1"/>
    <col min="11788" max="12034" width="9.375" style="4"/>
    <col min="12035" max="12036" width="11.375" style="4" customWidth="1"/>
    <col min="12037" max="12037" width="26.5" style="4" customWidth="1"/>
    <col min="12038" max="12038" width="1.625" style="4" customWidth="1"/>
    <col min="12039" max="12039" width="17.625" style="4" customWidth="1"/>
    <col min="12040" max="12040" width="1.5" style="4" customWidth="1"/>
    <col min="12041" max="12041" width="17.625" style="4" customWidth="1"/>
    <col min="12042" max="12042" width="1.5" style="4" customWidth="1"/>
    <col min="12043" max="12043" width="17.625" style="4" customWidth="1"/>
    <col min="12044" max="12290" width="9.375" style="4"/>
    <col min="12291" max="12292" width="11.375" style="4" customWidth="1"/>
    <col min="12293" max="12293" width="26.5" style="4" customWidth="1"/>
    <col min="12294" max="12294" width="1.625" style="4" customWidth="1"/>
    <col min="12295" max="12295" width="17.625" style="4" customWidth="1"/>
    <col min="12296" max="12296" width="1.5" style="4" customWidth="1"/>
    <col min="12297" max="12297" width="17.625" style="4" customWidth="1"/>
    <col min="12298" max="12298" width="1.5" style="4" customWidth="1"/>
    <col min="12299" max="12299" width="17.625" style="4" customWidth="1"/>
    <col min="12300" max="12546" width="9.375" style="4"/>
    <col min="12547" max="12548" width="11.375" style="4" customWidth="1"/>
    <col min="12549" max="12549" width="26.5" style="4" customWidth="1"/>
    <col min="12550" max="12550" width="1.625" style="4" customWidth="1"/>
    <col min="12551" max="12551" width="17.625" style="4" customWidth="1"/>
    <col min="12552" max="12552" width="1.5" style="4" customWidth="1"/>
    <col min="12553" max="12553" width="17.625" style="4" customWidth="1"/>
    <col min="12554" max="12554" width="1.5" style="4" customWidth="1"/>
    <col min="12555" max="12555" width="17.625" style="4" customWidth="1"/>
    <col min="12556" max="12802" width="9.375" style="4"/>
    <col min="12803" max="12804" width="11.375" style="4" customWidth="1"/>
    <col min="12805" max="12805" width="26.5" style="4" customWidth="1"/>
    <col min="12806" max="12806" width="1.625" style="4" customWidth="1"/>
    <col min="12807" max="12807" width="17.625" style="4" customWidth="1"/>
    <col min="12808" max="12808" width="1.5" style="4" customWidth="1"/>
    <col min="12809" max="12809" width="17.625" style="4" customWidth="1"/>
    <col min="12810" max="12810" width="1.5" style="4" customWidth="1"/>
    <col min="12811" max="12811" width="17.625" style="4" customWidth="1"/>
    <col min="12812" max="13058" width="9.375" style="4"/>
    <col min="13059" max="13060" width="11.375" style="4" customWidth="1"/>
    <col min="13061" max="13061" width="26.5" style="4" customWidth="1"/>
    <col min="13062" max="13062" width="1.625" style="4" customWidth="1"/>
    <col min="13063" max="13063" width="17.625" style="4" customWidth="1"/>
    <col min="13064" max="13064" width="1.5" style="4" customWidth="1"/>
    <col min="13065" max="13065" width="17.625" style="4" customWidth="1"/>
    <col min="13066" max="13066" width="1.5" style="4" customWidth="1"/>
    <col min="13067" max="13067" width="17.625" style="4" customWidth="1"/>
    <col min="13068" max="13314" width="9.375" style="4"/>
    <col min="13315" max="13316" width="11.375" style="4" customWidth="1"/>
    <col min="13317" max="13317" width="26.5" style="4" customWidth="1"/>
    <col min="13318" max="13318" width="1.625" style="4" customWidth="1"/>
    <col min="13319" max="13319" width="17.625" style="4" customWidth="1"/>
    <col min="13320" max="13320" width="1.5" style="4" customWidth="1"/>
    <col min="13321" max="13321" width="17.625" style="4" customWidth="1"/>
    <col min="13322" max="13322" width="1.5" style="4" customWidth="1"/>
    <col min="13323" max="13323" width="17.625" style="4" customWidth="1"/>
    <col min="13324" max="13570" width="9.375" style="4"/>
    <col min="13571" max="13572" width="11.375" style="4" customWidth="1"/>
    <col min="13573" max="13573" width="26.5" style="4" customWidth="1"/>
    <col min="13574" max="13574" width="1.625" style="4" customWidth="1"/>
    <col min="13575" max="13575" width="17.625" style="4" customWidth="1"/>
    <col min="13576" max="13576" width="1.5" style="4" customWidth="1"/>
    <col min="13577" max="13577" width="17.625" style="4" customWidth="1"/>
    <col min="13578" max="13578" width="1.5" style="4" customWidth="1"/>
    <col min="13579" max="13579" width="17.625" style="4" customWidth="1"/>
    <col min="13580" max="13826" width="9.375" style="4"/>
    <col min="13827" max="13828" width="11.375" style="4" customWidth="1"/>
    <col min="13829" max="13829" width="26.5" style="4" customWidth="1"/>
    <col min="13830" max="13830" width="1.625" style="4" customWidth="1"/>
    <col min="13831" max="13831" width="17.625" style="4" customWidth="1"/>
    <col min="13832" max="13832" width="1.5" style="4" customWidth="1"/>
    <col min="13833" max="13833" width="17.625" style="4" customWidth="1"/>
    <col min="13834" max="13834" width="1.5" style="4" customWidth="1"/>
    <col min="13835" max="13835" width="17.625" style="4" customWidth="1"/>
    <col min="13836" max="14082" width="9.375" style="4"/>
    <col min="14083" max="14084" width="11.375" style="4" customWidth="1"/>
    <col min="14085" max="14085" width="26.5" style="4" customWidth="1"/>
    <col min="14086" max="14086" width="1.625" style="4" customWidth="1"/>
    <col min="14087" max="14087" width="17.625" style="4" customWidth="1"/>
    <col min="14088" max="14088" width="1.5" style="4" customWidth="1"/>
    <col min="14089" max="14089" width="17.625" style="4" customWidth="1"/>
    <col min="14090" max="14090" width="1.5" style="4" customWidth="1"/>
    <col min="14091" max="14091" width="17.625" style="4" customWidth="1"/>
    <col min="14092" max="14338" width="9.375" style="4"/>
    <col min="14339" max="14340" width="11.375" style="4" customWidth="1"/>
    <col min="14341" max="14341" width="26.5" style="4" customWidth="1"/>
    <col min="14342" max="14342" width="1.625" style="4" customWidth="1"/>
    <col min="14343" max="14343" width="17.625" style="4" customWidth="1"/>
    <col min="14344" max="14344" width="1.5" style="4" customWidth="1"/>
    <col min="14345" max="14345" width="17.625" style="4" customWidth="1"/>
    <col min="14346" max="14346" width="1.5" style="4" customWidth="1"/>
    <col min="14347" max="14347" width="17.625" style="4" customWidth="1"/>
    <col min="14348" max="14594" width="9.375" style="4"/>
    <col min="14595" max="14596" width="11.375" style="4" customWidth="1"/>
    <col min="14597" max="14597" width="26.5" style="4" customWidth="1"/>
    <col min="14598" max="14598" width="1.625" style="4" customWidth="1"/>
    <col min="14599" max="14599" width="17.625" style="4" customWidth="1"/>
    <col min="14600" max="14600" width="1.5" style="4" customWidth="1"/>
    <col min="14601" max="14601" width="17.625" style="4" customWidth="1"/>
    <col min="14602" max="14602" width="1.5" style="4" customWidth="1"/>
    <col min="14603" max="14603" width="17.625" style="4" customWidth="1"/>
    <col min="14604" max="14850" width="9.375" style="4"/>
    <col min="14851" max="14852" width="11.375" style="4" customWidth="1"/>
    <col min="14853" max="14853" width="26.5" style="4" customWidth="1"/>
    <col min="14854" max="14854" width="1.625" style="4" customWidth="1"/>
    <col min="14855" max="14855" width="17.625" style="4" customWidth="1"/>
    <col min="14856" max="14856" width="1.5" style="4" customWidth="1"/>
    <col min="14857" max="14857" width="17.625" style="4" customWidth="1"/>
    <col min="14858" max="14858" width="1.5" style="4" customWidth="1"/>
    <col min="14859" max="14859" width="17.625" style="4" customWidth="1"/>
    <col min="14860" max="15106" width="9.375" style="4"/>
    <col min="15107" max="15108" width="11.375" style="4" customWidth="1"/>
    <col min="15109" max="15109" width="26.5" style="4" customWidth="1"/>
    <col min="15110" max="15110" width="1.625" style="4" customWidth="1"/>
    <col min="15111" max="15111" width="17.625" style="4" customWidth="1"/>
    <col min="15112" max="15112" width="1.5" style="4" customWidth="1"/>
    <col min="15113" max="15113" width="17.625" style="4" customWidth="1"/>
    <col min="15114" max="15114" width="1.5" style="4" customWidth="1"/>
    <col min="15115" max="15115" width="17.625" style="4" customWidth="1"/>
    <col min="15116" max="15362" width="9.375" style="4"/>
    <col min="15363" max="15364" width="11.375" style="4" customWidth="1"/>
    <col min="15365" max="15365" width="26.5" style="4" customWidth="1"/>
    <col min="15366" max="15366" width="1.625" style="4" customWidth="1"/>
    <col min="15367" max="15367" width="17.625" style="4" customWidth="1"/>
    <col min="15368" max="15368" width="1.5" style="4" customWidth="1"/>
    <col min="15369" max="15369" width="17.625" style="4" customWidth="1"/>
    <col min="15370" max="15370" width="1.5" style="4" customWidth="1"/>
    <col min="15371" max="15371" width="17.625" style="4" customWidth="1"/>
    <col min="15372" max="15618" width="9.375" style="4"/>
    <col min="15619" max="15620" width="11.375" style="4" customWidth="1"/>
    <col min="15621" max="15621" width="26.5" style="4" customWidth="1"/>
    <col min="15622" max="15622" width="1.625" style="4" customWidth="1"/>
    <col min="15623" max="15623" width="17.625" style="4" customWidth="1"/>
    <col min="15624" max="15624" width="1.5" style="4" customWidth="1"/>
    <col min="15625" max="15625" width="17.625" style="4" customWidth="1"/>
    <col min="15626" max="15626" width="1.5" style="4" customWidth="1"/>
    <col min="15627" max="15627" width="17.625" style="4" customWidth="1"/>
    <col min="15628" max="15874" width="9.375" style="4"/>
    <col min="15875" max="15876" width="11.375" style="4" customWidth="1"/>
    <col min="15877" max="15877" width="26.5" style="4" customWidth="1"/>
    <col min="15878" max="15878" width="1.625" style="4" customWidth="1"/>
    <col min="15879" max="15879" width="17.625" style="4" customWidth="1"/>
    <col min="15880" max="15880" width="1.5" style="4" customWidth="1"/>
    <col min="15881" max="15881" width="17.625" style="4" customWidth="1"/>
    <col min="15882" max="15882" width="1.5" style="4" customWidth="1"/>
    <col min="15883" max="15883" width="17.625" style="4" customWidth="1"/>
    <col min="15884" max="16130" width="9.375" style="4"/>
    <col min="16131" max="16132" width="11.375" style="4" customWidth="1"/>
    <col min="16133" max="16133" width="26.5" style="4" customWidth="1"/>
    <col min="16134" max="16134" width="1.625" style="4" customWidth="1"/>
    <col min="16135" max="16135" width="17.625" style="4" customWidth="1"/>
    <col min="16136" max="16136" width="1.5" style="4" customWidth="1"/>
    <col min="16137" max="16137" width="17.625" style="4" customWidth="1"/>
    <col min="16138" max="16138" width="1.5" style="4" customWidth="1"/>
    <col min="16139" max="16139" width="17.625" style="4" customWidth="1"/>
    <col min="16140" max="16384" width="9.375" style="4"/>
  </cols>
  <sheetData>
    <row r="1" spans="1:11" ht="23.95" customHeight="1" x14ac:dyDescent="0.2">
      <c r="K1" s="35" t="s">
        <v>31</v>
      </c>
    </row>
    <row r="2" spans="1:11" ht="23.95" customHeight="1" x14ac:dyDescent="0.2">
      <c r="A2" s="1" t="s">
        <v>30</v>
      </c>
      <c r="B2" s="2"/>
      <c r="C2" s="2"/>
      <c r="D2" s="3"/>
      <c r="E2" s="2"/>
      <c r="F2" s="3"/>
      <c r="G2" s="2"/>
      <c r="H2" s="2"/>
      <c r="I2" s="2"/>
      <c r="J2" s="2"/>
      <c r="K2" s="2"/>
    </row>
    <row r="3" spans="1:11" ht="23.95" customHeight="1" x14ac:dyDescent="0.2">
      <c r="A3" s="1" t="s">
        <v>20</v>
      </c>
      <c r="B3" s="2"/>
      <c r="C3" s="2"/>
      <c r="D3" s="3"/>
      <c r="E3" s="2"/>
      <c r="F3" s="3"/>
      <c r="G3" s="2"/>
      <c r="H3" s="2"/>
      <c r="I3" s="2"/>
      <c r="J3" s="2"/>
      <c r="K3" s="2"/>
    </row>
    <row r="4" spans="1:11" ht="23.95" customHeight="1" x14ac:dyDescent="0.2">
      <c r="A4" s="1" t="s">
        <v>74</v>
      </c>
      <c r="B4" s="2"/>
      <c r="C4" s="2"/>
      <c r="D4" s="3"/>
      <c r="E4" s="2"/>
      <c r="F4" s="3"/>
      <c r="G4" s="2"/>
      <c r="H4" s="2"/>
      <c r="I4" s="2"/>
      <c r="J4" s="2"/>
      <c r="K4" s="2"/>
    </row>
    <row r="5" spans="1:11" ht="23.95" customHeight="1" x14ac:dyDescent="0.2">
      <c r="B5" s="5"/>
      <c r="C5" s="5"/>
      <c r="D5" s="6"/>
      <c r="E5" s="5"/>
      <c r="F5" s="6"/>
      <c r="G5" s="5"/>
      <c r="H5" s="5"/>
      <c r="I5" s="5"/>
      <c r="J5" s="5"/>
      <c r="K5" s="7" t="s">
        <v>0</v>
      </c>
    </row>
    <row r="6" spans="1:11" s="8" customFormat="1" ht="23.95" customHeight="1" x14ac:dyDescent="0.2">
      <c r="D6" s="9"/>
      <c r="E6" s="9"/>
      <c r="F6" s="9"/>
      <c r="G6" s="9" t="s">
        <v>18</v>
      </c>
    </row>
    <row r="7" spans="1:11" s="8" customFormat="1" ht="23.95" customHeight="1" x14ac:dyDescent="0.2">
      <c r="D7" s="9"/>
      <c r="E7" s="9"/>
      <c r="F7" s="9"/>
      <c r="G7" s="9" t="s">
        <v>23</v>
      </c>
      <c r="I7" s="10"/>
      <c r="J7" s="10"/>
    </row>
    <row r="8" spans="1:11" s="8" customFormat="1" ht="23.95" customHeight="1" x14ac:dyDescent="0.2">
      <c r="D8" s="9"/>
      <c r="E8" s="11" t="s">
        <v>1</v>
      </c>
      <c r="F8" s="9"/>
      <c r="G8" s="11" t="s">
        <v>19</v>
      </c>
      <c r="I8" s="11" t="s">
        <v>58</v>
      </c>
      <c r="K8" s="11" t="s">
        <v>17</v>
      </c>
    </row>
    <row r="9" spans="1:11" ht="23.95" customHeight="1" x14ac:dyDescent="0.2">
      <c r="A9" s="12" t="s">
        <v>68</v>
      </c>
      <c r="D9" s="9"/>
      <c r="E9" s="42"/>
      <c r="F9" s="9"/>
      <c r="G9" s="13">
        <v>0</v>
      </c>
      <c r="H9" s="13"/>
      <c r="I9" s="13">
        <v>0</v>
      </c>
      <c r="J9" s="13"/>
      <c r="K9" s="13">
        <v>0</v>
      </c>
    </row>
    <row r="10" spans="1:11" ht="23.95" customHeight="1" x14ac:dyDescent="0.2">
      <c r="A10" s="4" t="s">
        <v>29</v>
      </c>
      <c r="D10" s="4"/>
      <c r="E10" s="28">
        <v>7</v>
      </c>
      <c r="F10" s="9"/>
      <c r="G10" s="13">
        <v>10000</v>
      </c>
      <c r="H10" s="13"/>
      <c r="I10" s="13">
        <v>0</v>
      </c>
      <c r="J10" s="13"/>
      <c r="K10" s="13">
        <f>SUM(G10:J10)</f>
        <v>10000</v>
      </c>
    </row>
    <row r="11" spans="1:11" ht="23.95" customHeight="1" x14ac:dyDescent="0.2">
      <c r="A11" s="4" t="s">
        <v>28</v>
      </c>
      <c r="D11" s="4"/>
      <c r="E11" s="42"/>
      <c r="F11" s="9"/>
      <c r="G11" s="13">
        <v>0</v>
      </c>
      <c r="H11" s="13"/>
      <c r="I11" s="13">
        <v>-530000</v>
      </c>
      <c r="J11" s="13"/>
      <c r="K11" s="13">
        <f>SUM(G11:I11)</f>
        <v>-530000</v>
      </c>
    </row>
    <row r="12" spans="1:11" ht="23.95" customHeight="1" thickBot="1" x14ac:dyDescent="0.25">
      <c r="A12" s="12" t="s">
        <v>63</v>
      </c>
      <c r="D12" s="4"/>
      <c r="E12" s="42"/>
      <c r="F12" s="9"/>
      <c r="G12" s="14">
        <f>SUM(G9:G11)</f>
        <v>10000</v>
      </c>
      <c r="H12" s="15"/>
      <c r="I12" s="14">
        <f>SUM(I9:I11)</f>
        <v>-530000</v>
      </c>
      <c r="J12" s="15"/>
      <c r="K12" s="14">
        <f>SUM(K9:K11)</f>
        <v>-520000</v>
      </c>
    </row>
    <row r="13" spans="1:11" ht="23.95" customHeight="1" thickTop="1" x14ac:dyDescent="0.2">
      <c r="A13" s="12"/>
      <c r="D13" s="4"/>
      <c r="F13" s="9"/>
      <c r="G13" s="9"/>
      <c r="H13" s="9"/>
      <c r="I13" s="9"/>
      <c r="J13" s="9"/>
      <c r="K13" s="9"/>
    </row>
    <row r="14" spans="1:11" ht="23.95" customHeight="1" x14ac:dyDescent="0.2">
      <c r="A14" s="12" t="s">
        <v>59</v>
      </c>
      <c r="D14" s="9"/>
      <c r="E14" s="42"/>
      <c r="F14" s="9"/>
      <c r="G14" s="13">
        <v>10000</v>
      </c>
      <c r="H14" s="13"/>
      <c r="I14" s="13">
        <v>-1561604</v>
      </c>
      <c r="J14" s="13"/>
      <c r="K14" s="13">
        <f>SUM(G14:I14)</f>
        <v>-1551604</v>
      </c>
    </row>
    <row r="15" spans="1:11" ht="23.95" customHeight="1" x14ac:dyDescent="0.2">
      <c r="A15" s="4" t="s">
        <v>28</v>
      </c>
      <c r="D15" s="4"/>
      <c r="E15" s="42"/>
      <c r="F15" s="9"/>
      <c r="G15" s="13">
        <v>0</v>
      </c>
      <c r="H15" s="13"/>
      <c r="I15" s="13">
        <f>SUM(PL!E36)</f>
        <v>-1301933</v>
      </c>
      <c r="J15" s="13"/>
      <c r="K15" s="13">
        <f>SUM(G15:I15)</f>
        <v>-1301933</v>
      </c>
    </row>
    <row r="16" spans="1:11" ht="23.95" customHeight="1" thickBot="1" x14ac:dyDescent="0.25">
      <c r="A16" s="12" t="s">
        <v>64</v>
      </c>
      <c r="D16" s="4"/>
      <c r="E16" s="42"/>
      <c r="F16" s="9"/>
      <c r="G16" s="14">
        <f>SUM(G14:G15)</f>
        <v>10000</v>
      </c>
      <c r="H16" s="15"/>
      <c r="I16" s="14">
        <f>SUM(I14:I15)</f>
        <v>-2863537</v>
      </c>
      <c r="J16" s="15"/>
      <c r="K16" s="14">
        <f>SUM(K14:K15)</f>
        <v>-2853537</v>
      </c>
    </row>
    <row r="17" spans="1:11" ht="23.95" customHeight="1" thickTop="1" x14ac:dyDescent="0.2">
      <c r="A17" s="12"/>
      <c r="D17" s="4"/>
      <c r="E17" s="42"/>
      <c r="F17" s="9"/>
      <c r="G17" s="15"/>
      <c r="H17" s="15"/>
      <c r="I17" s="15"/>
      <c r="J17" s="15"/>
      <c r="K17" s="15"/>
    </row>
    <row r="18" spans="1:11" ht="23.95" customHeight="1" x14ac:dyDescent="0.2">
      <c r="A18" s="16" t="s">
        <v>7</v>
      </c>
    </row>
  </sheetData>
  <printOptions horizontalCentered="1"/>
  <pageMargins left="0.86614173228346458" right="0.55118110236220474" top="0.9055118110236221" bottom="0.31496062992125984" header="0.31496062992125984" footer="0.31496062992125984"/>
  <pageSetup paperSize="9" scale="8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CE668F9FCD214F993C5F77A53302EA" ma:contentTypeVersion="10" ma:contentTypeDescription="Create a new document." ma:contentTypeScope="" ma:versionID="d0ceba1f02bde298c5d6a854b872f1d7">
  <xsd:schema xmlns:xsd="http://www.w3.org/2001/XMLSchema" xmlns:xs="http://www.w3.org/2001/XMLSchema" xmlns:p="http://schemas.microsoft.com/office/2006/metadata/properties" xmlns:ns2="f42cc60a-c2fc-4c95-a530-480a29c5d316" targetNamespace="http://schemas.microsoft.com/office/2006/metadata/properties" ma:root="true" ma:fieldsID="1e97cc7ad4b54e10fa5af39eba9b2672" ns2:_="">
    <xsd:import namespace="f42cc60a-c2fc-4c95-a530-480a29c5d3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2cc60a-c2fc-4c95-a530-480a29c5d3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9A2051C-D859-4A14-B465-E2A35069BE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2cc60a-c2fc-4c95-a530-480a29c5d3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81E28B6-CC01-4AD1-95D4-2971CA274F58}">
  <ds:schemaRefs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  <ds:schemaRef ds:uri="http://purl.org/dc/dcmitype/"/>
    <ds:schemaRef ds:uri="http://schemas.microsoft.com/office/infopath/2007/PartnerControls"/>
    <ds:schemaRef ds:uri="f42cc60a-c2fc-4c95-a530-480a29c5d316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C9CAEBB-0380-4558-9CD9-5A914F349F43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36526</vt:lpwstr>
  </property>
  <property fmtid="{D5CDD505-2E9C-101B-9397-08002B2CF9AE}" pid="4" name="OptimizationTime">
    <vt:lpwstr>20230810_1547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</vt:lpstr>
      <vt:lpstr>PL</vt:lpstr>
      <vt:lpstr>SCE</vt:lpstr>
      <vt:lpstr>BS!Print_Area</vt:lpstr>
      <vt:lpstr>PL!Print_Area</vt:lpstr>
      <vt:lpstr>SCE!Print_Area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Suphanee Saktrakul</cp:lastModifiedBy>
  <cp:lastPrinted>2023-07-27T10:34:41Z</cp:lastPrinted>
  <dcterms:created xsi:type="dcterms:W3CDTF">2011-03-15T03:50:46Z</dcterms:created>
  <dcterms:modified xsi:type="dcterms:W3CDTF">2023-08-10T07:46:01Z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0x01010042CE668F9FCD214F993C5F77A53302EA</vt:lpwstr>
  </property>
</Properties>
</file>