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6\เบียร์-กนกกาญจน์\PICO TE66\PICO Q3 TE23\"/>
    </mc:Choice>
  </mc:AlternateContent>
  <xr:revisionPtr revIDLastSave="0" documentId="13_ncr:1_{259C2669-D367-44D2-878C-D6FB408437F9}" xr6:coauthVersionLast="47" xr6:coauthVersionMax="47" xr10:uidLastSave="{00000000-0000-0000-0000-000000000000}"/>
  <bookViews>
    <workbookView xWindow="-120" yWindow="-120" windowWidth="29040" windowHeight="15720" tabRatio="812" activeTab="8" xr2:uid="{00000000-000D-0000-FFFF-FFFF00000000}"/>
  </bookViews>
  <sheets>
    <sheet name="สินทรัพย์" sheetId="1" r:id="rId1"/>
    <sheet name="หนี้สิน" sheetId="2" r:id="rId2"/>
    <sheet name="กำไรขาดทุน 3M" sheetId="14" r:id="rId3"/>
    <sheet name="กำไรขาดทุน9M" sheetId="12" r:id="rId4"/>
    <sheet name="กำไรขาดทุนQ1 " sheetId="13" state="hidden" r:id="rId5"/>
    <sheet name="กำไรขาดทุน6M" sheetId="15" state="hidden" r:id="rId6"/>
    <sheet name="ผู้ถือหุ้น-งบรวม" sheetId="4" r:id="rId7"/>
    <sheet name="ผู้ถือหุ้น-เฉพาะ " sheetId="5" r:id="rId8"/>
    <sheet name="งบกระแสเงินสด " sheetId="11" r:id="rId9"/>
  </sheets>
  <externalReferences>
    <externalReference r:id="rId10"/>
    <externalReference r:id="rId11"/>
    <externalReference r:id="rId12"/>
  </externalReferences>
  <definedNames>
    <definedName name="AS2DocOpenMode" hidden="1">"AS2DocumentEdit"</definedName>
    <definedName name="_xlnm.Print_Area" localSheetId="2">'กำไรขาดทุน 3M'!$A$1:$J$47</definedName>
    <definedName name="_xlnm.Print_Area" localSheetId="5">กำไรขาดทุน6M!$A$1:$J$48</definedName>
    <definedName name="_xlnm.Print_Area" localSheetId="3">กำไรขาดทุน9M!$A$1:$J$48</definedName>
    <definedName name="_xlnm.Print_Area" localSheetId="4">'กำไรขาดทุนQ1 '!$A$1:$J$48</definedName>
    <definedName name="_xlnm.Print_Area" localSheetId="8">'งบกระแสเงินสด '!$A$1:$J$83</definedName>
    <definedName name="_xlnm.Print_Area" localSheetId="7">'ผู้ถือหุ้น-เฉพาะ '!$A$1:$R$25</definedName>
    <definedName name="_xlnm.Print_Area" localSheetId="6">'ผู้ถือหุ้น-งบรวม'!$A$1:$X$26</definedName>
    <definedName name="_xlnm.Print_Area" localSheetId="0">สินทรัพย์!$A$1:$J$32</definedName>
    <definedName name="_xlnm.Print_Area" localSheetId="1">หนี้สิน!$A$1:$J$72</definedName>
    <definedName name="Z_223188D2_3242_480D_81F4_CC50DF8496E4_.wvu.Cols" localSheetId="6" hidden="1">'ผู้ถือหุ้น-งบรวม'!$Y:$Y</definedName>
    <definedName name="Z_223188D2_3242_480D_81F4_CC50DF8496E4_.wvu.PrintArea" localSheetId="2" hidden="1">'กำไรขาดทุน 3M'!$A$1:$J$47</definedName>
    <definedName name="Z_223188D2_3242_480D_81F4_CC50DF8496E4_.wvu.PrintArea" localSheetId="5" hidden="1">กำไรขาดทุน6M!$A$1:$J$48</definedName>
    <definedName name="Z_223188D2_3242_480D_81F4_CC50DF8496E4_.wvu.PrintArea" localSheetId="3" hidden="1">กำไรขาดทุน9M!$A$1:$J$48</definedName>
    <definedName name="Z_223188D2_3242_480D_81F4_CC50DF8496E4_.wvu.PrintArea" localSheetId="4" hidden="1">'กำไรขาดทุนQ1 '!$A$1:$J$48</definedName>
    <definedName name="Z_223188D2_3242_480D_81F4_CC50DF8496E4_.wvu.PrintArea" localSheetId="7" hidden="1">'ผู้ถือหุ้น-เฉพาะ '!$A$1:$R$25</definedName>
    <definedName name="Z_223188D2_3242_480D_81F4_CC50DF8496E4_.wvu.PrintArea" localSheetId="6" hidden="1">'ผู้ถือหุ้น-งบรวม'!$A$1:$X$26</definedName>
    <definedName name="Z_223188D2_3242_480D_81F4_CC50DF8496E4_.wvu.PrintArea" localSheetId="0" hidden="1">สินทรัพย์!$A$1:$J$32</definedName>
    <definedName name="Z_223188D2_3242_480D_81F4_CC50DF8496E4_.wvu.PrintArea" localSheetId="1" hidden="1">หนี้สิน!$A$1:$J$72</definedName>
    <definedName name="Z_50A98E9B_43FF_45E5_8B49_75B0E56924EB_.wvu.Cols" localSheetId="6" hidden="1">'ผู้ถือหุ้น-งบรวม'!$Y:$Y</definedName>
    <definedName name="Z_50A98E9B_43FF_45E5_8B49_75B0E56924EB_.wvu.PrintArea" localSheetId="2" hidden="1">'กำไรขาดทุน 3M'!$A$1:$J$47</definedName>
    <definedName name="Z_50A98E9B_43FF_45E5_8B49_75B0E56924EB_.wvu.PrintArea" localSheetId="5" hidden="1">กำไรขาดทุน6M!$A$1:$J$48</definedName>
    <definedName name="Z_50A98E9B_43FF_45E5_8B49_75B0E56924EB_.wvu.PrintArea" localSheetId="3" hidden="1">กำไรขาดทุน9M!$A$1:$J$48</definedName>
    <definedName name="Z_50A98E9B_43FF_45E5_8B49_75B0E56924EB_.wvu.PrintArea" localSheetId="4" hidden="1">'กำไรขาดทุนQ1 '!$A$1:$J$48</definedName>
    <definedName name="Z_50A98E9B_43FF_45E5_8B49_75B0E56924EB_.wvu.PrintArea" localSheetId="7" hidden="1">'ผู้ถือหุ้น-เฉพาะ '!$A$1:$R$25</definedName>
    <definedName name="Z_50A98E9B_43FF_45E5_8B49_75B0E56924EB_.wvu.PrintArea" localSheetId="6" hidden="1">'ผู้ถือหุ้น-งบรวม'!$A$1:$X$26</definedName>
    <definedName name="Z_50A98E9B_43FF_45E5_8B49_75B0E56924EB_.wvu.PrintArea" localSheetId="0" hidden="1">สินทรัพย์!$A$1:$J$32</definedName>
    <definedName name="Z_50A98E9B_43FF_45E5_8B49_75B0E56924EB_.wvu.PrintArea" localSheetId="1" hidden="1">หนี้สิน!$A$1:$J$72</definedName>
    <definedName name="Z_55EC0A23_2741_4A7C_A367_35A55C96B0FF_.wvu.Cols" localSheetId="6" hidden="1">'ผู้ถือหุ้น-งบรวม'!$Y:$Y</definedName>
    <definedName name="Z_55EC0A23_2741_4A7C_A367_35A55C96B0FF_.wvu.PrintArea" localSheetId="2" hidden="1">'กำไรขาดทุน 3M'!$A$1:$J$47</definedName>
    <definedName name="Z_55EC0A23_2741_4A7C_A367_35A55C96B0FF_.wvu.PrintArea" localSheetId="5" hidden="1">กำไรขาดทุน6M!$A$1:$J$48</definedName>
    <definedName name="Z_55EC0A23_2741_4A7C_A367_35A55C96B0FF_.wvu.PrintArea" localSheetId="3" hidden="1">กำไรขาดทุน9M!$A$1:$J$48</definedName>
    <definedName name="Z_55EC0A23_2741_4A7C_A367_35A55C96B0FF_.wvu.PrintArea" localSheetId="4" hidden="1">'กำไรขาดทุนQ1 '!$A$1:$J$48</definedName>
    <definedName name="Z_55EC0A23_2741_4A7C_A367_35A55C96B0FF_.wvu.PrintArea" localSheetId="7" hidden="1">'ผู้ถือหุ้น-เฉพาะ '!$A$1:$R$25</definedName>
    <definedName name="Z_55EC0A23_2741_4A7C_A367_35A55C96B0FF_.wvu.PrintArea" localSheetId="6" hidden="1">'ผู้ถือหุ้น-งบรวม'!$A$1:$X$26</definedName>
    <definedName name="Z_55EC0A23_2741_4A7C_A367_35A55C96B0FF_.wvu.PrintArea" localSheetId="0" hidden="1">สินทรัพย์!$A$1:$J$32</definedName>
    <definedName name="Z_55EC0A23_2741_4A7C_A367_35A55C96B0FF_.wvu.PrintArea" localSheetId="1" hidden="1">หนี้สิน!$A$1:$J$72</definedName>
    <definedName name="Z_6B181AEF_30C6_4EFE_A6C3_05CFD28D2059_.wvu.Cols" localSheetId="6" hidden="1">'ผู้ถือหุ้น-งบรวม'!$Y:$Y</definedName>
    <definedName name="Z_6B181AEF_30C6_4EFE_A6C3_05CFD28D2059_.wvu.PrintArea" localSheetId="2" hidden="1">'กำไรขาดทุน 3M'!$A$1:$J$47</definedName>
    <definedName name="Z_6B181AEF_30C6_4EFE_A6C3_05CFD28D2059_.wvu.PrintArea" localSheetId="5" hidden="1">กำไรขาดทุน6M!$A$1:$J$48</definedName>
    <definedName name="Z_6B181AEF_30C6_4EFE_A6C3_05CFD28D2059_.wvu.PrintArea" localSheetId="3" hidden="1">กำไรขาดทุน9M!$A$1:$J$48</definedName>
    <definedName name="Z_6B181AEF_30C6_4EFE_A6C3_05CFD28D2059_.wvu.PrintArea" localSheetId="4" hidden="1">'กำไรขาดทุนQ1 '!$A$1:$J$48</definedName>
    <definedName name="Z_6B181AEF_30C6_4EFE_A6C3_05CFD28D2059_.wvu.PrintArea" localSheetId="7" hidden="1">'ผู้ถือหุ้น-เฉพาะ '!$A$1:$R$25</definedName>
    <definedName name="Z_6B181AEF_30C6_4EFE_A6C3_05CFD28D2059_.wvu.PrintArea" localSheetId="6" hidden="1">'ผู้ถือหุ้น-งบรวม'!$A$1:$X$26</definedName>
    <definedName name="Z_6B181AEF_30C6_4EFE_A6C3_05CFD28D2059_.wvu.PrintArea" localSheetId="0" hidden="1">สินทรัพย์!$A$1:$J$32</definedName>
    <definedName name="Z_6B181AEF_30C6_4EFE_A6C3_05CFD28D2059_.wvu.PrintArea" localSheetId="1" hidden="1">หนี้สิน!$A$1:$J$72</definedName>
    <definedName name="Z_FA119ADA_3017_4A79_9114_1926D49D5605_.wvu.Cols" localSheetId="6" hidden="1">'ผู้ถือหุ้น-งบรวม'!$Y:$Y</definedName>
    <definedName name="Z_FA119ADA_3017_4A79_9114_1926D49D5605_.wvu.PrintArea" localSheetId="2" hidden="1">'กำไรขาดทุน 3M'!$A$1:$J$47</definedName>
    <definedName name="Z_FA119ADA_3017_4A79_9114_1926D49D5605_.wvu.PrintArea" localSheetId="5" hidden="1">กำไรขาดทุน6M!$A$1:$J$48</definedName>
    <definedName name="Z_FA119ADA_3017_4A79_9114_1926D49D5605_.wvu.PrintArea" localSheetId="3" hidden="1">กำไรขาดทุน9M!$A$1:$J$48</definedName>
    <definedName name="Z_FA119ADA_3017_4A79_9114_1926D49D5605_.wvu.PrintArea" localSheetId="4" hidden="1">'กำไรขาดทุนQ1 '!$A$1:$J$48</definedName>
    <definedName name="Z_FA119ADA_3017_4A79_9114_1926D49D5605_.wvu.PrintArea" localSheetId="7" hidden="1">'ผู้ถือหุ้น-เฉพาะ '!$A$1:$R$25</definedName>
    <definedName name="Z_FA119ADA_3017_4A79_9114_1926D49D5605_.wvu.PrintArea" localSheetId="6" hidden="1">'ผู้ถือหุ้น-งบรวม'!$A$1:$X$26</definedName>
    <definedName name="Z_FA119ADA_3017_4A79_9114_1926D49D5605_.wvu.PrintArea" localSheetId="0" hidden="1">สินทรัพย์!$A$1:$J$32</definedName>
    <definedName name="Z_FA119ADA_3017_4A79_9114_1926D49D5605_.wvu.PrintArea" localSheetId="1" hidden="1">หนี้สิน!$A$1:$J$72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4" i="11" l="1"/>
  <c r="H64" i="11"/>
  <c r="D64" i="11"/>
  <c r="F64" i="11"/>
  <c r="N22" i="4"/>
  <c r="R22" i="4" s="1"/>
  <c r="T18" i="4"/>
  <c r="X18" i="4" s="1"/>
  <c r="R18" i="4"/>
  <c r="V22" i="4"/>
  <c r="J42" i="14" l="1"/>
  <c r="J38" i="14"/>
  <c r="J32" i="14"/>
  <c r="J33" i="14" s="1"/>
  <c r="J26" i="14"/>
  <c r="J24" i="14"/>
  <c r="J22" i="14"/>
  <c r="J18" i="14"/>
  <c r="J17" i="14"/>
  <c r="J19" i="14" s="1"/>
  <c r="J15" i="14"/>
  <c r="J14" i="14"/>
  <c r="J12" i="14"/>
  <c r="J11" i="14"/>
  <c r="J13" i="14" s="1"/>
  <c r="H42" i="14"/>
  <c r="H38" i="14"/>
  <c r="H32" i="14"/>
  <c r="H33" i="14" s="1"/>
  <c r="H26" i="14"/>
  <c r="H24" i="14"/>
  <c r="H22" i="14"/>
  <c r="H18" i="14"/>
  <c r="H17" i="14"/>
  <c r="H19" i="14" s="1"/>
  <c r="H15" i="14"/>
  <c r="H14" i="14"/>
  <c r="H12" i="14"/>
  <c r="H11" i="14"/>
  <c r="H13" i="14" s="1"/>
  <c r="F42" i="14"/>
  <c r="F38" i="14"/>
  <c r="F32" i="14"/>
  <c r="F33" i="14" s="1"/>
  <c r="F26" i="14"/>
  <c r="F24" i="14"/>
  <c r="F22" i="14"/>
  <c r="F18" i="14"/>
  <c r="F17" i="14"/>
  <c r="F19" i="14" s="1"/>
  <c r="F15" i="14"/>
  <c r="F14" i="14"/>
  <c r="F12" i="14"/>
  <c r="F11" i="14"/>
  <c r="F13" i="14" s="1"/>
  <c r="D42" i="14"/>
  <c r="D38" i="14"/>
  <c r="D32" i="14"/>
  <c r="D26" i="14"/>
  <c r="D24" i="14"/>
  <c r="D22" i="14"/>
  <c r="D18" i="14"/>
  <c r="D17" i="14"/>
  <c r="D15" i="14"/>
  <c r="D14" i="14"/>
  <c r="D12" i="14"/>
  <c r="D11" i="14"/>
  <c r="A48" i="15"/>
  <c r="J33" i="15"/>
  <c r="H33" i="15"/>
  <c r="F33" i="15"/>
  <c r="D33" i="15"/>
  <c r="J19" i="15"/>
  <c r="H19" i="15"/>
  <c r="F19" i="15"/>
  <c r="D19" i="15"/>
  <c r="J13" i="15"/>
  <c r="J16" i="15" s="1"/>
  <c r="J21" i="15" s="1"/>
  <c r="J25" i="15" s="1"/>
  <c r="J27" i="15" s="1"/>
  <c r="H13" i="15"/>
  <c r="H16" i="15" s="1"/>
  <c r="H21" i="15" s="1"/>
  <c r="H25" i="15" s="1"/>
  <c r="H27" i="15" s="1"/>
  <c r="F13" i="15"/>
  <c r="F16" i="15" s="1"/>
  <c r="F21" i="15" s="1"/>
  <c r="F25" i="15" s="1"/>
  <c r="F27" i="15" s="1"/>
  <c r="D13" i="15"/>
  <c r="D16" i="15" s="1"/>
  <c r="D21" i="15" s="1"/>
  <c r="D25" i="15" s="1"/>
  <c r="D27" i="15" s="1"/>
  <c r="H16" i="14" l="1"/>
  <c r="H21" i="14" s="1"/>
  <c r="H25" i="14" s="1"/>
  <c r="H27" i="14" s="1"/>
  <c r="H37" i="14" s="1"/>
  <c r="H39" i="14" s="1"/>
  <c r="J16" i="14"/>
  <c r="J21" i="14" s="1"/>
  <c r="J25" i="14" s="1"/>
  <c r="J27" i="14" s="1"/>
  <c r="J34" i="14" s="1"/>
  <c r="J41" i="14" s="1"/>
  <c r="J43" i="14" s="1"/>
  <c r="F16" i="14"/>
  <c r="F21" i="14" s="1"/>
  <c r="F25" i="14" s="1"/>
  <c r="F27" i="14" s="1"/>
  <c r="F37" i="14" s="1"/>
  <c r="F39" i="14" s="1"/>
  <c r="F37" i="15"/>
  <c r="F34" i="15"/>
  <c r="F41" i="15" s="1"/>
  <c r="F43" i="15" s="1"/>
  <c r="H37" i="15"/>
  <c r="H34" i="15"/>
  <c r="J37" i="15"/>
  <c r="J34" i="15"/>
  <c r="D37" i="15"/>
  <c r="D34" i="15"/>
  <c r="D41" i="15" s="1"/>
  <c r="D43" i="15" s="1"/>
  <c r="H34" i="14" l="1"/>
  <c r="H41" i="14" s="1"/>
  <c r="H43" i="14" s="1"/>
  <c r="J37" i="14"/>
  <c r="J39" i="14" s="1"/>
  <c r="F34" i="14"/>
  <c r="F41" i="14" s="1"/>
  <c r="F43" i="14" s="1"/>
  <c r="J44" i="15"/>
  <c r="J39" i="15"/>
  <c r="J41" i="15"/>
  <c r="J43" i="15" s="1"/>
  <c r="F39" i="15"/>
  <c r="F44" i="15"/>
  <c r="D44" i="15"/>
  <c r="D39" i="15"/>
  <c r="H44" i="15"/>
  <c r="H39" i="15"/>
  <c r="H41" i="15"/>
  <c r="H43" i="15" s="1"/>
  <c r="H75" i="11"/>
  <c r="D75" i="11"/>
  <c r="J70" i="11" l="1"/>
  <c r="F70" i="11"/>
  <c r="J27" i="11"/>
  <c r="J37" i="11" s="1"/>
  <c r="J41" i="11" s="1"/>
  <c r="F27" i="11"/>
  <c r="F37" i="11" s="1"/>
  <c r="F41" i="11" s="1"/>
  <c r="J72" i="11" l="1"/>
  <c r="J74" i="11" s="1"/>
  <c r="J76" i="11" s="1"/>
  <c r="F72" i="11"/>
  <c r="F74" i="11" s="1"/>
  <c r="F76" i="11" s="1"/>
  <c r="R20" i="5"/>
  <c r="A22" i="5" l="1"/>
  <c r="X21" i="4"/>
  <c r="T21" i="4"/>
  <c r="R21" i="4"/>
  <c r="J33" i="12" l="1"/>
  <c r="J19" i="12"/>
  <c r="J13" i="12"/>
  <c r="J16" i="12" s="1"/>
  <c r="F33" i="12"/>
  <c r="F19" i="12"/>
  <c r="F13" i="12"/>
  <c r="F16" i="12" s="1"/>
  <c r="J21" i="12" l="1"/>
  <c r="J25" i="12" s="1"/>
  <c r="J27" i="12" s="1"/>
  <c r="J37" i="12" s="1"/>
  <c r="F21" i="12"/>
  <c r="F25" i="12" s="1"/>
  <c r="F27" i="12" s="1"/>
  <c r="F37" i="12" s="1"/>
  <c r="F34" i="12" l="1"/>
  <c r="F41" i="12" s="1"/>
  <c r="F43" i="12" s="1"/>
  <c r="J34" i="12"/>
  <c r="J39" i="12"/>
  <c r="J44" i="12"/>
  <c r="J41" i="12"/>
  <c r="J43" i="12" s="1"/>
  <c r="F44" i="12"/>
  <c r="F39" i="12"/>
  <c r="A3" i="11" l="1"/>
  <c r="A48" i="11" s="1"/>
  <c r="A3" i="4"/>
  <c r="A46" i="11"/>
  <c r="A43" i="11"/>
  <c r="A83" i="11" s="1"/>
  <c r="A4" i="11"/>
  <c r="F13" i="13" l="1"/>
  <c r="F16" i="13" s="1"/>
  <c r="F19" i="13"/>
  <c r="F33" i="13"/>
  <c r="A46" i="13"/>
  <c r="J33" i="13"/>
  <c r="H33" i="13"/>
  <c r="D33" i="13"/>
  <c r="J19" i="13"/>
  <c r="H19" i="13"/>
  <c r="D19" i="13"/>
  <c r="J13" i="13"/>
  <c r="J16" i="13" s="1"/>
  <c r="H13" i="13"/>
  <c r="H16" i="13" s="1"/>
  <c r="D13" i="13"/>
  <c r="D16" i="13" s="1"/>
  <c r="D21" i="13" s="1"/>
  <c r="D25" i="13" s="1"/>
  <c r="D27" i="13" s="1"/>
  <c r="P22" i="5"/>
  <c r="N22" i="5"/>
  <c r="H65" i="2" s="1"/>
  <c r="J22" i="5"/>
  <c r="H22" i="5"/>
  <c r="F22" i="5"/>
  <c r="D22" i="5"/>
  <c r="F21" i="13" l="1"/>
  <c r="F25" i="13" s="1"/>
  <c r="F27" i="13" s="1"/>
  <c r="F34" i="13" s="1"/>
  <c r="F40" i="13" s="1"/>
  <c r="F42" i="13" s="1"/>
  <c r="H21" i="13"/>
  <c r="H25" i="13" s="1"/>
  <c r="H27" i="13" s="1"/>
  <c r="J21" i="13"/>
  <c r="J25" i="13" s="1"/>
  <c r="J27" i="13" s="1"/>
  <c r="J36" i="13" s="1"/>
  <c r="D36" i="13"/>
  <c r="D34" i="13"/>
  <c r="D40" i="13" s="1"/>
  <c r="D42" i="13" s="1"/>
  <c r="H36" i="13"/>
  <c r="H34" i="13"/>
  <c r="J34" i="13" l="1"/>
  <c r="F36" i="13"/>
  <c r="F38" i="13" s="1"/>
  <c r="F43" i="13"/>
  <c r="J43" i="13"/>
  <c r="J40" i="13"/>
  <c r="J42" i="13" s="1"/>
  <c r="J38" i="13"/>
  <c r="H43" i="13"/>
  <c r="H40" i="13"/>
  <c r="H42" i="13" s="1"/>
  <c r="H38" i="13"/>
  <c r="D43" i="13"/>
  <c r="D38" i="13"/>
  <c r="A4" i="5"/>
  <c r="A4" i="4"/>
  <c r="N18" i="5"/>
  <c r="L18" i="5"/>
  <c r="J18" i="5"/>
  <c r="H18" i="5"/>
  <c r="F18" i="5"/>
  <c r="D18" i="5"/>
  <c r="R17" i="5"/>
  <c r="P17" i="5"/>
  <c r="P18" i="5" s="1"/>
  <c r="P23" i="4"/>
  <c r="V19" i="4"/>
  <c r="P19" i="4"/>
  <c r="N19" i="4"/>
  <c r="J19" i="4"/>
  <c r="H19" i="4"/>
  <c r="F19" i="4"/>
  <c r="D19" i="4"/>
  <c r="J23" i="4"/>
  <c r="H23" i="4"/>
  <c r="F23" i="4"/>
  <c r="D23" i="4"/>
  <c r="D33" i="14"/>
  <c r="R19" i="4" l="1"/>
  <c r="R18" i="5"/>
  <c r="X19" i="4"/>
  <c r="L19" i="4"/>
  <c r="T19" i="4"/>
  <c r="J44" i="14" l="1"/>
  <c r="F44" i="14" l="1"/>
  <c r="J57" i="2"/>
  <c r="J66" i="2" s="1"/>
  <c r="J68" i="2" s="1"/>
  <c r="H57" i="2"/>
  <c r="F57" i="2"/>
  <c r="F66" i="2" s="1"/>
  <c r="F68" i="2" s="1"/>
  <c r="D57" i="2"/>
  <c r="J51" i="2"/>
  <c r="H51" i="2"/>
  <c r="F51" i="2"/>
  <c r="D51" i="2"/>
  <c r="J27" i="2"/>
  <c r="J19" i="2"/>
  <c r="F27" i="2"/>
  <c r="F19" i="2"/>
  <c r="J28" i="1"/>
  <c r="F28" i="1"/>
  <c r="J18" i="1"/>
  <c r="F18" i="1"/>
  <c r="F29" i="1" l="1"/>
  <c r="J28" i="2"/>
  <c r="J69" i="2" s="1"/>
  <c r="J29" i="1"/>
  <c r="F28" i="2"/>
  <c r="F69" i="2" s="1"/>
  <c r="A1" i="4" l="1"/>
  <c r="A47" i="14" l="1"/>
  <c r="A26" i="4" s="1"/>
  <c r="A48" i="12" l="1"/>
  <c r="H33" i="12"/>
  <c r="D33" i="12"/>
  <c r="A25" i="5" l="1"/>
  <c r="A31" i="2"/>
  <c r="A72" i="2" s="1"/>
  <c r="A1" i="5"/>
  <c r="A3" i="5"/>
  <c r="A33" i="2"/>
  <c r="A3" i="2"/>
  <c r="A34" i="2" s="1"/>
  <c r="A1" i="2"/>
  <c r="A32" i="2" s="1"/>
  <c r="H28" i="1" l="1"/>
  <c r="H19" i="12"/>
  <c r="H27" i="2"/>
  <c r="H19" i="2"/>
  <c r="H18" i="1"/>
  <c r="H29" i="1" l="1"/>
  <c r="H28" i="2"/>
  <c r="R23" i="4"/>
  <c r="D65" i="2" s="1"/>
  <c r="N23" i="4"/>
  <c r="H13" i="12"/>
  <c r="H16" i="12" s="1"/>
  <c r="H21" i="12" s="1"/>
  <c r="H25" i="12" s="1"/>
  <c r="H13" i="11" s="1"/>
  <c r="D19" i="2"/>
  <c r="D27" i="2" l="1"/>
  <c r="D28" i="2" s="1"/>
  <c r="H27" i="11"/>
  <c r="H27" i="12"/>
  <c r="D13" i="14"/>
  <c r="D13" i="12"/>
  <c r="D28" i="1"/>
  <c r="H37" i="11" l="1"/>
  <c r="H41" i="11" s="1"/>
  <c r="D18" i="1"/>
  <c r="D29" i="1" s="1"/>
  <c r="H44" i="14"/>
  <c r="H37" i="12"/>
  <c r="H34" i="12"/>
  <c r="L21" i="5"/>
  <c r="H70" i="11"/>
  <c r="H72" i="11" l="1"/>
  <c r="H74" i="11" s="1"/>
  <c r="H76" i="11" s="1"/>
  <c r="L22" i="5"/>
  <c r="H64" i="2" s="1"/>
  <c r="H66" i="2" s="1"/>
  <c r="H68" i="2" s="1"/>
  <c r="H69" i="2" s="1"/>
  <c r="R21" i="5"/>
  <c r="R22" i="5" s="1"/>
  <c r="H44" i="12"/>
  <c r="H41" i="12"/>
  <c r="H43" i="12" s="1"/>
  <c r="H39" i="12"/>
  <c r="D70" i="11"/>
  <c r="V23" i="4" l="1"/>
  <c r="D67" i="2" s="1"/>
  <c r="D19" i="14" l="1"/>
  <c r="D19" i="12"/>
  <c r="D16" i="14" l="1"/>
  <c r="D21" i="14" s="1"/>
  <c r="D25" i="14" s="1"/>
  <c r="D27" i="14" s="1"/>
  <c r="D16" i="12"/>
  <c r="D21" i="12" s="1"/>
  <c r="D25" i="12" s="1"/>
  <c r="D13" i="11" s="1"/>
  <c r="D27" i="11" l="1"/>
  <c r="D37" i="11" s="1"/>
  <c r="D41" i="11" s="1"/>
  <c r="D72" i="11" s="1"/>
  <c r="D74" i="11" s="1"/>
  <c r="D76" i="11" s="1"/>
  <c r="D27" i="12"/>
  <c r="D37" i="14"/>
  <c r="D34" i="14"/>
  <c r="D41" i="14" s="1"/>
  <c r="D43" i="14" s="1"/>
  <c r="D39" i="14" l="1"/>
  <c r="D44" i="14"/>
  <c r="D34" i="12"/>
  <c r="D41" i="12" s="1"/>
  <c r="D43" i="12" s="1"/>
  <c r="D37" i="12"/>
  <c r="L22" i="4" s="1"/>
  <c r="T22" i="4" s="1"/>
  <c r="X22" i="4" s="1"/>
  <c r="D44" i="12" l="1"/>
  <c r="D39" i="12"/>
  <c r="L23" i="4" l="1"/>
  <c r="D64" i="2" s="1"/>
  <c r="D66" i="2" s="1"/>
  <c r="D68" i="2" s="1"/>
  <c r="D69" i="2" s="1"/>
  <c r="X23" i="4" l="1"/>
  <c r="Z23" i="4" s="1"/>
  <c r="T23" i="4"/>
</calcChain>
</file>

<file path=xl/sharedStrings.xml><?xml version="1.0" encoding="utf-8"?>
<sst xmlns="http://schemas.openxmlformats.org/spreadsheetml/2006/main" count="431" uniqueCount="204">
  <si>
    <t>บริษัท ปิโก (ไทยแลนด์) จำกัด (มหาชน) บริษัทย่อย และกิจการที่ควบคุมร่วมกัน</t>
  </si>
  <si>
    <t>งบแสดงฐานะการเงิน</t>
  </si>
  <si>
    <t xml:space="preserve">หน่วย : บาท 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</si>
  <si>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</si>
  <si>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</si>
  <si>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</si>
  <si>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</si>
  <si>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</si>
  <si>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</si>
  <si>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เงินที่กิจการมีสิทธิเรียกร้องจากลูกค้า</t>
  </si>
  <si>
    <t>ต้นทุนการให้บริการรอการตัดบัญชี</t>
  </si>
  <si>
    <t>สินทรัพย์ไม่หมุนเวียน</t>
  </si>
  <si>
    <t>เงินลงทุนในบริษัทย่อย บริษัทร่วม</t>
  </si>
  <si>
    <t xml:space="preserve"> และกิจการร่วมค้า </t>
  </si>
  <si>
    <t>เงินลงทุนระยะยาวอื่น</t>
  </si>
  <si>
    <t xml:space="preserve">ที่ดิน อาคารและอุปกรณ์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</si>
  <si>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</si>
  <si>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</si>
  <si>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</si>
  <si>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</si>
  <si>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</si>
  <si>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</si>
  <si>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</si>
  <si>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</si>
  <si>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</si>
  <si>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</si>
  <si>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</si>
  <si>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 (ต่อ)</t>
    </r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</si>
  <si>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</si>
  <si>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</si>
  <si>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</si>
  <si>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หุ้นบุริมสิทธิ 330,000 หุ้น </t>
  </si>
  <si>
    <t>มูลค่าหุ้นละ 1 บาท</t>
  </si>
  <si>
    <t xml:space="preserve">หุ้นสามัญ 215,294,775 หุ้น </t>
  </si>
  <si>
    <t>ทุนที่ออกและชำระแล้ว</t>
  </si>
  <si>
    <t>มูลค่าหุ้นละ 1 บาท ชำระครบแล้ว</t>
  </si>
  <si>
    <t xml:space="preserve">หุ้นสามัญ 215,294,559 หุ้น </t>
  </si>
  <si>
    <t>ส่วนเกินมูลค่าหุ้น</t>
  </si>
  <si>
    <t xml:space="preserve">ส่วนเกินมูลค่าหุ้นสามัญ 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</si>
  <si>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</si>
  <si>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</si>
  <si>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</si>
  <si>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</si>
  <si>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</si>
  <si>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</si>
  <si>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</si>
  <si>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</si>
  <si>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</si>
  <si>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หน่วย : บาท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</si>
  <si>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</si>
  <si>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</si>
  <si>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</si>
  <si>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</si>
  <si>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</si>
  <si>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</si>
  <si>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</si>
  <si>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</si>
  <si>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</si>
  <si>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 xml:space="preserve">   ซึ่งบันทึกโดยวิธีส่วนได้เสีย </t>
  </si>
  <si>
    <t>กำไร(ขาดทุน)เบ็ดเสร็จอื่น</t>
  </si>
  <si>
    <t>ผลต่างของอัตราแลกเปลี่ยนจากการ</t>
  </si>
  <si>
    <t>ส่วนแบ่งปันกำไร(ขาดทุน)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</si>
  <si>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</si>
  <si>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</si>
  <si>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งบแสดงการเปลี่ยนแปลงส่วนของผู้ถือหุ้นรวม</t>
  </si>
  <si>
    <t>ส่วนของผู้ถือหุ้นของบริษัทใหญ่</t>
  </si>
  <si>
    <t>องค์ประกอบอื่นของส่วน</t>
  </si>
  <si>
    <t>ของผู้ถือหุ้น</t>
  </si>
  <si>
    <t>ส่วนเกินมูลค่า</t>
  </si>
  <si>
    <t>การแปลงค่า</t>
  </si>
  <si>
    <t>ส่วนเกินทุนจาก</t>
  </si>
  <si>
    <t>รวมองค์ประกอบ</t>
  </si>
  <si>
    <t>รวมส่วนของ</t>
  </si>
  <si>
    <t>ส่วนได้เสียที่</t>
  </si>
  <si>
    <t>หุ้นบุริมสิทธิ</t>
  </si>
  <si>
    <t>หุ้นสามัญ</t>
  </si>
  <si>
    <t>งบการเงิน</t>
  </si>
  <si>
    <t>การตีราคาที่ดิน</t>
  </si>
  <si>
    <t>อื่นของส่วนของ</t>
  </si>
  <si>
    <t>ผู้ถือหุ้น</t>
  </si>
  <si>
    <t>ไม่มีอำนาจ</t>
  </si>
  <si>
    <t>ทุนสำรองตาม</t>
  </si>
  <si>
    <t>ของบริษัทใหญ่</t>
  </si>
  <si>
    <t>ควบคุม</t>
  </si>
  <si>
    <t>กฎหมาย</t>
  </si>
  <si>
    <t>งบแสดงการเปลี่ยนแปลงส่วนของผู้ถือหุ้นเฉพาะกิจการ</t>
  </si>
  <si>
    <t>รวม</t>
  </si>
  <si>
    <t>ส่วนของ</t>
  </si>
  <si>
    <t>และภาษีเงินได้</t>
  </si>
  <si>
    <t>สินทรัพย์ไม่มีตัวตน</t>
  </si>
  <si>
    <t>กำไร(ขาดทุน)ก่อนต้นทุนทางการเงิน</t>
  </si>
  <si>
    <t>ส่วนแบ่งปันกำไร(ขาดทุน)เบ็ดเสร็จรวม</t>
  </si>
  <si>
    <t>งบกระแสเงินสด</t>
  </si>
  <si>
    <t>กระแสเงินสดจากกิจกรรมดำเนินงาน</t>
  </si>
  <si>
    <t>ปรับปรุงด้วย:</t>
  </si>
  <si>
    <t>ค่าเสื่อมราคาและค่าตัดจำหน่าย</t>
  </si>
  <si>
    <t>ซึ่งบันทึกโดยวิธีส่วนได้เสีย</t>
  </si>
  <si>
    <t>ค่าใช้จ่ายดอกเบี้ย</t>
  </si>
  <si>
    <t xml:space="preserve"> ในสินทรัพย์และหนี้สินดำเนินงาน</t>
  </si>
  <si>
    <t xml:space="preserve">สินทรัพย์ดำเนินงาน (เพิ่มขึ้น) ลดลง </t>
  </si>
  <si>
    <t>หนี้สินดำเนินงานเพิ่มขึ้น (ลดลง)</t>
  </si>
  <si>
    <t>เงินสดรับ (จ่าย) จากการดำเนินงาน</t>
  </si>
  <si>
    <t>จ่ายดอกเบี้ย</t>
  </si>
  <si>
    <t>จ่ายภาษีเงินได้</t>
  </si>
  <si>
    <t xml:space="preserve">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</si>
  <si>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</si>
  <si>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</si>
  <si>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</si>
  <si>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</si>
  <si>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</si>
  <si>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</si>
  <si>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เงินสดและรายการเทียบเท่าเงินสดเพิ่มขึ้น(ลดลง)</t>
  </si>
  <si>
    <t>ผลต่างจากการแปลงค่างบการเงิน</t>
  </si>
  <si>
    <t>เงินสดและรายการเทียบเท่าเงินสดเพิ่มขึ้น(ลดลง)สุทธิ</t>
  </si>
  <si>
    <t>งบกระแสเงินสด (ต่อ)</t>
  </si>
  <si>
    <t>(กำไร)ขาดทุนจากอัตราแลกเปลี่ยนที่ยังไม่เกิดขึ้น</t>
  </si>
  <si>
    <t xml:space="preserve">      หรือขาดทุนในภายหลัง</t>
  </si>
  <si>
    <t xml:space="preserve">            แปลงค่างบการเงิน - สุทธิจากภาษีเงินได้</t>
  </si>
  <si>
    <t xml:space="preserve"> (ยังไม่ได้ตรวจสอบ/สอบทานแล้ว)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</si>
  <si>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</si>
  <si>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</si>
  <si>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</si>
  <si>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ค่าใช้จ่ายผลประโยชน์พนักงาน</t>
  </si>
  <si>
    <t>กำไร(ขาดทุน)ก่อนภาษีเงินได้</t>
  </si>
  <si>
    <t>กำไร(ขาดทุน)จากการดำเนินงานก่อนการเปลี่ยนแปลง</t>
  </si>
  <si>
    <t>รับคืนภาษีเงินได้</t>
  </si>
  <si>
    <t>รายการที่อาจถูกจัดประเภทใหม่ไว้ในกำไร</t>
  </si>
  <si>
    <t>เงินสดรับ(จ่าย)จากเงินเบิกเกินบัญชีและเงินกู้ยืมระยะสั้น</t>
  </si>
  <si>
    <t>จากสถาบันการเงิน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</si>
  <si>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</si>
  <si>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</si>
  <si>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ส่วนแบ่งกำไร(ขาดทุน)จากเงินลงทุน</t>
  </si>
  <si>
    <t xml:space="preserve">เจ้าหนี้การค้าและเจ้าหนี้หมุนเวียนอื่น </t>
  </si>
  <si>
    <t>หนี้สินไม่หมุนเวียนอื่น</t>
  </si>
  <si>
    <t>รายได้(ค่าใช้จ่าย)ภาษีเงินได้</t>
  </si>
  <si>
    <t>เงินเบิกเกินบัญชีและเงินกู้ยืมระยะสั้น</t>
  </si>
  <si>
    <t>เงินกู้ยืมระยะยาวจากสถาบันการเงิน</t>
  </si>
  <si>
    <t>ประมาณการหนี้สินไม่หมุนเวียนสำหรับผลประโยชน์พนักงาน</t>
  </si>
  <si>
    <t>สินทรัพย์สิทธิการใช้</t>
  </si>
  <si>
    <t>หนี้สินตามสัญญาเช่า</t>
  </si>
  <si>
    <t xml:space="preserve">หนี้สินตามสัญญาเช่าที่ถึงกำหนดชำระภายในหนึ่งปี </t>
  </si>
  <si>
    <t>จ่ายชำระหนี้สินตามสัญญาเช่า</t>
  </si>
  <si>
    <t>ภาษีเงินได้นิติบุคคลหัก ณ ที่จ่ายตัดจ่าย</t>
  </si>
  <si>
    <t>ประมาณการหนี้สินผลประโยชน์พนักงาน</t>
  </si>
  <si>
    <t>จำนวนหุ้นสามัญถัวเฉลี่ยถ่วงน้ำหนัก (หุ้น)</t>
  </si>
  <si>
    <t>กำไร(ขาดทุน)ต่อหุ้นขั้นพื้นฐาน (บาท)</t>
  </si>
  <si>
    <t>เงินกู้ยืมระยะยาวที่ถึงกำหนดชำระภายในหนึ่งปี</t>
  </si>
  <si>
    <t>กำไร(ขาดทุน)สะสม</t>
  </si>
  <si>
    <t>กำไรขาดทุนเบ็ดเสร็จอื่น</t>
  </si>
  <si>
    <t>กำไรเบ็ดเสร็จอื่น</t>
  </si>
  <si>
    <t>สอบทานแล้ว)</t>
  </si>
  <si>
    <t>(ตรวจสอบแล้ว)</t>
  </si>
  <si>
    <t>31 มกราคม 2565</t>
  </si>
  <si>
    <t>ยอดคงเหลือ ณ วันที่ 1 พฤศจิกายน 2564</t>
  </si>
  <si>
    <t>5, 23</t>
  </si>
  <si>
    <t>7, 23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</si>
  <si>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</si>
  <si>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</si>
  <si>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31 ตุลาคม</t>
  </si>
  <si>
    <t>14, 23</t>
  </si>
  <si>
    <t>PL01</t>
  </si>
  <si>
    <t>PL02</t>
  </si>
  <si>
    <t>PL04</t>
  </si>
  <si>
    <t>PL05</t>
  </si>
  <si>
    <t>PL06</t>
  </si>
  <si>
    <t>PL07</t>
  </si>
  <si>
    <t>PL08</t>
  </si>
  <si>
    <t>PL09</t>
  </si>
  <si>
    <t>PL10</t>
  </si>
  <si>
    <t>PL12</t>
  </si>
  <si>
    <t>PL13</t>
  </si>
  <si>
    <t>ส่วนแบ่ง(กำไร)ขาดทุนจากเงินลงทุน</t>
  </si>
  <si>
    <t>หมายเหตุประกอบงบการเงินระหว่างกาลเป็นส่วนหนึ่งของงบการเงินระหว่างกาลนี้</t>
  </si>
  <si>
    <t>(ยังไม่ได้ตรวจสอบ/</t>
  </si>
  <si>
    <t>30 เมษายน 2565</t>
  </si>
  <si>
    <t>(กำไร)ขาดทุนจากการขายสินทรัพย์ถาวร</t>
  </si>
  <si>
    <t>เงินสดรับจากการขายสินทรัพย์ถาวร</t>
  </si>
  <si>
    <t>เงินปันผลรับจากเงินลงทุนตามวิธีส่วนได้เสีย</t>
  </si>
  <si>
    <t>เงินสดรับ(จ่าย)จากเงินกู้ยืมระยะยาวจากสถาบันการเงิน</t>
  </si>
  <si>
    <t>ข้อมูลกระแสเงินสดเปิดเผยเพิ่มเติม</t>
  </si>
  <si>
    <t>รายการที่ไม่ใช่เงินสด</t>
  </si>
  <si>
    <t>สินทรัพย์สิทธิการใช้เพิ่มขึ้นจากหนี้สินตามสัญญาเช่า</t>
  </si>
  <si>
    <t>เจ้าหนี้ซื้อสินทรัพย์ถาวรเพิ่มขึ้น(ลดลง)ระหว่างงวด</t>
  </si>
  <si>
    <t>6, 23</t>
  </si>
  <si>
    <t>สำหรับงวดหกเดือนสิ้นสุดวันที่  30  เมษายน  2566</t>
  </si>
  <si>
    <t>30 เมษายน 2566</t>
  </si>
  <si>
    <t>ยอดคงเหลือ ณ วันที่ 1 พฤศจิกายน 2565</t>
  </si>
  <si>
    <t>31 มกราคม 2566</t>
  </si>
  <si>
    <t>สำหรับงวดสามเดือนสิ้นสุดวันที่  31  มกราคม  2566</t>
  </si>
  <si>
    <t>รายได้เงินปันผล</t>
  </si>
  <si>
    <t>เงินปันผลรับ</t>
  </si>
  <si>
    <t>ขาดทุนจากการด้อยค่าเงินลงทุน</t>
  </si>
  <si>
    <t>สินทรัพย์ภาษีเงินได้รอการตัดบัญชี</t>
  </si>
  <si>
    <t>รวมสินทรัพย์หมุนเวียน</t>
  </si>
  <si>
    <t>ณ วันที่ 31 กรกฎาคม 2566</t>
  </si>
  <si>
    <t>31 กรกฎาคม</t>
  </si>
  <si>
    <t>สำหรับงวดเก้าเดือนสิ้นสุดวันที่  31 กรกฎาคม 2566</t>
  </si>
  <si>
    <t>31 กรกฎาคม 2566</t>
  </si>
  <si>
    <t>31 กรกฎาคม 2565</t>
  </si>
  <si>
    <t>ยอดคงเหลือ ณ วันที่ 31 กรกฎาคม 2565</t>
  </si>
  <si>
    <t>ยอดคงเหลือ ณ วันที่ 31 กรกฎาคม 2566</t>
  </si>
  <si>
    <t>เงินสดจ่ายสำหรับเงินให้กู้ยืมระยะสั้นแก่กิจการที่เกี่ยวข้องกัน</t>
  </si>
  <si>
    <t>สำหรับงวดสามเดือนสิ้นสุดวันที่  31 กรกฎาคม 2566</t>
  </si>
  <si>
    <t>ขาดทุนจากการจำหน่ายสินทรัพย์ถาวร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</si>
</sst>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-"/>
    <numFmt numFmtId="166" formatCode="_(* #,##0_);_(* \(#,##0\);_(* &quot;-&quot;??_);_(@_)"/>
    <numFmt numFmtId="167" formatCode="_(* #,##0.0000_);_(* \(#,##0.0000\);_(* &quot;-&quot;????_);_(@_)"/>
    <numFmt numFmtId="168" formatCode="_(* #,##0.00000_);_(* \(#,##0.00000\);_(* &quot;-&quot;?????_);_(@_)"/>
    <numFmt numFmtId="169" formatCode="#,##0.000_);\(#,##0.000\)"/>
    <numFmt numFmtId="170" formatCode="#,##0.000000_);\(#,##0.000000\)"/>
    <numFmt numFmtId="171" formatCode="[$-1070000]d/m/yy;@"/>
    <numFmt numFmtId="172" formatCode="* #,##0_);* \(#,##0\);&quot;-&quot;??_);@"/>
    <numFmt numFmtId="173" formatCode="#,##0\ &quot;DM&quot;;[Red]\-#,##0\ &quot;DM&quot;"/>
    <numFmt numFmtId="174" formatCode="#,##0.00\ &quot;DM&quot;;[Red]\-#,##0.00\ &quot;DM&quot;"/>
    <numFmt numFmtId="175" formatCode="_-* #,##0_-;\-* #,##0_-;_-* &quot;-&quot;??_-;_-@_-"/>
    <numFmt numFmtId="176" formatCode="_-* #,##0_-;\(#,##0\);_-* &quot;-&quot;??_-;_-@_-"/>
    <numFmt numFmtId="177" formatCode="#,##0.00000_);\(#,##0.00000\)"/>
  </numFmts>
  <fonts count="26">
    <font>
      <sz val="14"/>
      <name val="Angsana New"/>
    </font>
    <font>
      <sz val="12"/>
      <name val="Times New Roman"/>
      <family val="1"/>
    </font>
    <font>
      <b/>
      <sz val="16"/>
      <name val="Angsana New"/>
      <family val="1"/>
    </font>
    <font>
      <sz val="14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sz val="10"/>
      <name val="ApFont"/>
    </font>
    <font>
      <sz val="14"/>
      <name val="Cordia New"/>
      <family val="2"/>
    </font>
    <font>
      <b/>
      <sz val="12"/>
      <name val="Angsana New"/>
      <family val="1"/>
    </font>
    <font>
      <sz val="11"/>
      <name val="Angsana New"/>
      <family val="1"/>
    </font>
    <font>
      <sz val="10"/>
      <name val="Times New Roman"/>
      <family val="1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6"/>
      <name val="AngsanaUPC"/>
      <family val="1"/>
      <charset val="222"/>
    </font>
    <font>
      <sz val="14"/>
      <name val="Angsana New"/>
      <family val="1"/>
    </font>
    <font>
      <b/>
      <sz val="14"/>
      <color rgb="FF0000FF"/>
      <name val="Angsana New"/>
      <family val="1"/>
    </font>
    <font>
      <sz val="14"/>
      <color rgb="FF0000FF"/>
      <name val="Angsana New"/>
      <family val="1"/>
    </font>
    <font>
      <b/>
      <u/>
      <sz val="12"/>
      <name val="Angsana New"/>
      <family val="1"/>
    </font>
    <font>
      <sz val="16"/>
      <color rgb="FF0000FF"/>
      <name val="Angsana New"/>
      <family val="1"/>
    </font>
    <font>
      <i/>
      <sz val="14"/>
      <name val="Angsana New"/>
      <family val="1"/>
    </font>
    <font>
      <sz val="14"/>
      <color theme="0" tint="-4.9989318521683403E-2"/>
      <name val="Angsana New"/>
      <family val="1"/>
    </font>
    <font>
      <b/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3">
    <xf numFmtId="0" fontId="0" fillId="0" borderId="0"/>
    <xf numFmtId="164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/>
    <xf numFmtId="172" fontId="14" fillId="0" borderId="0" applyFill="0" applyBorder="0" applyProtection="0"/>
    <xf numFmtId="0" fontId="15" fillId="0" borderId="0" applyNumberFormat="0" applyFill="0" applyBorder="0" applyAlignment="0" applyProtection="0"/>
    <xf numFmtId="0" fontId="10" fillId="0" borderId="0"/>
    <xf numFmtId="0" fontId="3" fillId="0" borderId="0"/>
    <xf numFmtId="0" fontId="11" fillId="0" borderId="0"/>
    <xf numFmtId="0" fontId="11" fillId="0" borderId="0"/>
    <xf numFmtId="171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6" fillId="0" borderId="0"/>
    <xf numFmtId="17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7" fillId="0" borderId="0"/>
    <xf numFmtId="0" fontId="11" fillId="0" borderId="0"/>
    <xf numFmtId="0" fontId="10" fillId="0" borderId="0"/>
    <xf numFmtId="0" fontId="3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97">
    <xf numFmtId="0" fontId="0" fillId="0" borderId="0" xfId="0"/>
    <xf numFmtId="0" fontId="4" fillId="0" borderId="0" xfId="10" applyFont="1" applyAlignment="1">
      <alignment vertical="center"/>
    </xf>
    <xf numFmtId="0" fontId="6" fillId="0" borderId="0" xfId="10" applyFont="1" applyAlignment="1">
      <alignment vertical="center"/>
    </xf>
    <xf numFmtId="0" fontId="7" fillId="0" borderId="1" xfId="15" applyFont="1" applyBorder="1" applyAlignment="1">
      <alignment horizontal="center" vertical="center"/>
    </xf>
    <xf numFmtId="0" fontId="7" fillId="0" borderId="0" xfId="15" applyFont="1" applyAlignment="1">
      <alignment horizontal="center" vertical="center"/>
    </xf>
    <xf numFmtId="0" fontId="5" fillId="0" borderId="0" xfId="15" applyFont="1" applyAlignment="1">
      <alignment horizontal="center" vertical="center"/>
    </xf>
    <xf numFmtId="37" fontId="3" fillId="0" borderId="0" xfId="15" applyNumberFormat="1" applyFont="1">
      <alignment vertical="center"/>
    </xf>
    <xf numFmtId="0" fontId="5" fillId="0" borderId="0" xfId="15" applyFont="1">
      <alignment vertical="center"/>
    </xf>
    <xf numFmtId="0" fontId="7" fillId="0" borderId="0" xfId="15" applyFont="1">
      <alignment vertical="center"/>
    </xf>
    <xf numFmtId="0" fontId="3" fillId="0" borderId="0" xfId="15" applyFont="1" applyAlignment="1">
      <alignment horizontal="left" vertical="center" indent="2"/>
    </xf>
    <xf numFmtId="0" fontId="3" fillId="0" borderId="0" xfId="15" applyFont="1" applyAlignment="1">
      <alignment horizontal="center" vertical="center"/>
    </xf>
    <xf numFmtId="0" fontId="6" fillId="0" borderId="0" xfId="15" applyFont="1" applyAlignment="1">
      <alignment horizontal="left" vertical="center" indent="2"/>
    </xf>
    <xf numFmtId="37" fontId="3" fillId="0" borderId="0" xfId="14" applyNumberFormat="1" applyFont="1" applyAlignment="1">
      <alignment vertical="center"/>
    </xf>
    <xf numFmtId="0" fontId="6" fillId="0" borderId="0" xfId="15" applyFont="1" applyAlignment="1">
      <alignment horizontal="left" vertical="center" indent="4"/>
    </xf>
    <xf numFmtId="0" fontId="6" fillId="0" borderId="0" xfId="15" applyFont="1" applyAlignment="1">
      <alignment horizontal="left" vertical="center" indent="5"/>
    </xf>
    <xf numFmtId="0" fontId="3" fillId="0" borderId="0" xfId="15" applyFont="1" applyAlignment="1">
      <alignment horizontal="left" vertical="center" indent="4"/>
    </xf>
    <xf numFmtId="37" fontId="3" fillId="0" borderId="2" xfId="14" applyNumberFormat="1" applyFont="1" applyBorder="1" applyAlignment="1">
      <alignment vertical="center"/>
    </xf>
    <xf numFmtId="166" fontId="3" fillId="0" borderId="0" xfId="2" applyNumberFormat="1" applyFont="1" applyFill="1" applyBorder="1" applyAlignment="1">
      <alignment vertical="center"/>
    </xf>
    <xf numFmtId="0" fontId="3" fillId="0" borderId="0" xfId="15" applyFont="1">
      <alignment vertical="center"/>
    </xf>
    <xf numFmtId="167" fontId="3" fillId="0" borderId="0" xfId="14" applyNumberFormat="1" applyFont="1" applyAlignment="1">
      <alignment horizontal="center" vertical="center"/>
    </xf>
    <xf numFmtId="0" fontId="3" fillId="0" borderId="0" xfId="15" applyFont="1" applyAlignment="1">
      <alignment horizontal="left" vertical="center" indent="3"/>
    </xf>
    <xf numFmtId="37" fontId="6" fillId="0" borderId="0" xfId="10" applyNumberFormat="1" applyFont="1" applyAlignment="1">
      <alignment vertical="center"/>
    </xf>
    <xf numFmtId="0" fontId="5" fillId="0" borderId="0" xfId="15" applyFont="1" applyAlignment="1">
      <alignment horizontal="left" vertical="center"/>
    </xf>
    <xf numFmtId="3" fontId="8" fillId="0" borderId="0" xfId="0" applyNumberFormat="1" applyFont="1"/>
    <xf numFmtId="0" fontId="3" fillId="0" borderId="0" xfId="10" applyAlignment="1">
      <alignment vertical="center"/>
    </xf>
    <xf numFmtId="0" fontId="5" fillId="0" borderId="0" xfId="15" applyFont="1" applyAlignment="1">
      <alignment horizontal="center" vertical="top"/>
    </xf>
    <xf numFmtId="0" fontId="5" fillId="0" borderId="0" xfId="15" applyFont="1" applyAlignment="1">
      <alignment vertical="top"/>
    </xf>
    <xf numFmtId="37" fontId="3" fillId="0" borderId="0" xfId="10" applyNumberFormat="1"/>
    <xf numFmtId="0" fontId="3" fillId="0" borderId="0" xfId="15" applyFont="1" applyAlignment="1">
      <alignment horizontal="left" vertical="center" indent="6"/>
    </xf>
    <xf numFmtId="0" fontId="3" fillId="0" borderId="0" xfId="15" applyFont="1" applyAlignment="1">
      <alignment horizontal="left" vertical="center"/>
    </xf>
    <xf numFmtId="0" fontId="3" fillId="0" borderId="0" xfId="10"/>
    <xf numFmtId="0" fontId="3" fillId="0" borderId="0" xfId="15" applyFont="1" applyAlignment="1">
      <alignment horizontal="left" vertical="center" indent="5"/>
    </xf>
    <xf numFmtId="166" fontId="3" fillId="0" borderId="0" xfId="2" applyNumberFormat="1" applyFont="1" applyFill="1" applyAlignment="1">
      <alignment vertical="center"/>
    </xf>
    <xf numFmtId="0" fontId="3" fillId="0" borderId="0" xfId="15" applyFont="1" applyAlignment="1">
      <alignment horizontal="justify" vertical="center"/>
    </xf>
    <xf numFmtId="37" fontId="3" fillId="0" borderId="0" xfId="10" applyNumberFormat="1" applyAlignment="1">
      <alignment vertical="center"/>
    </xf>
    <xf numFmtId="0" fontId="9" fillId="0" borderId="0" xfId="15" applyFont="1">
      <alignment vertical="center"/>
    </xf>
    <xf numFmtId="38" fontId="5" fillId="0" borderId="0" xfId="29" applyNumberFormat="1" applyFont="1" applyAlignment="1">
      <alignment horizontal="center" vertical="top"/>
    </xf>
    <xf numFmtId="37" fontId="5" fillId="0" borderId="1" xfId="15" applyNumberFormat="1" applyFont="1" applyBorder="1" applyAlignment="1">
      <alignment horizontal="right" vertical="center"/>
    </xf>
    <xf numFmtId="166" fontId="5" fillId="0" borderId="1" xfId="2" applyNumberFormat="1" applyFont="1" applyFill="1" applyBorder="1" applyAlignment="1">
      <alignment horizontal="right" vertical="center"/>
    </xf>
    <xf numFmtId="166" fontId="5" fillId="0" borderId="0" xfId="2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12" applyFont="1" applyAlignment="1">
      <alignment vertical="center"/>
    </xf>
    <xf numFmtId="37" fontId="5" fillId="0" borderId="0" xfId="15" applyNumberFormat="1" applyFont="1" applyAlignment="1">
      <alignment horizontal="right" vertical="center"/>
    </xf>
    <xf numFmtId="168" fontId="3" fillId="0" borderId="0" xfId="4" applyNumberFormat="1" applyFont="1" applyFill="1" applyBorder="1" applyAlignment="1">
      <alignment horizontal="center" vertical="center"/>
    </xf>
    <xf numFmtId="37" fontId="5" fillId="0" borderId="0" xfId="15" applyNumberFormat="1" applyFont="1" applyAlignment="1">
      <alignment horizontal="left" vertical="center"/>
    </xf>
    <xf numFmtId="169" fontId="3" fillId="0" borderId="0" xfId="15" applyNumberFormat="1" applyFont="1">
      <alignment vertical="center"/>
    </xf>
    <xf numFmtId="166" fontId="9" fillId="0" borderId="0" xfId="2" applyNumberFormat="1" applyFont="1" applyFill="1" applyAlignment="1">
      <alignment vertical="center"/>
    </xf>
    <xf numFmtId="0" fontId="9" fillId="0" borderId="0" xfId="18" applyFont="1" applyAlignment="1">
      <alignment vertical="center"/>
    </xf>
    <xf numFmtId="0" fontId="3" fillId="0" borderId="0" xfId="18" applyFont="1" applyAlignment="1">
      <alignment vertical="center"/>
    </xf>
    <xf numFmtId="0" fontId="5" fillId="0" borderId="1" xfId="18" applyFont="1" applyBorder="1" applyAlignment="1">
      <alignment horizontal="right" vertical="center"/>
    </xf>
    <xf numFmtId="0" fontId="12" fillId="0" borderId="0" xfId="18" applyFont="1" applyAlignment="1">
      <alignment horizontal="right" vertical="center"/>
    </xf>
    <xf numFmtId="0" fontId="7" fillId="0" borderId="3" xfId="18" applyFont="1" applyBorder="1" applyAlignment="1">
      <alignment vertical="center"/>
    </xf>
    <xf numFmtId="0" fontId="12" fillId="0" borderId="0" xfId="18" applyFont="1" applyAlignment="1">
      <alignment vertical="center"/>
    </xf>
    <xf numFmtId="0" fontId="7" fillId="0" borderId="0" xfId="18" applyFont="1" applyAlignment="1">
      <alignment vertical="center"/>
    </xf>
    <xf numFmtId="0" fontId="8" fillId="0" borderId="0" xfId="18" applyFont="1" applyAlignment="1">
      <alignment vertical="center"/>
    </xf>
    <xf numFmtId="0" fontId="6" fillId="0" borderId="0" xfId="18" applyFont="1" applyAlignment="1">
      <alignment vertical="center"/>
    </xf>
    <xf numFmtId="0" fontId="6" fillId="0" borderId="0" xfId="18" applyFont="1" applyAlignment="1">
      <alignment horizontal="center" vertical="center"/>
    </xf>
    <xf numFmtId="0" fontId="8" fillId="0" borderId="0" xfId="18" applyFont="1" applyAlignment="1">
      <alignment horizontal="center" vertical="center"/>
    </xf>
    <xf numFmtId="0" fontId="8" fillId="0" borderId="1" xfId="18" applyFont="1" applyBorder="1" applyAlignment="1">
      <alignment vertical="center"/>
    </xf>
    <xf numFmtId="0" fontId="8" fillId="0" borderId="3" xfId="18" applyFont="1" applyBorder="1" applyAlignment="1">
      <alignment vertical="center"/>
    </xf>
    <xf numFmtId="37" fontId="8" fillId="0" borderId="0" xfId="5" applyNumberFormat="1" applyFont="1" applyFill="1" applyBorder="1" applyAlignment="1">
      <alignment vertical="center"/>
    </xf>
    <xf numFmtId="37" fontId="8" fillId="0" borderId="0" xfId="18" applyNumberFormat="1" applyFont="1" applyAlignment="1">
      <alignment vertical="center"/>
    </xf>
    <xf numFmtId="37" fontId="8" fillId="0" borderId="0" xfId="18" applyNumberFormat="1" applyFont="1" applyAlignment="1">
      <alignment horizontal="center" vertical="center"/>
    </xf>
    <xf numFmtId="166" fontId="8" fillId="0" borderId="0" xfId="2" applyNumberFormat="1" applyFont="1" applyFill="1" applyAlignment="1">
      <alignment vertical="center"/>
    </xf>
    <xf numFmtId="37" fontId="3" fillId="0" borderId="0" xfId="18" applyNumberFormat="1" applyFont="1" applyAlignment="1">
      <alignment vertical="center"/>
    </xf>
    <xf numFmtId="37" fontId="13" fillId="0" borderId="0" xfId="15" applyNumberFormat="1" applyFont="1">
      <alignment vertical="center"/>
    </xf>
    <xf numFmtId="0" fontId="4" fillId="0" borderId="0" xfId="18" applyFont="1" applyAlignment="1">
      <alignment vertical="center"/>
    </xf>
    <xf numFmtId="0" fontId="7" fillId="0" borderId="1" xfId="18" applyFont="1" applyBorder="1" applyAlignment="1">
      <alignment horizontal="right" vertical="center"/>
    </xf>
    <xf numFmtId="0" fontId="6" fillId="0" borderId="1" xfId="18" applyFont="1" applyBorder="1" applyAlignment="1">
      <alignment vertical="center"/>
    </xf>
    <xf numFmtId="0" fontId="7" fillId="0" borderId="0" xfId="18" applyFont="1" applyAlignment="1">
      <alignment horizontal="right" vertical="center"/>
    </xf>
    <xf numFmtId="0" fontId="7" fillId="0" borderId="0" xfId="18" applyFont="1" applyAlignment="1">
      <alignment horizontal="center" vertical="center"/>
    </xf>
    <xf numFmtId="41" fontId="8" fillId="0" borderId="0" xfId="5" applyNumberFormat="1" applyFont="1" applyFill="1" applyBorder="1" applyAlignment="1">
      <alignment vertical="center"/>
    </xf>
    <xf numFmtId="41" fontId="8" fillId="0" borderId="4" xfId="5" applyNumberFormat="1" applyFont="1" applyFill="1" applyBorder="1" applyAlignment="1">
      <alignment vertical="center"/>
    </xf>
    <xf numFmtId="41" fontId="8" fillId="0" borderId="0" xfId="5" applyNumberFormat="1" applyFont="1" applyFill="1" applyAlignment="1">
      <alignment vertical="center"/>
    </xf>
    <xf numFmtId="3" fontId="3" fillId="0" borderId="0" xfId="17" applyNumberFormat="1" applyFont="1" applyAlignment="1">
      <alignment vertical="center"/>
    </xf>
    <xf numFmtId="0" fontId="3" fillId="0" borderId="0" xfId="12" applyFont="1" applyAlignment="1">
      <alignment horizontal="left" vertical="center" indent="1"/>
    </xf>
    <xf numFmtId="164" fontId="3" fillId="0" borderId="0" xfId="1" applyFont="1" applyFill="1" applyAlignment="1">
      <alignment vertical="center"/>
    </xf>
    <xf numFmtId="164" fontId="3" fillId="0" borderId="0" xfId="1" applyFont="1" applyFill="1"/>
    <xf numFmtId="166" fontId="3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37" fontId="3" fillId="0" borderId="0" xfId="4" applyNumberFormat="1" applyFont="1" applyFill="1" applyAlignment="1">
      <alignment vertical="center"/>
    </xf>
    <xf numFmtId="37" fontId="6" fillId="0" borderId="0" xfId="15" applyNumberFormat="1" applyFont="1" applyAlignment="1">
      <alignment horizontal="left" vertical="center" indent="2"/>
    </xf>
    <xf numFmtId="37" fontId="6" fillId="0" borderId="0" xfId="15" applyNumberFormat="1" applyFont="1" applyAlignment="1">
      <alignment horizontal="left" vertical="center" indent="4"/>
    </xf>
    <xf numFmtId="37" fontId="6" fillId="0" borderId="0" xfId="15" applyNumberFormat="1" applyFont="1" applyAlignment="1">
      <alignment horizontal="left" vertical="center" indent="5"/>
    </xf>
    <xf numFmtId="37" fontId="3" fillId="0" borderId="0" xfId="15" applyNumberFormat="1" applyFont="1" applyAlignment="1">
      <alignment horizontal="left" vertical="center" indent="2"/>
    </xf>
    <xf numFmtId="37" fontId="3" fillId="0" borderId="0" xfId="15" applyNumberFormat="1" applyFont="1" applyAlignment="1">
      <alignment horizontal="left" vertical="center" indent="3"/>
    </xf>
    <xf numFmtId="37" fontId="3" fillId="0" borderId="0" xfId="15" applyNumberFormat="1" applyFont="1" applyAlignment="1">
      <alignment horizontal="left" vertical="center" indent="4"/>
    </xf>
    <xf numFmtId="37" fontId="3" fillId="0" borderId="4" xfId="14" applyNumberFormat="1" applyFont="1" applyBorder="1" applyAlignment="1">
      <alignment vertical="center"/>
    </xf>
    <xf numFmtId="37" fontId="3" fillId="0" borderId="0" xfId="15" applyNumberFormat="1" applyFont="1" applyAlignment="1">
      <alignment horizontal="center" vertical="center"/>
    </xf>
    <xf numFmtId="175" fontId="3" fillId="0" borderId="0" xfId="1" applyNumberFormat="1" applyFont="1" applyFill="1" applyAlignment="1">
      <alignment vertical="center"/>
    </xf>
    <xf numFmtId="37" fontId="5" fillId="0" borderId="0" xfId="15" applyNumberFormat="1" applyFont="1" applyAlignment="1">
      <alignment horizontal="center" vertical="center"/>
    </xf>
    <xf numFmtId="0" fontId="5" fillId="0" borderId="0" xfId="15" quotePrefix="1" applyFont="1" applyAlignment="1">
      <alignment horizontal="center" vertical="center"/>
    </xf>
    <xf numFmtId="37" fontId="19" fillId="0" borderId="1" xfId="15" applyNumberFormat="1" applyFont="1" applyBorder="1" applyAlignment="1">
      <alignment horizontal="right" vertical="center"/>
    </xf>
    <xf numFmtId="37" fontId="20" fillId="0" borderId="0" xfId="15" applyNumberFormat="1" applyFont="1">
      <alignment vertical="center"/>
    </xf>
    <xf numFmtId="0" fontId="21" fillId="0" borderId="0" xfId="15" quotePrefix="1" applyFont="1" applyAlignment="1">
      <alignment horizontal="center" vertical="center" wrapText="1"/>
    </xf>
    <xf numFmtId="0" fontId="21" fillId="0" borderId="0" xfId="15" applyFont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0" fontId="20" fillId="0" borderId="0" xfId="15" applyFont="1">
      <alignment vertical="center"/>
    </xf>
    <xf numFmtId="0" fontId="22" fillId="0" borderId="0" xfId="15" applyFont="1">
      <alignment vertical="center"/>
    </xf>
    <xf numFmtId="164" fontId="6" fillId="0" borderId="0" xfId="1" applyFont="1" applyFill="1" applyAlignment="1">
      <alignment vertical="center"/>
    </xf>
    <xf numFmtId="41" fontId="3" fillId="0" borderId="0" xfId="15" applyNumberFormat="1" applyFont="1">
      <alignment vertical="center"/>
    </xf>
    <xf numFmtId="41" fontId="3" fillId="0" borderId="3" xfId="15" applyNumberFormat="1" applyFont="1" applyBorder="1">
      <alignment vertical="center"/>
    </xf>
    <xf numFmtId="41" fontId="3" fillId="0" borderId="2" xfId="15" applyNumberFormat="1" applyFont="1" applyBorder="1">
      <alignment vertical="center"/>
    </xf>
    <xf numFmtId="41" fontId="3" fillId="0" borderId="1" xfId="15" applyNumberFormat="1" applyFont="1" applyBorder="1">
      <alignment vertical="center"/>
    </xf>
    <xf numFmtId="41" fontId="3" fillId="0" borderId="1" xfId="4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41" fontId="3" fillId="0" borderId="4" xfId="15" applyNumberFormat="1" applyFont="1" applyBorder="1">
      <alignment vertical="center"/>
    </xf>
    <xf numFmtId="41" fontId="3" fillId="0" borderId="1" xfId="4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4" xfId="4" applyNumberFormat="1" applyFont="1" applyFill="1" applyBorder="1" applyAlignment="1">
      <alignment vertical="center"/>
    </xf>
    <xf numFmtId="41" fontId="3" fillId="0" borderId="4" xfId="4" applyNumberFormat="1" applyFont="1" applyFill="1" applyBorder="1" applyAlignment="1">
      <alignment horizontal="center" vertical="center"/>
    </xf>
    <xf numFmtId="41" fontId="3" fillId="0" borderId="0" xfId="4" applyNumberFormat="1" applyFont="1" applyFill="1" applyAlignment="1">
      <alignment vertical="center"/>
    </xf>
    <xf numFmtId="41" fontId="8" fillId="0" borderId="0" xfId="18" applyNumberFormat="1" applyFont="1" applyAlignment="1">
      <alignment vertical="center"/>
    </xf>
    <xf numFmtId="41" fontId="8" fillId="0" borderId="0" xfId="2" applyNumberFormat="1" applyFont="1" applyFill="1" applyBorder="1" applyAlignment="1">
      <alignment vertical="center"/>
    </xf>
    <xf numFmtId="41" fontId="8" fillId="0" borderId="0" xfId="18" applyNumberFormat="1" applyFont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2" xfId="2" applyNumberFormat="1" applyFont="1" applyFill="1" applyBorder="1" applyAlignment="1">
      <alignment vertical="center"/>
    </xf>
    <xf numFmtId="41" fontId="3" fillId="0" borderId="5" xfId="2" applyNumberFormat="1" applyFont="1" applyFill="1" applyBorder="1" applyAlignment="1">
      <alignment vertical="center"/>
    </xf>
    <xf numFmtId="49" fontId="23" fillId="0" borderId="0" xfId="0" applyNumberFormat="1" applyFont="1"/>
    <xf numFmtId="37" fontId="13" fillId="0" borderId="0" xfId="18" applyNumberFormat="1" applyFont="1" applyAlignment="1">
      <alignment vertical="center"/>
    </xf>
    <xf numFmtId="170" fontId="6" fillId="0" borderId="0" xfId="18" applyNumberFormat="1" applyFont="1" applyAlignment="1">
      <alignment vertical="center"/>
    </xf>
    <xf numFmtId="41" fontId="8" fillId="0" borderId="0" xfId="22" applyNumberFormat="1" applyFont="1" applyFill="1" applyBorder="1" applyAlignment="1">
      <alignment vertical="center"/>
    </xf>
    <xf numFmtId="37" fontId="6" fillId="0" borderId="0" xfId="18" applyNumberFormat="1" applyFont="1" applyAlignment="1">
      <alignment vertical="center"/>
    </xf>
    <xf numFmtId="176" fontId="8" fillId="0" borderId="0" xfId="2" applyNumberFormat="1" applyFont="1" applyFill="1" applyBorder="1" applyAlignment="1">
      <alignment vertical="center"/>
    </xf>
    <xf numFmtId="40" fontId="4" fillId="0" borderId="0" xfId="1" applyNumberFormat="1" applyFont="1" applyFill="1" applyAlignment="1">
      <alignment vertical="center"/>
    </xf>
    <xf numFmtId="40" fontId="6" fillId="0" borderId="0" xfId="1" applyNumberFormat="1" applyFont="1" applyFill="1" applyAlignment="1">
      <alignment vertical="center"/>
    </xf>
    <xf numFmtId="40" fontId="3" fillId="0" borderId="0" xfId="1" applyNumberFormat="1" applyFont="1" applyFill="1" applyAlignment="1">
      <alignment vertical="center"/>
    </xf>
    <xf numFmtId="0" fontId="5" fillId="0" borderId="1" xfId="15" applyFont="1" applyBorder="1" applyAlignment="1">
      <alignment horizontal="center" vertical="center"/>
    </xf>
    <xf numFmtId="0" fontId="12" fillId="0" borderId="0" xfId="18" applyFont="1" applyAlignment="1">
      <alignment horizontal="center" vertical="center"/>
    </xf>
    <xf numFmtId="41" fontId="3" fillId="0" borderId="0" xfId="14" applyNumberFormat="1" applyFont="1" applyAlignment="1">
      <alignment vertical="center"/>
    </xf>
    <xf numFmtId="41" fontId="3" fillId="0" borderId="0" xfId="15" applyNumberFormat="1" applyFont="1" applyAlignment="1">
      <alignment horizontal="center" vertical="center"/>
    </xf>
    <xf numFmtId="41" fontId="3" fillId="0" borderId="0" xfId="15" applyNumberFormat="1" applyFont="1" applyAlignment="1">
      <alignment horizontal="left" vertical="center" indent="2"/>
    </xf>
    <xf numFmtId="41" fontId="3" fillId="0" borderId="2" xfId="14" applyNumberFormat="1" applyFont="1" applyBorder="1" applyAlignment="1">
      <alignment vertical="center"/>
    </xf>
    <xf numFmtId="41" fontId="3" fillId="0" borderId="5" xfId="14" applyNumberFormat="1" applyFont="1" applyBorder="1" applyAlignment="1">
      <alignment vertical="center"/>
    </xf>
    <xf numFmtId="41" fontId="5" fillId="0" borderId="0" xfId="15" applyNumberFormat="1" applyFont="1">
      <alignment vertical="center"/>
    </xf>
    <xf numFmtId="41" fontId="3" fillId="0" borderId="0" xfId="15" applyNumberFormat="1" applyFont="1" applyAlignment="1">
      <alignment horizontal="left" vertical="center" indent="5"/>
    </xf>
    <xf numFmtId="41" fontId="3" fillId="0" borderId="0" xfId="15" applyNumberFormat="1" applyFont="1" applyAlignment="1">
      <alignment horizontal="left" vertical="center" indent="4"/>
    </xf>
    <xf numFmtId="0" fontId="2" fillId="0" borderId="0" xfId="15" applyFont="1" applyAlignment="1">
      <alignment horizontal="center" vertical="center"/>
    </xf>
    <xf numFmtId="41" fontId="3" fillId="0" borderId="0" xfId="31" applyNumberFormat="1" applyFont="1" applyFill="1" applyAlignment="1">
      <alignment vertical="center"/>
    </xf>
    <xf numFmtId="41" fontId="3" fillId="0" borderId="0" xfId="31" applyNumberFormat="1" applyFont="1" applyFill="1" applyBorder="1" applyAlignment="1">
      <alignment vertical="center"/>
    </xf>
    <xf numFmtId="0" fontId="5" fillId="0" borderId="0" xfId="18" applyFont="1" applyAlignment="1">
      <alignment horizontal="right" vertical="center"/>
    </xf>
    <xf numFmtId="0" fontId="12" fillId="0" borderId="1" xfId="18" applyFont="1" applyBorder="1" applyAlignment="1">
      <alignment horizontal="center" vertical="center"/>
    </xf>
    <xf numFmtId="0" fontId="12" fillId="0" borderId="2" xfId="18" applyFont="1" applyBorder="1" applyAlignment="1">
      <alignment horizontal="center" vertical="center"/>
    </xf>
    <xf numFmtId="40" fontId="3" fillId="0" borderId="0" xfId="15" applyNumberFormat="1" applyFont="1">
      <alignment vertical="center"/>
    </xf>
    <xf numFmtId="0" fontId="25" fillId="0" borderId="0" xfId="15" quotePrefix="1" applyFont="1" applyAlignment="1">
      <alignment horizontal="center" vertical="center"/>
    </xf>
    <xf numFmtId="0" fontId="25" fillId="0" borderId="0" xfId="15" applyFont="1" applyAlignment="1">
      <alignment horizontal="center" vertical="center"/>
    </xf>
    <xf numFmtId="0" fontId="21" fillId="0" borderId="0" xfId="15" quotePrefix="1" applyFont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4" fillId="0" borderId="0" xfId="11" applyFont="1" applyAlignment="1">
      <alignment vertical="center"/>
    </xf>
    <xf numFmtId="0" fontId="6" fillId="0" borderId="0" xfId="11" applyFont="1" applyAlignment="1">
      <alignment vertical="center"/>
    </xf>
    <xf numFmtId="0" fontId="11" fillId="0" borderId="0" xfId="11" applyAlignment="1">
      <alignment vertical="center"/>
    </xf>
    <xf numFmtId="177" fontId="3" fillId="0" borderId="0" xfId="15" applyNumberFormat="1" applyFont="1">
      <alignment vertical="center"/>
    </xf>
    <xf numFmtId="164" fontId="6" fillId="0" borderId="0" xfId="31" applyFont="1" applyFill="1" applyAlignment="1">
      <alignment vertical="center"/>
    </xf>
    <xf numFmtId="40" fontId="3" fillId="0" borderId="0" xfId="31" applyNumberFormat="1" applyFont="1" applyFill="1" applyAlignment="1">
      <alignment vertical="center"/>
    </xf>
    <xf numFmtId="0" fontId="8" fillId="0" borderId="0" xfId="15" applyFont="1">
      <alignment vertical="center"/>
    </xf>
    <xf numFmtId="0" fontId="6" fillId="0" borderId="0" xfId="15" applyFont="1">
      <alignment vertical="center"/>
    </xf>
    <xf numFmtId="0" fontId="6" fillId="0" borderId="1" xfId="15" applyFont="1" applyBorder="1" applyAlignment="1">
      <alignment horizontal="left" vertical="center" indent="2"/>
    </xf>
    <xf numFmtId="0" fontId="6" fillId="0" borderId="1" xfId="15" applyFont="1" applyBorder="1">
      <alignment vertical="center"/>
    </xf>
    <xf numFmtId="37" fontId="6" fillId="0" borderId="1" xfId="15" applyNumberFormat="1" applyFont="1" applyBorder="1">
      <alignment vertical="center"/>
    </xf>
    <xf numFmtId="37" fontId="7" fillId="0" borderId="1" xfId="15" applyNumberFormat="1" applyFont="1" applyBorder="1">
      <alignment vertical="center"/>
    </xf>
    <xf numFmtId="37" fontId="6" fillId="0" borderId="0" xfId="15" applyNumberFormat="1" applyFont="1">
      <alignment vertical="center"/>
    </xf>
    <xf numFmtId="37" fontId="7" fillId="0" borderId="0" xfId="15" applyNumberFormat="1" applyFont="1">
      <alignment vertical="center"/>
    </xf>
    <xf numFmtId="166" fontId="3" fillId="0" borderId="0" xfId="15" applyNumberFormat="1" applyFont="1" applyAlignment="1">
      <alignment horizontal="left" vertical="center" indent="2"/>
    </xf>
    <xf numFmtId="41" fontId="6" fillId="0" borderId="0" xfId="15" applyNumberFormat="1" applyFont="1">
      <alignment vertical="center"/>
    </xf>
    <xf numFmtId="0" fontId="3" fillId="0" borderId="0" xfId="15" applyFont="1" applyAlignment="1">
      <alignment horizontal="left" vertical="center" indent="1"/>
    </xf>
    <xf numFmtId="0" fontId="5" fillId="0" borderId="0" xfId="18" applyFont="1" applyAlignment="1">
      <alignment horizontal="center" vertical="center"/>
    </xf>
    <xf numFmtId="165" fontId="3" fillId="0" borderId="0" xfId="15" applyNumberFormat="1" applyFont="1" applyAlignment="1">
      <alignment horizontal="center" vertical="center"/>
    </xf>
    <xf numFmtId="37" fontId="3" fillId="0" borderId="0" xfId="16" applyNumberFormat="1" applyFont="1">
      <alignment vertical="center"/>
    </xf>
    <xf numFmtId="37" fontId="24" fillId="0" borderId="0" xfId="15" applyNumberFormat="1" applyFont="1">
      <alignment vertical="center"/>
    </xf>
    <xf numFmtId="0" fontId="24" fillId="0" borderId="0" xfId="15" applyFont="1">
      <alignment vertical="center"/>
    </xf>
    <xf numFmtId="0" fontId="3" fillId="0" borderId="0" xfId="15" applyFont="1" applyAlignment="1">
      <alignment horizontal="center"/>
    </xf>
    <xf numFmtId="41" fontId="3" fillId="0" borderId="4" xfId="15" applyNumberFormat="1" applyFont="1" applyBorder="1" applyAlignment="1">
      <alignment horizontal="center"/>
    </xf>
    <xf numFmtId="41" fontId="3" fillId="0" borderId="0" xfId="15" applyNumberFormat="1" applyFont="1" applyAlignment="1">
      <alignment horizontal="center"/>
    </xf>
    <xf numFmtId="0" fontId="5" fillId="0" borderId="0" xfId="15" applyFont="1" applyAlignment="1">
      <alignment horizontal="left"/>
    </xf>
    <xf numFmtId="0" fontId="5" fillId="0" borderId="0" xfId="15" applyFont="1" applyAlignment="1"/>
    <xf numFmtId="0" fontId="3" fillId="0" borderId="0" xfId="15" applyFont="1" applyAlignment="1"/>
    <xf numFmtId="41" fontId="3" fillId="0" borderId="4" xfId="15" applyNumberFormat="1" applyFont="1" applyBorder="1" applyAlignment="1"/>
    <xf numFmtId="41" fontId="3" fillId="0" borderId="0" xfId="15" applyNumberFormat="1" applyFont="1" applyAlignment="1"/>
    <xf numFmtId="166" fontId="3" fillId="0" borderId="0" xfId="32" applyNumberFormat="1" applyAlignment="1">
      <alignment vertical="center"/>
    </xf>
    <xf numFmtId="37" fontId="3" fillId="0" borderId="1" xfId="14" applyNumberFormat="1" applyFont="1" applyBorder="1" applyAlignment="1">
      <alignment vertical="center"/>
    </xf>
    <xf numFmtId="166" fontId="3" fillId="0" borderId="1" xfId="32" applyNumberFormat="1" applyBorder="1" applyAlignment="1">
      <alignment vertical="center"/>
    </xf>
    <xf numFmtId="0" fontId="2" fillId="0" borderId="0" xfId="15" applyFont="1" applyAlignment="1">
      <alignment horizontal="center" vertical="center"/>
    </xf>
    <xf numFmtId="0" fontId="5" fillId="0" borderId="0" xfId="15" applyFont="1" applyAlignment="1">
      <alignment horizontal="right" vertical="center"/>
    </xf>
    <xf numFmtId="0" fontId="5" fillId="0" borderId="1" xfId="15" applyFont="1" applyBorder="1" applyAlignment="1">
      <alignment horizontal="center" vertical="center"/>
    </xf>
    <xf numFmtId="0" fontId="2" fillId="0" borderId="0" xfId="15" applyFont="1" applyAlignment="1">
      <alignment horizontal="center" vertical="center" wrapText="1"/>
    </xf>
    <xf numFmtId="0" fontId="5" fillId="0" borderId="0" xfId="15" applyFont="1" applyAlignment="1">
      <alignment horizontal="center" vertical="center"/>
    </xf>
    <xf numFmtId="37" fontId="5" fillId="0" borderId="0" xfId="15" applyNumberFormat="1" applyFont="1" applyAlignment="1">
      <alignment horizontal="right" vertical="center"/>
    </xf>
    <xf numFmtId="0" fontId="12" fillId="0" borderId="2" xfId="18" applyFont="1" applyBorder="1" applyAlignment="1">
      <alignment horizontal="center" vertical="center"/>
    </xf>
    <xf numFmtId="0" fontId="12" fillId="0" borderId="0" xfId="18" applyFont="1" applyAlignment="1">
      <alignment horizontal="center" vertical="center"/>
    </xf>
    <xf numFmtId="0" fontId="12" fillId="0" borderId="3" xfId="18" applyFont="1" applyBorder="1" applyAlignment="1">
      <alignment horizontal="center" vertical="center"/>
    </xf>
    <xf numFmtId="0" fontId="2" fillId="0" borderId="0" xfId="18" applyFont="1" applyAlignment="1">
      <alignment horizontal="center" vertical="center"/>
    </xf>
    <xf numFmtId="0" fontId="5" fillId="0" borderId="0" xfId="18" applyFont="1" applyAlignment="1">
      <alignment horizontal="right" vertical="center"/>
    </xf>
    <xf numFmtId="0" fontId="12" fillId="0" borderId="1" xfId="18" applyFont="1" applyBorder="1" applyAlignment="1">
      <alignment horizontal="center" vertical="center"/>
    </xf>
  </cellXfs>
  <cellStyles count="33">
    <cellStyle name="Comma" xfId="1" builtinId="3"/>
    <cellStyle name="Comma 2" xfId="2" xr:uid="{00000000-0005-0000-0000-000001000000}"/>
    <cellStyle name="Comma 2 20" xfId="32" xr:uid="{2415B0CD-E17A-42C3-88A6-CBC990027225}"/>
    <cellStyle name="Comma 2 5" xfId="3" xr:uid="{00000000-0005-0000-0000-000002000000}"/>
    <cellStyle name="Comma 3" xfId="31" xr:uid="{00000000-0005-0000-0000-000003000000}"/>
    <cellStyle name="Comma_KCE44Y" xfId="4" xr:uid="{00000000-0005-0000-0000-000004000000}"/>
    <cellStyle name="Comma_TWC45Q3" xfId="5" xr:uid="{00000000-0005-0000-0000-000005000000}"/>
    <cellStyle name="Currency1 28" xfId="6" xr:uid="{00000000-0005-0000-0000-000006000000}"/>
    <cellStyle name="Debit" xfId="7" xr:uid="{00000000-0005-0000-0000-000007000000}"/>
    <cellStyle name="Heading" xfId="8" xr:uid="{00000000-0005-0000-0000-000008000000}"/>
    <cellStyle name="Normal" xfId="0" builtinId="0"/>
    <cellStyle name="Normal 18" xfId="9" xr:uid="{00000000-0005-0000-0000-00000A000000}"/>
    <cellStyle name="Normal 2" xfId="10" xr:uid="{00000000-0005-0000-0000-00000B000000}"/>
    <cellStyle name="Normal 2 2" xfId="11" xr:uid="{00000000-0005-0000-0000-00000C000000}"/>
    <cellStyle name="Normal 3" xfId="12" xr:uid="{00000000-0005-0000-0000-00000D000000}"/>
    <cellStyle name="Normal 8 2" xfId="13" xr:uid="{00000000-0005-0000-0000-00000E000000}"/>
    <cellStyle name="Normal_KCE01Y" xfId="14" xr:uid="{00000000-0005-0000-0000-00000F000000}"/>
    <cellStyle name="Normal_KCE44Y" xfId="15" xr:uid="{00000000-0005-0000-0000-000010000000}"/>
    <cellStyle name="Normal_KCE44Y 3" xfId="16" xr:uid="{00000000-0005-0000-0000-000011000000}"/>
    <cellStyle name="Normal_PIE46 2" xfId="17" xr:uid="{00000000-0005-0000-0000-000012000000}"/>
    <cellStyle name="Normal_TWC45Q3" xfId="18" xr:uid="{00000000-0005-0000-0000-000013000000}"/>
    <cellStyle name="Standard_OPTIMIR1 (deutsch)" xfId="19" xr:uid="{00000000-0005-0000-0000-000014000000}"/>
    <cellStyle name="Wไhrung [0]_OPTIMIR1 (deutsch)" xfId="20" xr:uid="{00000000-0005-0000-0000-000015000000}"/>
    <cellStyle name="Wไhrung_OPTIMIR1 (deutsch)" xfId="21" xr:uid="{00000000-0005-0000-0000-000016000000}"/>
    <cellStyle name="เครื่องหมายจุลภาค 2" xfId="22" xr:uid="{00000000-0005-0000-0000-000017000000}"/>
    <cellStyle name="เครื่องหมายจุลภาค 3" xfId="23" xr:uid="{00000000-0005-0000-0000-000018000000}"/>
    <cellStyle name="เครื่องหมายจุลภาค 4" xfId="24" xr:uid="{00000000-0005-0000-0000-000019000000}"/>
    <cellStyle name="เปอร์เซ็นต์ 2" xfId="25" xr:uid="{00000000-0005-0000-0000-00001F000000}"/>
    <cellStyle name="ปกติ 11" xfId="30" xr:uid="{00000000-0005-0000-0000-00001A000000}"/>
    <cellStyle name="ปกติ 2" xfId="26" xr:uid="{00000000-0005-0000-0000-00001B000000}"/>
    <cellStyle name="ปกติ 2 2" xfId="27" xr:uid="{00000000-0005-0000-0000-00001C000000}"/>
    <cellStyle name="ปกติ 3" xfId="28" xr:uid="{00000000-0005-0000-0000-00001D000000}"/>
    <cellStyle name="ปกติ 6" xfId="29" xr:uid="{00000000-0005-0000-0000-00001E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icofareast-my.sharepoint.com/Audit/&#3605;&#3634;&#3619;&#3634;&#3591;%20AUDIT%202021/Q1'21/FS/FS%20FINAL/PICO_FS_TH_Q1%2064-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icofareast-my.sharepoint.com/001Audit/&#3605;&#3634;&#3619;&#3634;&#3591;%20AUDIT%202021/Q2'21/FS/FS%20FINAL/PICO_FS_TH_Q264%20#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icofareast-my.sharepoint.com/Audit/&#3605;&#3634;&#3619;&#3634;&#3591;%20AUDIT%202017/Q1'17/FS/FS%20PICO_TH_Q1'6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>
        <row r="33">
          <cell r="A33" t="str">
            <v>หมายเหตุประกอบงบการเงินระหว่างกาลเป็นส่วนหนึ่งของงบการเงินระหว่างกาลนี้</v>
          </cell>
        </row>
      </sheetData>
      <sheetData sheetId="1"/>
      <sheetData sheetId="2">
        <row r="4">
          <cell r="A4" t="str">
            <v xml:space="preserve"> (ยังไม่ได้ตรวจสอบ/สอบทานแล้ว)</v>
          </cell>
        </row>
      </sheetData>
      <sheetData sheetId="3">
        <row r="4">
          <cell r="A4" t="str">
            <v xml:space="preserve"> (ยังไม่ได้ตรวจสอบ/สอบทานแล้ว)</v>
          </cell>
        </row>
      </sheetData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3M "/>
      <sheetName val="กำไรขาดทุนQ1 "/>
      <sheetName val="กำไรขาดทุน6M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/>
      <sheetData sheetId="1"/>
      <sheetData sheetId="2"/>
      <sheetData sheetId="3"/>
      <sheetData sheetId="4">
        <row r="3">
          <cell r="A3" t="str">
            <v>สำหรับงวดหกเดือนสิ้นสุดวันที่  30  เมษายน  2564</v>
          </cell>
        </row>
        <row r="4">
          <cell r="A4" t="str">
            <v xml:space="preserve"> (ยังไม่ได้ตรวจสอบ/สอบทานแล้ว)</v>
          </cell>
        </row>
      </sheetData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/>
      <sheetData sheetId="1"/>
      <sheetData sheetId="2"/>
      <sheetData sheetId="3"/>
      <sheetData sheetId="4">
        <row r="29">
          <cell r="A29" t="str">
            <v>หมายเหตุประกอบงบการเงินระหว่างกาลเป็นส่วนหนึ่งของงบการเงินระหว่างกาลนี้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6"/>
  <sheetViews>
    <sheetView view="pageBreakPreview" topLeftCell="A13" zoomScaleNormal="100" zoomScaleSheetLayoutView="100" workbookViewId="0">
      <selection activeCell="D49" sqref="D49"/>
    </sheetView>
  </sheetViews>
  <sheetFormatPr defaultColWidth="9.33203125" defaultRowHeight="24" customHeight="1"/>
  <cols>
    <col min="1" max="1" width="49.83203125" style="24" customWidth="1"/>
    <col min="2" max="2" width="9.6640625" style="24" customWidth="1"/>
    <col min="3" max="3" width="1.1640625" style="24" customWidth="1"/>
    <col min="4" max="4" width="14.5" style="24" customWidth="1"/>
    <col min="5" max="5" width="1.1640625" style="24" customWidth="1"/>
    <col min="6" max="6" width="14.5" style="24" customWidth="1"/>
    <col min="7" max="7" width="1.33203125" style="24" customWidth="1"/>
    <col min="8" max="8" width="14.5" style="24" customWidth="1"/>
    <col min="9" max="9" width="1.6640625" style="24" customWidth="1"/>
    <col min="10" max="10" width="14.5" style="24" customWidth="1"/>
    <col min="11" max="11" width="9.33203125" style="24"/>
    <col min="12" max="12" width="10.1640625" style="154"/>
    <col min="13" max="13" width="18" style="130" customWidth="1"/>
    <col min="14" max="14" width="15.1640625" style="130" bestFit="1" customWidth="1"/>
    <col min="15" max="16" width="9.33203125" style="24"/>
    <col min="17" max="17" width="15.1640625" style="24" bestFit="1" customWidth="1"/>
    <col min="18" max="16384" width="9.33203125" style="24"/>
  </cols>
  <sheetData>
    <row r="1" spans="1:17" s="1" customFormat="1" ht="24" customHeight="1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L1" s="152"/>
      <c r="M1" s="128"/>
      <c r="N1" s="128"/>
    </row>
    <row r="2" spans="1:17" s="1" customFormat="1" ht="24" customHeight="1">
      <c r="A2" s="185" t="s">
        <v>1</v>
      </c>
      <c r="B2" s="185"/>
      <c r="C2" s="185"/>
      <c r="D2" s="185"/>
      <c r="E2" s="185"/>
      <c r="F2" s="185"/>
      <c r="G2" s="185"/>
      <c r="H2" s="185"/>
      <c r="I2" s="185"/>
      <c r="J2" s="185"/>
      <c r="L2" s="152"/>
      <c r="M2" s="128"/>
      <c r="N2" s="128"/>
    </row>
    <row r="3" spans="1:17" s="1" customFormat="1" ht="24" customHeight="1">
      <c r="A3" s="185" t="s">
        <v>194</v>
      </c>
      <c r="B3" s="185"/>
      <c r="C3" s="185"/>
      <c r="D3" s="185"/>
      <c r="E3" s="185"/>
      <c r="F3" s="185"/>
      <c r="G3" s="185"/>
      <c r="H3" s="185"/>
      <c r="I3" s="185"/>
      <c r="J3" s="185"/>
      <c r="L3" s="152"/>
      <c r="M3" s="128"/>
      <c r="N3" s="128"/>
    </row>
    <row r="4" spans="1:17" s="2" customFormat="1" ht="24" customHeight="1">
      <c r="A4" s="186" t="s">
        <v>2</v>
      </c>
      <c r="B4" s="186"/>
      <c r="C4" s="186"/>
      <c r="D4" s="186"/>
      <c r="E4" s="186"/>
      <c r="F4" s="186"/>
      <c r="G4" s="186"/>
      <c r="H4" s="186"/>
      <c r="I4" s="186"/>
      <c r="J4" s="186"/>
      <c r="L4" s="153"/>
      <c r="M4" s="129"/>
      <c r="N4" s="129"/>
    </row>
    <row r="5" spans="1:17" s="2" customFormat="1" ht="4.1500000000000004" customHeight="1">
      <c r="A5" s="131"/>
      <c r="B5" s="131"/>
      <c r="C5" s="3"/>
      <c r="D5" s="131"/>
      <c r="E5" s="3"/>
      <c r="F5" s="131"/>
      <c r="G5" s="131"/>
      <c r="H5" s="131"/>
      <c r="I5" s="131"/>
      <c r="J5" s="131"/>
      <c r="L5" s="153"/>
      <c r="M5" s="129"/>
      <c r="N5" s="129"/>
    </row>
    <row r="6" spans="1:17" s="2" customFormat="1" ht="4.1500000000000004" customHeight="1">
      <c r="A6" s="5"/>
      <c r="B6" s="5"/>
      <c r="C6" s="4"/>
      <c r="D6" s="5"/>
      <c r="E6" s="4"/>
      <c r="F6" s="5"/>
      <c r="G6" s="5"/>
      <c r="H6" s="5"/>
      <c r="I6" s="5"/>
      <c r="J6" s="5"/>
      <c r="L6" s="153"/>
      <c r="M6" s="129"/>
      <c r="N6" s="129"/>
    </row>
    <row r="7" spans="1:17" s="2" customFormat="1" ht="20.25" customHeight="1">
      <c r="A7" s="5"/>
      <c r="B7" s="5" t="s">
        <v>3</v>
      </c>
      <c r="C7" s="5"/>
      <c r="D7" s="187" t="s">
        <v>4</v>
      </c>
      <c r="E7" s="187"/>
      <c r="F7" s="187"/>
      <c r="G7" s="7"/>
      <c r="H7" s="187" t="s">
        <v>5</v>
      </c>
      <c r="I7" s="187"/>
      <c r="J7" s="187"/>
      <c r="L7" s="153"/>
      <c r="M7" s="129"/>
      <c r="N7" s="129"/>
    </row>
    <row r="8" spans="1:17" s="2" customFormat="1" ht="20.25" customHeight="1">
      <c r="A8" s="5"/>
      <c r="B8" s="5"/>
      <c r="C8" s="5"/>
      <c r="D8" s="150" t="s">
        <v>195</v>
      </c>
      <c r="E8" s="5"/>
      <c r="F8" s="150" t="s">
        <v>158</v>
      </c>
      <c r="G8" s="7"/>
      <c r="H8" s="150" t="s">
        <v>195</v>
      </c>
      <c r="I8" s="5"/>
      <c r="J8" s="150" t="s">
        <v>158</v>
      </c>
      <c r="L8" s="153"/>
      <c r="M8" s="129"/>
      <c r="N8" s="129"/>
    </row>
    <row r="9" spans="1:17" s="2" customFormat="1" ht="20.25" customHeight="1">
      <c r="A9" s="5"/>
      <c r="B9" s="5"/>
      <c r="C9" s="5"/>
      <c r="D9" s="150">
        <v>2566</v>
      </c>
      <c r="E9" s="149"/>
      <c r="F9" s="150">
        <v>2565</v>
      </c>
      <c r="G9" s="149"/>
      <c r="H9" s="150">
        <v>2566</v>
      </c>
      <c r="I9" s="149"/>
      <c r="J9" s="150">
        <v>2565</v>
      </c>
      <c r="L9" s="153"/>
      <c r="M9" s="129"/>
      <c r="N9" s="129"/>
    </row>
    <row r="10" spans="1:17" s="2" customFormat="1" ht="20.25" customHeight="1">
      <c r="A10" s="5"/>
      <c r="B10" s="5"/>
      <c r="C10" s="5"/>
      <c r="D10" s="150" t="s">
        <v>173</v>
      </c>
      <c r="E10" s="149"/>
      <c r="F10" s="95" t="s">
        <v>151</v>
      </c>
      <c r="G10" s="149"/>
      <c r="H10" s="150" t="s">
        <v>173</v>
      </c>
      <c r="I10" s="149"/>
      <c r="J10" s="95" t="s">
        <v>151</v>
      </c>
      <c r="L10" s="153"/>
      <c r="M10" s="129"/>
      <c r="N10" s="129"/>
    </row>
    <row r="11" spans="1:17" s="2" customFormat="1" ht="20.25" customHeight="1">
      <c r="A11" s="5"/>
      <c r="B11" s="5"/>
      <c r="C11" s="5"/>
      <c r="D11" s="150" t="s">
        <v>150</v>
      </c>
      <c r="E11" s="149"/>
      <c r="F11" s="148"/>
      <c r="G11" s="149"/>
      <c r="H11" s="150" t="s">
        <v>150</v>
      </c>
      <c r="I11" s="149"/>
      <c r="J11" s="148"/>
      <c r="L11" s="153"/>
      <c r="M11" s="129"/>
      <c r="N11" s="129"/>
    </row>
    <row r="12" spans="1:17" s="2" customFormat="1" ht="20.25" customHeight="1">
      <c r="A12" s="5" t="s">
        <v>6</v>
      </c>
      <c r="B12" s="5"/>
      <c r="C12" s="4"/>
      <c r="D12" s="6"/>
      <c r="E12" s="4"/>
      <c r="F12" s="6"/>
      <c r="G12" s="6"/>
      <c r="H12" s="6"/>
      <c r="I12" s="6"/>
      <c r="J12" s="6"/>
      <c r="L12" s="153"/>
      <c r="M12" s="129"/>
      <c r="N12" s="129"/>
    </row>
    <row r="13" spans="1:17" s="2" customFormat="1" ht="20.25" customHeight="1">
      <c r="A13" s="7" t="s">
        <v>7</v>
      </c>
      <c r="B13" s="7"/>
      <c r="C13" s="8"/>
      <c r="D13" s="6"/>
      <c r="E13" s="8"/>
      <c r="F13" s="6"/>
      <c r="G13" s="6"/>
      <c r="H13" s="6"/>
      <c r="I13" s="6"/>
      <c r="J13" s="6"/>
      <c r="L13" s="153"/>
      <c r="M13" s="129"/>
      <c r="N13" s="129"/>
    </row>
    <row r="14" spans="1:17" s="2" customFormat="1" ht="20.25" customHeight="1">
      <c r="A14" s="9" t="s">
        <v>8</v>
      </c>
      <c r="B14" s="151">
        <v>4</v>
      </c>
      <c r="C14" s="11"/>
      <c r="D14" s="12">
        <v>187365740</v>
      </c>
      <c r="E14" s="81"/>
      <c r="F14" s="12">
        <v>122226410</v>
      </c>
      <c r="G14" s="6"/>
      <c r="H14" s="12">
        <v>150124376</v>
      </c>
      <c r="I14" s="6"/>
      <c r="J14" s="12">
        <v>88287098</v>
      </c>
      <c r="L14" s="153"/>
      <c r="M14" s="129"/>
      <c r="N14" s="129"/>
    </row>
    <row r="15" spans="1:17" s="2" customFormat="1" ht="20.25" customHeight="1">
      <c r="A15" s="9" t="s">
        <v>129</v>
      </c>
      <c r="B15" s="10" t="s">
        <v>154</v>
      </c>
      <c r="C15" s="11"/>
      <c r="D15" s="12">
        <v>231056668</v>
      </c>
      <c r="E15" s="81"/>
      <c r="F15" s="12">
        <v>201310578</v>
      </c>
      <c r="G15" s="6"/>
      <c r="H15" s="12">
        <v>192657665</v>
      </c>
      <c r="I15" s="6"/>
      <c r="J15" s="12">
        <v>148422127</v>
      </c>
      <c r="L15" s="153"/>
      <c r="M15" s="129"/>
      <c r="N15" s="129"/>
      <c r="O15" s="99"/>
      <c r="P15" s="99"/>
      <c r="Q15" s="99"/>
    </row>
    <row r="16" spans="1:17" s="2" customFormat="1" ht="20.25" customHeight="1">
      <c r="A16" s="9" t="s">
        <v>9</v>
      </c>
      <c r="B16" s="10" t="s">
        <v>183</v>
      </c>
      <c r="C16" s="13"/>
      <c r="D16" s="12">
        <v>64426909</v>
      </c>
      <c r="E16" s="82"/>
      <c r="F16" s="12">
        <v>243620112</v>
      </c>
      <c r="G16" s="6"/>
      <c r="H16" s="12">
        <v>43246568</v>
      </c>
      <c r="I16" s="6"/>
      <c r="J16" s="12">
        <v>200681979</v>
      </c>
      <c r="L16" s="153"/>
      <c r="M16" s="129"/>
      <c r="N16" s="129"/>
    </row>
    <row r="17" spans="1:14" s="2" customFormat="1" ht="20.25" customHeight="1">
      <c r="A17" s="9" t="s">
        <v>10</v>
      </c>
      <c r="B17" s="10" t="s">
        <v>155</v>
      </c>
      <c r="C17" s="14"/>
      <c r="D17" s="12">
        <v>14109542</v>
      </c>
      <c r="E17" s="83"/>
      <c r="F17" s="12">
        <v>14196190</v>
      </c>
      <c r="G17" s="6"/>
      <c r="H17" s="12">
        <v>9898511</v>
      </c>
      <c r="I17" s="6"/>
      <c r="J17" s="12">
        <v>11682962</v>
      </c>
      <c r="L17" s="153"/>
      <c r="M17" s="129"/>
      <c r="N17" s="129"/>
    </row>
    <row r="18" spans="1:14" s="2" customFormat="1" ht="20.25" customHeight="1">
      <c r="A18" s="15" t="s">
        <v>193</v>
      </c>
      <c r="B18" s="10"/>
      <c r="C18" s="13"/>
      <c r="D18" s="16">
        <f>SUM(D14:D17)</f>
        <v>496958859</v>
      </c>
      <c r="E18" s="82"/>
      <c r="F18" s="16">
        <f>SUM(F14:F17)</f>
        <v>581353290</v>
      </c>
      <c r="G18" s="6"/>
      <c r="H18" s="16">
        <f>SUM(H14:H17)</f>
        <v>395927120</v>
      </c>
      <c r="I18" s="6"/>
      <c r="J18" s="16">
        <f>SUM(J14:J17)</f>
        <v>449074166</v>
      </c>
      <c r="M18" s="129"/>
      <c r="N18" s="129"/>
    </row>
    <row r="19" spans="1:14" s="2" customFormat="1" ht="20.25" customHeight="1">
      <c r="A19" s="7" t="s">
        <v>11</v>
      </c>
      <c r="B19" s="5"/>
      <c r="C19" s="7"/>
      <c r="D19" s="17"/>
      <c r="E19" s="7"/>
      <c r="F19" s="17"/>
      <c r="G19" s="18"/>
      <c r="H19" s="18"/>
      <c r="I19" s="18"/>
      <c r="J19" s="18"/>
      <c r="L19" s="153"/>
      <c r="M19" s="129"/>
      <c r="N19" s="129"/>
    </row>
    <row r="20" spans="1:14" s="2" customFormat="1" ht="20.25" customHeight="1">
      <c r="A20" s="9" t="s">
        <v>12</v>
      </c>
      <c r="C20" s="9"/>
      <c r="D20" s="12"/>
      <c r="E20" s="84"/>
      <c r="F20" s="12"/>
      <c r="G20" s="6"/>
      <c r="H20" s="19"/>
      <c r="I20" s="6"/>
      <c r="J20" s="19"/>
      <c r="L20" s="153"/>
      <c r="M20" s="129"/>
      <c r="N20" s="129"/>
    </row>
    <row r="21" spans="1:14" s="2" customFormat="1" ht="20.25" customHeight="1">
      <c r="A21" s="20" t="s">
        <v>13</v>
      </c>
      <c r="B21" s="10">
        <v>8.1</v>
      </c>
      <c r="C21" s="20"/>
      <c r="D21" s="12">
        <v>10926930</v>
      </c>
      <c r="E21" s="85"/>
      <c r="F21" s="12">
        <v>10947514</v>
      </c>
      <c r="G21" s="6"/>
      <c r="H21" s="12">
        <v>44317663</v>
      </c>
      <c r="I21" s="6"/>
      <c r="J21" s="12">
        <v>45539763</v>
      </c>
      <c r="L21" s="153"/>
      <c r="M21" s="129"/>
      <c r="N21" s="129"/>
    </row>
    <row r="22" spans="1:14" s="2" customFormat="1" ht="19.149999999999999" customHeight="1">
      <c r="A22" s="9" t="s">
        <v>14</v>
      </c>
      <c r="B22" s="10">
        <v>9</v>
      </c>
      <c r="C22" s="9"/>
      <c r="D22" s="12">
        <v>1279762</v>
      </c>
      <c r="E22" s="84"/>
      <c r="F22" s="12">
        <v>1279762</v>
      </c>
      <c r="G22" s="6"/>
      <c r="H22" s="76">
        <v>0</v>
      </c>
      <c r="I22" s="76"/>
      <c r="J22" s="76">
        <v>0</v>
      </c>
      <c r="L22" s="153"/>
      <c r="M22" s="129"/>
      <c r="N22" s="129"/>
    </row>
    <row r="23" spans="1:14" s="2" customFormat="1" ht="20.25" customHeight="1">
      <c r="A23" s="9" t="s">
        <v>15</v>
      </c>
      <c r="B23" s="10">
        <v>10</v>
      </c>
      <c r="C23" s="9"/>
      <c r="D23" s="12">
        <v>105080540</v>
      </c>
      <c r="E23" s="84"/>
      <c r="F23" s="12">
        <v>113535474</v>
      </c>
      <c r="G23" s="6"/>
      <c r="H23" s="12">
        <v>98927671</v>
      </c>
      <c r="I23" s="6"/>
      <c r="J23" s="12">
        <v>106977213</v>
      </c>
      <c r="L23" s="153"/>
      <c r="M23" s="129"/>
      <c r="N23" s="129"/>
    </row>
    <row r="24" spans="1:14" s="2" customFormat="1" ht="20.25" customHeight="1">
      <c r="A24" s="9" t="s">
        <v>138</v>
      </c>
      <c r="B24" s="10">
        <v>11</v>
      </c>
      <c r="C24" s="9"/>
      <c r="D24" s="12">
        <v>7559303</v>
      </c>
      <c r="E24" s="84"/>
      <c r="F24" s="12">
        <v>11010816</v>
      </c>
      <c r="G24" s="6"/>
      <c r="H24" s="12">
        <v>7191030</v>
      </c>
      <c r="I24" s="6"/>
      <c r="J24" s="12">
        <v>10090133</v>
      </c>
      <c r="L24" s="153"/>
      <c r="M24" s="129"/>
      <c r="N24" s="129"/>
    </row>
    <row r="25" spans="1:14" s="2" customFormat="1" ht="20.25" customHeight="1">
      <c r="A25" s="9" t="s">
        <v>89</v>
      </c>
      <c r="B25" s="151">
        <v>12</v>
      </c>
      <c r="C25" s="9"/>
      <c r="D25" s="12">
        <v>16097867</v>
      </c>
      <c r="E25" s="84"/>
      <c r="F25" s="12">
        <v>18769116</v>
      </c>
      <c r="G25" s="6"/>
      <c r="H25" s="12">
        <v>10828181</v>
      </c>
      <c r="I25" s="6"/>
      <c r="J25" s="12">
        <v>12815059</v>
      </c>
      <c r="L25" s="153"/>
      <c r="M25" s="129"/>
      <c r="N25" s="129"/>
    </row>
    <row r="26" spans="1:14" s="2" customFormat="1" ht="20.25" customHeight="1">
      <c r="A26" s="9" t="s">
        <v>192</v>
      </c>
      <c r="B26" s="10"/>
      <c r="C26" s="9"/>
      <c r="D26" s="12">
        <v>25572709</v>
      </c>
      <c r="E26" s="84"/>
      <c r="F26" s="12">
        <v>29635507</v>
      </c>
      <c r="G26" s="6"/>
      <c r="H26" s="12">
        <v>22783780</v>
      </c>
      <c r="I26" s="6"/>
      <c r="J26" s="12">
        <v>25928165</v>
      </c>
      <c r="L26" s="153"/>
      <c r="M26" s="129"/>
      <c r="N26" s="129"/>
    </row>
    <row r="27" spans="1:14" s="2" customFormat="1" ht="20.25" customHeight="1">
      <c r="A27" s="9" t="s">
        <v>16</v>
      </c>
      <c r="B27" s="10"/>
      <c r="C27" s="9"/>
      <c r="D27" s="12">
        <v>2336610</v>
      </c>
      <c r="E27" s="84"/>
      <c r="F27" s="12">
        <v>1754840</v>
      </c>
      <c r="G27" s="6"/>
      <c r="H27" s="12">
        <v>251039</v>
      </c>
      <c r="I27" s="6"/>
      <c r="J27" s="12">
        <v>251039</v>
      </c>
      <c r="L27" s="153"/>
      <c r="M27" s="129"/>
      <c r="N27" s="129"/>
    </row>
    <row r="28" spans="1:14" s="2" customFormat="1" ht="20.25" customHeight="1">
      <c r="A28" s="15" t="s">
        <v>17</v>
      </c>
      <c r="B28" s="15"/>
      <c r="C28" s="15"/>
      <c r="D28" s="16">
        <f>SUM(D21:D27)</f>
        <v>168853721</v>
      </c>
      <c r="E28" s="86"/>
      <c r="F28" s="16">
        <f>SUM(F21:F27)</f>
        <v>186933029</v>
      </c>
      <c r="G28" s="12"/>
      <c r="H28" s="16">
        <f>SUM(H21:H27)</f>
        <v>184299364</v>
      </c>
      <c r="I28" s="12"/>
      <c r="J28" s="16">
        <f>SUM(J21:J27)</f>
        <v>201601372</v>
      </c>
      <c r="M28" s="129"/>
      <c r="N28" s="129"/>
    </row>
    <row r="29" spans="1:14" s="2" customFormat="1" ht="20.25" customHeight="1" thickBot="1">
      <c r="A29" s="22" t="s">
        <v>18</v>
      </c>
      <c r="B29" s="22"/>
      <c r="C29" s="22"/>
      <c r="D29" s="87">
        <f>+D18+D28</f>
        <v>665812580</v>
      </c>
      <c r="E29" s="44"/>
      <c r="F29" s="87">
        <f>+F18+F28</f>
        <v>768286319</v>
      </c>
      <c r="G29" s="12"/>
      <c r="H29" s="87">
        <f>+H18+H28</f>
        <v>580226484</v>
      </c>
      <c r="I29" s="12"/>
      <c r="J29" s="87">
        <f>+J18+J28</f>
        <v>650675538</v>
      </c>
      <c r="L29" s="153"/>
      <c r="M29" s="129"/>
      <c r="N29" s="129"/>
    </row>
    <row r="30" spans="1:14" s="2" customFormat="1" ht="20.25" customHeight="1" thickTop="1">
      <c r="A30" s="22"/>
      <c r="B30" s="22"/>
      <c r="C30" s="22"/>
      <c r="D30" s="12"/>
      <c r="E30" s="44"/>
      <c r="F30" s="12"/>
      <c r="G30" s="12"/>
      <c r="H30" s="12"/>
      <c r="I30" s="12"/>
      <c r="J30" s="12"/>
      <c r="L30" s="153"/>
      <c r="M30" s="129"/>
      <c r="N30" s="129"/>
    </row>
    <row r="31" spans="1:14" s="2" customFormat="1" ht="20.25" customHeight="1">
      <c r="A31" s="9"/>
      <c r="B31" s="9"/>
      <c r="C31" s="11"/>
      <c r="D31" s="12"/>
      <c r="E31" s="11"/>
      <c r="F31" s="12"/>
      <c r="G31" s="6"/>
      <c r="H31" s="23"/>
      <c r="I31" s="6"/>
      <c r="J31" s="12"/>
      <c r="L31" s="153"/>
      <c r="M31" s="129"/>
      <c r="N31" s="129"/>
    </row>
    <row r="32" spans="1:14" s="2" customFormat="1" ht="20.25" customHeight="1">
      <c r="A32" s="18" t="s">
        <v>172</v>
      </c>
      <c r="B32" s="9"/>
      <c r="C32" s="11"/>
      <c r="D32" s="12"/>
      <c r="E32" s="11"/>
      <c r="F32" s="12"/>
      <c r="G32" s="12"/>
      <c r="H32" s="12"/>
      <c r="I32" s="12"/>
      <c r="J32" s="12"/>
      <c r="L32" s="153"/>
      <c r="M32" s="129"/>
      <c r="N32" s="129"/>
    </row>
    <row r="33" spans="12:12" ht="24" customHeight="1">
      <c r="L33" s="153"/>
    </row>
    <row r="34" spans="12:12" ht="24" customHeight="1">
      <c r="L34" s="153"/>
    </row>
    <row r="35" spans="12:12" ht="24" customHeight="1">
      <c r="L35" s="153"/>
    </row>
    <row r="36" spans="12:12" ht="24" customHeight="1">
      <c r="L36" s="153"/>
    </row>
  </sheetData>
  <mergeCells count="6">
    <mergeCell ref="A1:J1"/>
    <mergeCell ref="A2:J2"/>
    <mergeCell ref="A3:J3"/>
    <mergeCell ref="A4:J4"/>
    <mergeCell ref="H7:J7"/>
    <mergeCell ref="D7:F7"/>
  </mergeCells>
  <pageMargins left="0.59055118110236227" right="0.1574803149606299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4"/>
  <sheetViews>
    <sheetView view="pageBreakPreview" zoomScale="80" zoomScaleNormal="90" zoomScaleSheetLayoutView="80" workbookViewId="0">
      <selection activeCell="A26" sqref="A26"/>
    </sheetView>
  </sheetViews>
  <sheetFormatPr defaultColWidth="9.33203125" defaultRowHeight="24" customHeight="1"/>
  <cols>
    <col min="1" max="1" width="56.6640625" style="24" customWidth="1"/>
    <col min="2" max="2" width="9.6640625" style="24" customWidth="1"/>
    <col min="3" max="3" width="0.83203125" style="24" customWidth="1"/>
    <col min="4" max="4" width="14.33203125" style="24" customWidth="1"/>
    <col min="5" max="5" width="0.83203125" style="24" customWidth="1"/>
    <col min="6" max="6" width="14.33203125" style="24" customWidth="1"/>
    <col min="7" max="7" width="0.83203125" style="24" customWidth="1"/>
    <col min="8" max="8" width="14.33203125" style="24" customWidth="1"/>
    <col min="9" max="9" width="0.83203125" style="24" customWidth="1"/>
    <col min="10" max="10" width="14.33203125" style="24" customWidth="1"/>
    <col min="11" max="12" width="9.33203125" style="2"/>
    <col min="13" max="13" width="12.33203125" style="2" bestFit="1" customWidth="1"/>
    <col min="14" max="14" width="10.6640625" style="2" bestFit="1" customWidth="1"/>
    <col min="15" max="16384" width="9.33203125" style="2"/>
  </cols>
  <sheetData>
    <row r="1" spans="1:10" ht="24" customHeight="1">
      <c r="A1" s="185" t="str">
        <f>+สินทรัพย์!A1</f>
        <v>บริษัท ปิโก (ไทยแลนด์) จำกัด (มหาชน) บริษัทย่อย และกิจการที่ควบคุมร่วมกัน</v>
      </c>
      <c r="B1" s="185"/>
      <c r="C1" s="185"/>
      <c r="D1" s="185"/>
      <c r="E1" s="185"/>
      <c r="F1" s="185"/>
      <c r="G1" s="185"/>
      <c r="H1" s="185"/>
      <c r="I1" s="185"/>
      <c r="J1" s="185"/>
    </row>
    <row r="2" spans="1:10" ht="24" customHeight="1">
      <c r="A2" s="185" t="s">
        <v>19</v>
      </c>
      <c r="B2" s="185"/>
      <c r="C2" s="185"/>
      <c r="D2" s="185"/>
      <c r="E2" s="185"/>
      <c r="F2" s="185"/>
      <c r="G2" s="185"/>
      <c r="H2" s="185"/>
      <c r="I2" s="185"/>
      <c r="J2" s="185"/>
    </row>
    <row r="3" spans="1:10" ht="24" customHeight="1">
      <c r="A3" s="188" t="str">
        <f>สินทรัพย์!A3</f>
        <v>ณ วันที่ 31 กรกฎาคม 2566</v>
      </c>
      <c r="B3" s="188"/>
      <c r="C3" s="188"/>
      <c r="D3" s="188"/>
      <c r="E3" s="188"/>
      <c r="F3" s="188"/>
      <c r="G3" s="188"/>
      <c r="H3" s="188"/>
      <c r="I3" s="188"/>
      <c r="J3" s="188"/>
    </row>
    <row r="4" spans="1:10" ht="24" customHeight="1">
      <c r="A4" s="186" t="s">
        <v>2</v>
      </c>
      <c r="B4" s="186"/>
      <c r="C4" s="186"/>
      <c r="D4" s="186"/>
      <c r="E4" s="186"/>
      <c r="F4" s="186"/>
      <c r="G4" s="186"/>
      <c r="H4" s="186"/>
      <c r="I4" s="186"/>
      <c r="J4" s="186"/>
    </row>
    <row r="5" spans="1:10" ht="4.1500000000000004" customHeight="1">
      <c r="A5" s="131"/>
      <c r="B5" s="131"/>
      <c r="C5" s="131"/>
      <c r="D5" s="131"/>
      <c r="E5" s="131"/>
      <c r="F5" s="131"/>
      <c r="G5" s="131"/>
      <c r="H5" s="131"/>
      <c r="I5" s="131"/>
      <c r="J5" s="131"/>
    </row>
    <row r="6" spans="1:10" ht="4.1500000000000004" customHeight="1">
      <c r="A6" s="5"/>
      <c r="B6" s="5"/>
      <c r="C6" s="5"/>
      <c r="D6" s="5"/>
      <c r="E6" s="5"/>
      <c r="F6" s="5"/>
      <c r="G6" s="5"/>
      <c r="H6" s="5"/>
      <c r="I6" s="5"/>
      <c r="J6" s="5"/>
    </row>
    <row r="7" spans="1:10" ht="20.25" customHeight="1">
      <c r="A7" s="5"/>
      <c r="B7" s="5" t="s">
        <v>3</v>
      </c>
      <c r="C7" s="5"/>
      <c r="D7" s="187" t="s">
        <v>4</v>
      </c>
      <c r="E7" s="187"/>
      <c r="F7" s="187"/>
      <c r="G7" s="189"/>
      <c r="H7" s="187" t="s">
        <v>5</v>
      </c>
      <c r="I7" s="187"/>
      <c r="J7" s="187"/>
    </row>
    <row r="8" spans="1:10" ht="20.25" customHeight="1">
      <c r="A8" s="5"/>
      <c r="B8" s="5"/>
      <c r="C8" s="5"/>
      <c r="D8" s="150" t="s">
        <v>195</v>
      </c>
      <c r="E8" s="5"/>
      <c r="F8" s="150" t="s">
        <v>158</v>
      </c>
      <c r="G8" s="7"/>
      <c r="H8" s="150" t="s">
        <v>195</v>
      </c>
      <c r="I8" s="5"/>
      <c r="J8" s="150" t="s">
        <v>158</v>
      </c>
    </row>
    <row r="9" spans="1:10" ht="20.25" customHeight="1">
      <c r="A9" s="5"/>
      <c r="B9" s="5"/>
      <c r="C9" s="5"/>
      <c r="D9" s="150">
        <v>2566</v>
      </c>
      <c r="E9" s="149"/>
      <c r="F9" s="150">
        <v>2565</v>
      </c>
      <c r="G9" s="149"/>
      <c r="H9" s="150">
        <v>2566</v>
      </c>
      <c r="I9" s="149"/>
      <c r="J9" s="150">
        <v>2565</v>
      </c>
    </row>
    <row r="10" spans="1:10" ht="20.25" customHeight="1">
      <c r="A10" s="5"/>
      <c r="B10" s="5"/>
      <c r="C10" s="5"/>
      <c r="D10" s="150" t="s">
        <v>173</v>
      </c>
      <c r="E10" s="149"/>
      <c r="F10" s="95" t="s">
        <v>151</v>
      </c>
      <c r="G10" s="149"/>
      <c r="H10" s="150" t="s">
        <v>173</v>
      </c>
      <c r="I10" s="149"/>
      <c r="J10" s="95" t="s">
        <v>151</v>
      </c>
    </row>
    <row r="11" spans="1:10" ht="20.25" customHeight="1">
      <c r="A11" s="5"/>
      <c r="B11" s="5"/>
      <c r="C11" s="5"/>
      <c r="D11" s="150" t="s">
        <v>150</v>
      </c>
      <c r="E11" s="149"/>
      <c r="F11" s="148"/>
      <c r="G11" s="149"/>
      <c r="H11" s="150" t="s">
        <v>150</v>
      </c>
      <c r="I11" s="149"/>
      <c r="J11" s="148"/>
    </row>
    <row r="12" spans="1:10" ht="20.25" customHeight="1">
      <c r="A12" s="25" t="s">
        <v>20</v>
      </c>
      <c r="B12" s="25"/>
      <c r="C12" s="25"/>
      <c r="D12" s="18"/>
      <c r="E12" s="25"/>
      <c r="F12" s="18"/>
      <c r="G12" s="18"/>
      <c r="H12" s="18"/>
      <c r="I12" s="18"/>
      <c r="J12" s="18"/>
    </row>
    <row r="13" spans="1:10" ht="20.25" customHeight="1">
      <c r="A13" s="26" t="s">
        <v>21</v>
      </c>
      <c r="B13" s="26"/>
      <c r="C13" s="26"/>
      <c r="D13" s="18"/>
      <c r="E13" s="26"/>
      <c r="F13" s="18"/>
      <c r="G13" s="18"/>
      <c r="H13" s="18"/>
      <c r="I13" s="18"/>
      <c r="J13" s="18"/>
    </row>
    <row r="14" spans="1:10" ht="20.25" customHeight="1">
      <c r="A14" s="9" t="s">
        <v>135</v>
      </c>
      <c r="B14" s="10"/>
      <c r="C14" s="10"/>
      <c r="D14" s="12"/>
      <c r="E14" s="10"/>
      <c r="F14" s="12"/>
      <c r="G14" s="27"/>
      <c r="H14" s="12"/>
      <c r="I14" s="77"/>
      <c r="J14" s="12"/>
    </row>
    <row r="15" spans="1:10" ht="20.25" customHeight="1">
      <c r="A15" s="20" t="s">
        <v>128</v>
      </c>
      <c r="B15" s="10">
        <v>13</v>
      </c>
      <c r="C15" s="10"/>
      <c r="D15" s="89">
        <v>0</v>
      </c>
      <c r="E15" s="10"/>
      <c r="F15" s="12">
        <v>40000000</v>
      </c>
      <c r="G15" s="6"/>
      <c r="H15" s="89">
        <v>0</v>
      </c>
      <c r="I15" s="6"/>
      <c r="J15" s="12">
        <v>40000000</v>
      </c>
    </row>
    <row r="16" spans="1:10" ht="21">
      <c r="A16" s="9" t="s">
        <v>146</v>
      </c>
      <c r="B16" s="10">
        <v>16</v>
      </c>
      <c r="C16" s="10"/>
      <c r="D16" s="89">
        <v>0</v>
      </c>
      <c r="E16" s="10"/>
      <c r="F16" s="12">
        <v>3360000</v>
      </c>
      <c r="G16" s="6"/>
      <c r="H16" s="89">
        <v>0</v>
      </c>
      <c r="I16" s="6"/>
      <c r="J16" s="89">
        <v>0</v>
      </c>
    </row>
    <row r="17" spans="1:14" ht="21">
      <c r="A17" s="9" t="s">
        <v>130</v>
      </c>
      <c r="B17" s="10" t="s">
        <v>159</v>
      </c>
      <c r="C17" s="10"/>
      <c r="D17" s="12">
        <v>221368137</v>
      </c>
      <c r="E17" s="10"/>
      <c r="F17" s="12">
        <v>280045390</v>
      </c>
      <c r="G17" s="6"/>
      <c r="H17" s="12">
        <v>178330933</v>
      </c>
      <c r="I17" s="6"/>
      <c r="J17" s="12">
        <v>208414715</v>
      </c>
    </row>
    <row r="18" spans="1:14" ht="20.25" customHeight="1">
      <c r="A18" s="9" t="s">
        <v>140</v>
      </c>
      <c r="B18" s="10">
        <v>15</v>
      </c>
      <c r="C18" s="10"/>
      <c r="D18" s="12">
        <v>3722740</v>
      </c>
      <c r="E18" s="10"/>
      <c r="F18" s="12">
        <v>4667792</v>
      </c>
      <c r="G18" s="6"/>
      <c r="H18" s="12">
        <v>3330011</v>
      </c>
      <c r="I18" s="6"/>
      <c r="J18" s="12">
        <v>3893415</v>
      </c>
    </row>
    <row r="19" spans="1:14" ht="20.25" customHeight="1">
      <c r="A19" s="28" t="s">
        <v>22</v>
      </c>
      <c r="B19" s="10"/>
      <c r="C19" s="10"/>
      <c r="D19" s="16">
        <f>SUM(D15:D18)</f>
        <v>225090877</v>
      </c>
      <c r="E19" s="10"/>
      <c r="F19" s="16">
        <f>SUM(F15:F18)</f>
        <v>328073182</v>
      </c>
      <c r="G19" s="6"/>
      <c r="H19" s="16">
        <f>SUM(H15:H18)</f>
        <v>181660944</v>
      </c>
      <c r="I19" s="6"/>
      <c r="J19" s="16">
        <f>SUM(J15:J18)</f>
        <v>252308130</v>
      </c>
    </row>
    <row r="20" spans="1:14" ht="8.65" customHeight="1">
      <c r="A20" s="28"/>
      <c r="B20" s="10"/>
      <c r="C20" s="10"/>
      <c r="D20" s="12"/>
      <c r="E20" s="10"/>
      <c r="F20" s="12"/>
      <c r="G20" s="6"/>
      <c r="H20" s="12"/>
      <c r="I20" s="6"/>
      <c r="J20" s="12"/>
    </row>
    <row r="21" spans="1:14" ht="23.1" customHeight="1">
      <c r="A21" s="7" t="s">
        <v>23</v>
      </c>
      <c r="B21" s="5"/>
      <c r="C21" s="5"/>
      <c r="D21" s="12"/>
      <c r="E21" s="5"/>
      <c r="F21" s="12"/>
      <c r="G21" s="6"/>
      <c r="H21" s="12"/>
      <c r="I21" s="6"/>
      <c r="J21" s="12"/>
    </row>
    <row r="22" spans="1:14" ht="22.15" customHeight="1">
      <c r="A22" s="9" t="s">
        <v>139</v>
      </c>
      <c r="B22" s="10">
        <v>15</v>
      </c>
      <c r="C22" s="10"/>
      <c r="D22" s="12">
        <v>3388422</v>
      </c>
      <c r="E22" s="10"/>
      <c r="F22" s="12">
        <v>5929057</v>
      </c>
      <c r="G22" s="6"/>
      <c r="H22" s="12">
        <v>3388422</v>
      </c>
      <c r="I22" s="6"/>
      <c r="J22" s="12">
        <v>5731993</v>
      </c>
    </row>
    <row r="23" spans="1:14" ht="22.15" customHeight="1">
      <c r="A23" s="9" t="s">
        <v>136</v>
      </c>
      <c r="B23" s="10">
        <v>16</v>
      </c>
      <c r="C23" s="10"/>
      <c r="D23" s="89">
        <v>0</v>
      </c>
      <c r="E23" s="10"/>
      <c r="F23" s="12">
        <v>4680000</v>
      </c>
      <c r="G23" s="6"/>
      <c r="H23" s="89">
        <v>0</v>
      </c>
      <c r="I23" s="6"/>
      <c r="J23" s="89">
        <v>0</v>
      </c>
    </row>
    <row r="24" spans="1:14" ht="22.15" customHeight="1">
      <c r="A24" s="9" t="s">
        <v>137</v>
      </c>
      <c r="B24" s="10">
        <v>17</v>
      </c>
      <c r="C24" s="10"/>
      <c r="D24" s="12">
        <v>44521782</v>
      </c>
      <c r="E24" s="10"/>
      <c r="F24" s="12">
        <v>41704237</v>
      </c>
      <c r="G24" s="6"/>
      <c r="H24" s="12">
        <v>31824250</v>
      </c>
      <c r="I24" s="6"/>
      <c r="J24" s="12">
        <v>29803318</v>
      </c>
    </row>
    <row r="25" spans="1:14" ht="22.15" customHeight="1">
      <c r="A25" s="9" t="s">
        <v>24</v>
      </c>
      <c r="B25" s="10"/>
      <c r="C25" s="10"/>
      <c r="D25" s="12">
        <v>9274279</v>
      </c>
      <c r="E25" s="10"/>
      <c r="F25" s="12">
        <v>12047057</v>
      </c>
      <c r="G25" s="6"/>
      <c r="H25" s="12">
        <v>8634529</v>
      </c>
      <c r="I25" s="6"/>
      <c r="J25" s="12">
        <v>10657897</v>
      </c>
      <c r="M25" s="129"/>
      <c r="N25" s="129"/>
    </row>
    <row r="26" spans="1:14" ht="22.15" customHeight="1">
      <c r="A26" s="9" t="s">
        <v>133</v>
      </c>
      <c r="B26" s="10">
        <v>18</v>
      </c>
      <c r="C26" s="10"/>
      <c r="D26" s="12">
        <v>7759710</v>
      </c>
      <c r="E26" s="10"/>
      <c r="F26" s="12">
        <v>6383996</v>
      </c>
      <c r="G26" s="6"/>
      <c r="H26" s="89">
        <v>0</v>
      </c>
      <c r="I26" s="6"/>
      <c r="J26" s="89">
        <v>0</v>
      </c>
    </row>
    <row r="27" spans="1:14" ht="24" customHeight="1">
      <c r="A27" s="28" t="s">
        <v>25</v>
      </c>
      <c r="B27" s="28"/>
      <c r="C27" s="28"/>
      <c r="D27" s="16">
        <f>SUM(D22:D26)</f>
        <v>64944193</v>
      </c>
      <c r="E27" s="28"/>
      <c r="F27" s="16">
        <f>SUM(F22:F26)</f>
        <v>70744347</v>
      </c>
      <c r="G27" s="6"/>
      <c r="H27" s="16">
        <f>SUM(H22:H26)</f>
        <v>43847201</v>
      </c>
      <c r="I27" s="6"/>
      <c r="J27" s="16">
        <f>SUM(J22:J26)</f>
        <v>46193208</v>
      </c>
    </row>
    <row r="28" spans="1:14" ht="22.15" customHeight="1">
      <c r="A28" s="29" t="s">
        <v>26</v>
      </c>
      <c r="B28" s="9"/>
      <c r="C28" s="9"/>
      <c r="D28" s="16">
        <f>+D19+D27</f>
        <v>290035070</v>
      </c>
      <c r="E28" s="9"/>
      <c r="F28" s="16">
        <f>+F19+F27</f>
        <v>398817529</v>
      </c>
      <c r="G28" s="6"/>
      <c r="H28" s="16">
        <f>+H19+H27</f>
        <v>225508145</v>
      </c>
      <c r="I28" s="6"/>
      <c r="J28" s="16">
        <f>+J19+J27</f>
        <v>298501338</v>
      </c>
    </row>
    <row r="29" spans="1:14" ht="21.75" customHeight="1">
      <c r="A29" s="9"/>
      <c r="B29" s="9"/>
      <c r="C29" s="9"/>
      <c r="D29" s="12"/>
      <c r="E29" s="9"/>
      <c r="F29" s="12"/>
      <c r="G29" s="6"/>
      <c r="H29" s="12"/>
      <c r="I29" s="6"/>
      <c r="J29" s="12"/>
    </row>
    <row r="30" spans="1:14" ht="21.75" customHeight="1">
      <c r="A30" s="9"/>
      <c r="B30" s="9"/>
      <c r="C30" s="9"/>
      <c r="D30" s="12"/>
      <c r="E30" s="9"/>
      <c r="F30" s="12"/>
      <c r="G30" s="6"/>
      <c r="H30" s="12"/>
      <c r="I30" s="6"/>
      <c r="J30" s="12"/>
    </row>
    <row r="31" spans="1:14" ht="20.25" customHeight="1">
      <c r="A31" s="18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31" s="9"/>
      <c r="C31" s="9"/>
      <c r="D31" s="12"/>
      <c r="E31" s="9"/>
      <c r="F31" s="12"/>
      <c r="G31" s="6"/>
      <c r="H31" s="12"/>
      <c r="I31" s="6"/>
      <c r="J31" s="12"/>
    </row>
    <row r="32" spans="1:14" ht="24" customHeight="1">
      <c r="A32" s="185" t="str">
        <f>+A1</f>
        <v>บริษัท ปิโก (ไทยแลนด์) จำกัด (มหาชน) บริษัทย่อย และกิจการที่ควบคุมร่วมกัน</v>
      </c>
      <c r="B32" s="185"/>
      <c r="C32" s="185"/>
      <c r="D32" s="185"/>
      <c r="E32" s="185"/>
      <c r="F32" s="185"/>
      <c r="G32" s="185"/>
      <c r="H32" s="185"/>
      <c r="I32" s="185"/>
      <c r="J32" s="185"/>
    </row>
    <row r="33" spans="1:12" ht="24" customHeight="1">
      <c r="A33" s="185" t="str">
        <f>$A$2</f>
        <v>งบแสดงฐานะการเงิน (ต่อ)</v>
      </c>
      <c r="B33" s="185"/>
      <c r="C33" s="185"/>
      <c r="D33" s="185"/>
      <c r="E33" s="185"/>
      <c r="F33" s="185"/>
      <c r="G33" s="185"/>
      <c r="H33" s="185"/>
      <c r="I33" s="185"/>
      <c r="J33" s="185"/>
    </row>
    <row r="34" spans="1:12" ht="24" customHeight="1">
      <c r="A34" s="188" t="str">
        <f>A3</f>
        <v>ณ วันที่ 31 กรกฎาคม 2566</v>
      </c>
      <c r="B34" s="188"/>
      <c r="C34" s="188"/>
      <c r="D34" s="188"/>
      <c r="E34" s="188"/>
      <c r="F34" s="188"/>
      <c r="G34" s="188"/>
      <c r="H34" s="188"/>
      <c r="I34" s="188"/>
      <c r="J34" s="188"/>
    </row>
    <row r="35" spans="1:12" ht="24" customHeight="1">
      <c r="A35" s="186" t="s">
        <v>2</v>
      </c>
      <c r="B35" s="186"/>
      <c r="C35" s="186"/>
      <c r="D35" s="186"/>
      <c r="E35" s="186"/>
      <c r="F35" s="186"/>
      <c r="G35" s="186"/>
      <c r="H35" s="186"/>
      <c r="I35" s="186"/>
      <c r="J35" s="186"/>
    </row>
    <row r="36" spans="1:12" ht="4.1500000000000004" customHeight="1">
      <c r="A36" s="131"/>
      <c r="B36" s="131"/>
      <c r="C36" s="131"/>
      <c r="D36" s="131"/>
      <c r="E36" s="131"/>
      <c r="F36" s="131"/>
      <c r="G36" s="131"/>
      <c r="H36" s="131"/>
      <c r="I36" s="131"/>
      <c r="J36" s="131"/>
    </row>
    <row r="37" spans="1:12" ht="4.1500000000000004" customHeight="1">
      <c r="A37" s="5"/>
      <c r="B37" s="5"/>
      <c r="C37" s="5"/>
      <c r="D37" s="5"/>
      <c r="E37" s="5"/>
      <c r="F37" s="5"/>
      <c r="G37" s="5"/>
      <c r="H37" s="5"/>
      <c r="I37" s="5"/>
      <c r="J37" s="5"/>
    </row>
    <row r="38" spans="1:12" ht="20.25" customHeight="1">
      <c r="A38" s="5"/>
      <c r="B38" s="5" t="s">
        <v>3</v>
      </c>
      <c r="C38" s="5"/>
      <c r="D38" s="187" t="s">
        <v>4</v>
      </c>
      <c r="E38" s="187"/>
      <c r="F38" s="187"/>
      <c r="G38" s="189"/>
      <c r="H38" s="187" t="s">
        <v>5</v>
      </c>
      <c r="I38" s="187"/>
      <c r="J38" s="187"/>
    </row>
    <row r="39" spans="1:12" ht="20.25" customHeight="1">
      <c r="A39" s="5"/>
      <c r="B39" s="5"/>
      <c r="C39" s="5"/>
      <c r="D39" s="150" t="s">
        <v>195</v>
      </c>
      <c r="E39" s="5"/>
      <c r="F39" s="150" t="s">
        <v>158</v>
      </c>
      <c r="G39" s="7"/>
      <c r="H39" s="150" t="s">
        <v>195</v>
      </c>
      <c r="I39" s="5"/>
      <c r="J39" s="150" t="s">
        <v>158</v>
      </c>
    </row>
    <row r="40" spans="1:12" ht="20.25" customHeight="1">
      <c r="A40" s="5"/>
      <c r="B40" s="5"/>
      <c r="C40" s="5"/>
      <c r="D40" s="150">
        <v>2566</v>
      </c>
      <c r="E40" s="149"/>
      <c r="F40" s="150">
        <v>2565</v>
      </c>
      <c r="G40" s="149"/>
      <c r="H40" s="150">
        <v>2566</v>
      </c>
      <c r="I40" s="149"/>
      <c r="J40" s="150">
        <v>2565</v>
      </c>
    </row>
    <row r="41" spans="1:12" ht="20.25" customHeight="1">
      <c r="A41" s="5"/>
      <c r="B41" s="5"/>
      <c r="C41" s="5"/>
      <c r="D41" s="150" t="s">
        <v>173</v>
      </c>
      <c r="E41" s="149"/>
      <c r="F41" s="95" t="s">
        <v>151</v>
      </c>
      <c r="G41" s="149"/>
      <c r="H41" s="150" t="s">
        <v>173</v>
      </c>
      <c r="I41" s="149"/>
      <c r="J41" s="95" t="s">
        <v>151</v>
      </c>
    </row>
    <row r="42" spans="1:12" ht="20.25" customHeight="1">
      <c r="A42" s="5"/>
      <c r="B42" s="5"/>
      <c r="C42" s="5"/>
      <c r="D42" s="150" t="s">
        <v>150</v>
      </c>
      <c r="E42" s="149"/>
      <c r="F42" s="148"/>
      <c r="G42" s="149"/>
      <c r="H42" s="150" t="s">
        <v>150</v>
      </c>
      <c r="I42" s="149"/>
      <c r="J42" s="148"/>
    </row>
    <row r="43" spans="1:12" ht="20.25" customHeight="1">
      <c r="A43" s="5" t="s">
        <v>27</v>
      </c>
      <c r="B43" s="5"/>
      <c r="C43" s="5"/>
      <c r="D43" s="18"/>
      <c r="E43" s="5"/>
      <c r="F43" s="18"/>
      <c r="G43" s="18"/>
      <c r="H43" s="18"/>
      <c r="I43" s="18"/>
      <c r="J43" s="18"/>
    </row>
    <row r="44" spans="1:12" ht="20.25" customHeight="1">
      <c r="A44" s="7" t="s">
        <v>28</v>
      </c>
      <c r="B44" s="7"/>
      <c r="C44" s="7"/>
      <c r="D44" s="30"/>
      <c r="E44" s="7"/>
      <c r="F44" s="30"/>
      <c r="G44" s="6"/>
      <c r="H44" s="30"/>
      <c r="I44" s="6"/>
      <c r="J44" s="30"/>
    </row>
    <row r="45" spans="1:12" ht="20.25" customHeight="1">
      <c r="A45" s="18" t="s">
        <v>29</v>
      </c>
      <c r="B45" s="10">
        <v>19</v>
      </c>
      <c r="C45" s="18"/>
      <c r="D45" s="30"/>
      <c r="E45" s="18"/>
      <c r="F45" s="30"/>
      <c r="G45" s="6"/>
      <c r="H45" s="30"/>
      <c r="I45" s="6"/>
      <c r="J45" s="30"/>
    </row>
    <row r="46" spans="1:12" ht="20.25" customHeight="1">
      <c r="A46" s="9" t="s">
        <v>30</v>
      </c>
      <c r="C46" s="9"/>
      <c r="D46" s="30"/>
      <c r="E46" s="9"/>
      <c r="F46" s="30"/>
      <c r="G46" s="6"/>
      <c r="H46" s="30"/>
      <c r="I46" s="6"/>
      <c r="J46" s="30"/>
    </row>
    <row r="47" spans="1:12" ht="20.25" customHeight="1">
      <c r="A47" s="15" t="s">
        <v>31</v>
      </c>
      <c r="B47" s="9"/>
      <c r="C47" s="9"/>
      <c r="D47" s="30"/>
      <c r="E47" s="9"/>
      <c r="F47" s="30"/>
      <c r="G47" s="6"/>
      <c r="H47" s="30"/>
      <c r="I47" s="6"/>
      <c r="J47" s="30"/>
    </row>
    <row r="48" spans="1:12" ht="20.25" customHeight="1">
      <c r="A48" s="31" t="s">
        <v>32</v>
      </c>
      <c r="B48" s="15"/>
      <c r="C48" s="15"/>
      <c r="D48" s="100">
        <v>330000</v>
      </c>
      <c r="E48" s="140"/>
      <c r="F48" s="100">
        <v>330000</v>
      </c>
      <c r="G48" s="100"/>
      <c r="H48" s="100">
        <v>330000</v>
      </c>
      <c r="I48" s="100"/>
      <c r="J48" s="100">
        <v>330000</v>
      </c>
      <c r="L48" s="153"/>
    </row>
    <row r="49" spans="1:12" ht="20.25" customHeight="1">
      <c r="A49" s="15" t="s">
        <v>33</v>
      </c>
      <c r="B49" s="15"/>
      <c r="C49" s="15"/>
      <c r="D49" s="100"/>
      <c r="E49" s="140"/>
      <c r="F49" s="100"/>
      <c r="G49" s="100"/>
      <c r="H49" s="100"/>
      <c r="I49" s="100"/>
      <c r="J49" s="100"/>
      <c r="L49" s="153"/>
    </row>
    <row r="50" spans="1:12" ht="20.25" customHeight="1">
      <c r="A50" s="31" t="s">
        <v>32</v>
      </c>
      <c r="B50" s="15"/>
      <c r="C50" s="15"/>
      <c r="D50" s="100">
        <v>215294775</v>
      </c>
      <c r="E50" s="140"/>
      <c r="F50" s="100">
        <v>215294775</v>
      </c>
      <c r="G50" s="100"/>
      <c r="H50" s="100">
        <v>215294775</v>
      </c>
      <c r="I50" s="100"/>
      <c r="J50" s="100">
        <v>215294775</v>
      </c>
      <c r="L50" s="153"/>
    </row>
    <row r="51" spans="1:12" ht="20.25" customHeight="1" thickBot="1">
      <c r="A51" s="31"/>
      <c r="B51" s="31"/>
      <c r="C51" s="31"/>
      <c r="D51" s="106">
        <f>SUM(D48:D50)</f>
        <v>215624775</v>
      </c>
      <c r="E51" s="139"/>
      <c r="F51" s="106">
        <f>SUM(F48:F50)</f>
        <v>215624775</v>
      </c>
      <c r="G51" s="100"/>
      <c r="H51" s="106">
        <f>SUM(H48:H50)</f>
        <v>215624775</v>
      </c>
      <c r="I51" s="100"/>
      <c r="J51" s="106">
        <f>SUM(J48:J50)</f>
        <v>215624775</v>
      </c>
      <c r="L51" s="153"/>
    </row>
    <row r="52" spans="1:12" ht="20.25" customHeight="1" thickTop="1">
      <c r="A52" s="9" t="s">
        <v>34</v>
      </c>
      <c r="B52" s="10"/>
      <c r="C52" s="9"/>
      <c r="D52" s="6"/>
      <c r="E52" s="84"/>
      <c r="F52" s="6"/>
      <c r="G52" s="6"/>
      <c r="H52" s="6"/>
      <c r="I52" s="6"/>
      <c r="J52" s="6"/>
      <c r="L52" s="153"/>
    </row>
    <row r="53" spans="1:12" ht="20.25" customHeight="1">
      <c r="A53" s="15" t="s">
        <v>31</v>
      </c>
      <c r="B53" s="15"/>
      <c r="C53" s="15"/>
      <c r="D53" s="6"/>
      <c r="E53" s="86"/>
      <c r="F53" s="6"/>
      <c r="G53" s="6"/>
      <c r="H53" s="6"/>
      <c r="I53" s="6"/>
      <c r="J53" s="6"/>
      <c r="L53" s="153"/>
    </row>
    <row r="54" spans="1:12" ht="20.25" customHeight="1">
      <c r="A54" s="31" t="s">
        <v>35</v>
      </c>
      <c r="B54" s="31"/>
      <c r="C54" s="31"/>
      <c r="D54" s="100">
        <v>330000</v>
      </c>
      <c r="E54" s="139"/>
      <c r="F54" s="100">
        <v>330000</v>
      </c>
      <c r="G54" s="100"/>
      <c r="H54" s="100">
        <v>330000</v>
      </c>
      <c r="I54" s="100"/>
      <c r="J54" s="100">
        <v>330000</v>
      </c>
      <c r="L54" s="153"/>
    </row>
    <row r="55" spans="1:12" ht="20.25" customHeight="1">
      <c r="A55" s="15" t="s">
        <v>36</v>
      </c>
      <c r="B55" s="31"/>
      <c r="C55" s="31"/>
      <c r="D55" s="100"/>
      <c r="E55" s="139"/>
      <c r="F55" s="100"/>
      <c r="G55" s="100"/>
      <c r="H55" s="100"/>
      <c r="I55" s="100"/>
      <c r="J55" s="100"/>
      <c r="L55" s="153"/>
    </row>
    <row r="56" spans="1:12" ht="20.25" customHeight="1">
      <c r="A56" s="31" t="s">
        <v>35</v>
      </c>
      <c r="B56" s="31"/>
      <c r="C56" s="31"/>
      <c r="D56" s="100">
        <v>215294559</v>
      </c>
      <c r="E56" s="139"/>
      <c r="F56" s="100">
        <v>215294559</v>
      </c>
      <c r="G56" s="100"/>
      <c r="H56" s="100">
        <v>215294559</v>
      </c>
      <c r="I56" s="100"/>
      <c r="J56" s="100">
        <v>215294559</v>
      </c>
      <c r="L56" s="153"/>
    </row>
    <row r="57" spans="1:12" ht="20.25" customHeight="1">
      <c r="A57" s="31"/>
      <c r="B57" s="31"/>
      <c r="C57" s="31"/>
      <c r="D57" s="101">
        <f>SUM(D54:D56)</f>
        <v>215624559</v>
      </c>
      <c r="E57" s="139"/>
      <c r="F57" s="101">
        <f>SUM(F54:F56)</f>
        <v>215624559</v>
      </c>
      <c r="G57" s="100"/>
      <c r="H57" s="101">
        <f>SUM(H54:H56)</f>
        <v>215624559</v>
      </c>
      <c r="I57" s="100"/>
      <c r="J57" s="101">
        <f>SUM(J54:J56)</f>
        <v>215624559</v>
      </c>
      <c r="L57" s="153"/>
    </row>
    <row r="58" spans="1:12" ht="20.25" customHeight="1">
      <c r="A58" s="24" t="s">
        <v>37</v>
      </c>
      <c r="D58" s="34"/>
      <c r="E58" s="34"/>
      <c r="F58" s="34"/>
      <c r="G58" s="34"/>
      <c r="H58" s="34"/>
      <c r="I58" s="34"/>
      <c r="J58" s="34"/>
    </row>
    <row r="59" spans="1:12" ht="20.25" customHeight="1">
      <c r="A59" s="9" t="s">
        <v>38</v>
      </c>
      <c r="B59" s="10"/>
      <c r="C59" s="10"/>
      <c r="D59" s="133">
        <v>101250000</v>
      </c>
      <c r="E59" s="88"/>
      <c r="F59" s="133">
        <v>101250000</v>
      </c>
      <c r="G59" s="34"/>
      <c r="H59" s="133">
        <v>101250000</v>
      </c>
      <c r="I59" s="34"/>
      <c r="J59" s="133">
        <v>101250000</v>
      </c>
      <c r="L59" s="153"/>
    </row>
    <row r="60" spans="1:12" ht="5.85" customHeight="1">
      <c r="A60" s="18"/>
      <c r="B60" s="10"/>
      <c r="C60" s="10"/>
      <c r="D60" s="6"/>
      <c r="E60" s="88"/>
      <c r="F60" s="6"/>
      <c r="G60" s="6"/>
      <c r="H60" s="79"/>
      <c r="I60" s="6"/>
      <c r="J60" s="79"/>
      <c r="L60" s="153"/>
    </row>
    <row r="61" spans="1:12" ht="20.25" customHeight="1">
      <c r="A61" s="18" t="s">
        <v>147</v>
      </c>
      <c r="B61" s="18"/>
      <c r="C61" s="18"/>
      <c r="D61" s="12"/>
      <c r="E61" s="6"/>
      <c r="F61" s="12"/>
      <c r="G61" s="6"/>
      <c r="H61" s="79"/>
      <c r="I61" s="6"/>
      <c r="J61" s="79"/>
    </row>
    <row r="62" spans="1:12" ht="20.25" customHeight="1">
      <c r="A62" s="9" t="s">
        <v>39</v>
      </c>
      <c r="B62" s="9"/>
      <c r="C62" s="9"/>
      <c r="D62" s="12"/>
      <c r="E62" s="84"/>
      <c r="F62" s="12"/>
      <c r="G62" s="12"/>
      <c r="H62" s="6"/>
      <c r="I62" s="6"/>
      <c r="J62" s="6"/>
      <c r="L62" s="153"/>
    </row>
    <row r="63" spans="1:12" ht="20.25" customHeight="1">
      <c r="A63" s="15" t="s">
        <v>40</v>
      </c>
      <c r="B63" s="10">
        <v>22</v>
      </c>
      <c r="C63" s="10"/>
      <c r="D63" s="133">
        <v>21562478</v>
      </c>
      <c r="E63" s="134"/>
      <c r="F63" s="133">
        <v>21562478</v>
      </c>
      <c r="G63" s="133"/>
      <c r="H63" s="133">
        <v>21562478</v>
      </c>
      <c r="I63" s="133"/>
      <c r="J63" s="133">
        <v>21562478</v>
      </c>
      <c r="L63" s="153"/>
    </row>
    <row r="64" spans="1:12" ht="20.25" customHeight="1">
      <c r="A64" s="9" t="s">
        <v>41</v>
      </c>
      <c r="B64" s="9"/>
      <c r="C64" s="9"/>
      <c r="D64" s="133">
        <f>+'ผู้ถือหุ้น-งบรวม'!L23</f>
        <v>4472364.075286556</v>
      </c>
      <c r="E64" s="135"/>
      <c r="F64" s="133">
        <v>-1243517.924713444</v>
      </c>
      <c r="G64" s="133"/>
      <c r="H64" s="133">
        <f>+'ผู้ถือหุ้น-เฉพาะ '!L22</f>
        <v>-15092601</v>
      </c>
      <c r="I64" s="133"/>
      <c r="J64" s="133">
        <v>-17636740</v>
      </c>
      <c r="L64" s="153"/>
    </row>
    <row r="65" spans="1:17" ht="20.25" customHeight="1">
      <c r="A65" s="18" t="s">
        <v>42</v>
      </c>
      <c r="B65" s="10"/>
      <c r="C65" s="10"/>
      <c r="D65" s="103">
        <f>+'ผู้ถือหุ้น-งบรวม'!R23</f>
        <v>31494429</v>
      </c>
      <c r="E65" s="134"/>
      <c r="F65" s="103">
        <v>31554680</v>
      </c>
      <c r="G65" s="100"/>
      <c r="H65" s="103">
        <f>+'ผู้ถือหุ้น-เฉพาะ '!N22</f>
        <v>31373903</v>
      </c>
      <c r="I65" s="100"/>
      <c r="J65" s="103">
        <v>31373903</v>
      </c>
      <c r="L65" s="153"/>
    </row>
    <row r="66" spans="1:17" ht="20.25" customHeight="1">
      <c r="A66" s="33" t="s">
        <v>43</v>
      </c>
      <c r="B66" s="9"/>
      <c r="C66" s="9"/>
      <c r="D66" s="133">
        <f>SUM(D57:D65)</f>
        <v>374403830.07528657</v>
      </c>
      <c r="E66" s="135"/>
      <c r="F66" s="133">
        <f>SUM(F57:F65)</f>
        <v>368748199.07528657</v>
      </c>
      <c r="G66" s="133"/>
      <c r="H66" s="133">
        <f>SUM(H57:H65)</f>
        <v>354718339</v>
      </c>
      <c r="I66" s="133"/>
      <c r="J66" s="133">
        <f>SUM(J57:J65)</f>
        <v>352174200</v>
      </c>
    </row>
    <row r="67" spans="1:17" ht="20.25" customHeight="1">
      <c r="A67" s="18" t="s">
        <v>44</v>
      </c>
      <c r="B67" s="18"/>
      <c r="C67" s="18"/>
      <c r="D67" s="133">
        <f>+'ผู้ถือหุ้น-งบรวม'!V23</f>
        <v>1373679.6347134551</v>
      </c>
      <c r="E67" s="100"/>
      <c r="F67" s="133">
        <v>720590.63471345522</v>
      </c>
      <c r="G67" s="12"/>
      <c r="H67" s="76">
        <v>0</v>
      </c>
      <c r="I67" s="76"/>
      <c r="J67" s="76">
        <v>0</v>
      </c>
      <c r="L67" s="153"/>
    </row>
    <row r="68" spans="1:17" ht="20.25" customHeight="1">
      <c r="A68" s="33" t="s">
        <v>45</v>
      </c>
      <c r="B68" s="9"/>
      <c r="C68" s="9"/>
      <c r="D68" s="136">
        <f>+D66+D67</f>
        <v>375777509.71000004</v>
      </c>
      <c r="E68" s="135"/>
      <c r="F68" s="136">
        <f>+F66+F67</f>
        <v>369468789.71000004</v>
      </c>
      <c r="G68" s="12"/>
      <c r="H68" s="136">
        <f>+H66+H67</f>
        <v>354718339</v>
      </c>
      <c r="I68" s="133"/>
      <c r="J68" s="136">
        <f>+J66+J67</f>
        <v>352174200</v>
      </c>
      <c r="L68" s="153"/>
    </row>
    <row r="69" spans="1:17" ht="20.25" customHeight="1" thickBot="1">
      <c r="A69" s="7" t="s">
        <v>46</v>
      </c>
      <c r="B69" s="7"/>
      <c r="C69" s="7"/>
      <c r="D69" s="137">
        <f>+D28+D68</f>
        <v>665812579.71000004</v>
      </c>
      <c r="E69" s="138"/>
      <c r="F69" s="137">
        <f>+F28+F68</f>
        <v>768286318.71000004</v>
      </c>
      <c r="G69" s="12"/>
      <c r="H69" s="137">
        <f>+H28+H68</f>
        <v>580226484</v>
      </c>
      <c r="I69" s="133"/>
      <c r="J69" s="137">
        <f>+J28+J68</f>
        <v>650675538</v>
      </c>
      <c r="K69" s="21"/>
      <c r="M69" s="21"/>
      <c r="O69" s="21"/>
      <c r="Q69" s="21"/>
    </row>
    <row r="70" spans="1:17" ht="22.15" customHeight="1" thickTop="1">
      <c r="A70" s="7"/>
      <c r="B70" s="7"/>
      <c r="C70" s="7"/>
      <c r="D70" s="12"/>
      <c r="E70" s="7"/>
      <c r="F70" s="12"/>
      <c r="G70" s="12"/>
      <c r="H70" s="12"/>
      <c r="I70" s="12"/>
      <c r="J70" s="12"/>
    </row>
    <row r="71" spans="1:17" ht="22.15" customHeight="1">
      <c r="A71" s="2"/>
      <c r="B71" s="2"/>
      <c r="C71" s="2"/>
      <c r="D71" s="34"/>
      <c r="E71" s="2"/>
      <c r="F71" s="34"/>
      <c r="G71" s="2"/>
      <c r="H71" s="34"/>
      <c r="I71" s="30"/>
      <c r="J71" s="34"/>
    </row>
    <row r="72" spans="1:17" ht="24" customHeight="1">
      <c r="A72" s="18" t="str">
        <f>+A31</f>
        <v>หมายเหตุประกอบงบการเงินระหว่างกาลเป็นส่วนหนึ่งของงบการเงินระหว่างกาลนี้</v>
      </c>
      <c r="B72" s="18"/>
      <c r="C72" s="18"/>
      <c r="D72" s="18"/>
      <c r="E72" s="18"/>
      <c r="F72" s="18"/>
      <c r="G72" s="18"/>
    </row>
    <row r="73" spans="1:17" ht="24" customHeight="1">
      <c r="D73" s="34"/>
      <c r="F73" s="34"/>
      <c r="H73" s="34"/>
      <c r="J73" s="34"/>
    </row>
    <row r="74" spans="1:17" ht="24" customHeight="1">
      <c r="D74" s="34"/>
      <c r="F74" s="34"/>
      <c r="H74" s="34"/>
      <c r="J74" s="34"/>
    </row>
  </sheetData>
  <mergeCells count="12">
    <mergeCell ref="A1:J1"/>
    <mergeCell ref="A2:J2"/>
    <mergeCell ref="A3:J3"/>
    <mergeCell ref="A4:J4"/>
    <mergeCell ref="D7:G7"/>
    <mergeCell ref="H7:J7"/>
    <mergeCell ref="A32:J32"/>
    <mergeCell ref="A33:J33"/>
    <mergeCell ref="A34:J34"/>
    <mergeCell ref="A35:J35"/>
    <mergeCell ref="D38:G38"/>
    <mergeCell ref="H38:J38"/>
  </mergeCells>
  <pageMargins left="0.59055118110236227" right="0.19685039370078741" top="0.74803149606299213" bottom="0.43307086614173229" header="0.31496062992125984" footer="0.31496062992125984"/>
  <pageSetup paperSize="9" scale="90" orientation="portrait" r:id="rId1"/>
  <rowBreaks count="1" manualBreakCount="1">
    <brk id="3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G203"/>
  <sheetViews>
    <sheetView view="pageBreakPreview" topLeftCell="A19" zoomScale="80" zoomScaleNormal="100" zoomScaleSheetLayoutView="80" workbookViewId="0">
      <selection activeCell="D26" sqref="D26"/>
    </sheetView>
  </sheetViews>
  <sheetFormatPr defaultColWidth="12" defaultRowHeight="24" customHeight="1"/>
  <cols>
    <col min="1" max="1" width="46.83203125" style="35" customWidth="1"/>
    <col min="2" max="2" width="9.1640625" style="35" customWidth="1"/>
    <col min="3" max="3" width="2" style="35" customWidth="1"/>
    <col min="4" max="4" width="17.1640625" style="35" customWidth="1"/>
    <col min="5" max="5" width="1.1640625" style="35" customWidth="1"/>
    <col min="6" max="6" width="17.1640625" style="98" customWidth="1"/>
    <col min="7" max="7" width="1.1640625" style="35" customWidth="1"/>
    <col min="8" max="8" width="17.1640625" style="35" customWidth="1"/>
    <col min="9" max="9" width="1.1640625" style="35" customWidth="1"/>
    <col min="10" max="10" width="17.1640625" style="46" customWidth="1"/>
    <col min="11" max="12" width="12" style="35"/>
    <col min="13" max="13" width="13.33203125" style="35" customWidth="1"/>
    <col min="14" max="14" width="2.6640625" style="35" customWidth="1"/>
    <col min="15" max="15" width="13.33203125" style="35" bestFit="1" customWidth="1"/>
    <col min="16" max="16" width="2.33203125" style="35" customWidth="1"/>
    <col min="17" max="17" width="13.83203125" style="35" customWidth="1"/>
    <col min="18" max="18" width="2.6640625" style="35" customWidth="1"/>
    <col min="19" max="19" width="13.6640625" style="35" customWidth="1"/>
    <col min="20" max="260" width="12" style="35"/>
    <col min="261" max="261" width="42" style="35" customWidth="1"/>
    <col min="262" max="262" width="9.1640625" style="35" customWidth="1"/>
    <col min="263" max="263" width="2" style="35" customWidth="1"/>
    <col min="264" max="264" width="15.83203125" style="35" customWidth="1"/>
    <col min="265" max="265" width="1.1640625" style="35" customWidth="1"/>
    <col min="266" max="266" width="16" style="35" customWidth="1"/>
    <col min="267" max="267" width="1.1640625" style="35" customWidth="1"/>
    <col min="268" max="268" width="16.33203125" style="35" customWidth="1"/>
    <col min="269" max="269" width="1.1640625" style="35" customWidth="1"/>
    <col min="270" max="270" width="16.1640625" style="35" customWidth="1"/>
    <col min="271" max="516" width="12" style="35"/>
    <col min="517" max="517" width="42" style="35" customWidth="1"/>
    <col min="518" max="518" width="9.1640625" style="35" customWidth="1"/>
    <col min="519" max="519" width="2" style="35" customWidth="1"/>
    <col min="520" max="520" width="15.83203125" style="35" customWidth="1"/>
    <col min="521" max="521" width="1.1640625" style="35" customWidth="1"/>
    <col min="522" max="522" width="16" style="35" customWidth="1"/>
    <col min="523" max="523" width="1.1640625" style="35" customWidth="1"/>
    <col min="524" max="524" width="16.33203125" style="35" customWidth="1"/>
    <col min="525" max="525" width="1.1640625" style="35" customWidth="1"/>
    <col min="526" max="526" width="16.1640625" style="35" customWidth="1"/>
    <col min="527" max="772" width="12" style="35"/>
    <col min="773" max="773" width="42" style="35" customWidth="1"/>
    <col min="774" max="774" width="9.1640625" style="35" customWidth="1"/>
    <col min="775" max="775" width="2" style="35" customWidth="1"/>
    <col min="776" max="776" width="15.83203125" style="35" customWidth="1"/>
    <col min="777" max="777" width="1.1640625" style="35" customWidth="1"/>
    <col min="778" max="778" width="16" style="35" customWidth="1"/>
    <col min="779" max="779" width="1.1640625" style="35" customWidth="1"/>
    <col min="780" max="780" width="16.33203125" style="35" customWidth="1"/>
    <col min="781" max="781" width="1.1640625" style="35" customWidth="1"/>
    <col min="782" max="782" width="16.1640625" style="35" customWidth="1"/>
    <col min="783" max="1028" width="12" style="35"/>
    <col min="1029" max="1029" width="42" style="35" customWidth="1"/>
    <col min="1030" max="1030" width="9.1640625" style="35" customWidth="1"/>
    <col min="1031" max="1031" width="2" style="35" customWidth="1"/>
    <col min="1032" max="1032" width="15.83203125" style="35" customWidth="1"/>
    <col min="1033" max="1033" width="1.1640625" style="35" customWidth="1"/>
    <col min="1034" max="1034" width="16" style="35" customWidth="1"/>
    <col min="1035" max="1035" width="1.1640625" style="35" customWidth="1"/>
    <col min="1036" max="1036" width="16.33203125" style="35" customWidth="1"/>
    <col min="1037" max="1037" width="1.1640625" style="35" customWidth="1"/>
    <col min="1038" max="1038" width="16.1640625" style="35" customWidth="1"/>
    <col min="1039" max="1284" width="12" style="35"/>
    <col min="1285" max="1285" width="42" style="35" customWidth="1"/>
    <col min="1286" max="1286" width="9.1640625" style="35" customWidth="1"/>
    <col min="1287" max="1287" width="2" style="35" customWidth="1"/>
    <col min="1288" max="1288" width="15.83203125" style="35" customWidth="1"/>
    <col min="1289" max="1289" width="1.1640625" style="35" customWidth="1"/>
    <col min="1290" max="1290" width="16" style="35" customWidth="1"/>
    <col min="1291" max="1291" width="1.1640625" style="35" customWidth="1"/>
    <col min="1292" max="1292" width="16.33203125" style="35" customWidth="1"/>
    <col min="1293" max="1293" width="1.1640625" style="35" customWidth="1"/>
    <col min="1294" max="1294" width="16.1640625" style="35" customWidth="1"/>
    <col min="1295" max="1540" width="12" style="35"/>
    <col min="1541" max="1541" width="42" style="35" customWidth="1"/>
    <col min="1542" max="1542" width="9.1640625" style="35" customWidth="1"/>
    <col min="1543" max="1543" width="2" style="35" customWidth="1"/>
    <col min="1544" max="1544" width="15.83203125" style="35" customWidth="1"/>
    <col min="1545" max="1545" width="1.1640625" style="35" customWidth="1"/>
    <col min="1546" max="1546" width="16" style="35" customWidth="1"/>
    <col min="1547" max="1547" width="1.1640625" style="35" customWidth="1"/>
    <col min="1548" max="1548" width="16.33203125" style="35" customWidth="1"/>
    <col min="1549" max="1549" width="1.1640625" style="35" customWidth="1"/>
    <col min="1550" max="1550" width="16.1640625" style="35" customWidth="1"/>
    <col min="1551" max="1796" width="12" style="35"/>
    <col min="1797" max="1797" width="42" style="35" customWidth="1"/>
    <col min="1798" max="1798" width="9.1640625" style="35" customWidth="1"/>
    <col min="1799" max="1799" width="2" style="35" customWidth="1"/>
    <col min="1800" max="1800" width="15.83203125" style="35" customWidth="1"/>
    <col min="1801" max="1801" width="1.1640625" style="35" customWidth="1"/>
    <col min="1802" max="1802" width="16" style="35" customWidth="1"/>
    <col min="1803" max="1803" width="1.1640625" style="35" customWidth="1"/>
    <col min="1804" max="1804" width="16.33203125" style="35" customWidth="1"/>
    <col min="1805" max="1805" width="1.1640625" style="35" customWidth="1"/>
    <col min="1806" max="1806" width="16.1640625" style="35" customWidth="1"/>
    <col min="1807" max="2052" width="12" style="35"/>
    <col min="2053" max="2053" width="42" style="35" customWidth="1"/>
    <col min="2054" max="2054" width="9.1640625" style="35" customWidth="1"/>
    <col min="2055" max="2055" width="2" style="35" customWidth="1"/>
    <col min="2056" max="2056" width="15.83203125" style="35" customWidth="1"/>
    <col min="2057" max="2057" width="1.1640625" style="35" customWidth="1"/>
    <col min="2058" max="2058" width="16" style="35" customWidth="1"/>
    <col min="2059" max="2059" width="1.1640625" style="35" customWidth="1"/>
    <col min="2060" max="2060" width="16.33203125" style="35" customWidth="1"/>
    <col min="2061" max="2061" width="1.1640625" style="35" customWidth="1"/>
    <col min="2062" max="2062" width="16.1640625" style="35" customWidth="1"/>
    <col min="2063" max="2308" width="12" style="35"/>
    <col min="2309" max="2309" width="42" style="35" customWidth="1"/>
    <col min="2310" max="2310" width="9.1640625" style="35" customWidth="1"/>
    <col min="2311" max="2311" width="2" style="35" customWidth="1"/>
    <col min="2312" max="2312" width="15.83203125" style="35" customWidth="1"/>
    <col min="2313" max="2313" width="1.1640625" style="35" customWidth="1"/>
    <col min="2314" max="2314" width="16" style="35" customWidth="1"/>
    <col min="2315" max="2315" width="1.1640625" style="35" customWidth="1"/>
    <col min="2316" max="2316" width="16.33203125" style="35" customWidth="1"/>
    <col min="2317" max="2317" width="1.1640625" style="35" customWidth="1"/>
    <col min="2318" max="2318" width="16.1640625" style="35" customWidth="1"/>
    <col min="2319" max="2564" width="12" style="35"/>
    <col min="2565" max="2565" width="42" style="35" customWidth="1"/>
    <col min="2566" max="2566" width="9.1640625" style="35" customWidth="1"/>
    <col min="2567" max="2567" width="2" style="35" customWidth="1"/>
    <col min="2568" max="2568" width="15.83203125" style="35" customWidth="1"/>
    <col min="2569" max="2569" width="1.1640625" style="35" customWidth="1"/>
    <col min="2570" max="2570" width="16" style="35" customWidth="1"/>
    <col min="2571" max="2571" width="1.1640625" style="35" customWidth="1"/>
    <col min="2572" max="2572" width="16.33203125" style="35" customWidth="1"/>
    <col min="2573" max="2573" width="1.1640625" style="35" customWidth="1"/>
    <col min="2574" max="2574" width="16.1640625" style="35" customWidth="1"/>
    <col min="2575" max="2820" width="12" style="35"/>
    <col min="2821" max="2821" width="42" style="35" customWidth="1"/>
    <col min="2822" max="2822" width="9.1640625" style="35" customWidth="1"/>
    <col min="2823" max="2823" width="2" style="35" customWidth="1"/>
    <col min="2824" max="2824" width="15.83203125" style="35" customWidth="1"/>
    <col min="2825" max="2825" width="1.1640625" style="35" customWidth="1"/>
    <col min="2826" max="2826" width="16" style="35" customWidth="1"/>
    <col min="2827" max="2827" width="1.1640625" style="35" customWidth="1"/>
    <col min="2828" max="2828" width="16.33203125" style="35" customWidth="1"/>
    <col min="2829" max="2829" width="1.1640625" style="35" customWidth="1"/>
    <col min="2830" max="2830" width="16.1640625" style="35" customWidth="1"/>
    <col min="2831" max="3076" width="12" style="35"/>
    <col min="3077" max="3077" width="42" style="35" customWidth="1"/>
    <col min="3078" max="3078" width="9.1640625" style="35" customWidth="1"/>
    <col min="3079" max="3079" width="2" style="35" customWidth="1"/>
    <col min="3080" max="3080" width="15.83203125" style="35" customWidth="1"/>
    <col min="3081" max="3081" width="1.1640625" style="35" customWidth="1"/>
    <col min="3082" max="3082" width="16" style="35" customWidth="1"/>
    <col min="3083" max="3083" width="1.1640625" style="35" customWidth="1"/>
    <col min="3084" max="3084" width="16.33203125" style="35" customWidth="1"/>
    <col min="3085" max="3085" width="1.1640625" style="35" customWidth="1"/>
    <col min="3086" max="3086" width="16.1640625" style="35" customWidth="1"/>
    <col min="3087" max="3332" width="12" style="35"/>
    <col min="3333" max="3333" width="42" style="35" customWidth="1"/>
    <col min="3334" max="3334" width="9.1640625" style="35" customWidth="1"/>
    <col min="3335" max="3335" width="2" style="35" customWidth="1"/>
    <col min="3336" max="3336" width="15.83203125" style="35" customWidth="1"/>
    <col min="3337" max="3337" width="1.1640625" style="35" customWidth="1"/>
    <col min="3338" max="3338" width="16" style="35" customWidth="1"/>
    <col min="3339" max="3339" width="1.1640625" style="35" customWidth="1"/>
    <col min="3340" max="3340" width="16.33203125" style="35" customWidth="1"/>
    <col min="3341" max="3341" width="1.1640625" style="35" customWidth="1"/>
    <col min="3342" max="3342" width="16.1640625" style="35" customWidth="1"/>
    <col min="3343" max="3588" width="12" style="35"/>
    <col min="3589" max="3589" width="42" style="35" customWidth="1"/>
    <col min="3590" max="3590" width="9.1640625" style="35" customWidth="1"/>
    <col min="3591" max="3591" width="2" style="35" customWidth="1"/>
    <col min="3592" max="3592" width="15.83203125" style="35" customWidth="1"/>
    <col min="3593" max="3593" width="1.1640625" style="35" customWidth="1"/>
    <col min="3594" max="3594" width="16" style="35" customWidth="1"/>
    <col min="3595" max="3595" width="1.1640625" style="35" customWidth="1"/>
    <col min="3596" max="3596" width="16.33203125" style="35" customWidth="1"/>
    <col min="3597" max="3597" width="1.1640625" style="35" customWidth="1"/>
    <col min="3598" max="3598" width="16.1640625" style="35" customWidth="1"/>
    <col min="3599" max="3844" width="12" style="35"/>
    <col min="3845" max="3845" width="42" style="35" customWidth="1"/>
    <col min="3846" max="3846" width="9.1640625" style="35" customWidth="1"/>
    <col min="3847" max="3847" width="2" style="35" customWidth="1"/>
    <col min="3848" max="3848" width="15.83203125" style="35" customWidth="1"/>
    <col min="3849" max="3849" width="1.1640625" style="35" customWidth="1"/>
    <col min="3850" max="3850" width="16" style="35" customWidth="1"/>
    <col min="3851" max="3851" width="1.1640625" style="35" customWidth="1"/>
    <col min="3852" max="3852" width="16.33203125" style="35" customWidth="1"/>
    <col min="3853" max="3853" width="1.1640625" style="35" customWidth="1"/>
    <col min="3854" max="3854" width="16.1640625" style="35" customWidth="1"/>
    <col min="3855" max="4100" width="12" style="35"/>
    <col min="4101" max="4101" width="42" style="35" customWidth="1"/>
    <col min="4102" max="4102" width="9.1640625" style="35" customWidth="1"/>
    <col min="4103" max="4103" width="2" style="35" customWidth="1"/>
    <col min="4104" max="4104" width="15.83203125" style="35" customWidth="1"/>
    <col min="4105" max="4105" width="1.1640625" style="35" customWidth="1"/>
    <col min="4106" max="4106" width="16" style="35" customWidth="1"/>
    <col min="4107" max="4107" width="1.1640625" style="35" customWidth="1"/>
    <col min="4108" max="4108" width="16.33203125" style="35" customWidth="1"/>
    <col min="4109" max="4109" width="1.1640625" style="35" customWidth="1"/>
    <col min="4110" max="4110" width="16.1640625" style="35" customWidth="1"/>
    <col min="4111" max="4356" width="12" style="35"/>
    <col min="4357" max="4357" width="42" style="35" customWidth="1"/>
    <col min="4358" max="4358" width="9.1640625" style="35" customWidth="1"/>
    <col min="4359" max="4359" width="2" style="35" customWidth="1"/>
    <col min="4360" max="4360" width="15.83203125" style="35" customWidth="1"/>
    <col min="4361" max="4361" width="1.1640625" style="35" customWidth="1"/>
    <col min="4362" max="4362" width="16" style="35" customWidth="1"/>
    <col min="4363" max="4363" width="1.1640625" style="35" customWidth="1"/>
    <col min="4364" max="4364" width="16.33203125" style="35" customWidth="1"/>
    <col min="4365" max="4365" width="1.1640625" style="35" customWidth="1"/>
    <col min="4366" max="4366" width="16.1640625" style="35" customWidth="1"/>
    <col min="4367" max="4612" width="12" style="35"/>
    <col min="4613" max="4613" width="42" style="35" customWidth="1"/>
    <col min="4614" max="4614" width="9.1640625" style="35" customWidth="1"/>
    <col min="4615" max="4615" width="2" style="35" customWidth="1"/>
    <col min="4616" max="4616" width="15.83203125" style="35" customWidth="1"/>
    <col min="4617" max="4617" width="1.1640625" style="35" customWidth="1"/>
    <col min="4618" max="4618" width="16" style="35" customWidth="1"/>
    <col min="4619" max="4619" width="1.1640625" style="35" customWidth="1"/>
    <col min="4620" max="4620" width="16.33203125" style="35" customWidth="1"/>
    <col min="4621" max="4621" width="1.1640625" style="35" customWidth="1"/>
    <col min="4622" max="4622" width="16.1640625" style="35" customWidth="1"/>
    <col min="4623" max="4868" width="12" style="35"/>
    <col min="4869" max="4869" width="42" style="35" customWidth="1"/>
    <col min="4870" max="4870" width="9.1640625" style="35" customWidth="1"/>
    <col min="4871" max="4871" width="2" style="35" customWidth="1"/>
    <col min="4872" max="4872" width="15.83203125" style="35" customWidth="1"/>
    <col min="4873" max="4873" width="1.1640625" style="35" customWidth="1"/>
    <col min="4874" max="4874" width="16" style="35" customWidth="1"/>
    <col min="4875" max="4875" width="1.1640625" style="35" customWidth="1"/>
    <col min="4876" max="4876" width="16.33203125" style="35" customWidth="1"/>
    <col min="4877" max="4877" width="1.1640625" style="35" customWidth="1"/>
    <col min="4878" max="4878" width="16.1640625" style="35" customWidth="1"/>
    <col min="4879" max="5124" width="12" style="35"/>
    <col min="5125" max="5125" width="42" style="35" customWidth="1"/>
    <col min="5126" max="5126" width="9.1640625" style="35" customWidth="1"/>
    <col min="5127" max="5127" width="2" style="35" customWidth="1"/>
    <col min="5128" max="5128" width="15.83203125" style="35" customWidth="1"/>
    <col min="5129" max="5129" width="1.1640625" style="35" customWidth="1"/>
    <col min="5130" max="5130" width="16" style="35" customWidth="1"/>
    <col min="5131" max="5131" width="1.1640625" style="35" customWidth="1"/>
    <col min="5132" max="5132" width="16.33203125" style="35" customWidth="1"/>
    <col min="5133" max="5133" width="1.1640625" style="35" customWidth="1"/>
    <col min="5134" max="5134" width="16.1640625" style="35" customWidth="1"/>
    <col min="5135" max="5380" width="12" style="35"/>
    <col min="5381" max="5381" width="42" style="35" customWidth="1"/>
    <col min="5382" max="5382" width="9.1640625" style="35" customWidth="1"/>
    <col min="5383" max="5383" width="2" style="35" customWidth="1"/>
    <col min="5384" max="5384" width="15.83203125" style="35" customWidth="1"/>
    <col min="5385" max="5385" width="1.1640625" style="35" customWidth="1"/>
    <col min="5386" max="5386" width="16" style="35" customWidth="1"/>
    <col min="5387" max="5387" width="1.1640625" style="35" customWidth="1"/>
    <col min="5388" max="5388" width="16.33203125" style="35" customWidth="1"/>
    <col min="5389" max="5389" width="1.1640625" style="35" customWidth="1"/>
    <col min="5390" max="5390" width="16.1640625" style="35" customWidth="1"/>
    <col min="5391" max="5636" width="12" style="35"/>
    <col min="5637" max="5637" width="42" style="35" customWidth="1"/>
    <col min="5638" max="5638" width="9.1640625" style="35" customWidth="1"/>
    <col min="5639" max="5639" width="2" style="35" customWidth="1"/>
    <col min="5640" max="5640" width="15.83203125" style="35" customWidth="1"/>
    <col min="5641" max="5641" width="1.1640625" style="35" customWidth="1"/>
    <col min="5642" max="5642" width="16" style="35" customWidth="1"/>
    <col min="5643" max="5643" width="1.1640625" style="35" customWidth="1"/>
    <col min="5644" max="5644" width="16.33203125" style="35" customWidth="1"/>
    <col min="5645" max="5645" width="1.1640625" style="35" customWidth="1"/>
    <col min="5646" max="5646" width="16.1640625" style="35" customWidth="1"/>
    <col min="5647" max="5892" width="12" style="35"/>
    <col min="5893" max="5893" width="42" style="35" customWidth="1"/>
    <col min="5894" max="5894" width="9.1640625" style="35" customWidth="1"/>
    <col min="5895" max="5895" width="2" style="35" customWidth="1"/>
    <col min="5896" max="5896" width="15.83203125" style="35" customWidth="1"/>
    <col min="5897" max="5897" width="1.1640625" style="35" customWidth="1"/>
    <col min="5898" max="5898" width="16" style="35" customWidth="1"/>
    <col min="5899" max="5899" width="1.1640625" style="35" customWidth="1"/>
    <col min="5900" max="5900" width="16.33203125" style="35" customWidth="1"/>
    <col min="5901" max="5901" width="1.1640625" style="35" customWidth="1"/>
    <col min="5902" max="5902" width="16.1640625" style="35" customWidth="1"/>
    <col min="5903" max="6148" width="12" style="35"/>
    <col min="6149" max="6149" width="42" style="35" customWidth="1"/>
    <col min="6150" max="6150" width="9.1640625" style="35" customWidth="1"/>
    <col min="6151" max="6151" width="2" style="35" customWidth="1"/>
    <col min="6152" max="6152" width="15.83203125" style="35" customWidth="1"/>
    <col min="6153" max="6153" width="1.1640625" style="35" customWidth="1"/>
    <col min="6154" max="6154" width="16" style="35" customWidth="1"/>
    <col min="6155" max="6155" width="1.1640625" style="35" customWidth="1"/>
    <col min="6156" max="6156" width="16.33203125" style="35" customWidth="1"/>
    <col min="6157" max="6157" width="1.1640625" style="35" customWidth="1"/>
    <col min="6158" max="6158" width="16.1640625" style="35" customWidth="1"/>
    <col min="6159" max="6404" width="12" style="35"/>
    <col min="6405" max="6405" width="42" style="35" customWidth="1"/>
    <col min="6406" max="6406" width="9.1640625" style="35" customWidth="1"/>
    <col min="6407" max="6407" width="2" style="35" customWidth="1"/>
    <col min="6408" max="6408" width="15.83203125" style="35" customWidth="1"/>
    <col min="6409" max="6409" width="1.1640625" style="35" customWidth="1"/>
    <col min="6410" max="6410" width="16" style="35" customWidth="1"/>
    <col min="6411" max="6411" width="1.1640625" style="35" customWidth="1"/>
    <col min="6412" max="6412" width="16.33203125" style="35" customWidth="1"/>
    <col min="6413" max="6413" width="1.1640625" style="35" customWidth="1"/>
    <col min="6414" max="6414" width="16.1640625" style="35" customWidth="1"/>
    <col min="6415" max="6660" width="12" style="35"/>
    <col min="6661" max="6661" width="42" style="35" customWidth="1"/>
    <col min="6662" max="6662" width="9.1640625" style="35" customWidth="1"/>
    <col min="6663" max="6663" width="2" style="35" customWidth="1"/>
    <col min="6664" max="6664" width="15.83203125" style="35" customWidth="1"/>
    <col min="6665" max="6665" width="1.1640625" style="35" customWidth="1"/>
    <col min="6666" max="6666" width="16" style="35" customWidth="1"/>
    <col min="6667" max="6667" width="1.1640625" style="35" customWidth="1"/>
    <col min="6668" max="6668" width="16.33203125" style="35" customWidth="1"/>
    <col min="6669" max="6669" width="1.1640625" style="35" customWidth="1"/>
    <col min="6670" max="6670" width="16.1640625" style="35" customWidth="1"/>
    <col min="6671" max="6916" width="12" style="35"/>
    <col min="6917" max="6917" width="42" style="35" customWidth="1"/>
    <col min="6918" max="6918" width="9.1640625" style="35" customWidth="1"/>
    <col min="6919" max="6919" width="2" style="35" customWidth="1"/>
    <col min="6920" max="6920" width="15.83203125" style="35" customWidth="1"/>
    <col min="6921" max="6921" width="1.1640625" style="35" customWidth="1"/>
    <col min="6922" max="6922" width="16" style="35" customWidth="1"/>
    <col min="6923" max="6923" width="1.1640625" style="35" customWidth="1"/>
    <col min="6924" max="6924" width="16.33203125" style="35" customWidth="1"/>
    <col min="6925" max="6925" width="1.1640625" style="35" customWidth="1"/>
    <col min="6926" max="6926" width="16.1640625" style="35" customWidth="1"/>
    <col min="6927" max="7172" width="12" style="35"/>
    <col min="7173" max="7173" width="42" style="35" customWidth="1"/>
    <col min="7174" max="7174" width="9.1640625" style="35" customWidth="1"/>
    <col min="7175" max="7175" width="2" style="35" customWidth="1"/>
    <col min="7176" max="7176" width="15.83203125" style="35" customWidth="1"/>
    <col min="7177" max="7177" width="1.1640625" style="35" customWidth="1"/>
    <col min="7178" max="7178" width="16" style="35" customWidth="1"/>
    <col min="7179" max="7179" width="1.1640625" style="35" customWidth="1"/>
    <col min="7180" max="7180" width="16.33203125" style="35" customWidth="1"/>
    <col min="7181" max="7181" width="1.1640625" style="35" customWidth="1"/>
    <col min="7182" max="7182" width="16.1640625" style="35" customWidth="1"/>
    <col min="7183" max="7428" width="12" style="35"/>
    <col min="7429" max="7429" width="42" style="35" customWidth="1"/>
    <col min="7430" max="7430" width="9.1640625" style="35" customWidth="1"/>
    <col min="7431" max="7431" width="2" style="35" customWidth="1"/>
    <col min="7432" max="7432" width="15.83203125" style="35" customWidth="1"/>
    <col min="7433" max="7433" width="1.1640625" style="35" customWidth="1"/>
    <col min="7434" max="7434" width="16" style="35" customWidth="1"/>
    <col min="7435" max="7435" width="1.1640625" style="35" customWidth="1"/>
    <col min="7436" max="7436" width="16.33203125" style="35" customWidth="1"/>
    <col min="7437" max="7437" width="1.1640625" style="35" customWidth="1"/>
    <col min="7438" max="7438" width="16.1640625" style="35" customWidth="1"/>
    <col min="7439" max="7684" width="12" style="35"/>
    <col min="7685" max="7685" width="42" style="35" customWidth="1"/>
    <col min="7686" max="7686" width="9.1640625" style="35" customWidth="1"/>
    <col min="7687" max="7687" width="2" style="35" customWidth="1"/>
    <col min="7688" max="7688" width="15.83203125" style="35" customWidth="1"/>
    <col min="7689" max="7689" width="1.1640625" style="35" customWidth="1"/>
    <col min="7690" max="7690" width="16" style="35" customWidth="1"/>
    <col min="7691" max="7691" width="1.1640625" style="35" customWidth="1"/>
    <col min="7692" max="7692" width="16.33203125" style="35" customWidth="1"/>
    <col min="7693" max="7693" width="1.1640625" style="35" customWidth="1"/>
    <col min="7694" max="7694" width="16.1640625" style="35" customWidth="1"/>
    <col min="7695" max="7940" width="12" style="35"/>
    <col min="7941" max="7941" width="42" style="35" customWidth="1"/>
    <col min="7942" max="7942" width="9.1640625" style="35" customWidth="1"/>
    <col min="7943" max="7943" width="2" style="35" customWidth="1"/>
    <col min="7944" max="7944" width="15.83203125" style="35" customWidth="1"/>
    <col min="7945" max="7945" width="1.1640625" style="35" customWidth="1"/>
    <col min="7946" max="7946" width="16" style="35" customWidth="1"/>
    <col min="7947" max="7947" width="1.1640625" style="35" customWidth="1"/>
    <col min="7948" max="7948" width="16.33203125" style="35" customWidth="1"/>
    <col min="7949" max="7949" width="1.1640625" style="35" customWidth="1"/>
    <col min="7950" max="7950" width="16.1640625" style="35" customWidth="1"/>
    <col min="7951" max="8196" width="12" style="35"/>
    <col min="8197" max="8197" width="42" style="35" customWidth="1"/>
    <col min="8198" max="8198" width="9.1640625" style="35" customWidth="1"/>
    <col min="8199" max="8199" width="2" style="35" customWidth="1"/>
    <col min="8200" max="8200" width="15.83203125" style="35" customWidth="1"/>
    <col min="8201" max="8201" width="1.1640625" style="35" customWidth="1"/>
    <col min="8202" max="8202" width="16" style="35" customWidth="1"/>
    <col min="8203" max="8203" width="1.1640625" style="35" customWidth="1"/>
    <col min="8204" max="8204" width="16.33203125" style="35" customWidth="1"/>
    <col min="8205" max="8205" width="1.1640625" style="35" customWidth="1"/>
    <col min="8206" max="8206" width="16.1640625" style="35" customWidth="1"/>
    <col min="8207" max="8452" width="12" style="35"/>
    <col min="8453" max="8453" width="42" style="35" customWidth="1"/>
    <col min="8454" max="8454" width="9.1640625" style="35" customWidth="1"/>
    <col min="8455" max="8455" width="2" style="35" customWidth="1"/>
    <col min="8456" max="8456" width="15.83203125" style="35" customWidth="1"/>
    <col min="8457" max="8457" width="1.1640625" style="35" customWidth="1"/>
    <col min="8458" max="8458" width="16" style="35" customWidth="1"/>
    <col min="8459" max="8459" width="1.1640625" style="35" customWidth="1"/>
    <col min="8460" max="8460" width="16.33203125" style="35" customWidth="1"/>
    <col min="8461" max="8461" width="1.1640625" style="35" customWidth="1"/>
    <col min="8462" max="8462" width="16.1640625" style="35" customWidth="1"/>
    <col min="8463" max="8708" width="12" style="35"/>
    <col min="8709" max="8709" width="42" style="35" customWidth="1"/>
    <col min="8710" max="8710" width="9.1640625" style="35" customWidth="1"/>
    <col min="8711" max="8711" width="2" style="35" customWidth="1"/>
    <col min="8712" max="8712" width="15.83203125" style="35" customWidth="1"/>
    <col min="8713" max="8713" width="1.1640625" style="35" customWidth="1"/>
    <col min="8714" max="8714" width="16" style="35" customWidth="1"/>
    <col min="8715" max="8715" width="1.1640625" style="35" customWidth="1"/>
    <col min="8716" max="8716" width="16.33203125" style="35" customWidth="1"/>
    <col min="8717" max="8717" width="1.1640625" style="35" customWidth="1"/>
    <col min="8718" max="8718" width="16.1640625" style="35" customWidth="1"/>
    <col min="8719" max="8964" width="12" style="35"/>
    <col min="8965" max="8965" width="42" style="35" customWidth="1"/>
    <col min="8966" max="8966" width="9.1640625" style="35" customWidth="1"/>
    <col min="8967" max="8967" width="2" style="35" customWidth="1"/>
    <col min="8968" max="8968" width="15.83203125" style="35" customWidth="1"/>
    <col min="8969" max="8969" width="1.1640625" style="35" customWidth="1"/>
    <col min="8970" max="8970" width="16" style="35" customWidth="1"/>
    <col min="8971" max="8971" width="1.1640625" style="35" customWidth="1"/>
    <col min="8972" max="8972" width="16.33203125" style="35" customWidth="1"/>
    <col min="8973" max="8973" width="1.1640625" style="35" customWidth="1"/>
    <col min="8974" max="8974" width="16.1640625" style="35" customWidth="1"/>
    <col min="8975" max="9220" width="12" style="35"/>
    <col min="9221" max="9221" width="42" style="35" customWidth="1"/>
    <col min="9222" max="9222" width="9.1640625" style="35" customWidth="1"/>
    <col min="9223" max="9223" width="2" style="35" customWidth="1"/>
    <col min="9224" max="9224" width="15.83203125" style="35" customWidth="1"/>
    <col min="9225" max="9225" width="1.1640625" style="35" customWidth="1"/>
    <col min="9226" max="9226" width="16" style="35" customWidth="1"/>
    <col min="9227" max="9227" width="1.1640625" style="35" customWidth="1"/>
    <col min="9228" max="9228" width="16.33203125" style="35" customWidth="1"/>
    <col min="9229" max="9229" width="1.1640625" style="35" customWidth="1"/>
    <col min="9230" max="9230" width="16.1640625" style="35" customWidth="1"/>
    <col min="9231" max="9476" width="12" style="35"/>
    <col min="9477" max="9477" width="42" style="35" customWidth="1"/>
    <col min="9478" max="9478" width="9.1640625" style="35" customWidth="1"/>
    <col min="9479" max="9479" width="2" style="35" customWidth="1"/>
    <col min="9480" max="9480" width="15.83203125" style="35" customWidth="1"/>
    <col min="9481" max="9481" width="1.1640625" style="35" customWidth="1"/>
    <col min="9482" max="9482" width="16" style="35" customWidth="1"/>
    <col min="9483" max="9483" width="1.1640625" style="35" customWidth="1"/>
    <col min="9484" max="9484" width="16.33203125" style="35" customWidth="1"/>
    <col min="9485" max="9485" width="1.1640625" style="35" customWidth="1"/>
    <col min="9486" max="9486" width="16.1640625" style="35" customWidth="1"/>
    <col min="9487" max="9732" width="12" style="35"/>
    <col min="9733" max="9733" width="42" style="35" customWidth="1"/>
    <col min="9734" max="9734" width="9.1640625" style="35" customWidth="1"/>
    <col min="9735" max="9735" width="2" style="35" customWidth="1"/>
    <col min="9736" max="9736" width="15.83203125" style="35" customWidth="1"/>
    <col min="9737" max="9737" width="1.1640625" style="35" customWidth="1"/>
    <col min="9738" max="9738" width="16" style="35" customWidth="1"/>
    <col min="9739" max="9739" width="1.1640625" style="35" customWidth="1"/>
    <col min="9740" max="9740" width="16.33203125" style="35" customWidth="1"/>
    <col min="9741" max="9741" width="1.1640625" style="35" customWidth="1"/>
    <col min="9742" max="9742" width="16.1640625" style="35" customWidth="1"/>
    <col min="9743" max="9988" width="12" style="35"/>
    <col min="9989" max="9989" width="42" style="35" customWidth="1"/>
    <col min="9990" max="9990" width="9.1640625" style="35" customWidth="1"/>
    <col min="9991" max="9991" width="2" style="35" customWidth="1"/>
    <col min="9992" max="9992" width="15.83203125" style="35" customWidth="1"/>
    <col min="9993" max="9993" width="1.1640625" style="35" customWidth="1"/>
    <col min="9994" max="9994" width="16" style="35" customWidth="1"/>
    <col min="9995" max="9995" width="1.1640625" style="35" customWidth="1"/>
    <col min="9996" max="9996" width="16.33203125" style="35" customWidth="1"/>
    <col min="9997" max="9997" width="1.1640625" style="35" customWidth="1"/>
    <col min="9998" max="9998" width="16.1640625" style="35" customWidth="1"/>
    <col min="9999" max="10244" width="12" style="35"/>
    <col min="10245" max="10245" width="42" style="35" customWidth="1"/>
    <col min="10246" max="10246" width="9.1640625" style="35" customWidth="1"/>
    <col min="10247" max="10247" width="2" style="35" customWidth="1"/>
    <col min="10248" max="10248" width="15.83203125" style="35" customWidth="1"/>
    <col min="10249" max="10249" width="1.1640625" style="35" customWidth="1"/>
    <col min="10250" max="10250" width="16" style="35" customWidth="1"/>
    <col min="10251" max="10251" width="1.1640625" style="35" customWidth="1"/>
    <col min="10252" max="10252" width="16.33203125" style="35" customWidth="1"/>
    <col min="10253" max="10253" width="1.1640625" style="35" customWidth="1"/>
    <col min="10254" max="10254" width="16.1640625" style="35" customWidth="1"/>
    <col min="10255" max="10500" width="12" style="35"/>
    <col min="10501" max="10501" width="42" style="35" customWidth="1"/>
    <col min="10502" max="10502" width="9.1640625" style="35" customWidth="1"/>
    <col min="10503" max="10503" width="2" style="35" customWidth="1"/>
    <col min="10504" max="10504" width="15.83203125" style="35" customWidth="1"/>
    <col min="10505" max="10505" width="1.1640625" style="35" customWidth="1"/>
    <col min="10506" max="10506" width="16" style="35" customWidth="1"/>
    <col min="10507" max="10507" width="1.1640625" style="35" customWidth="1"/>
    <col min="10508" max="10508" width="16.33203125" style="35" customWidth="1"/>
    <col min="10509" max="10509" width="1.1640625" style="35" customWidth="1"/>
    <col min="10510" max="10510" width="16.1640625" style="35" customWidth="1"/>
    <col min="10511" max="10756" width="12" style="35"/>
    <col min="10757" max="10757" width="42" style="35" customWidth="1"/>
    <col min="10758" max="10758" width="9.1640625" style="35" customWidth="1"/>
    <col min="10759" max="10759" width="2" style="35" customWidth="1"/>
    <col min="10760" max="10760" width="15.83203125" style="35" customWidth="1"/>
    <col min="10761" max="10761" width="1.1640625" style="35" customWidth="1"/>
    <col min="10762" max="10762" width="16" style="35" customWidth="1"/>
    <col min="10763" max="10763" width="1.1640625" style="35" customWidth="1"/>
    <col min="10764" max="10764" width="16.33203125" style="35" customWidth="1"/>
    <col min="10765" max="10765" width="1.1640625" style="35" customWidth="1"/>
    <col min="10766" max="10766" width="16.1640625" style="35" customWidth="1"/>
    <col min="10767" max="11012" width="12" style="35"/>
    <col min="11013" max="11013" width="42" style="35" customWidth="1"/>
    <col min="11014" max="11014" width="9.1640625" style="35" customWidth="1"/>
    <col min="11015" max="11015" width="2" style="35" customWidth="1"/>
    <col min="11016" max="11016" width="15.83203125" style="35" customWidth="1"/>
    <col min="11017" max="11017" width="1.1640625" style="35" customWidth="1"/>
    <col min="11018" max="11018" width="16" style="35" customWidth="1"/>
    <col min="11019" max="11019" width="1.1640625" style="35" customWidth="1"/>
    <col min="11020" max="11020" width="16.33203125" style="35" customWidth="1"/>
    <col min="11021" max="11021" width="1.1640625" style="35" customWidth="1"/>
    <col min="11022" max="11022" width="16.1640625" style="35" customWidth="1"/>
    <col min="11023" max="11268" width="12" style="35"/>
    <col min="11269" max="11269" width="42" style="35" customWidth="1"/>
    <col min="11270" max="11270" width="9.1640625" style="35" customWidth="1"/>
    <col min="11271" max="11271" width="2" style="35" customWidth="1"/>
    <col min="11272" max="11272" width="15.83203125" style="35" customWidth="1"/>
    <col min="11273" max="11273" width="1.1640625" style="35" customWidth="1"/>
    <col min="11274" max="11274" width="16" style="35" customWidth="1"/>
    <col min="11275" max="11275" width="1.1640625" style="35" customWidth="1"/>
    <col min="11276" max="11276" width="16.33203125" style="35" customWidth="1"/>
    <col min="11277" max="11277" width="1.1640625" style="35" customWidth="1"/>
    <col min="11278" max="11278" width="16.1640625" style="35" customWidth="1"/>
    <col min="11279" max="11524" width="12" style="35"/>
    <col min="11525" max="11525" width="42" style="35" customWidth="1"/>
    <col min="11526" max="11526" width="9.1640625" style="35" customWidth="1"/>
    <col min="11527" max="11527" width="2" style="35" customWidth="1"/>
    <col min="11528" max="11528" width="15.83203125" style="35" customWidth="1"/>
    <col min="11529" max="11529" width="1.1640625" style="35" customWidth="1"/>
    <col min="11530" max="11530" width="16" style="35" customWidth="1"/>
    <col min="11531" max="11531" width="1.1640625" style="35" customWidth="1"/>
    <col min="11532" max="11532" width="16.33203125" style="35" customWidth="1"/>
    <col min="11533" max="11533" width="1.1640625" style="35" customWidth="1"/>
    <col min="11534" max="11534" width="16.1640625" style="35" customWidth="1"/>
    <col min="11535" max="11780" width="12" style="35"/>
    <col min="11781" max="11781" width="42" style="35" customWidth="1"/>
    <col min="11782" max="11782" width="9.1640625" style="35" customWidth="1"/>
    <col min="11783" max="11783" width="2" style="35" customWidth="1"/>
    <col min="11784" max="11784" width="15.83203125" style="35" customWidth="1"/>
    <col min="11785" max="11785" width="1.1640625" style="35" customWidth="1"/>
    <col min="11786" max="11786" width="16" style="35" customWidth="1"/>
    <col min="11787" max="11787" width="1.1640625" style="35" customWidth="1"/>
    <col min="11788" max="11788" width="16.33203125" style="35" customWidth="1"/>
    <col min="11789" max="11789" width="1.1640625" style="35" customWidth="1"/>
    <col min="11790" max="11790" width="16.1640625" style="35" customWidth="1"/>
    <col min="11791" max="12036" width="12" style="35"/>
    <col min="12037" max="12037" width="42" style="35" customWidth="1"/>
    <col min="12038" max="12038" width="9.1640625" style="35" customWidth="1"/>
    <col min="12039" max="12039" width="2" style="35" customWidth="1"/>
    <col min="12040" max="12040" width="15.83203125" style="35" customWidth="1"/>
    <col min="12041" max="12041" width="1.1640625" style="35" customWidth="1"/>
    <col min="12042" max="12042" width="16" style="35" customWidth="1"/>
    <col min="12043" max="12043" width="1.1640625" style="35" customWidth="1"/>
    <col min="12044" max="12044" width="16.33203125" style="35" customWidth="1"/>
    <col min="12045" max="12045" width="1.1640625" style="35" customWidth="1"/>
    <col min="12046" max="12046" width="16.1640625" style="35" customWidth="1"/>
    <col min="12047" max="12292" width="12" style="35"/>
    <col min="12293" max="12293" width="42" style="35" customWidth="1"/>
    <col min="12294" max="12294" width="9.1640625" style="35" customWidth="1"/>
    <col min="12295" max="12295" width="2" style="35" customWidth="1"/>
    <col min="12296" max="12296" width="15.83203125" style="35" customWidth="1"/>
    <col min="12297" max="12297" width="1.1640625" style="35" customWidth="1"/>
    <col min="12298" max="12298" width="16" style="35" customWidth="1"/>
    <col min="12299" max="12299" width="1.1640625" style="35" customWidth="1"/>
    <col min="12300" max="12300" width="16.33203125" style="35" customWidth="1"/>
    <col min="12301" max="12301" width="1.1640625" style="35" customWidth="1"/>
    <col min="12302" max="12302" width="16.1640625" style="35" customWidth="1"/>
    <col min="12303" max="12548" width="12" style="35"/>
    <col min="12549" max="12549" width="42" style="35" customWidth="1"/>
    <col min="12550" max="12550" width="9.1640625" style="35" customWidth="1"/>
    <col min="12551" max="12551" width="2" style="35" customWidth="1"/>
    <col min="12552" max="12552" width="15.83203125" style="35" customWidth="1"/>
    <col min="12553" max="12553" width="1.1640625" style="35" customWidth="1"/>
    <col min="12554" max="12554" width="16" style="35" customWidth="1"/>
    <col min="12555" max="12555" width="1.1640625" style="35" customWidth="1"/>
    <col min="12556" max="12556" width="16.33203125" style="35" customWidth="1"/>
    <col min="12557" max="12557" width="1.1640625" style="35" customWidth="1"/>
    <col min="12558" max="12558" width="16.1640625" style="35" customWidth="1"/>
    <col min="12559" max="12804" width="12" style="35"/>
    <col min="12805" max="12805" width="42" style="35" customWidth="1"/>
    <col min="12806" max="12806" width="9.1640625" style="35" customWidth="1"/>
    <col min="12807" max="12807" width="2" style="35" customWidth="1"/>
    <col min="12808" max="12808" width="15.83203125" style="35" customWidth="1"/>
    <col min="12809" max="12809" width="1.1640625" style="35" customWidth="1"/>
    <col min="12810" max="12810" width="16" style="35" customWidth="1"/>
    <col min="12811" max="12811" width="1.1640625" style="35" customWidth="1"/>
    <col min="12812" max="12812" width="16.33203125" style="35" customWidth="1"/>
    <col min="12813" max="12813" width="1.1640625" style="35" customWidth="1"/>
    <col min="12814" max="12814" width="16.1640625" style="35" customWidth="1"/>
    <col min="12815" max="13060" width="12" style="35"/>
    <col min="13061" max="13061" width="42" style="35" customWidth="1"/>
    <col min="13062" max="13062" width="9.1640625" style="35" customWidth="1"/>
    <col min="13063" max="13063" width="2" style="35" customWidth="1"/>
    <col min="13064" max="13064" width="15.83203125" style="35" customWidth="1"/>
    <col min="13065" max="13065" width="1.1640625" style="35" customWidth="1"/>
    <col min="13066" max="13066" width="16" style="35" customWidth="1"/>
    <col min="13067" max="13067" width="1.1640625" style="35" customWidth="1"/>
    <col min="13068" max="13068" width="16.33203125" style="35" customWidth="1"/>
    <col min="13069" max="13069" width="1.1640625" style="35" customWidth="1"/>
    <col min="13070" max="13070" width="16.1640625" style="35" customWidth="1"/>
    <col min="13071" max="13316" width="12" style="35"/>
    <col min="13317" max="13317" width="42" style="35" customWidth="1"/>
    <col min="13318" max="13318" width="9.1640625" style="35" customWidth="1"/>
    <col min="13319" max="13319" width="2" style="35" customWidth="1"/>
    <col min="13320" max="13320" width="15.83203125" style="35" customWidth="1"/>
    <col min="13321" max="13321" width="1.1640625" style="35" customWidth="1"/>
    <col min="13322" max="13322" width="16" style="35" customWidth="1"/>
    <col min="13323" max="13323" width="1.1640625" style="35" customWidth="1"/>
    <col min="13324" max="13324" width="16.33203125" style="35" customWidth="1"/>
    <col min="13325" max="13325" width="1.1640625" style="35" customWidth="1"/>
    <col min="13326" max="13326" width="16.1640625" style="35" customWidth="1"/>
    <col min="13327" max="13572" width="12" style="35"/>
    <col min="13573" max="13573" width="42" style="35" customWidth="1"/>
    <col min="13574" max="13574" width="9.1640625" style="35" customWidth="1"/>
    <col min="13575" max="13575" width="2" style="35" customWidth="1"/>
    <col min="13576" max="13576" width="15.83203125" style="35" customWidth="1"/>
    <col min="13577" max="13577" width="1.1640625" style="35" customWidth="1"/>
    <col min="13578" max="13578" width="16" style="35" customWidth="1"/>
    <col min="13579" max="13579" width="1.1640625" style="35" customWidth="1"/>
    <col min="13580" max="13580" width="16.33203125" style="35" customWidth="1"/>
    <col min="13581" max="13581" width="1.1640625" style="35" customWidth="1"/>
    <col min="13582" max="13582" width="16.1640625" style="35" customWidth="1"/>
    <col min="13583" max="13828" width="12" style="35"/>
    <col min="13829" max="13829" width="42" style="35" customWidth="1"/>
    <col min="13830" max="13830" width="9.1640625" style="35" customWidth="1"/>
    <col min="13831" max="13831" width="2" style="35" customWidth="1"/>
    <col min="13832" max="13832" width="15.83203125" style="35" customWidth="1"/>
    <col min="13833" max="13833" width="1.1640625" style="35" customWidth="1"/>
    <col min="13834" max="13834" width="16" style="35" customWidth="1"/>
    <col min="13835" max="13835" width="1.1640625" style="35" customWidth="1"/>
    <col min="13836" max="13836" width="16.33203125" style="35" customWidth="1"/>
    <col min="13837" max="13837" width="1.1640625" style="35" customWidth="1"/>
    <col min="13838" max="13838" width="16.1640625" style="35" customWidth="1"/>
    <col min="13839" max="14084" width="12" style="35"/>
    <col min="14085" max="14085" width="42" style="35" customWidth="1"/>
    <col min="14086" max="14086" width="9.1640625" style="35" customWidth="1"/>
    <col min="14087" max="14087" width="2" style="35" customWidth="1"/>
    <col min="14088" max="14088" width="15.83203125" style="35" customWidth="1"/>
    <col min="14089" max="14089" width="1.1640625" style="35" customWidth="1"/>
    <col min="14090" max="14090" width="16" style="35" customWidth="1"/>
    <col min="14091" max="14091" width="1.1640625" style="35" customWidth="1"/>
    <col min="14092" max="14092" width="16.33203125" style="35" customWidth="1"/>
    <col min="14093" max="14093" width="1.1640625" style="35" customWidth="1"/>
    <col min="14094" max="14094" width="16.1640625" style="35" customWidth="1"/>
    <col min="14095" max="14340" width="12" style="35"/>
    <col min="14341" max="14341" width="42" style="35" customWidth="1"/>
    <col min="14342" max="14342" width="9.1640625" style="35" customWidth="1"/>
    <col min="14343" max="14343" width="2" style="35" customWidth="1"/>
    <col min="14344" max="14344" width="15.83203125" style="35" customWidth="1"/>
    <col min="14345" max="14345" width="1.1640625" style="35" customWidth="1"/>
    <col min="14346" max="14346" width="16" style="35" customWidth="1"/>
    <col min="14347" max="14347" width="1.1640625" style="35" customWidth="1"/>
    <col min="14348" max="14348" width="16.33203125" style="35" customWidth="1"/>
    <col min="14349" max="14349" width="1.1640625" style="35" customWidth="1"/>
    <col min="14350" max="14350" width="16.1640625" style="35" customWidth="1"/>
    <col min="14351" max="14596" width="12" style="35"/>
    <col min="14597" max="14597" width="42" style="35" customWidth="1"/>
    <col min="14598" max="14598" width="9.1640625" style="35" customWidth="1"/>
    <col min="14599" max="14599" width="2" style="35" customWidth="1"/>
    <col min="14600" max="14600" width="15.83203125" style="35" customWidth="1"/>
    <col min="14601" max="14601" width="1.1640625" style="35" customWidth="1"/>
    <col min="14602" max="14602" width="16" style="35" customWidth="1"/>
    <col min="14603" max="14603" width="1.1640625" style="35" customWidth="1"/>
    <col min="14604" max="14604" width="16.33203125" style="35" customWidth="1"/>
    <col min="14605" max="14605" width="1.1640625" style="35" customWidth="1"/>
    <col min="14606" max="14606" width="16.1640625" style="35" customWidth="1"/>
    <col min="14607" max="14852" width="12" style="35"/>
    <col min="14853" max="14853" width="42" style="35" customWidth="1"/>
    <col min="14854" max="14854" width="9.1640625" style="35" customWidth="1"/>
    <col min="14855" max="14855" width="2" style="35" customWidth="1"/>
    <col min="14856" max="14856" width="15.83203125" style="35" customWidth="1"/>
    <col min="14857" max="14857" width="1.1640625" style="35" customWidth="1"/>
    <col min="14858" max="14858" width="16" style="35" customWidth="1"/>
    <col min="14859" max="14859" width="1.1640625" style="35" customWidth="1"/>
    <col min="14860" max="14860" width="16.33203125" style="35" customWidth="1"/>
    <col min="14861" max="14861" width="1.1640625" style="35" customWidth="1"/>
    <col min="14862" max="14862" width="16.1640625" style="35" customWidth="1"/>
    <col min="14863" max="15108" width="12" style="35"/>
    <col min="15109" max="15109" width="42" style="35" customWidth="1"/>
    <col min="15110" max="15110" width="9.1640625" style="35" customWidth="1"/>
    <col min="15111" max="15111" width="2" style="35" customWidth="1"/>
    <col min="15112" max="15112" width="15.83203125" style="35" customWidth="1"/>
    <col min="15113" max="15113" width="1.1640625" style="35" customWidth="1"/>
    <col min="15114" max="15114" width="16" style="35" customWidth="1"/>
    <col min="15115" max="15115" width="1.1640625" style="35" customWidth="1"/>
    <col min="15116" max="15116" width="16.33203125" style="35" customWidth="1"/>
    <col min="15117" max="15117" width="1.1640625" style="35" customWidth="1"/>
    <col min="15118" max="15118" width="16.1640625" style="35" customWidth="1"/>
    <col min="15119" max="15364" width="12" style="35"/>
    <col min="15365" max="15365" width="42" style="35" customWidth="1"/>
    <col min="15366" max="15366" width="9.1640625" style="35" customWidth="1"/>
    <col min="15367" max="15367" width="2" style="35" customWidth="1"/>
    <col min="15368" max="15368" width="15.83203125" style="35" customWidth="1"/>
    <col min="15369" max="15369" width="1.1640625" style="35" customWidth="1"/>
    <col min="15370" max="15370" width="16" style="35" customWidth="1"/>
    <col min="15371" max="15371" width="1.1640625" style="35" customWidth="1"/>
    <col min="15372" max="15372" width="16.33203125" style="35" customWidth="1"/>
    <col min="15373" max="15373" width="1.1640625" style="35" customWidth="1"/>
    <col min="15374" max="15374" width="16.1640625" style="35" customWidth="1"/>
    <col min="15375" max="15620" width="12" style="35"/>
    <col min="15621" max="15621" width="42" style="35" customWidth="1"/>
    <col min="15622" max="15622" width="9.1640625" style="35" customWidth="1"/>
    <col min="15623" max="15623" width="2" style="35" customWidth="1"/>
    <col min="15624" max="15624" width="15.83203125" style="35" customWidth="1"/>
    <col min="15625" max="15625" width="1.1640625" style="35" customWidth="1"/>
    <col min="15626" max="15626" width="16" style="35" customWidth="1"/>
    <col min="15627" max="15627" width="1.1640625" style="35" customWidth="1"/>
    <col min="15628" max="15628" width="16.33203125" style="35" customWidth="1"/>
    <col min="15629" max="15629" width="1.1640625" style="35" customWidth="1"/>
    <col min="15630" max="15630" width="16.1640625" style="35" customWidth="1"/>
    <col min="15631" max="15876" width="12" style="35"/>
    <col min="15877" max="15877" width="42" style="35" customWidth="1"/>
    <col min="15878" max="15878" width="9.1640625" style="35" customWidth="1"/>
    <col min="15879" max="15879" width="2" style="35" customWidth="1"/>
    <col min="15880" max="15880" width="15.83203125" style="35" customWidth="1"/>
    <col min="15881" max="15881" width="1.1640625" style="35" customWidth="1"/>
    <col min="15882" max="15882" width="16" style="35" customWidth="1"/>
    <col min="15883" max="15883" width="1.1640625" style="35" customWidth="1"/>
    <col min="15884" max="15884" width="16.33203125" style="35" customWidth="1"/>
    <col min="15885" max="15885" width="1.1640625" style="35" customWidth="1"/>
    <col min="15886" max="15886" width="16.1640625" style="35" customWidth="1"/>
    <col min="15887" max="16132" width="12" style="35"/>
    <col min="16133" max="16133" width="42" style="35" customWidth="1"/>
    <col min="16134" max="16134" width="9.1640625" style="35" customWidth="1"/>
    <col min="16135" max="16135" width="2" style="35" customWidth="1"/>
    <col min="16136" max="16136" width="15.83203125" style="35" customWidth="1"/>
    <col min="16137" max="16137" width="1.1640625" style="35" customWidth="1"/>
    <col min="16138" max="16138" width="16" style="35" customWidth="1"/>
    <col min="16139" max="16139" width="1.1640625" style="35" customWidth="1"/>
    <col min="16140" max="16140" width="16.33203125" style="35" customWidth="1"/>
    <col min="16141" max="16141" width="1.1640625" style="35" customWidth="1"/>
    <col min="16142" max="16142" width="16.1640625" style="35" customWidth="1"/>
    <col min="16143" max="16384" width="12" style="35"/>
  </cols>
  <sheetData>
    <row r="1" spans="1:215" ht="20.25" customHeight="1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</row>
    <row r="2" spans="1:215" ht="20.25" customHeight="1">
      <c r="A2" s="185" t="s">
        <v>47</v>
      </c>
      <c r="B2" s="185"/>
      <c r="C2" s="185"/>
      <c r="D2" s="185"/>
      <c r="E2" s="185"/>
      <c r="F2" s="185"/>
      <c r="G2" s="185"/>
      <c r="H2" s="185"/>
      <c r="I2" s="185"/>
      <c r="J2" s="185"/>
    </row>
    <row r="3" spans="1:215" s="36" customFormat="1" ht="25.15" customHeight="1">
      <c r="A3" s="185" t="s">
        <v>202</v>
      </c>
      <c r="B3" s="185"/>
      <c r="C3" s="185"/>
      <c r="D3" s="185"/>
      <c r="E3" s="185"/>
      <c r="F3" s="185"/>
      <c r="G3" s="185"/>
      <c r="H3" s="185"/>
      <c r="I3" s="185"/>
      <c r="J3" s="185"/>
      <c r="K3" s="141"/>
      <c r="L3" s="141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5"/>
      <c r="AD3" s="185"/>
      <c r="AE3" s="185"/>
      <c r="AF3" s="185"/>
      <c r="AG3" s="185"/>
      <c r="AH3" s="185"/>
      <c r="AI3" s="185"/>
      <c r="AJ3" s="185"/>
      <c r="AK3" s="185"/>
      <c r="AL3" s="185"/>
      <c r="AM3" s="185"/>
      <c r="AN3" s="185"/>
      <c r="AO3" s="185"/>
      <c r="AP3" s="185"/>
      <c r="AQ3" s="185"/>
      <c r="AR3" s="185"/>
      <c r="AS3" s="185"/>
      <c r="AT3" s="185"/>
      <c r="AU3" s="185"/>
      <c r="AV3" s="185"/>
      <c r="AW3" s="185"/>
      <c r="AX3" s="185"/>
      <c r="AY3" s="185"/>
      <c r="AZ3" s="185"/>
      <c r="BA3" s="185"/>
      <c r="BB3" s="185"/>
      <c r="BC3" s="185"/>
      <c r="BD3" s="185"/>
      <c r="BE3" s="185"/>
      <c r="BF3" s="185"/>
      <c r="BG3" s="185"/>
      <c r="BH3" s="185"/>
      <c r="BI3" s="185"/>
      <c r="BJ3" s="185"/>
      <c r="BK3" s="185"/>
      <c r="BL3" s="185"/>
      <c r="BM3" s="185"/>
      <c r="BN3" s="185"/>
      <c r="BO3" s="185"/>
      <c r="BP3" s="185"/>
      <c r="BQ3" s="185"/>
      <c r="BR3" s="185"/>
      <c r="BS3" s="185"/>
      <c r="BT3" s="185"/>
      <c r="BU3" s="185"/>
      <c r="BV3" s="185"/>
      <c r="BW3" s="185"/>
      <c r="BX3" s="185"/>
      <c r="BY3" s="185"/>
      <c r="BZ3" s="185"/>
      <c r="CA3" s="185"/>
      <c r="CB3" s="185"/>
      <c r="CC3" s="185"/>
      <c r="CD3" s="185"/>
      <c r="CE3" s="185"/>
      <c r="CF3" s="185"/>
      <c r="CG3" s="185"/>
      <c r="CH3" s="185"/>
      <c r="CI3" s="185"/>
      <c r="CJ3" s="185"/>
      <c r="CK3" s="185"/>
      <c r="CL3" s="185"/>
      <c r="CM3" s="185"/>
      <c r="CN3" s="185"/>
      <c r="CO3" s="185"/>
      <c r="CP3" s="185"/>
      <c r="CQ3" s="185"/>
      <c r="CR3" s="185"/>
      <c r="CS3" s="185"/>
      <c r="CT3" s="185"/>
      <c r="CU3" s="185"/>
      <c r="CV3" s="185"/>
      <c r="CW3" s="185"/>
      <c r="CX3" s="185"/>
      <c r="CY3" s="185"/>
      <c r="CZ3" s="185"/>
      <c r="DA3" s="185"/>
      <c r="DB3" s="185"/>
      <c r="DC3" s="185"/>
      <c r="DD3" s="185"/>
      <c r="DE3" s="185"/>
      <c r="DF3" s="185"/>
      <c r="DG3" s="185"/>
      <c r="DH3" s="185"/>
      <c r="DI3" s="185"/>
      <c r="DJ3" s="185"/>
      <c r="DK3" s="185"/>
      <c r="DL3" s="185"/>
      <c r="DM3" s="185"/>
      <c r="DN3" s="185"/>
      <c r="DO3" s="185"/>
      <c r="DP3" s="185"/>
      <c r="DQ3" s="185"/>
      <c r="DR3" s="185"/>
      <c r="DS3" s="185"/>
      <c r="DT3" s="185"/>
      <c r="DU3" s="185"/>
      <c r="DV3" s="185"/>
      <c r="DW3" s="185"/>
      <c r="DX3" s="185"/>
      <c r="DY3" s="185"/>
      <c r="DZ3" s="185"/>
      <c r="EA3" s="185"/>
      <c r="EB3" s="185"/>
      <c r="EC3" s="185"/>
      <c r="ED3" s="185"/>
      <c r="EE3" s="185"/>
      <c r="EF3" s="185"/>
      <c r="EG3" s="185"/>
      <c r="EH3" s="185"/>
      <c r="EI3" s="185"/>
      <c r="EJ3" s="185"/>
      <c r="EK3" s="185"/>
      <c r="EL3" s="185"/>
      <c r="EM3" s="185"/>
      <c r="EN3" s="185"/>
      <c r="EO3" s="185"/>
      <c r="EP3" s="185"/>
      <c r="EQ3" s="185"/>
      <c r="ER3" s="185"/>
      <c r="ES3" s="185"/>
      <c r="ET3" s="185"/>
      <c r="EU3" s="185"/>
      <c r="EV3" s="185"/>
      <c r="EW3" s="185"/>
      <c r="EX3" s="185"/>
      <c r="EY3" s="185"/>
      <c r="EZ3" s="185"/>
      <c r="FA3" s="185"/>
      <c r="FB3" s="185"/>
      <c r="FC3" s="185"/>
      <c r="FD3" s="185"/>
      <c r="FE3" s="185"/>
      <c r="FF3" s="185"/>
      <c r="FG3" s="185"/>
      <c r="FH3" s="185"/>
      <c r="FI3" s="185"/>
      <c r="FJ3" s="185"/>
      <c r="FK3" s="185"/>
      <c r="FL3" s="185"/>
      <c r="FM3" s="185"/>
      <c r="FN3" s="185"/>
      <c r="FO3" s="185"/>
      <c r="FP3" s="185"/>
      <c r="FQ3" s="185"/>
      <c r="FR3" s="185"/>
      <c r="FS3" s="185"/>
      <c r="FT3" s="185"/>
      <c r="FU3" s="185"/>
      <c r="FV3" s="185"/>
      <c r="FW3" s="185"/>
      <c r="FX3" s="185"/>
      <c r="FY3" s="185"/>
      <c r="FZ3" s="185"/>
      <c r="GA3" s="185"/>
      <c r="GB3" s="185"/>
      <c r="GC3" s="185"/>
      <c r="GD3" s="185"/>
      <c r="GE3" s="185"/>
      <c r="GF3" s="185"/>
      <c r="GG3" s="185"/>
      <c r="GH3" s="185"/>
      <c r="GI3" s="185"/>
      <c r="GJ3" s="185"/>
      <c r="GK3" s="185"/>
      <c r="GL3" s="185"/>
      <c r="GM3" s="185"/>
      <c r="GN3" s="185"/>
      <c r="GO3" s="185"/>
      <c r="GP3" s="185"/>
      <c r="GQ3" s="185"/>
      <c r="GR3" s="185"/>
      <c r="GS3" s="185"/>
      <c r="GT3" s="185"/>
      <c r="GU3" s="185"/>
      <c r="GV3" s="185"/>
      <c r="GW3" s="185"/>
      <c r="GX3" s="185"/>
      <c r="GY3" s="185"/>
      <c r="GZ3" s="185"/>
      <c r="HA3" s="185"/>
      <c r="HB3" s="185"/>
      <c r="HC3" s="185"/>
      <c r="HD3" s="185"/>
      <c r="HE3" s="185"/>
      <c r="HF3" s="185"/>
      <c r="HG3" s="185"/>
    </row>
    <row r="4" spans="1:215" s="36" customFormat="1" ht="25.15" customHeight="1">
      <c r="A4" s="185" t="s">
        <v>118</v>
      </c>
      <c r="B4" s="185"/>
      <c r="C4" s="185"/>
      <c r="D4" s="185"/>
      <c r="E4" s="185"/>
      <c r="F4" s="185"/>
      <c r="G4" s="185"/>
      <c r="H4" s="185"/>
      <c r="I4" s="185"/>
      <c r="J4" s="185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1"/>
      <c r="BM4" s="141"/>
      <c r="BN4" s="141"/>
      <c r="BO4" s="141"/>
      <c r="BP4" s="141"/>
      <c r="BQ4" s="141"/>
      <c r="BR4" s="141"/>
      <c r="BS4" s="141"/>
      <c r="BT4" s="141"/>
      <c r="BU4" s="141"/>
      <c r="BV4" s="141"/>
      <c r="BW4" s="141"/>
      <c r="BX4" s="141"/>
      <c r="BY4" s="141"/>
      <c r="BZ4" s="141"/>
      <c r="CA4" s="141"/>
      <c r="CB4" s="141"/>
      <c r="CC4" s="141"/>
      <c r="CD4" s="141"/>
      <c r="CE4" s="141"/>
      <c r="CF4" s="141"/>
      <c r="CG4" s="141"/>
      <c r="CH4" s="141"/>
      <c r="CI4" s="141"/>
      <c r="CJ4" s="141"/>
      <c r="CK4" s="141"/>
      <c r="CL4" s="141"/>
      <c r="CM4" s="141"/>
      <c r="CN4" s="141"/>
      <c r="CO4" s="141"/>
      <c r="CP4" s="141"/>
      <c r="CQ4" s="141"/>
      <c r="CR4" s="141"/>
      <c r="CS4" s="141"/>
      <c r="CT4" s="141"/>
      <c r="CU4" s="141"/>
      <c r="CV4" s="141"/>
      <c r="CW4" s="141"/>
      <c r="CX4" s="141"/>
      <c r="CY4" s="141"/>
      <c r="CZ4" s="141"/>
      <c r="DA4" s="141"/>
      <c r="DB4" s="141"/>
      <c r="DC4" s="141"/>
      <c r="DD4" s="141"/>
      <c r="DE4" s="141"/>
      <c r="DF4" s="141"/>
      <c r="DG4" s="141"/>
      <c r="DH4" s="141"/>
      <c r="DI4" s="141"/>
      <c r="DJ4" s="141"/>
      <c r="DK4" s="141"/>
      <c r="DL4" s="141"/>
      <c r="DM4" s="141"/>
      <c r="DN4" s="141"/>
      <c r="DO4" s="141"/>
      <c r="DP4" s="141"/>
      <c r="DQ4" s="141"/>
      <c r="DR4" s="141"/>
      <c r="DS4" s="141"/>
      <c r="DT4" s="141"/>
      <c r="DU4" s="141"/>
      <c r="DV4" s="141"/>
      <c r="DW4" s="141"/>
      <c r="DX4" s="141"/>
      <c r="DY4" s="141"/>
      <c r="DZ4" s="141"/>
      <c r="EA4" s="141"/>
      <c r="EB4" s="141"/>
      <c r="EC4" s="141"/>
      <c r="ED4" s="141"/>
      <c r="EE4" s="141"/>
      <c r="EF4" s="141"/>
      <c r="EG4" s="141"/>
      <c r="EH4" s="141"/>
      <c r="EI4" s="141"/>
      <c r="EJ4" s="141"/>
      <c r="EK4" s="141"/>
      <c r="EL4" s="141"/>
      <c r="EM4" s="141"/>
      <c r="EN4" s="141"/>
      <c r="EO4" s="141"/>
      <c r="EP4" s="141"/>
      <c r="EQ4" s="141"/>
      <c r="ER4" s="141"/>
      <c r="ES4" s="141"/>
      <c r="ET4" s="141"/>
      <c r="EU4" s="141"/>
      <c r="EV4" s="141"/>
      <c r="EW4" s="141"/>
      <c r="EX4" s="141"/>
      <c r="EY4" s="141"/>
      <c r="EZ4" s="141"/>
      <c r="FA4" s="141"/>
      <c r="FB4" s="141"/>
      <c r="FC4" s="141"/>
      <c r="FD4" s="141"/>
      <c r="FE4" s="141"/>
      <c r="FF4" s="141"/>
      <c r="FG4" s="141"/>
      <c r="FH4" s="141"/>
      <c r="FI4" s="141"/>
      <c r="FJ4" s="141"/>
      <c r="FK4" s="141"/>
      <c r="FL4" s="141"/>
      <c r="FM4" s="141"/>
      <c r="FN4" s="141"/>
      <c r="FO4" s="141"/>
      <c r="FP4" s="141"/>
      <c r="FQ4" s="141"/>
      <c r="FR4" s="141"/>
      <c r="FS4" s="141"/>
      <c r="FT4" s="141"/>
      <c r="FU4" s="141"/>
      <c r="FV4" s="141"/>
      <c r="FW4" s="141"/>
      <c r="FX4" s="141"/>
      <c r="FY4" s="141"/>
      <c r="FZ4" s="141"/>
      <c r="GA4" s="141"/>
      <c r="GB4" s="141"/>
      <c r="GC4" s="141"/>
      <c r="GD4" s="141"/>
      <c r="GE4" s="141"/>
      <c r="GF4" s="141"/>
      <c r="GG4" s="141"/>
      <c r="GH4" s="141"/>
      <c r="GI4" s="141"/>
      <c r="GJ4" s="141"/>
      <c r="GK4" s="141"/>
      <c r="GL4" s="141"/>
      <c r="GM4" s="141"/>
      <c r="GN4" s="141"/>
      <c r="GO4" s="141"/>
      <c r="GP4" s="141"/>
      <c r="GQ4" s="141"/>
      <c r="GR4" s="141"/>
      <c r="GS4" s="141"/>
      <c r="GT4" s="141"/>
      <c r="GU4" s="141"/>
      <c r="GV4" s="141"/>
      <c r="GW4" s="141"/>
      <c r="GX4" s="141"/>
      <c r="GY4" s="141"/>
      <c r="GZ4" s="141"/>
      <c r="HA4" s="141"/>
      <c r="HB4" s="141"/>
      <c r="HC4" s="141"/>
      <c r="HD4" s="141"/>
      <c r="HE4" s="141"/>
      <c r="HF4" s="141"/>
      <c r="HG4" s="141"/>
    </row>
    <row r="5" spans="1:215" s="18" customFormat="1" ht="20.25" customHeight="1">
      <c r="A5" s="190" t="s">
        <v>48</v>
      </c>
      <c r="B5" s="190"/>
      <c r="C5" s="190"/>
      <c r="D5" s="190"/>
      <c r="E5" s="190"/>
      <c r="F5" s="190"/>
      <c r="G5" s="190"/>
      <c r="H5" s="190"/>
      <c r="I5" s="190"/>
      <c r="J5" s="190"/>
    </row>
    <row r="6" spans="1:215" s="18" customFormat="1" ht="4.1500000000000004" customHeight="1">
      <c r="A6" s="37"/>
      <c r="B6" s="37"/>
      <c r="C6" s="37"/>
      <c r="D6" s="37"/>
      <c r="E6" s="37"/>
      <c r="F6" s="92"/>
      <c r="G6" s="37"/>
      <c r="H6" s="37"/>
      <c r="I6" s="37"/>
      <c r="J6" s="38"/>
    </row>
    <row r="7" spans="1:215" s="18" customFormat="1" ht="7.5" customHeight="1">
      <c r="A7" s="9"/>
      <c r="E7" s="6"/>
      <c r="F7" s="93"/>
      <c r="G7" s="6"/>
      <c r="I7" s="6"/>
      <c r="J7" s="39"/>
    </row>
    <row r="8" spans="1:215" s="18" customFormat="1" ht="20.25" customHeight="1">
      <c r="B8" s="7" t="s">
        <v>3</v>
      </c>
      <c r="C8" s="7"/>
      <c r="D8" s="187" t="s">
        <v>4</v>
      </c>
      <c r="E8" s="187"/>
      <c r="F8" s="187"/>
      <c r="G8" s="7"/>
      <c r="H8" s="187" t="s">
        <v>5</v>
      </c>
      <c r="I8" s="187"/>
      <c r="J8" s="187"/>
    </row>
    <row r="9" spans="1:215" s="18" customFormat="1" ht="19.7" customHeight="1">
      <c r="D9" s="91" t="s">
        <v>197</v>
      </c>
      <c r="E9" s="5"/>
      <c r="F9" s="91" t="s">
        <v>198</v>
      </c>
      <c r="G9" s="5"/>
      <c r="H9" s="91" t="s">
        <v>197</v>
      </c>
      <c r="I9" s="5"/>
      <c r="J9" s="91" t="s">
        <v>198</v>
      </c>
      <c r="L9" s="147"/>
    </row>
    <row r="10" spans="1:215" s="18" customFormat="1" ht="19.7" customHeight="1">
      <c r="D10" s="91"/>
      <c r="E10" s="5"/>
      <c r="F10" s="91"/>
      <c r="G10" s="5"/>
      <c r="H10" s="5"/>
      <c r="I10" s="5"/>
      <c r="J10" s="5"/>
      <c r="L10" s="147"/>
    </row>
    <row r="11" spans="1:215" s="18" customFormat="1" ht="20.25" customHeight="1">
      <c r="A11" s="18" t="s">
        <v>49</v>
      </c>
      <c r="B11" s="10">
        <v>23</v>
      </c>
      <c r="C11" s="10"/>
      <c r="D11" s="12">
        <f>+กำไรขาดทุน9M!D11-กำไรขาดทุน6M!D11</f>
        <v>173939952</v>
      </c>
      <c r="E11" s="100"/>
      <c r="F11" s="12">
        <f>+กำไรขาดทุน9M!F11-กำไรขาดทุน6M!F11</f>
        <v>258204649</v>
      </c>
      <c r="G11" s="100"/>
      <c r="H11" s="12">
        <f>+กำไรขาดทุน9M!H11-กำไรขาดทุน6M!H11</f>
        <v>130894121</v>
      </c>
      <c r="I11" s="100"/>
      <c r="J11" s="12">
        <f>+กำไรขาดทุน9M!J11-กำไรขาดทุน6M!J11</f>
        <v>224264559</v>
      </c>
      <c r="M11" s="6"/>
      <c r="N11" s="6"/>
    </row>
    <row r="12" spans="1:215" s="18" customFormat="1" ht="20.25" customHeight="1">
      <c r="A12" s="18" t="s">
        <v>50</v>
      </c>
      <c r="B12" s="10">
        <v>23</v>
      </c>
      <c r="C12" s="10"/>
      <c r="D12" s="12">
        <f>+กำไรขาดทุน9M!D12-กำไรขาดทุน6M!D12</f>
        <v>-125868802</v>
      </c>
      <c r="E12" s="100"/>
      <c r="F12" s="12">
        <f>+กำไรขาดทุน9M!F12-กำไรขาดทุน6M!F12</f>
        <v>-206131594</v>
      </c>
      <c r="G12" s="100"/>
      <c r="H12" s="12">
        <f>+กำไรขาดทุน9M!H12-กำไรขาดทุน6M!H12</f>
        <v>-96823875</v>
      </c>
      <c r="I12" s="100"/>
      <c r="J12" s="12">
        <f>+กำไรขาดทุน9M!J12-กำไรขาดทุน6M!J12</f>
        <v>-180730412</v>
      </c>
      <c r="M12"/>
      <c r="N12"/>
      <c r="O12"/>
      <c r="P12"/>
      <c r="Q12"/>
      <c r="R12"/>
      <c r="S12"/>
    </row>
    <row r="13" spans="1:215" s="18" customFormat="1" ht="20.25" customHeight="1">
      <c r="A13" s="40" t="s">
        <v>51</v>
      </c>
      <c r="B13" s="10"/>
      <c r="C13" s="10"/>
      <c r="D13" s="101">
        <f>SUM(D11:D12)</f>
        <v>48071150</v>
      </c>
      <c r="E13" s="100"/>
      <c r="F13" s="101">
        <f>SUM(F11:F12)</f>
        <v>52073055</v>
      </c>
      <c r="G13" s="100"/>
      <c r="H13" s="101">
        <f>SUM(H11:H12)</f>
        <v>34070246</v>
      </c>
      <c r="I13" s="100"/>
      <c r="J13" s="101">
        <f>SUM(J11:J12)</f>
        <v>43534147</v>
      </c>
      <c r="M13"/>
      <c r="N13"/>
      <c r="O13"/>
      <c r="P13"/>
      <c r="Q13"/>
      <c r="R13"/>
      <c r="S13"/>
    </row>
    <row r="14" spans="1:215" s="18" customFormat="1" ht="20.25" customHeight="1">
      <c r="A14" s="40" t="s">
        <v>189</v>
      </c>
      <c r="B14" s="10">
        <v>23</v>
      </c>
      <c r="C14" s="10"/>
      <c r="D14" s="182">
        <f>+กำไรขาดทุน9M!D14-กำไรขาดทุน6M!D14</f>
        <v>0</v>
      </c>
      <c r="E14" s="100"/>
      <c r="F14" s="182">
        <f>+กำไรขาดทุน9M!F14-กำไรขาดทุน6M!F14</f>
        <v>0</v>
      </c>
      <c r="G14" s="100"/>
      <c r="H14" s="182">
        <f>+กำไรขาดทุน9M!H14-กำไรขาดทุน6M!H14</f>
        <v>0</v>
      </c>
      <c r="I14" s="100"/>
      <c r="J14" s="182">
        <f>+กำไรขาดทุน9M!J14-กำไรขาดทุน6M!J14</f>
        <v>0</v>
      </c>
      <c r="M14"/>
      <c r="N14"/>
      <c r="O14"/>
      <c r="P14"/>
      <c r="Q14"/>
      <c r="R14"/>
      <c r="S14"/>
    </row>
    <row r="15" spans="1:215" s="18" customFormat="1" ht="20.25" customHeight="1">
      <c r="A15" s="40" t="s">
        <v>52</v>
      </c>
      <c r="B15" s="10">
        <v>23</v>
      </c>
      <c r="C15" s="10"/>
      <c r="D15" s="12">
        <f>+กำไรขาดทุน9M!D15-กำไรขาดทุน6M!D15</f>
        <v>87671</v>
      </c>
      <c r="E15" s="100"/>
      <c r="F15" s="12">
        <f>+กำไรขาดทุน9M!F15-กำไรขาดทุน6M!F15</f>
        <v>910931</v>
      </c>
      <c r="G15" s="100"/>
      <c r="H15" s="12">
        <f>+กำไรขาดทุน9M!H15-กำไรขาดทุน6M!H15</f>
        <v>184104</v>
      </c>
      <c r="I15" s="100"/>
      <c r="J15" s="12">
        <f>+กำไรขาดทุน9M!J15-กำไรขาดทุน6M!J15</f>
        <v>900504</v>
      </c>
      <c r="M15"/>
      <c r="N15"/>
      <c r="O15"/>
      <c r="P15"/>
      <c r="Q15"/>
      <c r="R15"/>
      <c r="S15"/>
    </row>
    <row r="16" spans="1:215" s="18" customFormat="1" ht="20.25" customHeight="1">
      <c r="A16" s="40" t="s">
        <v>53</v>
      </c>
      <c r="D16" s="102">
        <f>SUM(D13:D15)</f>
        <v>48158821</v>
      </c>
      <c r="E16" s="100"/>
      <c r="F16" s="102">
        <f>SUM(F13:F15)</f>
        <v>52983986</v>
      </c>
      <c r="G16" s="100"/>
      <c r="H16" s="102">
        <f>SUM(H13:H15)</f>
        <v>34254350</v>
      </c>
      <c r="I16" s="100"/>
      <c r="J16" s="102">
        <f>SUM(J13:J15)</f>
        <v>44434651</v>
      </c>
      <c r="M16"/>
      <c r="N16"/>
      <c r="O16"/>
      <c r="P16"/>
      <c r="Q16"/>
      <c r="R16"/>
      <c r="S16"/>
    </row>
    <row r="17" spans="1:19" s="18" customFormat="1" ht="20.25" customHeight="1">
      <c r="A17" s="40" t="s">
        <v>54</v>
      </c>
      <c r="B17" s="10"/>
      <c r="C17" s="10"/>
      <c r="D17" s="12">
        <f>+กำไรขาดทุน9M!D17-กำไรขาดทุน6M!D17</f>
        <v>-2822296</v>
      </c>
      <c r="E17" s="100"/>
      <c r="F17" s="12">
        <f>+กำไรขาดทุน9M!F17-กำไรขาดทุน6M!F17</f>
        <v>-1962041</v>
      </c>
      <c r="G17" s="100"/>
      <c r="H17" s="12">
        <f>+กำไรขาดทุน9M!H17-กำไรขาดทุน6M!H17</f>
        <v>-2724135</v>
      </c>
      <c r="I17" s="100"/>
      <c r="J17" s="12">
        <f>+กำไรขาดทุน9M!J17-กำไรขาดทุน6M!J17</f>
        <v>-562785</v>
      </c>
      <c r="M17"/>
      <c r="N17"/>
      <c r="O17"/>
      <c r="P17"/>
      <c r="Q17"/>
      <c r="R17"/>
      <c r="S17"/>
    </row>
    <row r="18" spans="1:19" s="18" customFormat="1" ht="20.25" customHeight="1">
      <c r="A18" s="40" t="s">
        <v>55</v>
      </c>
      <c r="B18" s="10">
        <v>23</v>
      </c>
      <c r="C18" s="10"/>
      <c r="D18" s="12">
        <f>+กำไรขาดทุน9M!D18-กำไรขาดทุน6M!D18</f>
        <v>-56217040</v>
      </c>
      <c r="E18" s="100"/>
      <c r="F18" s="12">
        <f>+กำไรขาดทุน9M!F18-กำไรขาดทุน6M!F18</f>
        <v>-52127210</v>
      </c>
      <c r="G18" s="100"/>
      <c r="H18" s="12">
        <f>+กำไรขาดทุน9M!H18-กำไรขาดทุน6M!H18</f>
        <v>-41752998</v>
      </c>
      <c r="I18" s="100"/>
      <c r="J18" s="12">
        <f>+กำไรขาดทุน9M!J18-กำไรขาดทุน6M!J18</f>
        <v>-41185519</v>
      </c>
      <c r="M18"/>
      <c r="N18"/>
      <c r="O18"/>
      <c r="P18"/>
      <c r="Q18"/>
      <c r="R18"/>
      <c r="S18"/>
    </row>
    <row r="19" spans="1:19" s="18" customFormat="1" ht="20.25" customHeight="1">
      <c r="A19" s="40" t="s">
        <v>56</v>
      </c>
      <c r="B19" s="10"/>
      <c r="C19" s="10"/>
      <c r="D19" s="102">
        <f>SUM(D17:D18)</f>
        <v>-59039336</v>
      </c>
      <c r="E19" s="100"/>
      <c r="F19" s="102">
        <f>SUM(F17:F18)</f>
        <v>-54089251</v>
      </c>
      <c r="G19" s="100"/>
      <c r="H19" s="102">
        <f>SUM(H17:H18)</f>
        <v>-44477133</v>
      </c>
      <c r="I19" s="100"/>
      <c r="J19" s="102">
        <f>SUM(J17:J18)</f>
        <v>-41748304</v>
      </c>
      <c r="M19"/>
      <c r="N19"/>
      <c r="O19"/>
      <c r="P19"/>
      <c r="Q19"/>
      <c r="R19"/>
      <c r="S19"/>
    </row>
    <row r="20" spans="1:19" s="18" customFormat="1" ht="20.25" customHeight="1">
      <c r="A20" s="41" t="s">
        <v>90</v>
      </c>
      <c r="B20" s="10"/>
      <c r="C20" s="10"/>
      <c r="D20" s="100"/>
      <c r="E20" s="100"/>
      <c r="F20" s="100"/>
      <c r="G20" s="100"/>
      <c r="H20" s="100"/>
      <c r="I20" s="100"/>
      <c r="J20" s="100"/>
      <c r="M20"/>
      <c r="N20"/>
      <c r="O20"/>
      <c r="P20"/>
      <c r="Q20"/>
      <c r="R20"/>
      <c r="S20"/>
    </row>
    <row r="21" spans="1:19" s="18" customFormat="1" ht="20.25" customHeight="1">
      <c r="A21" s="75" t="s">
        <v>88</v>
      </c>
      <c r="B21" s="10"/>
      <c r="D21" s="100">
        <f>D16+D19</f>
        <v>-10880515</v>
      </c>
      <c r="E21" s="100"/>
      <c r="F21" s="100">
        <f>F16+F19</f>
        <v>-1105265</v>
      </c>
      <c r="G21" s="100"/>
      <c r="H21" s="100">
        <f>H16+H19</f>
        <v>-10222783</v>
      </c>
      <c r="I21" s="100"/>
      <c r="J21" s="100">
        <f>J16+J19</f>
        <v>2686347</v>
      </c>
      <c r="M21"/>
      <c r="N21"/>
      <c r="O21"/>
      <c r="P21"/>
      <c r="Q21"/>
      <c r="R21"/>
      <c r="S21"/>
    </row>
    <row r="22" spans="1:19" s="18" customFormat="1" ht="20.25" customHeight="1">
      <c r="A22" s="40" t="s">
        <v>57</v>
      </c>
      <c r="B22" s="10"/>
      <c r="D22" s="12">
        <f>+กำไรขาดทุน9M!D22-กำไรขาดทุน6M!D22</f>
        <v>-197546</v>
      </c>
      <c r="E22" s="100"/>
      <c r="F22" s="12">
        <f>+กำไรขาดทุน9M!F22-กำไรขาดทุน6M!F22</f>
        <v>-626064</v>
      </c>
      <c r="G22" s="100"/>
      <c r="H22" s="12">
        <f>+กำไรขาดทุน9M!H22-กำไรขาดทุน6M!H22</f>
        <v>-167876</v>
      </c>
      <c r="I22" s="100"/>
      <c r="J22" s="12">
        <f>+กำไรขาดทุน9M!J22-กำไรขาดทุน6M!J22</f>
        <v>-490772</v>
      </c>
      <c r="M22"/>
      <c r="N22"/>
      <c r="O22"/>
      <c r="P22"/>
      <c r="Q22"/>
      <c r="R22"/>
      <c r="S22"/>
    </row>
    <row r="23" spans="1:19" s="18" customFormat="1" ht="20.25" customHeight="1">
      <c r="A23" s="40" t="s">
        <v>131</v>
      </c>
      <c r="B23" s="10"/>
      <c r="D23" s="100"/>
      <c r="E23" s="100"/>
      <c r="F23" s="100"/>
      <c r="G23" s="100"/>
      <c r="H23" s="100"/>
      <c r="I23" s="100"/>
      <c r="J23" s="100"/>
      <c r="M23"/>
      <c r="N23"/>
      <c r="O23"/>
      <c r="P23"/>
      <c r="Q23"/>
      <c r="R23"/>
      <c r="S23"/>
    </row>
    <row r="24" spans="1:19" s="18" customFormat="1" ht="20.25" customHeight="1">
      <c r="A24" s="40" t="s">
        <v>58</v>
      </c>
      <c r="B24" s="10"/>
      <c r="D24" s="183">
        <f>+กำไรขาดทุน9M!D24-กำไรขาดทุน6M!D24</f>
        <v>384739</v>
      </c>
      <c r="E24" s="100"/>
      <c r="F24" s="183">
        <f>+กำไรขาดทุน9M!F24-กำไรขาดทุน6M!F24</f>
        <v>-764313</v>
      </c>
      <c r="G24" s="100"/>
      <c r="H24" s="184">
        <f>+กำไรขาดทุน9M!H24-กำไรขาดทุน6M!H24</f>
        <v>0</v>
      </c>
      <c r="I24" s="142"/>
      <c r="J24" s="184">
        <f>+กำไรขาดทุน9M!J24-กำไรขาดทุน6M!J24</f>
        <v>0</v>
      </c>
      <c r="M24"/>
      <c r="N24"/>
      <c r="O24"/>
      <c r="P24"/>
      <c r="Q24"/>
      <c r="R24"/>
      <c r="S24"/>
    </row>
    <row r="25" spans="1:19" s="18" customFormat="1" ht="20.25" customHeight="1">
      <c r="A25" s="40" t="s">
        <v>123</v>
      </c>
      <c r="B25" s="10"/>
      <c r="D25" s="100">
        <f>SUM(D21:D24)</f>
        <v>-10693322</v>
      </c>
      <c r="E25" s="100"/>
      <c r="F25" s="100">
        <f>SUM(F21:F24)</f>
        <v>-2495642</v>
      </c>
      <c r="G25" s="100"/>
      <c r="H25" s="100">
        <f>SUM(H21:H24)</f>
        <v>-10390659</v>
      </c>
      <c r="I25" s="100"/>
      <c r="J25" s="100">
        <f>SUM(J21:J24)</f>
        <v>2195575</v>
      </c>
      <c r="M25"/>
      <c r="N25"/>
      <c r="O25"/>
      <c r="P25"/>
      <c r="Q25"/>
      <c r="R25"/>
      <c r="S25"/>
    </row>
    <row r="26" spans="1:19" s="18" customFormat="1" ht="20.25" customHeight="1">
      <c r="A26" s="18" t="s">
        <v>134</v>
      </c>
      <c r="B26" s="10">
        <v>24</v>
      </c>
      <c r="D26" s="12">
        <f>+กำไรขาดทุน9M!D26-กำไรขาดทุน6M!D26</f>
        <v>2980988</v>
      </c>
      <c r="E26" s="100"/>
      <c r="F26" s="12">
        <f>+กำไรขาดทุน9M!F26-กำไรขาดทุน6M!F26</f>
        <v>176502</v>
      </c>
      <c r="G26" s="100"/>
      <c r="H26" s="12">
        <f>+กำไรขาดทุน9M!H26-กำไรขาดทุน6M!H26</f>
        <v>2291610</v>
      </c>
      <c r="I26" s="100"/>
      <c r="J26" s="12">
        <f>+กำไรขาดทุน9M!J26-กำไรขาดทุน6M!J26</f>
        <v>-505656</v>
      </c>
      <c r="M26"/>
      <c r="N26"/>
      <c r="O26"/>
      <c r="P26"/>
      <c r="Q26"/>
      <c r="R26"/>
      <c r="S26"/>
    </row>
    <row r="27" spans="1:19" s="18" customFormat="1" ht="20.25" customHeight="1" thickBot="1">
      <c r="A27" s="7" t="s">
        <v>119</v>
      </c>
      <c r="B27" s="90"/>
      <c r="C27" s="42"/>
      <c r="D27" s="106">
        <f>SUM(D25:D26)</f>
        <v>-7712334</v>
      </c>
      <c r="E27" s="100"/>
      <c r="F27" s="106">
        <f>SUM(F25:F26)</f>
        <v>-2319140</v>
      </c>
      <c r="G27" s="100"/>
      <c r="H27" s="106">
        <f>SUM(H25:H26)</f>
        <v>-8099049</v>
      </c>
      <c r="I27" s="100"/>
      <c r="J27" s="106">
        <f>SUM(J25:J26)</f>
        <v>1689919</v>
      </c>
      <c r="M27"/>
      <c r="N27"/>
      <c r="O27"/>
      <c r="P27"/>
      <c r="Q27"/>
      <c r="R27"/>
      <c r="S27"/>
    </row>
    <row r="28" spans="1:19" s="18" customFormat="1" ht="20.25" customHeight="1" thickTop="1">
      <c r="A28" s="7" t="s">
        <v>59</v>
      </c>
      <c r="B28" s="42"/>
      <c r="C28" s="42"/>
      <c r="D28" s="43"/>
      <c r="F28" s="43"/>
      <c r="H28" s="43"/>
      <c r="J28" s="43"/>
    </row>
    <row r="29" spans="1:19" s="18" customFormat="1" ht="20.25" customHeight="1">
      <c r="A29" s="122" t="s">
        <v>126</v>
      </c>
      <c r="B29" s="42"/>
      <c r="C29" s="42"/>
    </row>
    <row r="30" spans="1:19" s="18" customFormat="1" ht="20.25" customHeight="1">
      <c r="A30" s="122" t="s">
        <v>116</v>
      </c>
      <c r="B30" s="42"/>
      <c r="C30" s="42"/>
    </row>
    <row r="31" spans="1:19" s="18" customFormat="1" ht="20.25" customHeight="1">
      <c r="A31" s="9" t="s">
        <v>60</v>
      </c>
      <c r="B31" s="42"/>
      <c r="C31" s="42"/>
      <c r="D31" s="100"/>
      <c r="E31" s="100"/>
      <c r="F31" s="100"/>
      <c r="G31" s="100"/>
      <c r="H31" s="100"/>
      <c r="I31" s="100"/>
      <c r="J31" s="100"/>
    </row>
    <row r="32" spans="1:19" s="18" customFormat="1" ht="20.25" customHeight="1">
      <c r="A32" s="18" t="s">
        <v>117</v>
      </c>
      <c r="B32" s="42"/>
      <c r="C32" s="42"/>
      <c r="D32" s="12">
        <f>+กำไรขาดทุน9M!D32-กำไรขาดทุน6M!D32</f>
        <v>-11894</v>
      </c>
      <c r="E32" s="100"/>
      <c r="F32" s="12">
        <f>+กำไรขาดทุน9M!F32-กำไรขาดทุน6M!F32</f>
        <v>-7606</v>
      </c>
      <c r="G32" s="100"/>
      <c r="H32" s="184">
        <f>+กำไรขาดทุน9M!H32-กำไรขาดทุน6M!H32</f>
        <v>0</v>
      </c>
      <c r="I32" s="142"/>
      <c r="J32" s="184">
        <f>+กำไรขาดทุน9M!J32-กำไรขาดทุน6M!J32</f>
        <v>0</v>
      </c>
    </row>
    <row r="33" spans="1:10" s="18" customFormat="1" ht="20.25" customHeight="1" thickBot="1">
      <c r="A33" s="7" t="s">
        <v>120</v>
      </c>
      <c r="B33" s="42"/>
      <c r="C33" s="42"/>
      <c r="D33" s="109">
        <f>SUM(D32)</f>
        <v>-11894</v>
      </c>
      <c r="E33" s="100"/>
      <c r="F33" s="109">
        <f>SUM(F32)</f>
        <v>-7606</v>
      </c>
      <c r="G33" s="100"/>
      <c r="H33" s="109">
        <f>SUM(H32)</f>
        <v>0</v>
      </c>
      <c r="I33" s="143"/>
      <c r="J33" s="109">
        <f>SUM(J32)</f>
        <v>0</v>
      </c>
    </row>
    <row r="34" spans="1:10" s="18" customFormat="1" ht="31.5" customHeight="1" thickTop="1" thickBot="1">
      <c r="A34" s="177" t="s">
        <v>121</v>
      </c>
      <c r="B34" s="174"/>
      <c r="C34" s="174"/>
      <c r="D34" s="175">
        <f>+D27+D33</f>
        <v>-7724228</v>
      </c>
      <c r="E34" s="176"/>
      <c r="F34" s="175">
        <f>+F27+F33</f>
        <v>-2326746</v>
      </c>
      <c r="G34" s="176"/>
      <c r="H34" s="175">
        <f>+H27+H33</f>
        <v>-8099049</v>
      </c>
      <c r="I34" s="176"/>
      <c r="J34" s="175">
        <f>+J27+J33</f>
        <v>1689919</v>
      </c>
    </row>
    <row r="35" spans="1:10" s="18" customFormat="1" ht="9" customHeight="1" thickTop="1">
      <c r="A35" s="177"/>
      <c r="B35" s="174"/>
      <c r="C35" s="174"/>
      <c r="D35" s="176"/>
      <c r="E35" s="176"/>
      <c r="F35" s="176"/>
      <c r="G35" s="176"/>
      <c r="H35" s="176"/>
      <c r="I35" s="176"/>
      <c r="J35" s="176"/>
    </row>
    <row r="36" spans="1:10" s="18" customFormat="1" ht="20.25" customHeight="1">
      <c r="A36" s="7" t="s">
        <v>61</v>
      </c>
      <c r="B36" s="44"/>
      <c r="C36" s="44"/>
      <c r="D36" s="100"/>
      <c r="E36" s="100"/>
      <c r="F36" s="100"/>
      <c r="G36" s="100"/>
      <c r="H36" s="100"/>
      <c r="I36" s="100"/>
      <c r="J36" s="100"/>
    </row>
    <row r="37" spans="1:10" s="18" customFormat="1" ht="20.25" customHeight="1">
      <c r="A37" s="9" t="s">
        <v>62</v>
      </c>
      <c r="B37" s="44"/>
      <c r="C37" s="44"/>
      <c r="D37" s="111">
        <f>D27-D38</f>
        <v>-7760160</v>
      </c>
      <c r="E37" s="100"/>
      <c r="F37" s="111">
        <f>F27-F38</f>
        <v>-2210944</v>
      </c>
      <c r="G37" s="100"/>
      <c r="H37" s="111">
        <f>H27-H38</f>
        <v>-8099049</v>
      </c>
      <c r="I37" s="111"/>
      <c r="J37" s="111">
        <f>J27-J38</f>
        <v>1689919</v>
      </c>
    </row>
    <row r="38" spans="1:10" s="18" customFormat="1" ht="20.25" customHeight="1">
      <c r="A38" s="9" t="s">
        <v>63</v>
      </c>
      <c r="B38" s="44"/>
      <c r="C38" s="44"/>
      <c r="D38" s="12">
        <f>+กำไรขาดทุน9M!D38-กำไรขาดทุน6M!D38</f>
        <v>47826</v>
      </c>
      <c r="E38" s="100"/>
      <c r="F38" s="12">
        <f>+กำไรขาดทุน9M!F38-กำไรขาดทุน6M!F38</f>
        <v>-108196</v>
      </c>
      <c r="G38" s="100"/>
      <c r="H38" s="184">
        <f>+กำไรขาดทุน9M!H38-กำไรขาดทุน6M!H38</f>
        <v>0</v>
      </c>
      <c r="I38" s="142"/>
      <c r="J38" s="184">
        <f>+กำไรขาดทุน9M!J38-กำไรขาดทุน6M!J38</f>
        <v>0</v>
      </c>
    </row>
    <row r="39" spans="1:10" s="18" customFormat="1" ht="20.25" customHeight="1" thickBot="1">
      <c r="D39" s="106">
        <f>SUM(D37:D38)</f>
        <v>-7712334</v>
      </c>
      <c r="E39" s="100"/>
      <c r="F39" s="106">
        <f>SUM(F37:F38)</f>
        <v>-2319140</v>
      </c>
      <c r="G39" s="100"/>
      <c r="H39" s="106">
        <f>SUM(H37:H38)</f>
        <v>-8099049</v>
      </c>
      <c r="I39" s="100"/>
      <c r="J39" s="106">
        <f>SUM(J37:J38)</f>
        <v>1689919</v>
      </c>
    </row>
    <row r="40" spans="1:10" s="18" customFormat="1" ht="20.25" customHeight="1" thickTop="1">
      <c r="A40" s="7" t="s">
        <v>91</v>
      </c>
      <c r="B40" s="44"/>
      <c r="C40" s="44"/>
      <c r="D40" s="100"/>
      <c r="E40" s="100"/>
      <c r="F40" s="100"/>
      <c r="G40" s="100"/>
      <c r="H40" s="100"/>
      <c r="I40" s="100"/>
      <c r="J40" s="100"/>
    </row>
    <row r="41" spans="1:10" s="18" customFormat="1" ht="20.25" customHeight="1">
      <c r="A41" s="9" t="s">
        <v>62</v>
      </c>
      <c r="B41" s="44"/>
      <c r="C41" s="44"/>
      <c r="D41" s="111">
        <f>D34-D42</f>
        <v>-7772054</v>
      </c>
      <c r="E41" s="100"/>
      <c r="F41" s="111">
        <f>F34-F42</f>
        <v>-2218550</v>
      </c>
      <c r="G41" s="100"/>
      <c r="H41" s="111">
        <f>H34-H42</f>
        <v>-8099049</v>
      </c>
      <c r="I41" s="111"/>
      <c r="J41" s="111">
        <f>J34-J42</f>
        <v>1689919</v>
      </c>
    </row>
    <row r="42" spans="1:10" s="18" customFormat="1" ht="20.25" customHeight="1">
      <c r="A42" s="9" t="s">
        <v>63</v>
      </c>
      <c r="B42" s="44"/>
      <c r="C42" s="44"/>
      <c r="D42" s="12">
        <f>+กำไรขาดทุน9M!D42-กำไรขาดทุน6M!D42</f>
        <v>47826</v>
      </c>
      <c r="E42" s="100"/>
      <c r="F42" s="12">
        <f>+กำไรขาดทุน9M!F42-กำไรขาดทุน6M!F42</f>
        <v>-108196</v>
      </c>
      <c r="G42" s="100"/>
      <c r="H42" s="184">
        <f>+กำไรขาดทุน9M!H42-กำไรขาดทุน6M!H42</f>
        <v>0</v>
      </c>
      <c r="I42" s="142"/>
      <c r="J42" s="184">
        <f>+กำไรขาดทุน9M!J42-กำไรขาดทุน6M!J42</f>
        <v>0</v>
      </c>
    </row>
    <row r="43" spans="1:10" s="18" customFormat="1" ht="20.25" customHeight="1" thickBot="1">
      <c r="D43" s="106">
        <f>SUM(D41:D42)</f>
        <v>-7724228</v>
      </c>
      <c r="E43" s="100"/>
      <c r="F43" s="106">
        <f>SUM(F41:F42)</f>
        <v>-2326746</v>
      </c>
      <c r="G43" s="100"/>
      <c r="H43" s="106">
        <f>SUM(H41:H42)</f>
        <v>-8099049</v>
      </c>
      <c r="I43" s="100"/>
      <c r="J43" s="106">
        <f>SUM(J41:J42)</f>
        <v>1689919</v>
      </c>
    </row>
    <row r="44" spans="1:10" s="18" customFormat="1" ht="21.6" customHeight="1" thickTop="1">
      <c r="A44" s="7" t="s">
        <v>145</v>
      </c>
      <c r="B44" s="10"/>
      <c r="C44" s="44"/>
      <c r="D44" s="45">
        <f>D37/D45</f>
        <v>-3.6044385125403935E-2</v>
      </c>
      <c r="F44" s="45">
        <f>F37/F45</f>
        <v>-1.0269390969606437E-2</v>
      </c>
      <c r="H44" s="45">
        <f>H37/H45</f>
        <v>-3.7618456488721579E-2</v>
      </c>
      <c r="J44" s="45">
        <f>J37/J45</f>
        <v>7.8493344553124539E-3</v>
      </c>
    </row>
    <row r="45" spans="1:10" s="18" customFormat="1" ht="25.15" customHeight="1">
      <c r="A45" s="7" t="s">
        <v>144</v>
      </c>
      <c r="B45" s="10"/>
      <c r="C45" s="44"/>
      <c r="D45" s="142">
        <v>215294559</v>
      </c>
      <c r="E45" s="142"/>
      <c r="F45" s="142">
        <v>215294559</v>
      </c>
      <c r="G45" s="142"/>
      <c r="H45" s="142">
        <v>215294559</v>
      </c>
      <c r="I45" s="142"/>
      <c r="J45" s="142">
        <v>215294559</v>
      </c>
    </row>
    <row r="46" spans="1:10" s="18" customFormat="1" ht="25.15" customHeight="1">
      <c r="A46" s="7"/>
      <c r="B46" s="10"/>
      <c r="C46" s="44"/>
      <c r="D46" s="96"/>
      <c r="E46" s="96"/>
      <c r="F46" s="80"/>
      <c r="G46" s="96"/>
      <c r="H46" s="96"/>
      <c r="I46" s="89"/>
      <c r="J46" s="80"/>
    </row>
    <row r="47" spans="1:10" s="18" customFormat="1" ht="22.15" customHeight="1">
      <c r="A47" s="18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47" s="44"/>
      <c r="C47" s="44"/>
      <c r="D47" s="6"/>
      <c r="F47" s="6"/>
      <c r="H47" s="6"/>
      <c r="J47" s="32"/>
    </row>
    <row r="48" spans="1:10" s="18" customFormat="1" ht="19.149999999999999" customHeight="1">
      <c r="J48" s="32"/>
    </row>
    <row r="49" spans="6:10" s="18" customFormat="1" ht="19.149999999999999" customHeight="1">
      <c r="J49" s="32"/>
    </row>
    <row r="50" spans="6:10" s="18" customFormat="1" ht="19.149999999999999" customHeight="1">
      <c r="J50" s="32"/>
    </row>
    <row r="51" spans="6:10" s="18" customFormat="1" ht="19.149999999999999" customHeight="1">
      <c r="J51" s="32"/>
    </row>
    <row r="52" spans="6:10" s="18" customFormat="1" ht="19.149999999999999" customHeight="1">
      <c r="J52" s="32"/>
    </row>
    <row r="53" spans="6:10" s="18" customFormat="1" ht="19.149999999999999" customHeight="1">
      <c r="J53" s="32"/>
    </row>
    <row r="54" spans="6:10" s="18" customFormat="1" ht="19.149999999999999" customHeight="1">
      <c r="J54" s="32"/>
    </row>
    <row r="55" spans="6:10" s="18" customFormat="1" ht="24" customHeight="1">
      <c r="F55" s="97"/>
      <c r="J55" s="32"/>
    </row>
    <row r="56" spans="6:10" s="18" customFormat="1" ht="24" customHeight="1">
      <c r="F56" s="97"/>
      <c r="J56" s="32"/>
    </row>
    <row r="57" spans="6:10" s="18" customFormat="1" ht="24" customHeight="1">
      <c r="F57" s="97"/>
      <c r="J57" s="32"/>
    </row>
    <row r="58" spans="6:10" s="18" customFormat="1" ht="24" customHeight="1">
      <c r="F58" s="97"/>
      <c r="J58" s="32"/>
    </row>
    <row r="59" spans="6:10" s="18" customFormat="1" ht="24" customHeight="1">
      <c r="F59" s="97"/>
      <c r="J59" s="32"/>
    </row>
    <row r="60" spans="6:10" s="18" customFormat="1" ht="24" customHeight="1">
      <c r="F60" s="97"/>
      <c r="J60" s="32"/>
    </row>
    <row r="61" spans="6:10" s="18" customFormat="1" ht="24" customHeight="1">
      <c r="F61" s="97"/>
      <c r="J61" s="32"/>
    </row>
    <row r="62" spans="6:10" s="18" customFormat="1" ht="24" customHeight="1">
      <c r="F62" s="97"/>
      <c r="J62" s="32"/>
    </row>
    <row r="63" spans="6:10" s="18" customFormat="1" ht="24" customHeight="1">
      <c r="F63" s="97"/>
      <c r="J63" s="32"/>
    </row>
    <row r="64" spans="6:10" s="18" customFormat="1" ht="24" customHeight="1">
      <c r="F64" s="97"/>
      <c r="J64" s="32"/>
    </row>
    <row r="65" spans="6:10" s="18" customFormat="1" ht="24" customHeight="1">
      <c r="F65" s="97"/>
      <c r="J65" s="32"/>
    </row>
    <row r="66" spans="6:10" s="18" customFormat="1" ht="24" customHeight="1">
      <c r="F66" s="97"/>
      <c r="J66" s="32"/>
    </row>
    <row r="67" spans="6:10" s="18" customFormat="1" ht="24" customHeight="1">
      <c r="F67" s="97"/>
      <c r="J67" s="32"/>
    </row>
    <row r="68" spans="6:10" s="18" customFormat="1" ht="24" customHeight="1">
      <c r="F68" s="97"/>
      <c r="J68" s="32"/>
    </row>
    <row r="69" spans="6:10" s="18" customFormat="1" ht="24" customHeight="1">
      <c r="F69" s="97"/>
      <c r="J69" s="32"/>
    </row>
    <row r="70" spans="6:10" s="18" customFormat="1" ht="24" customHeight="1">
      <c r="F70" s="97"/>
      <c r="J70" s="32"/>
    </row>
    <row r="71" spans="6:10" s="18" customFormat="1" ht="24" customHeight="1">
      <c r="F71" s="97"/>
      <c r="J71" s="32"/>
    </row>
    <row r="72" spans="6:10" s="18" customFormat="1" ht="24" customHeight="1">
      <c r="F72" s="97"/>
      <c r="J72" s="32"/>
    </row>
    <row r="73" spans="6:10" s="18" customFormat="1" ht="24" customHeight="1">
      <c r="F73" s="97"/>
      <c r="J73" s="32"/>
    </row>
    <row r="74" spans="6:10" s="18" customFormat="1" ht="24" customHeight="1">
      <c r="F74" s="97"/>
      <c r="J74" s="32"/>
    </row>
    <row r="75" spans="6:10" s="18" customFormat="1" ht="24" customHeight="1">
      <c r="F75" s="97"/>
      <c r="J75" s="32"/>
    </row>
    <row r="76" spans="6:10" s="18" customFormat="1" ht="24" customHeight="1">
      <c r="F76" s="97"/>
      <c r="J76" s="32"/>
    </row>
    <row r="77" spans="6:10" s="18" customFormat="1" ht="24" customHeight="1">
      <c r="F77" s="97"/>
      <c r="J77" s="32"/>
    </row>
    <row r="78" spans="6:10" s="18" customFormat="1" ht="24" customHeight="1">
      <c r="F78" s="97"/>
      <c r="J78" s="32"/>
    </row>
    <row r="79" spans="6:10" s="18" customFormat="1" ht="24" customHeight="1">
      <c r="F79" s="97"/>
      <c r="J79" s="32"/>
    </row>
    <row r="80" spans="6:10" s="18" customFormat="1" ht="24" customHeight="1">
      <c r="F80" s="97"/>
      <c r="J80" s="32"/>
    </row>
    <row r="81" spans="6:10" s="18" customFormat="1" ht="24" customHeight="1">
      <c r="F81" s="97"/>
      <c r="J81" s="32"/>
    </row>
    <row r="82" spans="6:10" s="18" customFormat="1" ht="24" customHeight="1">
      <c r="F82" s="97"/>
      <c r="J82" s="32"/>
    </row>
    <row r="83" spans="6:10" s="18" customFormat="1" ht="24" customHeight="1">
      <c r="F83" s="97"/>
      <c r="J83" s="32"/>
    </row>
    <row r="84" spans="6:10" s="18" customFormat="1" ht="24" customHeight="1">
      <c r="F84" s="97"/>
      <c r="J84" s="32"/>
    </row>
    <row r="85" spans="6:10" s="18" customFormat="1" ht="24" customHeight="1">
      <c r="F85" s="97"/>
      <c r="J85" s="32"/>
    </row>
    <row r="86" spans="6:10" s="18" customFormat="1" ht="24" customHeight="1">
      <c r="F86" s="97"/>
      <c r="J86" s="32"/>
    </row>
    <row r="87" spans="6:10" s="18" customFormat="1" ht="24" customHeight="1">
      <c r="F87" s="97"/>
      <c r="J87" s="32"/>
    </row>
    <row r="88" spans="6:10" s="18" customFormat="1" ht="24" customHeight="1">
      <c r="F88" s="97"/>
      <c r="J88" s="32"/>
    </row>
    <row r="89" spans="6:10" s="18" customFormat="1" ht="24" customHeight="1">
      <c r="F89" s="97"/>
      <c r="J89" s="32"/>
    </row>
    <row r="90" spans="6:10" s="18" customFormat="1" ht="24" customHeight="1">
      <c r="F90" s="97"/>
      <c r="J90" s="32"/>
    </row>
    <row r="91" spans="6:10" s="18" customFormat="1" ht="24" customHeight="1">
      <c r="F91" s="97"/>
      <c r="J91" s="32"/>
    </row>
    <row r="92" spans="6:10" s="18" customFormat="1" ht="24" customHeight="1">
      <c r="F92" s="97"/>
      <c r="J92" s="32"/>
    </row>
    <row r="93" spans="6:10" s="18" customFormat="1" ht="24" customHeight="1">
      <c r="F93" s="97"/>
      <c r="J93" s="32"/>
    </row>
    <row r="94" spans="6:10" s="18" customFormat="1" ht="24" customHeight="1">
      <c r="F94" s="97"/>
      <c r="J94" s="32"/>
    </row>
    <row r="95" spans="6:10" s="18" customFormat="1" ht="24" customHeight="1">
      <c r="F95" s="97"/>
      <c r="J95" s="32"/>
    </row>
    <row r="96" spans="6:10" s="18" customFormat="1" ht="24" customHeight="1">
      <c r="F96" s="97"/>
      <c r="J96" s="32"/>
    </row>
    <row r="97" spans="6:10" s="18" customFormat="1" ht="24" customHeight="1">
      <c r="F97" s="97"/>
      <c r="J97" s="32"/>
    </row>
    <row r="98" spans="6:10" s="18" customFormat="1" ht="24" customHeight="1">
      <c r="F98" s="97"/>
      <c r="J98" s="32"/>
    </row>
    <row r="99" spans="6:10" s="18" customFormat="1" ht="24" customHeight="1">
      <c r="F99" s="97"/>
      <c r="J99" s="32"/>
    </row>
    <row r="100" spans="6:10" s="18" customFormat="1" ht="24" customHeight="1">
      <c r="F100" s="97"/>
      <c r="J100" s="32"/>
    </row>
    <row r="101" spans="6:10" s="18" customFormat="1" ht="24" customHeight="1">
      <c r="F101" s="97"/>
      <c r="J101" s="32"/>
    </row>
    <row r="102" spans="6:10" s="18" customFormat="1" ht="24" customHeight="1">
      <c r="F102" s="97"/>
      <c r="J102" s="32"/>
    </row>
    <row r="103" spans="6:10" s="18" customFormat="1" ht="24" customHeight="1">
      <c r="F103" s="97"/>
      <c r="J103" s="32"/>
    </row>
    <row r="104" spans="6:10" s="18" customFormat="1" ht="24" customHeight="1">
      <c r="F104" s="97"/>
      <c r="J104" s="32"/>
    </row>
    <row r="105" spans="6:10" s="18" customFormat="1" ht="24" customHeight="1">
      <c r="F105" s="97"/>
      <c r="J105" s="32"/>
    </row>
    <row r="106" spans="6:10" s="18" customFormat="1" ht="24" customHeight="1">
      <c r="F106" s="97"/>
      <c r="J106" s="32"/>
    </row>
    <row r="107" spans="6:10" s="18" customFormat="1" ht="24" customHeight="1">
      <c r="F107" s="97"/>
      <c r="J107" s="32"/>
    </row>
    <row r="108" spans="6:10" s="18" customFormat="1" ht="24" customHeight="1">
      <c r="F108" s="97"/>
      <c r="J108" s="32"/>
    </row>
    <row r="109" spans="6:10" s="18" customFormat="1" ht="24" customHeight="1">
      <c r="F109" s="97"/>
      <c r="J109" s="32"/>
    </row>
    <row r="110" spans="6:10" s="18" customFormat="1" ht="24" customHeight="1">
      <c r="F110" s="97"/>
      <c r="J110" s="32"/>
    </row>
    <row r="111" spans="6:10" s="18" customFormat="1" ht="24" customHeight="1">
      <c r="F111" s="97"/>
      <c r="J111" s="32"/>
    </row>
    <row r="112" spans="6:10" s="18" customFormat="1" ht="24" customHeight="1">
      <c r="F112" s="97"/>
      <c r="J112" s="32"/>
    </row>
    <row r="113" spans="6:10" s="18" customFormat="1" ht="24" customHeight="1">
      <c r="F113" s="97"/>
      <c r="J113" s="32"/>
    </row>
    <row r="114" spans="6:10" s="18" customFormat="1" ht="24" customHeight="1">
      <c r="F114" s="97"/>
      <c r="J114" s="32"/>
    </row>
    <row r="115" spans="6:10" s="18" customFormat="1" ht="24" customHeight="1">
      <c r="F115" s="97"/>
      <c r="J115" s="32"/>
    </row>
    <row r="116" spans="6:10" s="18" customFormat="1" ht="24" customHeight="1">
      <c r="F116" s="97"/>
      <c r="J116" s="32"/>
    </row>
    <row r="117" spans="6:10" s="18" customFormat="1" ht="24" customHeight="1">
      <c r="F117" s="97"/>
      <c r="J117" s="32"/>
    </row>
    <row r="118" spans="6:10" s="18" customFormat="1" ht="24" customHeight="1">
      <c r="F118" s="97"/>
      <c r="J118" s="32"/>
    </row>
    <row r="119" spans="6:10" s="18" customFormat="1" ht="24" customHeight="1">
      <c r="F119" s="97"/>
      <c r="J119" s="32"/>
    </row>
    <row r="120" spans="6:10" s="18" customFormat="1" ht="24" customHeight="1">
      <c r="F120" s="97"/>
      <c r="J120" s="32"/>
    </row>
    <row r="121" spans="6:10" s="18" customFormat="1" ht="24" customHeight="1">
      <c r="F121" s="97"/>
      <c r="J121" s="32"/>
    </row>
    <row r="122" spans="6:10" s="18" customFormat="1" ht="24" customHeight="1">
      <c r="F122" s="97"/>
      <c r="J122" s="32"/>
    </row>
    <row r="123" spans="6:10" s="18" customFormat="1" ht="24" customHeight="1">
      <c r="F123" s="97"/>
      <c r="J123" s="32"/>
    </row>
    <row r="124" spans="6:10" s="18" customFormat="1" ht="24" customHeight="1">
      <c r="F124" s="97"/>
      <c r="J124" s="32"/>
    </row>
    <row r="125" spans="6:10" s="18" customFormat="1" ht="24" customHeight="1">
      <c r="F125" s="97"/>
      <c r="J125" s="32"/>
    </row>
    <row r="126" spans="6:10" s="18" customFormat="1" ht="24" customHeight="1">
      <c r="F126" s="97"/>
      <c r="J126" s="32"/>
    </row>
    <row r="127" spans="6:10" s="18" customFormat="1" ht="24" customHeight="1">
      <c r="F127" s="97"/>
      <c r="J127" s="32"/>
    </row>
    <row r="128" spans="6:10" s="18" customFormat="1" ht="24" customHeight="1">
      <c r="F128" s="97"/>
      <c r="J128" s="32"/>
    </row>
    <row r="129" spans="6:10" s="18" customFormat="1" ht="24" customHeight="1">
      <c r="F129" s="97"/>
      <c r="J129" s="32"/>
    </row>
    <row r="130" spans="6:10" s="18" customFormat="1" ht="24" customHeight="1">
      <c r="F130" s="97"/>
      <c r="J130" s="32"/>
    </row>
    <row r="131" spans="6:10" s="18" customFormat="1" ht="24" customHeight="1">
      <c r="F131" s="97"/>
      <c r="J131" s="32"/>
    </row>
    <row r="132" spans="6:10" s="18" customFormat="1" ht="24" customHeight="1">
      <c r="F132" s="97"/>
      <c r="J132" s="32"/>
    </row>
    <row r="133" spans="6:10" s="18" customFormat="1" ht="24" customHeight="1">
      <c r="F133" s="97"/>
      <c r="J133" s="32"/>
    </row>
    <row r="134" spans="6:10" s="18" customFormat="1" ht="24" customHeight="1">
      <c r="F134" s="97"/>
      <c r="J134" s="32"/>
    </row>
    <row r="135" spans="6:10" s="18" customFormat="1" ht="24" customHeight="1">
      <c r="F135" s="97"/>
      <c r="J135" s="32"/>
    </row>
    <row r="136" spans="6:10" s="18" customFormat="1" ht="24" customHeight="1">
      <c r="F136" s="97"/>
      <c r="J136" s="32"/>
    </row>
    <row r="137" spans="6:10" s="18" customFormat="1" ht="24" customHeight="1">
      <c r="F137" s="97"/>
      <c r="J137" s="32"/>
    </row>
    <row r="138" spans="6:10" s="18" customFormat="1" ht="24" customHeight="1">
      <c r="F138" s="97"/>
      <c r="J138" s="32"/>
    </row>
    <row r="139" spans="6:10" s="18" customFormat="1" ht="24" customHeight="1">
      <c r="F139" s="97"/>
      <c r="J139" s="32"/>
    </row>
    <row r="140" spans="6:10" s="18" customFormat="1" ht="24" customHeight="1">
      <c r="F140" s="97"/>
      <c r="J140" s="32"/>
    </row>
    <row r="141" spans="6:10" s="18" customFormat="1" ht="24" customHeight="1">
      <c r="F141" s="97"/>
      <c r="J141" s="32"/>
    </row>
    <row r="142" spans="6:10" s="18" customFormat="1" ht="24" customHeight="1">
      <c r="F142" s="97"/>
      <c r="J142" s="32"/>
    </row>
    <row r="143" spans="6:10" s="18" customFormat="1" ht="24" customHeight="1">
      <c r="F143" s="97"/>
      <c r="J143" s="32"/>
    </row>
    <row r="144" spans="6:10" s="18" customFormat="1" ht="24" customHeight="1">
      <c r="F144" s="97"/>
      <c r="J144" s="32"/>
    </row>
    <row r="145" spans="6:10" s="18" customFormat="1" ht="24" customHeight="1">
      <c r="F145" s="97"/>
      <c r="J145" s="32"/>
    </row>
    <row r="146" spans="6:10" s="18" customFormat="1" ht="24" customHeight="1">
      <c r="F146" s="97"/>
      <c r="J146" s="32"/>
    </row>
    <row r="147" spans="6:10" s="18" customFormat="1" ht="24" customHeight="1">
      <c r="F147" s="97"/>
      <c r="J147" s="32"/>
    </row>
    <row r="148" spans="6:10" s="18" customFormat="1" ht="24" customHeight="1">
      <c r="F148" s="97"/>
      <c r="J148" s="32"/>
    </row>
    <row r="149" spans="6:10" s="18" customFormat="1" ht="24" customHeight="1">
      <c r="F149" s="97"/>
      <c r="J149" s="32"/>
    </row>
    <row r="150" spans="6:10" s="18" customFormat="1" ht="24" customHeight="1">
      <c r="F150" s="97"/>
      <c r="J150" s="32"/>
    </row>
    <row r="151" spans="6:10" s="18" customFormat="1" ht="24" customHeight="1">
      <c r="F151" s="97"/>
      <c r="J151" s="32"/>
    </row>
    <row r="152" spans="6:10" s="18" customFormat="1" ht="24" customHeight="1">
      <c r="F152" s="97"/>
      <c r="J152" s="32"/>
    </row>
    <row r="153" spans="6:10" s="18" customFormat="1" ht="24" customHeight="1">
      <c r="F153" s="97"/>
      <c r="J153" s="32"/>
    </row>
    <row r="154" spans="6:10" s="18" customFormat="1" ht="24" customHeight="1">
      <c r="F154" s="97"/>
      <c r="J154" s="32"/>
    </row>
    <row r="155" spans="6:10" s="18" customFormat="1" ht="24" customHeight="1">
      <c r="F155" s="97"/>
      <c r="J155" s="32"/>
    </row>
    <row r="156" spans="6:10" s="18" customFormat="1" ht="24" customHeight="1">
      <c r="F156" s="97"/>
      <c r="J156" s="32"/>
    </row>
    <row r="157" spans="6:10" s="18" customFormat="1" ht="24" customHeight="1">
      <c r="F157" s="97"/>
      <c r="J157" s="32"/>
    </row>
    <row r="158" spans="6:10" s="18" customFormat="1" ht="24" customHeight="1">
      <c r="F158" s="97"/>
      <c r="J158" s="32"/>
    </row>
    <row r="159" spans="6:10" s="18" customFormat="1" ht="24" customHeight="1">
      <c r="F159" s="97"/>
      <c r="J159" s="32"/>
    </row>
    <row r="160" spans="6:10" s="18" customFormat="1" ht="24" customHeight="1">
      <c r="F160" s="97"/>
      <c r="J160" s="32"/>
    </row>
    <row r="161" spans="6:10" s="18" customFormat="1" ht="24" customHeight="1">
      <c r="F161" s="97"/>
      <c r="J161" s="32"/>
    </row>
    <row r="162" spans="6:10" s="18" customFormat="1" ht="24" customHeight="1">
      <c r="F162" s="97"/>
      <c r="J162" s="32"/>
    </row>
    <row r="163" spans="6:10" s="18" customFormat="1" ht="24" customHeight="1">
      <c r="F163" s="97"/>
      <c r="J163" s="32"/>
    </row>
    <row r="164" spans="6:10" s="18" customFormat="1" ht="24" customHeight="1">
      <c r="F164" s="97"/>
      <c r="J164" s="32"/>
    </row>
    <row r="165" spans="6:10" s="18" customFormat="1" ht="24" customHeight="1">
      <c r="F165" s="97"/>
      <c r="J165" s="32"/>
    </row>
    <row r="166" spans="6:10" s="18" customFormat="1" ht="24" customHeight="1">
      <c r="F166" s="97"/>
      <c r="J166" s="32"/>
    </row>
    <row r="167" spans="6:10" s="18" customFormat="1" ht="24" customHeight="1">
      <c r="F167" s="97"/>
      <c r="J167" s="32"/>
    </row>
    <row r="168" spans="6:10" s="18" customFormat="1" ht="24" customHeight="1">
      <c r="F168" s="97"/>
      <c r="J168" s="32"/>
    </row>
    <row r="169" spans="6:10" s="18" customFormat="1" ht="24" customHeight="1">
      <c r="F169" s="97"/>
      <c r="J169" s="32"/>
    </row>
    <row r="170" spans="6:10" s="18" customFormat="1" ht="24" customHeight="1">
      <c r="F170" s="97"/>
      <c r="J170" s="32"/>
    </row>
    <row r="171" spans="6:10" s="18" customFormat="1" ht="24" customHeight="1">
      <c r="F171" s="97"/>
      <c r="J171" s="32"/>
    </row>
    <row r="172" spans="6:10" s="18" customFormat="1" ht="24" customHeight="1">
      <c r="F172" s="97"/>
      <c r="J172" s="32"/>
    </row>
    <row r="173" spans="6:10" s="18" customFormat="1" ht="24" customHeight="1">
      <c r="F173" s="97"/>
      <c r="J173" s="32"/>
    </row>
    <row r="174" spans="6:10" s="18" customFormat="1" ht="24" customHeight="1">
      <c r="F174" s="97"/>
      <c r="J174" s="32"/>
    </row>
    <row r="175" spans="6:10" s="18" customFormat="1" ht="24" customHeight="1">
      <c r="F175" s="97"/>
      <c r="J175" s="32"/>
    </row>
    <row r="176" spans="6:10" s="18" customFormat="1" ht="24" customHeight="1">
      <c r="F176" s="97"/>
      <c r="J176" s="32"/>
    </row>
    <row r="177" spans="6:10" s="18" customFormat="1" ht="24" customHeight="1">
      <c r="F177" s="97"/>
      <c r="J177" s="32"/>
    </row>
    <row r="178" spans="6:10" s="18" customFormat="1" ht="24" customHeight="1">
      <c r="F178" s="97"/>
      <c r="J178" s="32"/>
    </row>
    <row r="179" spans="6:10" s="18" customFormat="1" ht="24" customHeight="1">
      <c r="F179" s="97"/>
      <c r="J179" s="32"/>
    </row>
    <row r="180" spans="6:10" s="18" customFormat="1" ht="24" customHeight="1">
      <c r="F180" s="97"/>
      <c r="J180" s="32"/>
    </row>
    <row r="181" spans="6:10" s="18" customFormat="1" ht="24" customHeight="1">
      <c r="F181" s="97"/>
      <c r="J181" s="32"/>
    </row>
    <row r="182" spans="6:10" s="18" customFormat="1" ht="24" customHeight="1">
      <c r="F182" s="97"/>
      <c r="J182" s="32"/>
    </row>
    <row r="183" spans="6:10" s="18" customFormat="1" ht="24" customHeight="1">
      <c r="F183" s="97"/>
      <c r="J183" s="32"/>
    </row>
    <row r="184" spans="6:10" s="18" customFormat="1" ht="24" customHeight="1">
      <c r="F184" s="97"/>
      <c r="J184" s="32"/>
    </row>
    <row r="185" spans="6:10" s="18" customFormat="1" ht="24" customHeight="1">
      <c r="F185" s="97"/>
      <c r="J185" s="32"/>
    </row>
    <row r="186" spans="6:10" s="18" customFormat="1" ht="24" customHeight="1">
      <c r="F186" s="97"/>
      <c r="J186" s="32"/>
    </row>
    <row r="187" spans="6:10" s="18" customFormat="1" ht="24" customHeight="1">
      <c r="F187" s="97"/>
      <c r="J187" s="32"/>
    </row>
    <row r="188" spans="6:10" s="18" customFormat="1" ht="24" customHeight="1">
      <c r="F188" s="97"/>
      <c r="J188" s="32"/>
    </row>
    <row r="189" spans="6:10" s="18" customFormat="1" ht="24" customHeight="1">
      <c r="F189" s="97"/>
      <c r="J189" s="32"/>
    </row>
    <row r="190" spans="6:10" s="18" customFormat="1" ht="24" customHeight="1">
      <c r="F190" s="97"/>
      <c r="J190" s="32"/>
    </row>
    <row r="191" spans="6:10" s="18" customFormat="1" ht="24" customHeight="1">
      <c r="F191" s="97"/>
      <c r="J191" s="32"/>
    </row>
    <row r="192" spans="6:10" s="18" customFormat="1" ht="24" customHeight="1">
      <c r="F192" s="97"/>
      <c r="J192" s="32"/>
    </row>
    <row r="193" spans="1:10" s="18" customFormat="1" ht="24" customHeight="1">
      <c r="F193" s="97"/>
      <c r="J193" s="32"/>
    </row>
    <row r="194" spans="1:10" s="18" customFormat="1" ht="24" customHeight="1">
      <c r="F194" s="97"/>
      <c r="J194" s="32"/>
    </row>
    <row r="195" spans="1:10" s="18" customFormat="1" ht="24" customHeight="1">
      <c r="F195" s="97"/>
      <c r="J195" s="32"/>
    </row>
    <row r="196" spans="1:10" s="18" customFormat="1" ht="24" customHeight="1">
      <c r="F196" s="97"/>
      <c r="J196" s="32"/>
    </row>
    <row r="197" spans="1:10" s="18" customFormat="1" ht="24" customHeight="1">
      <c r="F197" s="97"/>
      <c r="J197" s="32"/>
    </row>
    <row r="198" spans="1:10" s="18" customFormat="1" ht="24" customHeight="1">
      <c r="F198" s="97"/>
      <c r="J198" s="32"/>
    </row>
    <row r="199" spans="1:10" s="18" customFormat="1" ht="24" customHeight="1">
      <c r="F199" s="97"/>
      <c r="J199" s="32"/>
    </row>
    <row r="200" spans="1:10" s="18" customFormat="1" ht="24" customHeight="1">
      <c r="A200" s="35"/>
      <c r="B200" s="35"/>
      <c r="C200" s="35"/>
      <c r="D200" s="35"/>
      <c r="E200" s="35"/>
      <c r="F200" s="98"/>
      <c r="G200" s="35"/>
      <c r="H200" s="35"/>
      <c r="I200" s="35"/>
      <c r="J200" s="46"/>
    </row>
    <row r="201" spans="1:10" s="18" customFormat="1" ht="24" customHeight="1">
      <c r="A201" s="35"/>
      <c r="B201" s="35"/>
      <c r="C201" s="35"/>
      <c r="D201" s="35"/>
      <c r="E201" s="35"/>
      <c r="F201" s="98"/>
      <c r="G201" s="35"/>
      <c r="H201" s="35"/>
      <c r="I201" s="35"/>
      <c r="J201" s="46"/>
    </row>
    <row r="202" spans="1:10" s="18" customFormat="1" ht="24" customHeight="1">
      <c r="A202" s="35"/>
      <c r="B202" s="35"/>
      <c r="C202" s="35"/>
      <c r="D202" s="35"/>
      <c r="E202" s="35"/>
      <c r="F202" s="98"/>
      <c r="G202" s="35"/>
      <c r="H202" s="35"/>
      <c r="I202" s="35"/>
      <c r="J202" s="46"/>
    </row>
    <row r="203" spans="1:10" s="18" customFormat="1" ht="24" customHeight="1">
      <c r="A203" s="35"/>
      <c r="B203" s="35"/>
      <c r="C203" s="35"/>
      <c r="D203" s="35"/>
      <c r="E203" s="35"/>
      <c r="F203" s="98"/>
      <c r="G203" s="35"/>
      <c r="H203" s="35"/>
      <c r="I203" s="35"/>
      <c r="J203" s="46"/>
    </row>
  </sheetData>
  <mergeCells count="28">
    <mergeCell ref="HB3:HG3"/>
    <mergeCell ref="AD3:AM3"/>
    <mergeCell ref="A1:J1"/>
    <mergeCell ref="A2:J2"/>
    <mergeCell ref="A3:J3"/>
    <mergeCell ref="M3:S3"/>
    <mergeCell ref="T3:AC3"/>
    <mergeCell ref="CL3:CU3"/>
    <mergeCell ref="FN3:FW3"/>
    <mergeCell ref="FX3:GG3"/>
    <mergeCell ref="GH3:GQ3"/>
    <mergeCell ref="GR3:HA3"/>
    <mergeCell ref="A4:J4"/>
    <mergeCell ref="A5:J5"/>
    <mergeCell ref="D8:F8"/>
    <mergeCell ref="H8:J8"/>
    <mergeCell ref="FD3:FM3"/>
    <mergeCell ref="CV3:DE3"/>
    <mergeCell ref="DF3:DO3"/>
    <mergeCell ref="DP3:DY3"/>
    <mergeCell ref="DZ3:EI3"/>
    <mergeCell ref="EJ3:ES3"/>
    <mergeCell ref="ET3:FC3"/>
    <mergeCell ref="AN3:AW3"/>
    <mergeCell ref="AX3:BG3"/>
    <mergeCell ref="BH3:BQ3"/>
    <mergeCell ref="BR3:CA3"/>
    <mergeCell ref="CB3:CK3"/>
  </mergeCells>
  <pageMargins left="0.65740157480314998" right="0.21811023622047199" top="0.59055118110236204" bottom="0.29685039370078697" header="0.511811023622047" footer="0.23622047244094499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C204"/>
  <sheetViews>
    <sheetView view="pageBreakPreview" topLeftCell="A30" zoomScaleNormal="100" zoomScaleSheetLayoutView="100" workbookViewId="0">
      <selection activeCell="G44" sqref="G44"/>
    </sheetView>
  </sheetViews>
  <sheetFormatPr defaultColWidth="12" defaultRowHeight="24" customHeight="1"/>
  <cols>
    <col min="1" max="1" width="51" style="35" customWidth="1"/>
    <col min="2" max="2" width="9.1640625" style="35" customWidth="1"/>
    <col min="3" max="3" width="2" style="35" customWidth="1"/>
    <col min="4" max="4" width="15.83203125" style="35" customWidth="1"/>
    <col min="5" max="5" width="1.1640625" style="35" customWidth="1"/>
    <col min="6" max="6" width="16" style="98" customWidth="1"/>
    <col min="7" max="7" width="1.1640625" style="35" customWidth="1"/>
    <col min="8" max="8" width="16.33203125" style="35" customWidth="1"/>
    <col min="9" max="9" width="1.1640625" style="35" customWidth="1"/>
    <col min="10" max="10" width="16.1640625" style="46" customWidth="1"/>
    <col min="11" max="256" width="12" style="35"/>
    <col min="257" max="257" width="42" style="35" customWidth="1"/>
    <col min="258" max="258" width="9.1640625" style="35" customWidth="1"/>
    <col min="259" max="259" width="2" style="35" customWidth="1"/>
    <col min="260" max="260" width="15.83203125" style="35" customWidth="1"/>
    <col min="261" max="261" width="1.1640625" style="35" customWidth="1"/>
    <col min="262" max="262" width="16" style="35" customWidth="1"/>
    <col min="263" max="263" width="1.1640625" style="35" customWidth="1"/>
    <col min="264" max="264" width="16.33203125" style="35" customWidth="1"/>
    <col min="265" max="265" width="1.1640625" style="35" customWidth="1"/>
    <col min="266" max="266" width="16.1640625" style="35" customWidth="1"/>
    <col min="267" max="512" width="12" style="35"/>
    <col min="513" max="513" width="42" style="35" customWidth="1"/>
    <col min="514" max="514" width="9.1640625" style="35" customWidth="1"/>
    <col min="515" max="515" width="2" style="35" customWidth="1"/>
    <col min="516" max="516" width="15.83203125" style="35" customWidth="1"/>
    <col min="517" max="517" width="1.1640625" style="35" customWidth="1"/>
    <col min="518" max="518" width="16" style="35" customWidth="1"/>
    <col min="519" max="519" width="1.1640625" style="35" customWidth="1"/>
    <col min="520" max="520" width="16.33203125" style="35" customWidth="1"/>
    <col min="521" max="521" width="1.1640625" style="35" customWidth="1"/>
    <col min="522" max="522" width="16.1640625" style="35" customWidth="1"/>
    <col min="523" max="768" width="12" style="35"/>
    <col min="769" max="769" width="42" style="35" customWidth="1"/>
    <col min="770" max="770" width="9.1640625" style="35" customWidth="1"/>
    <col min="771" max="771" width="2" style="35" customWidth="1"/>
    <col min="772" max="772" width="15.83203125" style="35" customWidth="1"/>
    <col min="773" max="773" width="1.1640625" style="35" customWidth="1"/>
    <col min="774" max="774" width="16" style="35" customWidth="1"/>
    <col min="775" max="775" width="1.1640625" style="35" customWidth="1"/>
    <col min="776" max="776" width="16.33203125" style="35" customWidth="1"/>
    <col min="777" max="777" width="1.1640625" style="35" customWidth="1"/>
    <col min="778" max="778" width="16.1640625" style="35" customWidth="1"/>
    <col min="779" max="1024" width="12" style="35"/>
    <col min="1025" max="1025" width="42" style="35" customWidth="1"/>
    <col min="1026" max="1026" width="9.1640625" style="35" customWidth="1"/>
    <col min="1027" max="1027" width="2" style="35" customWidth="1"/>
    <col min="1028" max="1028" width="15.83203125" style="35" customWidth="1"/>
    <col min="1029" max="1029" width="1.1640625" style="35" customWidth="1"/>
    <col min="1030" max="1030" width="16" style="35" customWidth="1"/>
    <col min="1031" max="1031" width="1.1640625" style="35" customWidth="1"/>
    <col min="1032" max="1032" width="16.33203125" style="35" customWidth="1"/>
    <col min="1033" max="1033" width="1.1640625" style="35" customWidth="1"/>
    <col min="1034" max="1034" width="16.1640625" style="35" customWidth="1"/>
    <col min="1035" max="1280" width="12" style="35"/>
    <col min="1281" max="1281" width="42" style="35" customWidth="1"/>
    <col min="1282" max="1282" width="9.1640625" style="35" customWidth="1"/>
    <col min="1283" max="1283" width="2" style="35" customWidth="1"/>
    <col min="1284" max="1284" width="15.83203125" style="35" customWidth="1"/>
    <col min="1285" max="1285" width="1.1640625" style="35" customWidth="1"/>
    <col min="1286" max="1286" width="16" style="35" customWidth="1"/>
    <col min="1287" max="1287" width="1.1640625" style="35" customWidth="1"/>
    <col min="1288" max="1288" width="16.33203125" style="35" customWidth="1"/>
    <col min="1289" max="1289" width="1.1640625" style="35" customWidth="1"/>
    <col min="1290" max="1290" width="16.1640625" style="35" customWidth="1"/>
    <col min="1291" max="1536" width="12" style="35"/>
    <col min="1537" max="1537" width="42" style="35" customWidth="1"/>
    <col min="1538" max="1538" width="9.1640625" style="35" customWidth="1"/>
    <col min="1539" max="1539" width="2" style="35" customWidth="1"/>
    <col min="1540" max="1540" width="15.83203125" style="35" customWidth="1"/>
    <col min="1541" max="1541" width="1.1640625" style="35" customWidth="1"/>
    <col min="1542" max="1542" width="16" style="35" customWidth="1"/>
    <col min="1543" max="1543" width="1.1640625" style="35" customWidth="1"/>
    <col min="1544" max="1544" width="16.33203125" style="35" customWidth="1"/>
    <col min="1545" max="1545" width="1.1640625" style="35" customWidth="1"/>
    <col min="1546" max="1546" width="16.1640625" style="35" customWidth="1"/>
    <col min="1547" max="1792" width="12" style="35"/>
    <col min="1793" max="1793" width="42" style="35" customWidth="1"/>
    <col min="1794" max="1794" width="9.1640625" style="35" customWidth="1"/>
    <col min="1795" max="1795" width="2" style="35" customWidth="1"/>
    <col min="1796" max="1796" width="15.83203125" style="35" customWidth="1"/>
    <col min="1797" max="1797" width="1.1640625" style="35" customWidth="1"/>
    <col min="1798" max="1798" width="16" style="35" customWidth="1"/>
    <col min="1799" max="1799" width="1.1640625" style="35" customWidth="1"/>
    <col min="1800" max="1800" width="16.33203125" style="35" customWidth="1"/>
    <col min="1801" max="1801" width="1.1640625" style="35" customWidth="1"/>
    <col min="1802" max="1802" width="16.1640625" style="35" customWidth="1"/>
    <col min="1803" max="2048" width="12" style="35"/>
    <col min="2049" max="2049" width="42" style="35" customWidth="1"/>
    <col min="2050" max="2050" width="9.1640625" style="35" customWidth="1"/>
    <col min="2051" max="2051" width="2" style="35" customWidth="1"/>
    <col min="2052" max="2052" width="15.83203125" style="35" customWidth="1"/>
    <col min="2053" max="2053" width="1.1640625" style="35" customWidth="1"/>
    <col min="2054" max="2054" width="16" style="35" customWidth="1"/>
    <col min="2055" max="2055" width="1.1640625" style="35" customWidth="1"/>
    <col min="2056" max="2056" width="16.33203125" style="35" customWidth="1"/>
    <col min="2057" max="2057" width="1.1640625" style="35" customWidth="1"/>
    <col min="2058" max="2058" width="16.1640625" style="35" customWidth="1"/>
    <col min="2059" max="2304" width="12" style="35"/>
    <col min="2305" max="2305" width="42" style="35" customWidth="1"/>
    <col min="2306" max="2306" width="9.1640625" style="35" customWidth="1"/>
    <col min="2307" max="2307" width="2" style="35" customWidth="1"/>
    <col min="2308" max="2308" width="15.83203125" style="35" customWidth="1"/>
    <col min="2309" max="2309" width="1.1640625" style="35" customWidth="1"/>
    <col min="2310" max="2310" width="16" style="35" customWidth="1"/>
    <col min="2311" max="2311" width="1.1640625" style="35" customWidth="1"/>
    <col min="2312" max="2312" width="16.33203125" style="35" customWidth="1"/>
    <col min="2313" max="2313" width="1.1640625" style="35" customWidth="1"/>
    <col min="2314" max="2314" width="16.1640625" style="35" customWidth="1"/>
    <col min="2315" max="2560" width="12" style="35"/>
    <col min="2561" max="2561" width="42" style="35" customWidth="1"/>
    <col min="2562" max="2562" width="9.1640625" style="35" customWidth="1"/>
    <col min="2563" max="2563" width="2" style="35" customWidth="1"/>
    <col min="2564" max="2564" width="15.83203125" style="35" customWidth="1"/>
    <col min="2565" max="2565" width="1.1640625" style="35" customWidth="1"/>
    <col min="2566" max="2566" width="16" style="35" customWidth="1"/>
    <col min="2567" max="2567" width="1.1640625" style="35" customWidth="1"/>
    <col min="2568" max="2568" width="16.33203125" style="35" customWidth="1"/>
    <col min="2569" max="2569" width="1.1640625" style="35" customWidth="1"/>
    <col min="2570" max="2570" width="16.1640625" style="35" customWidth="1"/>
    <col min="2571" max="2816" width="12" style="35"/>
    <col min="2817" max="2817" width="42" style="35" customWidth="1"/>
    <col min="2818" max="2818" width="9.1640625" style="35" customWidth="1"/>
    <col min="2819" max="2819" width="2" style="35" customWidth="1"/>
    <col min="2820" max="2820" width="15.83203125" style="35" customWidth="1"/>
    <col min="2821" max="2821" width="1.1640625" style="35" customWidth="1"/>
    <col min="2822" max="2822" width="16" style="35" customWidth="1"/>
    <col min="2823" max="2823" width="1.1640625" style="35" customWidth="1"/>
    <col min="2824" max="2824" width="16.33203125" style="35" customWidth="1"/>
    <col min="2825" max="2825" width="1.1640625" style="35" customWidth="1"/>
    <col min="2826" max="2826" width="16.1640625" style="35" customWidth="1"/>
    <col min="2827" max="3072" width="12" style="35"/>
    <col min="3073" max="3073" width="42" style="35" customWidth="1"/>
    <col min="3074" max="3074" width="9.1640625" style="35" customWidth="1"/>
    <col min="3075" max="3075" width="2" style="35" customWidth="1"/>
    <col min="3076" max="3076" width="15.83203125" style="35" customWidth="1"/>
    <col min="3077" max="3077" width="1.1640625" style="35" customWidth="1"/>
    <col min="3078" max="3078" width="16" style="35" customWidth="1"/>
    <col min="3079" max="3079" width="1.1640625" style="35" customWidth="1"/>
    <col min="3080" max="3080" width="16.33203125" style="35" customWidth="1"/>
    <col min="3081" max="3081" width="1.1640625" style="35" customWidth="1"/>
    <col min="3082" max="3082" width="16.1640625" style="35" customWidth="1"/>
    <col min="3083" max="3328" width="12" style="35"/>
    <col min="3329" max="3329" width="42" style="35" customWidth="1"/>
    <col min="3330" max="3330" width="9.1640625" style="35" customWidth="1"/>
    <col min="3331" max="3331" width="2" style="35" customWidth="1"/>
    <col min="3332" max="3332" width="15.83203125" style="35" customWidth="1"/>
    <col min="3333" max="3333" width="1.1640625" style="35" customWidth="1"/>
    <col min="3334" max="3334" width="16" style="35" customWidth="1"/>
    <col min="3335" max="3335" width="1.1640625" style="35" customWidth="1"/>
    <col min="3336" max="3336" width="16.33203125" style="35" customWidth="1"/>
    <col min="3337" max="3337" width="1.1640625" style="35" customWidth="1"/>
    <col min="3338" max="3338" width="16.1640625" style="35" customWidth="1"/>
    <col min="3339" max="3584" width="12" style="35"/>
    <col min="3585" max="3585" width="42" style="35" customWidth="1"/>
    <col min="3586" max="3586" width="9.1640625" style="35" customWidth="1"/>
    <col min="3587" max="3587" width="2" style="35" customWidth="1"/>
    <col min="3588" max="3588" width="15.83203125" style="35" customWidth="1"/>
    <col min="3589" max="3589" width="1.1640625" style="35" customWidth="1"/>
    <col min="3590" max="3590" width="16" style="35" customWidth="1"/>
    <col min="3591" max="3591" width="1.1640625" style="35" customWidth="1"/>
    <col min="3592" max="3592" width="16.33203125" style="35" customWidth="1"/>
    <col min="3593" max="3593" width="1.1640625" style="35" customWidth="1"/>
    <col min="3594" max="3594" width="16.1640625" style="35" customWidth="1"/>
    <col min="3595" max="3840" width="12" style="35"/>
    <col min="3841" max="3841" width="42" style="35" customWidth="1"/>
    <col min="3842" max="3842" width="9.1640625" style="35" customWidth="1"/>
    <col min="3843" max="3843" width="2" style="35" customWidth="1"/>
    <col min="3844" max="3844" width="15.83203125" style="35" customWidth="1"/>
    <col min="3845" max="3845" width="1.1640625" style="35" customWidth="1"/>
    <col min="3846" max="3846" width="16" style="35" customWidth="1"/>
    <col min="3847" max="3847" width="1.1640625" style="35" customWidth="1"/>
    <col min="3848" max="3848" width="16.33203125" style="35" customWidth="1"/>
    <col min="3849" max="3849" width="1.1640625" style="35" customWidth="1"/>
    <col min="3850" max="3850" width="16.1640625" style="35" customWidth="1"/>
    <col min="3851" max="4096" width="12" style="35"/>
    <col min="4097" max="4097" width="42" style="35" customWidth="1"/>
    <col min="4098" max="4098" width="9.1640625" style="35" customWidth="1"/>
    <col min="4099" max="4099" width="2" style="35" customWidth="1"/>
    <col min="4100" max="4100" width="15.83203125" style="35" customWidth="1"/>
    <col min="4101" max="4101" width="1.1640625" style="35" customWidth="1"/>
    <col min="4102" max="4102" width="16" style="35" customWidth="1"/>
    <col min="4103" max="4103" width="1.1640625" style="35" customWidth="1"/>
    <col min="4104" max="4104" width="16.33203125" style="35" customWidth="1"/>
    <col min="4105" max="4105" width="1.1640625" style="35" customWidth="1"/>
    <col min="4106" max="4106" width="16.1640625" style="35" customWidth="1"/>
    <col min="4107" max="4352" width="12" style="35"/>
    <col min="4353" max="4353" width="42" style="35" customWidth="1"/>
    <col min="4354" max="4354" width="9.1640625" style="35" customWidth="1"/>
    <col min="4355" max="4355" width="2" style="35" customWidth="1"/>
    <col min="4356" max="4356" width="15.83203125" style="35" customWidth="1"/>
    <col min="4357" max="4357" width="1.1640625" style="35" customWidth="1"/>
    <col min="4358" max="4358" width="16" style="35" customWidth="1"/>
    <col min="4359" max="4359" width="1.1640625" style="35" customWidth="1"/>
    <col min="4360" max="4360" width="16.33203125" style="35" customWidth="1"/>
    <col min="4361" max="4361" width="1.1640625" style="35" customWidth="1"/>
    <col min="4362" max="4362" width="16.1640625" style="35" customWidth="1"/>
    <col min="4363" max="4608" width="12" style="35"/>
    <col min="4609" max="4609" width="42" style="35" customWidth="1"/>
    <col min="4610" max="4610" width="9.1640625" style="35" customWidth="1"/>
    <col min="4611" max="4611" width="2" style="35" customWidth="1"/>
    <col min="4612" max="4612" width="15.83203125" style="35" customWidth="1"/>
    <col min="4613" max="4613" width="1.1640625" style="35" customWidth="1"/>
    <col min="4614" max="4614" width="16" style="35" customWidth="1"/>
    <col min="4615" max="4615" width="1.1640625" style="35" customWidth="1"/>
    <col min="4616" max="4616" width="16.33203125" style="35" customWidth="1"/>
    <col min="4617" max="4617" width="1.1640625" style="35" customWidth="1"/>
    <col min="4618" max="4618" width="16.1640625" style="35" customWidth="1"/>
    <col min="4619" max="4864" width="12" style="35"/>
    <col min="4865" max="4865" width="42" style="35" customWidth="1"/>
    <col min="4866" max="4866" width="9.1640625" style="35" customWidth="1"/>
    <col min="4867" max="4867" width="2" style="35" customWidth="1"/>
    <col min="4868" max="4868" width="15.83203125" style="35" customWidth="1"/>
    <col min="4869" max="4869" width="1.1640625" style="35" customWidth="1"/>
    <col min="4870" max="4870" width="16" style="35" customWidth="1"/>
    <col min="4871" max="4871" width="1.1640625" style="35" customWidth="1"/>
    <col min="4872" max="4872" width="16.33203125" style="35" customWidth="1"/>
    <col min="4873" max="4873" width="1.1640625" style="35" customWidth="1"/>
    <col min="4874" max="4874" width="16.1640625" style="35" customWidth="1"/>
    <col min="4875" max="5120" width="12" style="35"/>
    <col min="5121" max="5121" width="42" style="35" customWidth="1"/>
    <col min="5122" max="5122" width="9.1640625" style="35" customWidth="1"/>
    <col min="5123" max="5123" width="2" style="35" customWidth="1"/>
    <col min="5124" max="5124" width="15.83203125" style="35" customWidth="1"/>
    <col min="5125" max="5125" width="1.1640625" style="35" customWidth="1"/>
    <col min="5126" max="5126" width="16" style="35" customWidth="1"/>
    <col min="5127" max="5127" width="1.1640625" style="35" customWidth="1"/>
    <col min="5128" max="5128" width="16.33203125" style="35" customWidth="1"/>
    <col min="5129" max="5129" width="1.1640625" style="35" customWidth="1"/>
    <col min="5130" max="5130" width="16.1640625" style="35" customWidth="1"/>
    <col min="5131" max="5376" width="12" style="35"/>
    <col min="5377" max="5377" width="42" style="35" customWidth="1"/>
    <col min="5378" max="5378" width="9.1640625" style="35" customWidth="1"/>
    <col min="5379" max="5379" width="2" style="35" customWidth="1"/>
    <col min="5380" max="5380" width="15.83203125" style="35" customWidth="1"/>
    <col min="5381" max="5381" width="1.1640625" style="35" customWidth="1"/>
    <col min="5382" max="5382" width="16" style="35" customWidth="1"/>
    <col min="5383" max="5383" width="1.1640625" style="35" customWidth="1"/>
    <col min="5384" max="5384" width="16.33203125" style="35" customWidth="1"/>
    <col min="5385" max="5385" width="1.1640625" style="35" customWidth="1"/>
    <col min="5386" max="5386" width="16.1640625" style="35" customWidth="1"/>
    <col min="5387" max="5632" width="12" style="35"/>
    <col min="5633" max="5633" width="42" style="35" customWidth="1"/>
    <col min="5634" max="5634" width="9.1640625" style="35" customWidth="1"/>
    <col min="5635" max="5635" width="2" style="35" customWidth="1"/>
    <col min="5636" max="5636" width="15.83203125" style="35" customWidth="1"/>
    <col min="5637" max="5637" width="1.1640625" style="35" customWidth="1"/>
    <col min="5638" max="5638" width="16" style="35" customWidth="1"/>
    <col min="5639" max="5639" width="1.1640625" style="35" customWidth="1"/>
    <col min="5640" max="5640" width="16.33203125" style="35" customWidth="1"/>
    <col min="5641" max="5641" width="1.1640625" style="35" customWidth="1"/>
    <col min="5642" max="5642" width="16.1640625" style="35" customWidth="1"/>
    <col min="5643" max="5888" width="12" style="35"/>
    <col min="5889" max="5889" width="42" style="35" customWidth="1"/>
    <col min="5890" max="5890" width="9.1640625" style="35" customWidth="1"/>
    <col min="5891" max="5891" width="2" style="35" customWidth="1"/>
    <col min="5892" max="5892" width="15.83203125" style="35" customWidth="1"/>
    <col min="5893" max="5893" width="1.1640625" style="35" customWidth="1"/>
    <col min="5894" max="5894" width="16" style="35" customWidth="1"/>
    <col min="5895" max="5895" width="1.1640625" style="35" customWidth="1"/>
    <col min="5896" max="5896" width="16.33203125" style="35" customWidth="1"/>
    <col min="5897" max="5897" width="1.1640625" style="35" customWidth="1"/>
    <col min="5898" max="5898" width="16.1640625" style="35" customWidth="1"/>
    <col min="5899" max="6144" width="12" style="35"/>
    <col min="6145" max="6145" width="42" style="35" customWidth="1"/>
    <col min="6146" max="6146" width="9.1640625" style="35" customWidth="1"/>
    <col min="6147" max="6147" width="2" style="35" customWidth="1"/>
    <col min="6148" max="6148" width="15.83203125" style="35" customWidth="1"/>
    <col min="6149" max="6149" width="1.1640625" style="35" customWidth="1"/>
    <col min="6150" max="6150" width="16" style="35" customWidth="1"/>
    <col min="6151" max="6151" width="1.1640625" style="35" customWidth="1"/>
    <col min="6152" max="6152" width="16.33203125" style="35" customWidth="1"/>
    <col min="6153" max="6153" width="1.1640625" style="35" customWidth="1"/>
    <col min="6154" max="6154" width="16.1640625" style="35" customWidth="1"/>
    <col min="6155" max="6400" width="12" style="35"/>
    <col min="6401" max="6401" width="42" style="35" customWidth="1"/>
    <col min="6402" max="6402" width="9.1640625" style="35" customWidth="1"/>
    <col min="6403" max="6403" width="2" style="35" customWidth="1"/>
    <col min="6404" max="6404" width="15.83203125" style="35" customWidth="1"/>
    <col min="6405" max="6405" width="1.1640625" style="35" customWidth="1"/>
    <col min="6406" max="6406" width="16" style="35" customWidth="1"/>
    <col min="6407" max="6407" width="1.1640625" style="35" customWidth="1"/>
    <col min="6408" max="6408" width="16.33203125" style="35" customWidth="1"/>
    <col min="6409" max="6409" width="1.1640625" style="35" customWidth="1"/>
    <col min="6410" max="6410" width="16.1640625" style="35" customWidth="1"/>
    <col min="6411" max="6656" width="12" style="35"/>
    <col min="6657" max="6657" width="42" style="35" customWidth="1"/>
    <col min="6658" max="6658" width="9.1640625" style="35" customWidth="1"/>
    <col min="6659" max="6659" width="2" style="35" customWidth="1"/>
    <col min="6660" max="6660" width="15.83203125" style="35" customWidth="1"/>
    <col min="6661" max="6661" width="1.1640625" style="35" customWidth="1"/>
    <col min="6662" max="6662" width="16" style="35" customWidth="1"/>
    <col min="6663" max="6663" width="1.1640625" style="35" customWidth="1"/>
    <col min="6664" max="6664" width="16.33203125" style="35" customWidth="1"/>
    <col min="6665" max="6665" width="1.1640625" style="35" customWidth="1"/>
    <col min="6666" max="6666" width="16.1640625" style="35" customWidth="1"/>
    <col min="6667" max="6912" width="12" style="35"/>
    <col min="6913" max="6913" width="42" style="35" customWidth="1"/>
    <col min="6914" max="6914" width="9.1640625" style="35" customWidth="1"/>
    <col min="6915" max="6915" width="2" style="35" customWidth="1"/>
    <col min="6916" max="6916" width="15.83203125" style="35" customWidth="1"/>
    <col min="6917" max="6917" width="1.1640625" style="35" customWidth="1"/>
    <col min="6918" max="6918" width="16" style="35" customWidth="1"/>
    <col min="6919" max="6919" width="1.1640625" style="35" customWidth="1"/>
    <col min="6920" max="6920" width="16.33203125" style="35" customWidth="1"/>
    <col min="6921" max="6921" width="1.1640625" style="35" customWidth="1"/>
    <col min="6922" max="6922" width="16.1640625" style="35" customWidth="1"/>
    <col min="6923" max="7168" width="12" style="35"/>
    <col min="7169" max="7169" width="42" style="35" customWidth="1"/>
    <col min="7170" max="7170" width="9.1640625" style="35" customWidth="1"/>
    <col min="7171" max="7171" width="2" style="35" customWidth="1"/>
    <col min="7172" max="7172" width="15.83203125" style="35" customWidth="1"/>
    <col min="7173" max="7173" width="1.1640625" style="35" customWidth="1"/>
    <col min="7174" max="7174" width="16" style="35" customWidth="1"/>
    <col min="7175" max="7175" width="1.1640625" style="35" customWidth="1"/>
    <col min="7176" max="7176" width="16.33203125" style="35" customWidth="1"/>
    <col min="7177" max="7177" width="1.1640625" style="35" customWidth="1"/>
    <col min="7178" max="7178" width="16.1640625" style="35" customWidth="1"/>
    <col min="7179" max="7424" width="12" style="35"/>
    <col min="7425" max="7425" width="42" style="35" customWidth="1"/>
    <col min="7426" max="7426" width="9.1640625" style="35" customWidth="1"/>
    <col min="7427" max="7427" width="2" style="35" customWidth="1"/>
    <col min="7428" max="7428" width="15.83203125" style="35" customWidth="1"/>
    <col min="7429" max="7429" width="1.1640625" style="35" customWidth="1"/>
    <col min="7430" max="7430" width="16" style="35" customWidth="1"/>
    <col min="7431" max="7431" width="1.1640625" style="35" customWidth="1"/>
    <col min="7432" max="7432" width="16.33203125" style="35" customWidth="1"/>
    <col min="7433" max="7433" width="1.1640625" style="35" customWidth="1"/>
    <col min="7434" max="7434" width="16.1640625" style="35" customWidth="1"/>
    <col min="7435" max="7680" width="12" style="35"/>
    <col min="7681" max="7681" width="42" style="35" customWidth="1"/>
    <col min="7682" max="7682" width="9.1640625" style="35" customWidth="1"/>
    <col min="7683" max="7683" width="2" style="35" customWidth="1"/>
    <col min="7684" max="7684" width="15.83203125" style="35" customWidth="1"/>
    <col min="7685" max="7685" width="1.1640625" style="35" customWidth="1"/>
    <col min="7686" max="7686" width="16" style="35" customWidth="1"/>
    <col min="7687" max="7687" width="1.1640625" style="35" customWidth="1"/>
    <col min="7688" max="7688" width="16.33203125" style="35" customWidth="1"/>
    <col min="7689" max="7689" width="1.1640625" style="35" customWidth="1"/>
    <col min="7690" max="7690" width="16.1640625" style="35" customWidth="1"/>
    <col min="7691" max="7936" width="12" style="35"/>
    <col min="7937" max="7937" width="42" style="35" customWidth="1"/>
    <col min="7938" max="7938" width="9.1640625" style="35" customWidth="1"/>
    <col min="7939" max="7939" width="2" style="35" customWidth="1"/>
    <col min="7940" max="7940" width="15.83203125" style="35" customWidth="1"/>
    <col min="7941" max="7941" width="1.1640625" style="35" customWidth="1"/>
    <col min="7942" max="7942" width="16" style="35" customWidth="1"/>
    <col min="7943" max="7943" width="1.1640625" style="35" customWidth="1"/>
    <col min="7944" max="7944" width="16.33203125" style="35" customWidth="1"/>
    <col min="7945" max="7945" width="1.1640625" style="35" customWidth="1"/>
    <col min="7946" max="7946" width="16.1640625" style="35" customWidth="1"/>
    <col min="7947" max="8192" width="12" style="35"/>
    <col min="8193" max="8193" width="42" style="35" customWidth="1"/>
    <col min="8194" max="8194" width="9.1640625" style="35" customWidth="1"/>
    <col min="8195" max="8195" width="2" style="35" customWidth="1"/>
    <col min="8196" max="8196" width="15.83203125" style="35" customWidth="1"/>
    <col min="8197" max="8197" width="1.1640625" style="35" customWidth="1"/>
    <col min="8198" max="8198" width="16" style="35" customWidth="1"/>
    <col min="8199" max="8199" width="1.1640625" style="35" customWidth="1"/>
    <col min="8200" max="8200" width="16.33203125" style="35" customWidth="1"/>
    <col min="8201" max="8201" width="1.1640625" style="35" customWidth="1"/>
    <col min="8202" max="8202" width="16.1640625" style="35" customWidth="1"/>
    <col min="8203" max="8448" width="12" style="35"/>
    <col min="8449" max="8449" width="42" style="35" customWidth="1"/>
    <col min="8450" max="8450" width="9.1640625" style="35" customWidth="1"/>
    <col min="8451" max="8451" width="2" style="35" customWidth="1"/>
    <col min="8452" max="8452" width="15.83203125" style="35" customWidth="1"/>
    <col min="8453" max="8453" width="1.1640625" style="35" customWidth="1"/>
    <col min="8454" max="8454" width="16" style="35" customWidth="1"/>
    <col min="8455" max="8455" width="1.1640625" style="35" customWidth="1"/>
    <col min="8456" max="8456" width="16.33203125" style="35" customWidth="1"/>
    <col min="8457" max="8457" width="1.1640625" style="35" customWidth="1"/>
    <col min="8458" max="8458" width="16.1640625" style="35" customWidth="1"/>
    <col min="8459" max="8704" width="12" style="35"/>
    <col min="8705" max="8705" width="42" style="35" customWidth="1"/>
    <col min="8706" max="8706" width="9.1640625" style="35" customWidth="1"/>
    <col min="8707" max="8707" width="2" style="35" customWidth="1"/>
    <col min="8708" max="8708" width="15.83203125" style="35" customWidth="1"/>
    <col min="8709" max="8709" width="1.1640625" style="35" customWidth="1"/>
    <col min="8710" max="8710" width="16" style="35" customWidth="1"/>
    <col min="8711" max="8711" width="1.1640625" style="35" customWidth="1"/>
    <col min="8712" max="8712" width="16.33203125" style="35" customWidth="1"/>
    <col min="8713" max="8713" width="1.1640625" style="35" customWidth="1"/>
    <col min="8714" max="8714" width="16.1640625" style="35" customWidth="1"/>
    <col min="8715" max="8960" width="12" style="35"/>
    <col min="8961" max="8961" width="42" style="35" customWidth="1"/>
    <col min="8962" max="8962" width="9.1640625" style="35" customWidth="1"/>
    <col min="8963" max="8963" width="2" style="35" customWidth="1"/>
    <col min="8964" max="8964" width="15.83203125" style="35" customWidth="1"/>
    <col min="8965" max="8965" width="1.1640625" style="35" customWidth="1"/>
    <col min="8966" max="8966" width="16" style="35" customWidth="1"/>
    <col min="8967" max="8967" width="1.1640625" style="35" customWidth="1"/>
    <col min="8968" max="8968" width="16.33203125" style="35" customWidth="1"/>
    <col min="8969" max="8969" width="1.1640625" style="35" customWidth="1"/>
    <col min="8970" max="8970" width="16.1640625" style="35" customWidth="1"/>
    <col min="8971" max="9216" width="12" style="35"/>
    <col min="9217" max="9217" width="42" style="35" customWidth="1"/>
    <col min="9218" max="9218" width="9.1640625" style="35" customWidth="1"/>
    <col min="9219" max="9219" width="2" style="35" customWidth="1"/>
    <col min="9220" max="9220" width="15.83203125" style="35" customWidth="1"/>
    <col min="9221" max="9221" width="1.1640625" style="35" customWidth="1"/>
    <col min="9222" max="9222" width="16" style="35" customWidth="1"/>
    <col min="9223" max="9223" width="1.1640625" style="35" customWidth="1"/>
    <col min="9224" max="9224" width="16.33203125" style="35" customWidth="1"/>
    <col min="9225" max="9225" width="1.1640625" style="35" customWidth="1"/>
    <col min="9226" max="9226" width="16.1640625" style="35" customWidth="1"/>
    <col min="9227" max="9472" width="12" style="35"/>
    <col min="9473" max="9473" width="42" style="35" customWidth="1"/>
    <col min="9474" max="9474" width="9.1640625" style="35" customWidth="1"/>
    <col min="9475" max="9475" width="2" style="35" customWidth="1"/>
    <col min="9476" max="9476" width="15.83203125" style="35" customWidth="1"/>
    <col min="9477" max="9477" width="1.1640625" style="35" customWidth="1"/>
    <col min="9478" max="9478" width="16" style="35" customWidth="1"/>
    <col min="9479" max="9479" width="1.1640625" style="35" customWidth="1"/>
    <col min="9480" max="9480" width="16.33203125" style="35" customWidth="1"/>
    <col min="9481" max="9481" width="1.1640625" style="35" customWidth="1"/>
    <col min="9482" max="9482" width="16.1640625" style="35" customWidth="1"/>
    <col min="9483" max="9728" width="12" style="35"/>
    <col min="9729" max="9729" width="42" style="35" customWidth="1"/>
    <col min="9730" max="9730" width="9.1640625" style="35" customWidth="1"/>
    <col min="9731" max="9731" width="2" style="35" customWidth="1"/>
    <col min="9732" max="9732" width="15.83203125" style="35" customWidth="1"/>
    <col min="9733" max="9733" width="1.1640625" style="35" customWidth="1"/>
    <col min="9734" max="9734" width="16" style="35" customWidth="1"/>
    <col min="9735" max="9735" width="1.1640625" style="35" customWidth="1"/>
    <col min="9736" max="9736" width="16.33203125" style="35" customWidth="1"/>
    <col min="9737" max="9737" width="1.1640625" style="35" customWidth="1"/>
    <col min="9738" max="9738" width="16.1640625" style="35" customWidth="1"/>
    <col min="9739" max="9984" width="12" style="35"/>
    <col min="9985" max="9985" width="42" style="35" customWidth="1"/>
    <col min="9986" max="9986" width="9.1640625" style="35" customWidth="1"/>
    <col min="9987" max="9987" width="2" style="35" customWidth="1"/>
    <col min="9988" max="9988" width="15.83203125" style="35" customWidth="1"/>
    <col min="9989" max="9989" width="1.1640625" style="35" customWidth="1"/>
    <col min="9990" max="9990" width="16" style="35" customWidth="1"/>
    <col min="9991" max="9991" width="1.1640625" style="35" customWidth="1"/>
    <col min="9992" max="9992" width="16.33203125" style="35" customWidth="1"/>
    <col min="9993" max="9993" width="1.1640625" style="35" customWidth="1"/>
    <col min="9994" max="9994" width="16.1640625" style="35" customWidth="1"/>
    <col min="9995" max="10240" width="12" style="35"/>
    <col min="10241" max="10241" width="42" style="35" customWidth="1"/>
    <col min="10242" max="10242" width="9.1640625" style="35" customWidth="1"/>
    <col min="10243" max="10243" width="2" style="35" customWidth="1"/>
    <col min="10244" max="10244" width="15.83203125" style="35" customWidth="1"/>
    <col min="10245" max="10245" width="1.1640625" style="35" customWidth="1"/>
    <col min="10246" max="10246" width="16" style="35" customWidth="1"/>
    <col min="10247" max="10247" width="1.1640625" style="35" customWidth="1"/>
    <col min="10248" max="10248" width="16.33203125" style="35" customWidth="1"/>
    <col min="10249" max="10249" width="1.1640625" style="35" customWidth="1"/>
    <col min="10250" max="10250" width="16.1640625" style="35" customWidth="1"/>
    <col min="10251" max="10496" width="12" style="35"/>
    <col min="10497" max="10497" width="42" style="35" customWidth="1"/>
    <col min="10498" max="10498" width="9.1640625" style="35" customWidth="1"/>
    <col min="10499" max="10499" width="2" style="35" customWidth="1"/>
    <col min="10500" max="10500" width="15.83203125" style="35" customWidth="1"/>
    <col min="10501" max="10501" width="1.1640625" style="35" customWidth="1"/>
    <col min="10502" max="10502" width="16" style="35" customWidth="1"/>
    <col min="10503" max="10503" width="1.1640625" style="35" customWidth="1"/>
    <col min="10504" max="10504" width="16.33203125" style="35" customWidth="1"/>
    <col min="10505" max="10505" width="1.1640625" style="35" customWidth="1"/>
    <col min="10506" max="10506" width="16.1640625" style="35" customWidth="1"/>
    <col min="10507" max="10752" width="12" style="35"/>
    <col min="10753" max="10753" width="42" style="35" customWidth="1"/>
    <col min="10754" max="10754" width="9.1640625" style="35" customWidth="1"/>
    <col min="10755" max="10755" width="2" style="35" customWidth="1"/>
    <col min="10756" max="10756" width="15.83203125" style="35" customWidth="1"/>
    <col min="10757" max="10757" width="1.1640625" style="35" customWidth="1"/>
    <col min="10758" max="10758" width="16" style="35" customWidth="1"/>
    <col min="10759" max="10759" width="1.1640625" style="35" customWidth="1"/>
    <col min="10760" max="10760" width="16.33203125" style="35" customWidth="1"/>
    <col min="10761" max="10761" width="1.1640625" style="35" customWidth="1"/>
    <col min="10762" max="10762" width="16.1640625" style="35" customWidth="1"/>
    <col min="10763" max="11008" width="12" style="35"/>
    <col min="11009" max="11009" width="42" style="35" customWidth="1"/>
    <col min="11010" max="11010" width="9.1640625" style="35" customWidth="1"/>
    <col min="11011" max="11011" width="2" style="35" customWidth="1"/>
    <col min="11012" max="11012" width="15.83203125" style="35" customWidth="1"/>
    <col min="11013" max="11013" width="1.1640625" style="35" customWidth="1"/>
    <col min="11014" max="11014" width="16" style="35" customWidth="1"/>
    <col min="11015" max="11015" width="1.1640625" style="35" customWidth="1"/>
    <col min="11016" max="11016" width="16.33203125" style="35" customWidth="1"/>
    <col min="11017" max="11017" width="1.1640625" style="35" customWidth="1"/>
    <col min="11018" max="11018" width="16.1640625" style="35" customWidth="1"/>
    <col min="11019" max="11264" width="12" style="35"/>
    <col min="11265" max="11265" width="42" style="35" customWidth="1"/>
    <col min="11266" max="11266" width="9.1640625" style="35" customWidth="1"/>
    <col min="11267" max="11267" width="2" style="35" customWidth="1"/>
    <col min="11268" max="11268" width="15.83203125" style="35" customWidth="1"/>
    <col min="11269" max="11269" width="1.1640625" style="35" customWidth="1"/>
    <col min="11270" max="11270" width="16" style="35" customWidth="1"/>
    <col min="11271" max="11271" width="1.1640625" style="35" customWidth="1"/>
    <col min="11272" max="11272" width="16.33203125" style="35" customWidth="1"/>
    <col min="11273" max="11273" width="1.1640625" style="35" customWidth="1"/>
    <col min="11274" max="11274" width="16.1640625" style="35" customWidth="1"/>
    <col min="11275" max="11520" width="12" style="35"/>
    <col min="11521" max="11521" width="42" style="35" customWidth="1"/>
    <col min="11522" max="11522" width="9.1640625" style="35" customWidth="1"/>
    <col min="11523" max="11523" width="2" style="35" customWidth="1"/>
    <col min="11524" max="11524" width="15.83203125" style="35" customWidth="1"/>
    <col min="11525" max="11525" width="1.1640625" style="35" customWidth="1"/>
    <col min="11526" max="11526" width="16" style="35" customWidth="1"/>
    <col min="11527" max="11527" width="1.1640625" style="35" customWidth="1"/>
    <col min="11528" max="11528" width="16.33203125" style="35" customWidth="1"/>
    <col min="11529" max="11529" width="1.1640625" style="35" customWidth="1"/>
    <col min="11530" max="11530" width="16.1640625" style="35" customWidth="1"/>
    <col min="11531" max="11776" width="12" style="35"/>
    <col min="11777" max="11777" width="42" style="35" customWidth="1"/>
    <col min="11778" max="11778" width="9.1640625" style="35" customWidth="1"/>
    <col min="11779" max="11779" width="2" style="35" customWidth="1"/>
    <col min="11780" max="11780" width="15.83203125" style="35" customWidth="1"/>
    <col min="11781" max="11781" width="1.1640625" style="35" customWidth="1"/>
    <col min="11782" max="11782" width="16" style="35" customWidth="1"/>
    <col min="11783" max="11783" width="1.1640625" style="35" customWidth="1"/>
    <col min="11784" max="11784" width="16.33203125" style="35" customWidth="1"/>
    <col min="11785" max="11785" width="1.1640625" style="35" customWidth="1"/>
    <col min="11786" max="11786" width="16.1640625" style="35" customWidth="1"/>
    <col min="11787" max="12032" width="12" style="35"/>
    <col min="12033" max="12033" width="42" style="35" customWidth="1"/>
    <col min="12034" max="12034" width="9.1640625" style="35" customWidth="1"/>
    <col min="12035" max="12035" width="2" style="35" customWidth="1"/>
    <col min="12036" max="12036" width="15.83203125" style="35" customWidth="1"/>
    <col min="12037" max="12037" width="1.1640625" style="35" customWidth="1"/>
    <col min="12038" max="12038" width="16" style="35" customWidth="1"/>
    <col min="12039" max="12039" width="1.1640625" style="35" customWidth="1"/>
    <col min="12040" max="12040" width="16.33203125" style="35" customWidth="1"/>
    <col min="12041" max="12041" width="1.1640625" style="35" customWidth="1"/>
    <col min="12042" max="12042" width="16.1640625" style="35" customWidth="1"/>
    <col min="12043" max="12288" width="12" style="35"/>
    <col min="12289" max="12289" width="42" style="35" customWidth="1"/>
    <col min="12290" max="12290" width="9.1640625" style="35" customWidth="1"/>
    <col min="12291" max="12291" width="2" style="35" customWidth="1"/>
    <col min="12292" max="12292" width="15.83203125" style="35" customWidth="1"/>
    <col min="12293" max="12293" width="1.1640625" style="35" customWidth="1"/>
    <col min="12294" max="12294" width="16" style="35" customWidth="1"/>
    <col min="12295" max="12295" width="1.1640625" style="35" customWidth="1"/>
    <col min="12296" max="12296" width="16.33203125" style="35" customWidth="1"/>
    <col min="12297" max="12297" width="1.1640625" style="35" customWidth="1"/>
    <col min="12298" max="12298" width="16.1640625" style="35" customWidth="1"/>
    <col min="12299" max="12544" width="12" style="35"/>
    <col min="12545" max="12545" width="42" style="35" customWidth="1"/>
    <col min="12546" max="12546" width="9.1640625" style="35" customWidth="1"/>
    <col min="12547" max="12547" width="2" style="35" customWidth="1"/>
    <col min="12548" max="12548" width="15.83203125" style="35" customWidth="1"/>
    <col min="12549" max="12549" width="1.1640625" style="35" customWidth="1"/>
    <col min="12550" max="12550" width="16" style="35" customWidth="1"/>
    <col min="12551" max="12551" width="1.1640625" style="35" customWidth="1"/>
    <col min="12552" max="12552" width="16.33203125" style="35" customWidth="1"/>
    <col min="12553" max="12553" width="1.1640625" style="35" customWidth="1"/>
    <col min="12554" max="12554" width="16.1640625" style="35" customWidth="1"/>
    <col min="12555" max="12800" width="12" style="35"/>
    <col min="12801" max="12801" width="42" style="35" customWidth="1"/>
    <col min="12802" max="12802" width="9.1640625" style="35" customWidth="1"/>
    <col min="12803" max="12803" width="2" style="35" customWidth="1"/>
    <col min="12804" max="12804" width="15.83203125" style="35" customWidth="1"/>
    <col min="12805" max="12805" width="1.1640625" style="35" customWidth="1"/>
    <col min="12806" max="12806" width="16" style="35" customWidth="1"/>
    <col min="12807" max="12807" width="1.1640625" style="35" customWidth="1"/>
    <col min="12808" max="12808" width="16.33203125" style="35" customWidth="1"/>
    <col min="12809" max="12809" width="1.1640625" style="35" customWidth="1"/>
    <col min="12810" max="12810" width="16.1640625" style="35" customWidth="1"/>
    <col min="12811" max="13056" width="12" style="35"/>
    <col min="13057" max="13057" width="42" style="35" customWidth="1"/>
    <col min="13058" max="13058" width="9.1640625" style="35" customWidth="1"/>
    <col min="13059" max="13059" width="2" style="35" customWidth="1"/>
    <col min="13060" max="13060" width="15.83203125" style="35" customWidth="1"/>
    <col min="13061" max="13061" width="1.1640625" style="35" customWidth="1"/>
    <col min="13062" max="13062" width="16" style="35" customWidth="1"/>
    <col min="13063" max="13063" width="1.1640625" style="35" customWidth="1"/>
    <col min="13064" max="13064" width="16.33203125" style="35" customWidth="1"/>
    <col min="13065" max="13065" width="1.1640625" style="35" customWidth="1"/>
    <col min="13066" max="13066" width="16.1640625" style="35" customWidth="1"/>
    <col min="13067" max="13312" width="12" style="35"/>
    <col min="13313" max="13313" width="42" style="35" customWidth="1"/>
    <col min="13314" max="13314" width="9.1640625" style="35" customWidth="1"/>
    <col min="13315" max="13315" width="2" style="35" customWidth="1"/>
    <col min="13316" max="13316" width="15.83203125" style="35" customWidth="1"/>
    <col min="13317" max="13317" width="1.1640625" style="35" customWidth="1"/>
    <col min="13318" max="13318" width="16" style="35" customWidth="1"/>
    <col min="13319" max="13319" width="1.1640625" style="35" customWidth="1"/>
    <col min="13320" max="13320" width="16.33203125" style="35" customWidth="1"/>
    <col min="13321" max="13321" width="1.1640625" style="35" customWidth="1"/>
    <col min="13322" max="13322" width="16.1640625" style="35" customWidth="1"/>
    <col min="13323" max="13568" width="12" style="35"/>
    <col min="13569" max="13569" width="42" style="35" customWidth="1"/>
    <col min="13570" max="13570" width="9.1640625" style="35" customWidth="1"/>
    <col min="13571" max="13571" width="2" style="35" customWidth="1"/>
    <col min="13572" max="13572" width="15.83203125" style="35" customWidth="1"/>
    <col min="13573" max="13573" width="1.1640625" style="35" customWidth="1"/>
    <col min="13574" max="13574" width="16" style="35" customWidth="1"/>
    <col min="13575" max="13575" width="1.1640625" style="35" customWidth="1"/>
    <col min="13576" max="13576" width="16.33203125" style="35" customWidth="1"/>
    <col min="13577" max="13577" width="1.1640625" style="35" customWidth="1"/>
    <col min="13578" max="13578" width="16.1640625" style="35" customWidth="1"/>
    <col min="13579" max="13824" width="12" style="35"/>
    <col min="13825" max="13825" width="42" style="35" customWidth="1"/>
    <col min="13826" max="13826" width="9.1640625" style="35" customWidth="1"/>
    <col min="13827" max="13827" width="2" style="35" customWidth="1"/>
    <col min="13828" max="13828" width="15.83203125" style="35" customWidth="1"/>
    <col min="13829" max="13829" width="1.1640625" style="35" customWidth="1"/>
    <col min="13830" max="13830" width="16" style="35" customWidth="1"/>
    <col min="13831" max="13831" width="1.1640625" style="35" customWidth="1"/>
    <col min="13832" max="13832" width="16.33203125" style="35" customWidth="1"/>
    <col min="13833" max="13833" width="1.1640625" style="35" customWidth="1"/>
    <col min="13834" max="13834" width="16.1640625" style="35" customWidth="1"/>
    <col min="13835" max="14080" width="12" style="35"/>
    <col min="14081" max="14081" width="42" style="35" customWidth="1"/>
    <col min="14082" max="14082" width="9.1640625" style="35" customWidth="1"/>
    <col min="14083" max="14083" width="2" style="35" customWidth="1"/>
    <col min="14084" max="14084" width="15.83203125" style="35" customWidth="1"/>
    <col min="14085" max="14085" width="1.1640625" style="35" customWidth="1"/>
    <col min="14086" max="14086" width="16" style="35" customWidth="1"/>
    <col min="14087" max="14087" width="1.1640625" style="35" customWidth="1"/>
    <col min="14088" max="14088" width="16.33203125" style="35" customWidth="1"/>
    <col min="14089" max="14089" width="1.1640625" style="35" customWidth="1"/>
    <col min="14090" max="14090" width="16.1640625" style="35" customWidth="1"/>
    <col min="14091" max="14336" width="12" style="35"/>
    <col min="14337" max="14337" width="42" style="35" customWidth="1"/>
    <col min="14338" max="14338" width="9.1640625" style="35" customWidth="1"/>
    <col min="14339" max="14339" width="2" style="35" customWidth="1"/>
    <col min="14340" max="14340" width="15.83203125" style="35" customWidth="1"/>
    <col min="14341" max="14341" width="1.1640625" style="35" customWidth="1"/>
    <col min="14342" max="14342" width="16" style="35" customWidth="1"/>
    <col min="14343" max="14343" width="1.1640625" style="35" customWidth="1"/>
    <col min="14344" max="14344" width="16.33203125" style="35" customWidth="1"/>
    <col min="14345" max="14345" width="1.1640625" style="35" customWidth="1"/>
    <col min="14346" max="14346" width="16.1640625" style="35" customWidth="1"/>
    <col min="14347" max="14592" width="12" style="35"/>
    <col min="14593" max="14593" width="42" style="35" customWidth="1"/>
    <col min="14594" max="14594" width="9.1640625" style="35" customWidth="1"/>
    <col min="14595" max="14595" width="2" style="35" customWidth="1"/>
    <col min="14596" max="14596" width="15.83203125" style="35" customWidth="1"/>
    <col min="14597" max="14597" width="1.1640625" style="35" customWidth="1"/>
    <col min="14598" max="14598" width="16" style="35" customWidth="1"/>
    <col min="14599" max="14599" width="1.1640625" style="35" customWidth="1"/>
    <col min="14600" max="14600" width="16.33203125" style="35" customWidth="1"/>
    <col min="14601" max="14601" width="1.1640625" style="35" customWidth="1"/>
    <col min="14602" max="14602" width="16.1640625" style="35" customWidth="1"/>
    <col min="14603" max="14848" width="12" style="35"/>
    <col min="14849" max="14849" width="42" style="35" customWidth="1"/>
    <col min="14850" max="14850" width="9.1640625" style="35" customWidth="1"/>
    <col min="14851" max="14851" width="2" style="35" customWidth="1"/>
    <col min="14852" max="14852" width="15.83203125" style="35" customWidth="1"/>
    <col min="14853" max="14853" width="1.1640625" style="35" customWidth="1"/>
    <col min="14854" max="14854" width="16" style="35" customWidth="1"/>
    <col min="14855" max="14855" width="1.1640625" style="35" customWidth="1"/>
    <col min="14856" max="14856" width="16.33203125" style="35" customWidth="1"/>
    <col min="14857" max="14857" width="1.1640625" style="35" customWidth="1"/>
    <col min="14858" max="14858" width="16.1640625" style="35" customWidth="1"/>
    <col min="14859" max="15104" width="12" style="35"/>
    <col min="15105" max="15105" width="42" style="35" customWidth="1"/>
    <col min="15106" max="15106" width="9.1640625" style="35" customWidth="1"/>
    <col min="15107" max="15107" width="2" style="35" customWidth="1"/>
    <col min="15108" max="15108" width="15.83203125" style="35" customWidth="1"/>
    <col min="15109" max="15109" width="1.1640625" style="35" customWidth="1"/>
    <col min="15110" max="15110" width="16" style="35" customWidth="1"/>
    <col min="15111" max="15111" width="1.1640625" style="35" customWidth="1"/>
    <col min="15112" max="15112" width="16.33203125" style="35" customWidth="1"/>
    <col min="15113" max="15113" width="1.1640625" style="35" customWidth="1"/>
    <col min="15114" max="15114" width="16.1640625" style="35" customWidth="1"/>
    <col min="15115" max="15360" width="12" style="35"/>
    <col min="15361" max="15361" width="42" style="35" customWidth="1"/>
    <col min="15362" max="15362" width="9.1640625" style="35" customWidth="1"/>
    <col min="15363" max="15363" width="2" style="35" customWidth="1"/>
    <col min="15364" max="15364" width="15.83203125" style="35" customWidth="1"/>
    <col min="15365" max="15365" width="1.1640625" style="35" customWidth="1"/>
    <col min="15366" max="15366" width="16" style="35" customWidth="1"/>
    <col min="15367" max="15367" width="1.1640625" style="35" customWidth="1"/>
    <col min="15368" max="15368" width="16.33203125" style="35" customWidth="1"/>
    <col min="15369" max="15369" width="1.1640625" style="35" customWidth="1"/>
    <col min="15370" max="15370" width="16.1640625" style="35" customWidth="1"/>
    <col min="15371" max="15616" width="12" style="35"/>
    <col min="15617" max="15617" width="42" style="35" customWidth="1"/>
    <col min="15618" max="15618" width="9.1640625" style="35" customWidth="1"/>
    <col min="15619" max="15619" width="2" style="35" customWidth="1"/>
    <col min="15620" max="15620" width="15.83203125" style="35" customWidth="1"/>
    <col min="15621" max="15621" width="1.1640625" style="35" customWidth="1"/>
    <col min="15622" max="15622" width="16" style="35" customWidth="1"/>
    <col min="15623" max="15623" width="1.1640625" style="35" customWidth="1"/>
    <col min="15624" max="15624" width="16.33203125" style="35" customWidth="1"/>
    <col min="15625" max="15625" width="1.1640625" style="35" customWidth="1"/>
    <col min="15626" max="15626" width="16.1640625" style="35" customWidth="1"/>
    <col min="15627" max="15872" width="12" style="35"/>
    <col min="15873" max="15873" width="42" style="35" customWidth="1"/>
    <col min="15874" max="15874" width="9.1640625" style="35" customWidth="1"/>
    <col min="15875" max="15875" width="2" style="35" customWidth="1"/>
    <col min="15876" max="15876" width="15.83203125" style="35" customWidth="1"/>
    <col min="15877" max="15877" width="1.1640625" style="35" customWidth="1"/>
    <col min="15878" max="15878" width="16" style="35" customWidth="1"/>
    <col min="15879" max="15879" width="1.1640625" style="35" customWidth="1"/>
    <col min="15880" max="15880" width="16.33203125" style="35" customWidth="1"/>
    <col min="15881" max="15881" width="1.1640625" style="35" customWidth="1"/>
    <col min="15882" max="15882" width="16.1640625" style="35" customWidth="1"/>
    <col min="15883" max="16128" width="12" style="35"/>
    <col min="16129" max="16129" width="42" style="35" customWidth="1"/>
    <col min="16130" max="16130" width="9.1640625" style="35" customWidth="1"/>
    <col min="16131" max="16131" width="2" style="35" customWidth="1"/>
    <col min="16132" max="16132" width="15.83203125" style="35" customWidth="1"/>
    <col min="16133" max="16133" width="1.1640625" style="35" customWidth="1"/>
    <col min="16134" max="16134" width="16" style="35" customWidth="1"/>
    <col min="16135" max="16135" width="1.1640625" style="35" customWidth="1"/>
    <col min="16136" max="16136" width="16.33203125" style="35" customWidth="1"/>
    <col min="16137" max="16137" width="1.1640625" style="35" customWidth="1"/>
    <col min="16138" max="16138" width="16.1640625" style="35" customWidth="1"/>
    <col min="16139" max="16384" width="12" style="35"/>
  </cols>
  <sheetData>
    <row r="1" spans="1:211" ht="20.25" customHeight="1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</row>
    <row r="2" spans="1:211" ht="20.25" customHeight="1">
      <c r="A2" s="185" t="s">
        <v>47</v>
      </c>
      <c r="B2" s="185"/>
      <c r="C2" s="185"/>
      <c r="D2" s="185"/>
      <c r="E2" s="185"/>
      <c r="F2" s="185"/>
      <c r="G2" s="185"/>
      <c r="H2" s="185"/>
      <c r="I2" s="185"/>
      <c r="J2" s="185"/>
    </row>
    <row r="3" spans="1:211" s="36" customFormat="1" ht="25.15" customHeight="1">
      <c r="A3" s="185" t="s">
        <v>196</v>
      </c>
      <c r="B3" s="185"/>
      <c r="C3" s="185"/>
      <c r="D3" s="185"/>
      <c r="E3" s="185"/>
      <c r="F3" s="185"/>
      <c r="G3" s="185"/>
      <c r="H3" s="185"/>
      <c r="I3" s="185"/>
      <c r="J3" s="185"/>
      <c r="K3" s="141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5"/>
      <c r="AD3" s="185"/>
      <c r="AE3" s="185"/>
      <c r="AF3" s="185"/>
      <c r="AG3" s="185"/>
      <c r="AH3" s="185"/>
      <c r="AI3" s="185"/>
      <c r="AJ3" s="185"/>
      <c r="AK3" s="185"/>
      <c r="AL3" s="185"/>
      <c r="AM3" s="185"/>
      <c r="AN3" s="185"/>
      <c r="AO3" s="185"/>
      <c r="AP3" s="185"/>
      <c r="AQ3" s="185"/>
      <c r="AR3" s="185"/>
      <c r="AS3" s="185"/>
      <c r="AT3" s="185"/>
      <c r="AU3" s="185"/>
      <c r="AV3" s="185"/>
      <c r="AW3" s="185"/>
      <c r="AX3" s="185"/>
      <c r="AY3" s="185"/>
      <c r="AZ3" s="185"/>
      <c r="BA3" s="185"/>
      <c r="BB3" s="185"/>
      <c r="BC3" s="185"/>
      <c r="BD3" s="185"/>
      <c r="BE3" s="185"/>
      <c r="BF3" s="185"/>
      <c r="BG3" s="185"/>
      <c r="BH3" s="185"/>
      <c r="BI3" s="185"/>
      <c r="BJ3" s="185"/>
      <c r="BK3" s="185"/>
      <c r="BL3" s="185"/>
      <c r="BM3" s="185"/>
      <c r="BN3" s="185"/>
      <c r="BO3" s="185"/>
      <c r="BP3" s="185"/>
      <c r="BQ3" s="185"/>
      <c r="BR3" s="185"/>
      <c r="BS3" s="185"/>
      <c r="BT3" s="185"/>
      <c r="BU3" s="185"/>
      <c r="BV3" s="185"/>
      <c r="BW3" s="185"/>
      <c r="BX3" s="185"/>
      <c r="BY3" s="185"/>
      <c r="BZ3" s="185"/>
      <c r="CA3" s="185"/>
      <c r="CB3" s="185"/>
      <c r="CC3" s="185"/>
      <c r="CD3" s="185"/>
      <c r="CE3" s="185"/>
      <c r="CF3" s="185"/>
      <c r="CG3" s="185"/>
      <c r="CH3" s="185"/>
      <c r="CI3" s="185"/>
      <c r="CJ3" s="185"/>
      <c r="CK3" s="185"/>
      <c r="CL3" s="185"/>
      <c r="CM3" s="185"/>
      <c r="CN3" s="185"/>
      <c r="CO3" s="185"/>
      <c r="CP3" s="185"/>
      <c r="CQ3" s="185"/>
      <c r="CR3" s="185"/>
      <c r="CS3" s="185"/>
      <c r="CT3" s="185"/>
      <c r="CU3" s="185"/>
      <c r="CV3" s="185"/>
      <c r="CW3" s="185"/>
      <c r="CX3" s="185"/>
      <c r="CY3" s="185"/>
      <c r="CZ3" s="185"/>
      <c r="DA3" s="185"/>
      <c r="DB3" s="185"/>
      <c r="DC3" s="185"/>
      <c r="DD3" s="185"/>
      <c r="DE3" s="185"/>
      <c r="DF3" s="185"/>
      <c r="DG3" s="185"/>
      <c r="DH3" s="185"/>
      <c r="DI3" s="185"/>
      <c r="DJ3" s="185"/>
      <c r="DK3" s="185"/>
      <c r="DL3" s="185"/>
      <c r="DM3" s="185"/>
      <c r="DN3" s="185"/>
      <c r="DO3" s="185"/>
      <c r="DP3" s="185"/>
      <c r="DQ3" s="185"/>
      <c r="DR3" s="185"/>
      <c r="DS3" s="185"/>
      <c r="DT3" s="185"/>
      <c r="DU3" s="185"/>
      <c r="DV3" s="185"/>
      <c r="DW3" s="185"/>
      <c r="DX3" s="185"/>
      <c r="DY3" s="185"/>
      <c r="DZ3" s="185"/>
      <c r="EA3" s="185"/>
      <c r="EB3" s="185"/>
      <c r="EC3" s="185"/>
      <c r="ED3" s="185"/>
      <c r="EE3" s="185"/>
      <c r="EF3" s="185"/>
      <c r="EG3" s="185"/>
      <c r="EH3" s="185"/>
      <c r="EI3" s="185"/>
      <c r="EJ3" s="185"/>
      <c r="EK3" s="185"/>
      <c r="EL3" s="185"/>
      <c r="EM3" s="185"/>
      <c r="EN3" s="185"/>
      <c r="EO3" s="185"/>
      <c r="EP3" s="185"/>
      <c r="EQ3" s="185"/>
      <c r="ER3" s="185"/>
      <c r="ES3" s="185"/>
      <c r="ET3" s="185"/>
      <c r="EU3" s="185"/>
      <c r="EV3" s="185"/>
      <c r="EW3" s="185"/>
      <c r="EX3" s="185"/>
      <c r="EY3" s="185"/>
      <c r="EZ3" s="185"/>
      <c r="FA3" s="185"/>
      <c r="FB3" s="185"/>
      <c r="FC3" s="185"/>
      <c r="FD3" s="185"/>
      <c r="FE3" s="185"/>
      <c r="FF3" s="185"/>
      <c r="FG3" s="185"/>
      <c r="FH3" s="185"/>
      <c r="FI3" s="185"/>
      <c r="FJ3" s="185"/>
      <c r="FK3" s="185"/>
      <c r="FL3" s="185"/>
      <c r="FM3" s="185"/>
      <c r="FN3" s="185"/>
      <c r="FO3" s="185"/>
      <c r="FP3" s="185"/>
      <c r="FQ3" s="185"/>
      <c r="FR3" s="185"/>
      <c r="FS3" s="185"/>
      <c r="FT3" s="185"/>
      <c r="FU3" s="185"/>
      <c r="FV3" s="185"/>
      <c r="FW3" s="185"/>
      <c r="FX3" s="185"/>
      <c r="FY3" s="185"/>
      <c r="FZ3" s="185"/>
      <c r="GA3" s="185"/>
      <c r="GB3" s="185"/>
      <c r="GC3" s="185"/>
      <c r="GD3" s="185"/>
      <c r="GE3" s="185"/>
      <c r="GF3" s="185"/>
      <c r="GG3" s="185"/>
      <c r="GH3" s="185"/>
      <c r="GI3" s="185"/>
      <c r="GJ3" s="185"/>
      <c r="GK3" s="185"/>
      <c r="GL3" s="185"/>
      <c r="GM3" s="185"/>
      <c r="GN3" s="185"/>
      <c r="GO3" s="185"/>
      <c r="GP3" s="185"/>
      <c r="GQ3" s="185"/>
      <c r="GR3" s="185"/>
      <c r="GS3" s="185"/>
      <c r="GT3" s="185"/>
      <c r="GU3" s="185"/>
      <c r="GV3" s="185"/>
      <c r="GW3" s="185"/>
      <c r="GX3" s="185"/>
      <c r="GY3" s="185"/>
      <c r="GZ3" s="185"/>
      <c r="HA3" s="185"/>
      <c r="HB3" s="185"/>
      <c r="HC3" s="185"/>
    </row>
    <row r="4" spans="1:211" s="18" customFormat="1" ht="20.25" customHeight="1">
      <c r="A4" s="185" t="s">
        <v>118</v>
      </c>
      <c r="B4" s="185"/>
      <c r="C4" s="185"/>
      <c r="D4" s="185"/>
      <c r="E4" s="185"/>
      <c r="F4" s="185"/>
      <c r="G4" s="185"/>
      <c r="H4" s="185"/>
      <c r="I4" s="185"/>
      <c r="J4" s="185"/>
    </row>
    <row r="5" spans="1:211" s="18" customFormat="1" ht="20.25" customHeight="1">
      <c r="A5" s="190" t="s">
        <v>48</v>
      </c>
      <c r="B5" s="190"/>
      <c r="C5" s="190"/>
      <c r="D5" s="190"/>
      <c r="E5" s="190"/>
      <c r="F5" s="190"/>
      <c r="G5" s="190"/>
      <c r="H5" s="190"/>
      <c r="I5" s="190"/>
      <c r="J5" s="190"/>
    </row>
    <row r="6" spans="1:211" s="18" customFormat="1" ht="4.1500000000000004" customHeight="1">
      <c r="A6" s="37"/>
      <c r="B6" s="37"/>
      <c r="C6" s="37"/>
      <c r="D6" s="37"/>
      <c r="E6" s="37"/>
      <c r="F6" s="92"/>
      <c r="G6" s="37"/>
      <c r="H6" s="37"/>
      <c r="I6" s="37"/>
      <c r="J6" s="38"/>
    </row>
    <row r="7" spans="1:211" s="18" customFormat="1" ht="7.5" customHeight="1">
      <c r="A7" s="9"/>
      <c r="E7" s="6"/>
      <c r="F7" s="93"/>
      <c r="G7" s="6"/>
      <c r="I7" s="6"/>
      <c r="J7" s="39"/>
    </row>
    <row r="8" spans="1:211" s="18" customFormat="1" ht="20.25" customHeight="1">
      <c r="B8" s="7" t="s">
        <v>3</v>
      </c>
      <c r="C8" s="7"/>
      <c r="D8" s="187" t="s">
        <v>4</v>
      </c>
      <c r="E8" s="187"/>
      <c r="F8" s="187"/>
      <c r="G8" s="7"/>
      <c r="H8" s="187" t="s">
        <v>5</v>
      </c>
      <c r="I8" s="187"/>
      <c r="J8" s="187"/>
    </row>
    <row r="9" spans="1:211" s="18" customFormat="1" ht="20.25" customHeight="1">
      <c r="D9" s="91" t="s">
        <v>197</v>
      </c>
      <c r="E9" s="5"/>
      <c r="F9" s="91" t="s">
        <v>198</v>
      </c>
      <c r="G9" s="5"/>
      <c r="H9" s="91" t="s">
        <v>197</v>
      </c>
      <c r="I9" s="5"/>
      <c r="J9" s="91" t="s">
        <v>198</v>
      </c>
    </row>
    <row r="10" spans="1:211" s="18" customFormat="1" ht="20.25" customHeight="1">
      <c r="D10" s="94"/>
      <c r="E10" s="95"/>
      <c r="F10" s="94"/>
      <c r="G10" s="95"/>
      <c r="H10" s="94"/>
      <c r="I10" s="95"/>
      <c r="J10" s="94"/>
    </row>
    <row r="11" spans="1:211" s="18" customFormat="1" ht="20.25" customHeight="1">
      <c r="A11" s="18" t="s">
        <v>49</v>
      </c>
      <c r="B11" s="10">
        <v>23</v>
      </c>
      <c r="C11" s="10"/>
      <c r="D11" s="100">
        <v>718505550</v>
      </c>
      <c r="E11" s="100"/>
      <c r="F11" s="100">
        <v>734272271</v>
      </c>
      <c r="G11" s="100"/>
      <c r="H11" s="100">
        <v>591065533</v>
      </c>
      <c r="I11" s="100"/>
      <c r="J11" s="100">
        <v>630773601</v>
      </c>
    </row>
    <row r="12" spans="1:211" s="18" customFormat="1" ht="20.25" customHeight="1">
      <c r="A12" s="18" t="s">
        <v>50</v>
      </c>
      <c r="B12" s="10">
        <v>23</v>
      </c>
      <c r="C12" s="10"/>
      <c r="D12" s="100">
        <v>-536842642</v>
      </c>
      <c r="E12" s="100"/>
      <c r="F12" s="100">
        <v>-578316088</v>
      </c>
      <c r="G12" s="100"/>
      <c r="H12" s="100">
        <v>-453204839</v>
      </c>
      <c r="I12" s="100"/>
      <c r="J12" s="100">
        <v>-501587226</v>
      </c>
    </row>
    <row r="13" spans="1:211" s="18" customFormat="1" ht="20.25" customHeight="1">
      <c r="A13" s="40" t="s">
        <v>51</v>
      </c>
      <c r="B13" s="10"/>
      <c r="C13" s="10"/>
      <c r="D13" s="101">
        <f>SUM(D11:D12)</f>
        <v>181662908</v>
      </c>
      <c r="E13" s="100"/>
      <c r="F13" s="101">
        <f>SUM(F11:F12)</f>
        <v>155956183</v>
      </c>
      <c r="G13" s="100"/>
      <c r="H13" s="101">
        <f>SUM(H11:H12)</f>
        <v>137860694</v>
      </c>
      <c r="I13" s="100"/>
      <c r="J13" s="101">
        <f>SUM(J11:J12)</f>
        <v>129186375</v>
      </c>
    </row>
    <row r="14" spans="1:211" s="18" customFormat="1" ht="20.25" customHeight="1">
      <c r="A14" s="40" t="s">
        <v>189</v>
      </c>
      <c r="B14" s="10">
        <v>23</v>
      </c>
      <c r="C14" s="10"/>
      <c r="D14" s="100">
        <v>0</v>
      </c>
      <c r="E14" s="100"/>
      <c r="F14" s="100">
        <v>0</v>
      </c>
      <c r="G14" s="100"/>
      <c r="H14" s="100">
        <v>1222100</v>
      </c>
      <c r="I14" s="100"/>
      <c r="J14" s="100">
        <v>0</v>
      </c>
    </row>
    <row r="15" spans="1:211" s="18" customFormat="1" ht="20.25" customHeight="1">
      <c r="A15" s="40" t="s">
        <v>52</v>
      </c>
      <c r="B15" s="10">
        <v>23</v>
      </c>
      <c r="C15" s="10"/>
      <c r="D15" s="100">
        <v>2864447</v>
      </c>
      <c r="E15" s="100"/>
      <c r="F15" s="100">
        <v>2302382</v>
      </c>
      <c r="G15" s="100"/>
      <c r="H15" s="100">
        <v>3327324</v>
      </c>
      <c r="I15" s="100"/>
      <c r="J15" s="100">
        <v>3167225</v>
      </c>
    </row>
    <row r="16" spans="1:211" s="18" customFormat="1" ht="20.25" customHeight="1">
      <c r="A16" s="40" t="s">
        <v>53</v>
      </c>
      <c r="D16" s="102">
        <f>SUM(D13:D15)</f>
        <v>184527355</v>
      </c>
      <c r="E16" s="100"/>
      <c r="F16" s="102">
        <f>SUM(F13:F15)</f>
        <v>158258565</v>
      </c>
      <c r="G16" s="100"/>
      <c r="H16" s="102">
        <f>SUM(H13:H15)</f>
        <v>142410118</v>
      </c>
      <c r="I16" s="100"/>
      <c r="J16" s="102">
        <f>SUM(J13:J15)</f>
        <v>132353600</v>
      </c>
    </row>
    <row r="17" spans="1:10" s="18" customFormat="1" ht="20.25" customHeight="1">
      <c r="A17" s="40" t="s">
        <v>54</v>
      </c>
      <c r="B17" s="10"/>
      <c r="C17" s="10"/>
      <c r="D17" s="100">
        <v>-6583206</v>
      </c>
      <c r="E17" s="100"/>
      <c r="F17" s="100">
        <v>-3199253</v>
      </c>
      <c r="G17" s="100"/>
      <c r="H17" s="100">
        <v>-6097951</v>
      </c>
      <c r="I17" s="100"/>
      <c r="J17" s="100">
        <v>-2168975</v>
      </c>
    </row>
    <row r="18" spans="1:10" s="18" customFormat="1" ht="20.25" customHeight="1">
      <c r="A18" s="40" t="s">
        <v>55</v>
      </c>
      <c r="B18" s="10">
        <v>23</v>
      </c>
      <c r="C18" s="10"/>
      <c r="D18" s="100">
        <v>-170690356</v>
      </c>
      <c r="E18" s="100"/>
      <c r="F18" s="100">
        <v>-154313850</v>
      </c>
      <c r="G18" s="100"/>
      <c r="H18" s="100">
        <v>-131694582</v>
      </c>
      <c r="I18" s="100"/>
      <c r="J18" s="100">
        <v>-121067603</v>
      </c>
    </row>
    <row r="19" spans="1:10" s="18" customFormat="1" ht="20.25" customHeight="1">
      <c r="A19" s="40" t="s">
        <v>56</v>
      </c>
      <c r="B19" s="10"/>
      <c r="C19" s="10"/>
      <c r="D19" s="102">
        <f>SUM(D17:D18)</f>
        <v>-177273562</v>
      </c>
      <c r="E19" s="100"/>
      <c r="F19" s="102">
        <f>SUM(F17:F18)</f>
        <v>-157513103</v>
      </c>
      <c r="G19" s="100"/>
      <c r="H19" s="102">
        <f>SUM(H17:H18)</f>
        <v>-137792533</v>
      </c>
      <c r="I19" s="100"/>
      <c r="J19" s="102">
        <f>SUM(J17:J18)</f>
        <v>-123236578</v>
      </c>
    </row>
    <row r="20" spans="1:10" s="18" customFormat="1" ht="20.25" customHeight="1">
      <c r="A20" s="41" t="s">
        <v>90</v>
      </c>
      <c r="B20" s="10"/>
      <c r="C20" s="10"/>
      <c r="D20" s="100"/>
      <c r="E20" s="100"/>
      <c r="F20" s="100"/>
      <c r="G20" s="100"/>
      <c r="H20" s="100"/>
      <c r="I20" s="100"/>
      <c r="J20" s="100"/>
    </row>
    <row r="21" spans="1:10" s="18" customFormat="1" ht="20.25" customHeight="1">
      <c r="A21" s="75" t="s">
        <v>88</v>
      </c>
      <c r="B21" s="10"/>
      <c r="D21" s="100">
        <f>D16+D19</f>
        <v>7253793</v>
      </c>
      <c r="E21" s="100"/>
      <c r="F21" s="100">
        <f>F16+F19</f>
        <v>745462</v>
      </c>
      <c r="G21" s="100"/>
      <c r="H21" s="100">
        <f>H16+H19</f>
        <v>4617585</v>
      </c>
      <c r="I21" s="100"/>
      <c r="J21" s="100">
        <f>J16+J19</f>
        <v>9117022</v>
      </c>
    </row>
    <row r="22" spans="1:10" s="18" customFormat="1" ht="20.25" customHeight="1">
      <c r="A22" s="40" t="s">
        <v>57</v>
      </c>
      <c r="B22" s="10"/>
      <c r="D22" s="100">
        <v>-1206923</v>
      </c>
      <c r="E22" s="100"/>
      <c r="F22" s="100">
        <v>-1700699</v>
      </c>
      <c r="G22" s="100"/>
      <c r="H22" s="100">
        <v>-952428</v>
      </c>
      <c r="I22" s="100"/>
      <c r="J22" s="100">
        <v>-1427171</v>
      </c>
    </row>
    <row r="23" spans="1:10" s="18" customFormat="1" ht="20.25" customHeight="1">
      <c r="A23" s="40" t="s">
        <v>131</v>
      </c>
      <c r="B23" s="10"/>
      <c r="D23" s="100"/>
      <c r="E23" s="100"/>
      <c r="F23" s="100"/>
      <c r="G23" s="100"/>
      <c r="H23" s="100"/>
      <c r="I23" s="100"/>
      <c r="J23" s="100"/>
    </row>
    <row r="24" spans="1:10" s="18" customFormat="1" ht="20.25" customHeight="1">
      <c r="A24" s="40" t="s">
        <v>58</v>
      </c>
      <c r="B24" s="10"/>
      <c r="D24" s="103">
        <v>1876517</v>
      </c>
      <c r="E24" s="100"/>
      <c r="F24" s="103">
        <v>51574</v>
      </c>
      <c r="G24" s="100"/>
      <c r="H24" s="104">
        <v>0</v>
      </c>
      <c r="I24" s="105"/>
      <c r="J24" s="104">
        <v>0</v>
      </c>
    </row>
    <row r="25" spans="1:10" s="18" customFormat="1" ht="20.25" customHeight="1">
      <c r="A25" s="40" t="s">
        <v>123</v>
      </c>
      <c r="B25" s="10"/>
      <c r="D25" s="100">
        <f>SUM(D21:D24)</f>
        <v>7923387</v>
      </c>
      <c r="E25" s="100"/>
      <c r="F25" s="100">
        <f>SUM(F21:F24)</f>
        <v>-903663</v>
      </c>
      <c r="G25" s="100"/>
      <c r="H25" s="100">
        <f>SUM(H21:H24)</f>
        <v>3665157</v>
      </c>
      <c r="I25" s="100"/>
      <c r="J25" s="100">
        <f>SUM(J21:J24)</f>
        <v>7689851</v>
      </c>
    </row>
    <row r="26" spans="1:10" s="18" customFormat="1" ht="20.25" customHeight="1">
      <c r="A26" s="18" t="s">
        <v>134</v>
      </c>
      <c r="B26" s="10">
        <v>24</v>
      </c>
      <c r="D26" s="100">
        <v>-1554416</v>
      </c>
      <c r="E26" s="100"/>
      <c r="F26" s="100">
        <v>-641360</v>
      </c>
      <c r="G26" s="100"/>
      <c r="H26" s="100">
        <v>-1121018</v>
      </c>
      <c r="I26" s="100"/>
      <c r="J26" s="100">
        <v>-1939580</v>
      </c>
    </row>
    <row r="27" spans="1:10" s="18" customFormat="1" ht="20.25" customHeight="1" thickBot="1">
      <c r="A27" s="7" t="s">
        <v>119</v>
      </c>
      <c r="B27" s="90"/>
      <c r="C27" s="42"/>
      <c r="D27" s="106">
        <f>SUM(D25:D26)</f>
        <v>6368971</v>
      </c>
      <c r="E27" s="100"/>
      <c r="F27" s="106">
        <f>SUM(F25:F26)</f>
        <v>-1545023</v>
      </c>
      <c r="G27" s="100"/>
      <c r="H27" s="106">
        <f>SUM(H25:H26)</f>
        <v>2544139</v>
      </c>
      <c r="I27" s="100"/>
      <c r="J27" s="106">
        <f>SUM(J25:J26)</f>
        <v>5750271</v>
      </c>
    </row>
    <row r="28" spans="1:10" s="18" customFormat="1" ht="20.25" customHeight="1" thickTop="1">
      <c r="A28" s="7" t="s">
        <v>59</v>
      </c>
      <c r="B28" s="42"/>
      <c r="C28" s="42"/>
      <c r="D28" s="43"/>
      <c r="F28" s="43"/>
      <c r="H28" s="43"/>
      <c r="J28" s="43"/>
    </row>
    <row r="29" spans="1:10" s="18" customFormat="1" ht="20.25" customHeight="1">
      <c r="A29" s="122" t="s">
        <v>126</v>
      </c>
      <c r="B29" s="42"/>
      <c r="C29" s="42"/>
    </row>
    <row r="30" spans="1:10" s="18" customFormat="1" ht="20.25" customHeight="1">
      <c r="A30" s="122" t="s">
        <v>116</v>
      </c>
      <c r="B30" s="42"/>
      <c r="C30" s="42"/>
    </row>
    <row r="31" spans="1:10" s="18" customFormat="1" ht="20.25" customHeight="1">
      <c r="A31" s="9" t="s">
        <v>60</v>
      </c>
      <c r="B31" s="42"/>
      <c r="C31" s="42"/>
      <c r="D31" s="100"/>
      <c r="E31" s="100"/>
      <c r="F31" s="100"/>
      <c r="G31" s="100"/>
      <c r="H31" s="100"/>
      <c r="I31" s="100"/>
      <c r="J31" s="100"/>
    </row>
    <row r="32" spans="1:10" s="18" customFormat="1" ht="20.25" customHeight="1">
      <c r="A32" s="18" t="s">
        <v>117</v>
      </c>
      <c r="B32" s="42"/>
      <c r="C32" s="42"/>
      <c r="D32" s="107">
        <v>-60251</v>
      </c>
      <c r="E32" s="100"/>
      <c r="F32" s="107">
        <v>-19447</v>
      </c>
      <c r="G32" s="100"/>
      <c r="H32" s="104">
        <v>0</v>
      </c>
      <c r="I32" s="108"/>
      <c r="J32" s="104">
        <v>0</v>
      </c>
    </row>
    <row r="33" spans="1:10" s="18" customFormat="1" ht="20.25" customHeight="1" thickBot="1">
      <c r="A33" s="7" t="s">
        <v>120</v>
      </c>
      <c r="B33" s="42"/>
      <c r="C33" s="42"/>
      <c r="D33" s="109">
        <f>SUM(D32)</f>
        <v>-60251</v>
      </c>
      <c r="E33" s="100"/>
      <c r="F33" s="109">
        <f>SUM(F32)</f>
        <v>-19447</v>
      </c>
      <c r="G33" s="100"/>
      <c r="H33" s="110">
        <f>SUM(H32)</f>
        <v>0</v>
      </c>
      <c r="I33" s="108"/>
      <c r="J33" s="110">
        <f>SUM(J32)</f>
        <v>0</v>
      </c>
    </row>
    <row r="34" spans="1:10" s="18" customFormat="1" ht="31.5" customHeight="1" thickTop="1" thickBot="1">
      <c r="A34" s="178" t="s">
        <v>121</v>
      </c>
      <c r="B34" s="179"/>
      <c r="C34" s="179"/>
      <c r="D34" s="180">
        <f>+D27+D33</f>
        <v>6308720</v>
      </c>
      <c r="E34" s="181"/>
      <c r="F34" s="180">
        <f>+F27+F33</f>
        <v>-1564470</v>
      </c>
      <c r="G34" s="181"/>
      <c r="H34" s="180">
        <f>+H27+H33</f>
        <v>2544139</v>
      </c>
      <c r="I34" s="181"/>
      <c r="J34" s="180">
        <f>+J27+J33</f>
        <v>5750271</v>
      </c>
    </row>
    <row r="35" spans="1:10" s="18" customFormat="1" ht="8.25" customHeight="1" thickTop="1">
      <c r="A35" s="7"/>
      <c r="D35" s="100"/>
      <c r="E35" s="100"/>
      <c r="F35" s="100"/>
      <c r="G35" s="100"/>
      <c r="H35" s="100"/>
      <c r="I35" s="100"/>
      <c r="J35" s="100"/>
    </row>
    <row r="36" spans="1:10" s="18" customFormat="1" ht="20.25" customHeight="1">
      <c r="A36" s="7" t="s">
        <v>61</v>
      </c>
      <c r="B36" s="44"/>
      <c r="C36" s="44"/>
      <c r="D36" s="100"/>
      <c r="E36" s="100"/>
      <c r="F36" s="100"/>
      <c r="G36" s="100"/>
      <c r="H36" s="100"/>
      <c r="I36" s="100"/>
      <c r="J36" s="100"/>
    </row>
    <row r="37" spans="1:10" s="18" customFormat="1" ht="20.25" customHeight="1">
      <c r="A37" s="9" t="s">
        <v>62</v>
      </c>
      <c r="B37" s="44"/>
      <c r="C37" s="44"/>
      <c r="D37" s="111">
        <f>D27-D38</f>
        <v>5715882</v>
      </c>
      <c r="E37" s="100"/>
      <c r="F37" s="111">
        <f>F27-F38</f>
        <v>-1091045</v>
      </c>
      <c r="G37" s="100"/>
      <c r="H37" s="111">
        <f>H27-H38</f>
        <v>2544139</v>
      </c>
      <c r="I37" s="111"/>
      <c r="J37" s="111">
        <f>J27-J38</f>
        <v>5750271</v>
      </c>
    </row>
    <row r="38" spans="1:10" s="18" customFormat="1" ht="20.25" customHeight="1">
      <c r="A38" s="9" t="s">
        <v>63</v>
      </c>
      <c r="B38" s="44"/>
      <c r="C38" s="44"/>
      <c r="D38" s="100">
        <v>653089</v>
      </c>
      <c r="E38" s="100"/>
      <c r="F38" s="100">
        <v>-453978</v>
      </c>
      <c r="G38" s="100"/>
      <c r="H38" s="104">
        <v>0</v>
      </c>
      <c r="I38" s="105"/>
      <c r="J38" s="104">
        <v>0</v>
      </c>
    </row>
    <row r="39" spans="1:10" s="18" customFormat="1" ht="20.25" customHeight="1" thickBot="1">
      <c r="D39" s="106">
        <f>SUM(D37:D38)</f>
        <v>6368971</v>
      </c>
      <c r="E39" s="100"/>
      <c r="F39" s="106">
        <f>SUM(F37:F38)</f>
        <v>-1545023</v>
      </c>
      <c r="G39" s="100"/>
      <c r="H39" s="106">
        <f>SUM(H37:H38)</f>
        <v>2544139</v>
      </c>
      <c r="I39" s="100"/>
      <c r="J39" s="106">
        <f>SUM(J37:J38)</f>
        <v>5750271</v>
      </c>
    </row>
    <row r="40" spans="1:10" s="18" customFormat="1" ht="20.25" customHeight="1" thickTop="1">
      <c r="A40" s="7" t="s">
        <v>91</v>
      </c>
      <c r="B40" s="44"/>
      <c r="C40" s="44"/>
      <c r="D40" s="100"/>
      <c r="E40" s="100"/>
      <c r="F40" s="100"/>
      <c r="G40" s="100"/>
      <c r="H40" s="100"/>
      <c r="I40" s="100"/>
      <c r="J40" s="100"/>
    </row>
    <row r="41" spans="1:10" s="18" customFormat="1" ht="20.25" customHeight="1">
      <c r="A41" s="9" t="s">
        <v>62</v>
      </c>
      <c r="B41" s="44"/>
      <c r="C41" s="44"/>
      <c r="D41" s="111">
        <f>D34-D42</f>
        <v>5655631</v>
      </c>
      <c r="E41" s="100"/>
      <c r="F41" s="111">
        <f>F34-F42</f>
        <v>-1110492</v>
      </c>
      <c r="G41" s="100"/>
      <c r="H41" s="111">
        <f>+H37</f>
        <v>2544139</v>
      </c>
      <c r="I41" s="111"/>
      <c r="J41" s="111">
        <f>+J37</f>
        <v>5750271</v>
      </c>
    </row>
    <row r="42" spans="1:10" s="18" customFormat="1" ht="20.25" customHeight="1">
      <c r="A42" s="9" t="s">
        <v>63</v>
      </c>
      <c r="B42" s="44"/>
      <c r="C42" s="44"/>
      <c r="D42" s="100">
        <v>653089</v>
      </c>
      <c r="E42" s="100"/>
      <c r="F42" s="100">
        <v>-453978</v>
      </c>
      <c r="G42" s="100"/>
      <c r="H42" s="104">
        <v>0</v>
      </c>
      <c r="I42" s="105"/>
      <c r="J42" s="104">
        <v>0</v>
      </c>
    </row>
    <row r="43" spans="1:10" s="18" customFormat="1" ht="20.25" customHeight="1" thickBot="1">
      <c r="D43" s="106">
        <f>SUM(D41:D42)</f>
        <v>6308720</v>
      </c>
      <c r="E43" s="100"/>
      <c r="F43" s="106">
        <f>SUM(F41:F42)</f>
        <v>-1564470</v>
      </c>
      <c r="G43" s="100"/>
      <c r="H43" s="106">
        <f>SUM(H41:H42)</f>
        <v>2544139</v>
      </c>
      <c r="I43" s="100"/>
      <c r="J43" s="106">
        <f>SUM(J41:J42)</f>
        <v>5750271</v>
      </c>
    </row>
    <row r="44" spans="1:10" s="18" customFormat="1" ht="21.6" customHeight="1" thickTop="1">
      <c r="A44" s="7" t="s">
        <v>145</v>
      </c>
      <c r="B44" s="10"/>
      <c r="C44" s="44"/>
      <c r="D44" s="45">
        <f>D37/D45</f>
        <v>2.6549124262819853E-2</v>
      </c>
      <c r="F44" s="45">
        <f>F37/F45</f>
        <v>-5.0676849664370756E-3</v>
      </c>
      <c r="H44" s="45">
        <f>H37/H45</f>
        <v>1.1817014846157816E-2</v>
      </c>
      <c r="J44" s="45">
        <f>J37/J45</f>
        <v>2.6708854263242203E-2</v>
      </c>
    </row>
    <row r="45" spans="1:10" s="18" customFormat="1" ht="25.15" customHeight="1">
      <c r="A45" s="7" t="s">
        <v>144</v>
      </c>
      <c r="B45" s="10"/>
      <c r="C45" s="44"/>
      <c r="D45" s="105">
        <v>215294559</v>
      </c>
      <c r="E45" s="105"/>
      <c r="F45" s="105">
        <v>215294559</v>
      </c>
      <c r="G45" s="105"/>
      <c r="H45" s="105">
        <v>215294559</v>
      </c>
      <c r="I45" s="105"/>
      <c r="J45" s="105">
        <v>215294559</v>
      </c>
    </row>
    <row r="46" spans="1:10" s="18" customFormat="1" ht="22.5" customHeight="1">
      <c r="A46" s="7"/>
      <c r="B46" s="10"/>
      <c r="C46" s="44"/>
      <c r="D46" s="96"/>
      <c r="E46" s="96"/>
      <c r="F46" s="80"/>
      <c r="G46" s="96"/>
      <c r="H46" s="96"/>
      <c r="I46" s="89"/>
      <c r="J46" s="80"/>
    </row>
    <row r="47" spans="1:10" s="18" customFormat="1" ht="22.5" customHeight="1">
      <c r="A47" s="7"/>
      <c r="B47" s="10"/>
      <c r="C47" s="44"/>
      <c r="D47" s="96"/>
      <c r="E47" s="96"/>
      <c r="F47" s="80"/>
      <c r="G47" s="96"/>
      <c r="H47" s="96"/>
      <c r="I47" s="89"/>
      <c r="J47" s="80"/>
    </row>
    <row r="48" spans="1:10" s="18" customFormat="1" ht="22.15" customHeight="1">
      <c r="A48" s="18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48" s="44"/>
      <c r="C48" s="44"/>
      <c r="D48" s="6"/>
      <c r="F48" s="6"/>
      <c r="H48" s="6"/>
      <c r="J48" s="32"/>
    </row>
    <row r="49" spans="6:10" s="18" customFormat="1" ht="19.149999999999999" customHeight="1">
      <c r="J49" s="32"/>
    </row>
    <row r="50" spans="6:10" s="18" customFormat="1" ht="19.149999999999999" customHeight="1">
      <c r="J50" s="32"/>
    </row>
    <row r="51" spans="6:10" s="18" customFormat="1" ht="19.149999999999999" customHeight="1">
      <c r="J51" s="32"/>
    </row>
    <row r="52" spans="6:10" s="18" customFormat="1" ht="19.149999999999999" customHeight="1">
      <c r="J52" s="32"/>
    </row>
    <row r="53" spans="6:10" s="18" customFormat="1" ht="19.149999999999999" customHeight="1">
      <c r="J53" s="32"/>
    </row>
    <row r="54" spans="6:10" s="18" customFormat="1" ht="19.149999999999999" customHeight="1">
      <c r="J54" s="32"/>
    </row>
    <row r="55" spans="6:10" s="18" customFormat="1" ht="19.149999999999999" customHeight="1">
      <c r="J55" s="32"/>
    </row>
    <row r="56" spans="6:10" s="18" customFormat="1" ht="24" customHeight="1">
      <c r="F56" s="97"/>
      <c r="J56" s="32"/>
    </row>
    <row r="57" spans="6:10" s="18" customFormat="1" ht="24" customHeight="1">
      <c r="F57" s="97"/>
      <c r="J57" s="32"/>
    </row>
    <row r="58" spans="6:10" s="18" customFormat="1" ht="24" customHeight="1">
      <c r="F58" s="97"/>
      <c r="J58" s="32"/>
    </row>
    <row r="59" spans="6:10" s="18" customFormat="1" ht="24" customHeight="1">
      <c r="F59" s="97"/>
      <c r="J59" s="32"/>
    </row>
    <row r="60" spans="6:10" s="18" customFormat="1" ht="24" customHeight="1">
      <c r="F60" s="97"/>
      <c r="J60" s="32"/>
    </row>
    <row r="61" spans="6:10" s="18" customFormat="1" ht="24" customHeight="1">
      <c r="F61" s="97"/>
      <c r="J61" s="32"/>
    </row>
    <row r="62" spans="6:10" s="18" customFormat="1" ht="24" customHeight="1">
      <c r="F62" s="97"/>
      <c r="J62" s="32"/>
    </row>
    <row r="63" spans="6:10" s="18" customFormat="1" ht="24" customHeight="1">
      <c r="F63" s="97"/>
      <c r="J63" s="32"/>
    </row>
    <row r="64" spans="6:10" s="18" customFormat="1" ht="24" customHeight="1">
      <c r="F64" s="97"/>
      <c r="J64" s="32"/>
    </row>
    <row r="65" spans="6:10" s="18" customFormat="1" ht="24" customHeight="1">
      <c r="F65" s="97"/>
      <c r="J65" s="32"/>
    </row>
    <row r="66" spans="6:10" s="18" customFormat="1" ht="24" customHeight="1">
      <c r="F66" s="97"/>
      <c r="J66" s="32"/>
    </row>
    <row r="67" spans="6:10" s="18" customFormat="1" ht="24" customHeight="1">
      <c r="F67" s="97"/>
      <c r="J67" s="32"/>
    </row>
    <row r="68" spans="6:10" s="18" customFormat="1" ht="24" customHeight="1">
      <c r="F68" s="97"/>
      <c r="J68" s="32"/>
    </row>
    <row r="69" spans="6:10" s="18" customFormat="1" ht="24" customHeight="1">
      <c r="F69" s="97"/>
      <c r="J69" s="32"/>
    </row>
    <row r="70" spans="6:10" s="18" customFormat="1" ht="24" customHeight="1">
      <c r="F70" s="97"/>
      <c r="J70" s="32"/>
    </row>
    <row r="71" spans="6:10" s="18" customFormat="1" ht="24" customHeight="1">
      <c r="F71" s="97"/>
      <c r="J71" s="32"/>
    </row>
    <row r="72" spans="6:10" s="18" customFormat="1" ht="24" customHeight="1">
      <c r="F72" s="97"/>
      <c r="J72" s="32"/>
    </row>
    <row r="73" spans="6:10" s="18" customFormat="1" ht="24" customHeight="1">
      <c r="F73" s="97"/>
      <c r="J73" s="32"/>
    </row>
    <row r="74" spans="6:10" s="18" customFormat="1" ht="24" customHeight="1">
      <c r="F74" s="97"/>
      <c r="J74" s="32"/>
    </row>
    <row r="75" spans="6:10" s="18" customFormat="1" ht="24" customHeight="1">
      <c r="F75" s="97"/>
      <c r="J75" s="32"/>
    </row>
    <row r="76" spans="6:10" s="18" customFormat="1" ht="24" customHeight="1">
      <c r="F76" s="97"/>
      <c r="J76" s="32"/>
    </row>
    <row r="77" spans="6:10" s="18" customFormat="1" ht="24" customHeight="1">
      <c r="F77" s="97"/>
      <c r="J77" s="32"/>
    </row>
    <row r="78" spans="6:10" s="18" customFormat="1" ht="24" customHeight="1">
      <c r="F78" s="97"/>
      <c r="J78" s="32"/>
    </row>
    <row r="79" spans="6:10" s="18" customFormat="1" ht="24" customHeight="1">
      <c r="F79" s="97"/>
      <c r="J79" s="32"/>
    </row>
    <row r="80" spans="6:10" s="18" customFormat="1" ht="24" customHeight="1">
      <c r="F80" s="97"/>
      <c r="J80" s="32"/>
    </row>
    <row r="81" spans="6:10" s="18" customFormat="1" ht="24" customHeight="1">
      <c r="F81" s="97"/>
      <c r="J81" s="32"/>
    </row>
    <row r="82" spans="6:10" s="18" customFormat="1" ht="24" customHeight="1">
      <c r="F82" s="97"/>
      <c r="J82" s="32"/>
    </row>
    <row r="83" spans="6:10" s="18" customFormat="1" ht="24" customHeight="1">
      <c r="F83" s="97"/>
      <c r="J83" s="32"/>
    </row>
    <row r="84" spans="6:10" s="18" customFormat="1" ht="24" customHeight="1">
      <c r="F84" s="97"/>
      <c r="J84" s="32"/>
    </row>
    <row r="85" spans="6:10" s="18" customFormat="1" ht="24" customHeight="1">
      <c r="F85" s="97"/>
      <c r="J85" s="32"/>
    </row>
    <row r="86" spans="6:10" s="18" customFormat="1" ht="24" customHeight="1">
      <c r="F86" s="97"/>
      <c r="J86" s="32"/>
    </row>
    <row r="87" spans="6:10" s="18" customFormat="1" ht="24" customHeight="1">
      <c r="F87" s="97"/>
      <c r="J87" s="32"/>
    </row>
    <row r="88" spans="6:10" s="18" customFormat="1" ht="24" customHeight="1">
      <c r="F88" s="97"/>
      <c r="J88" s="32"/>
    </row>
    <row r="89" spans="6:10" s="18" customFormat="1" ht="24" customHeight="1">
      <c r="F89" s="97"/>
      <c r="J89" s="32"/>
    </row>
    <row r="90" spans="6:10" s="18" customFormat="1" ht="24" customHeight="1">
      <c r="F90" s="97"/>
      <c r="J90" s="32"/>
    </row>
    <row r="91" spans="6:10" s="18" customFormat="1" ht="24" customHeight="1">
      <c r="F91" s="97"/>
      <c r="J91" s="32"/>
    </row>
    <row r="92" spans="6:10" s="18" customFormat="1" ht="24" customHeight="1">
      <c r="F92" s="97"/>
      <c r="J92" s="32"/>
    </row>
    <row r="93" spans="6:10" s="18" customFormat="1" ht="24" customHeight="1">
      <c r="F93" s="97"/>
      <c r="J93" s="32"/>
    </row>
    <row r="94" spans="6:10" s="18" customFormat="1" ht="24" customHeight="1">
      <c r="F94" s="97"/>
      <c r="J94" s="32"/>
    </row>
    <row r="95" spans="6:10" s="18" customFormat="1" ht="24" customHeight="1">
      <c r="F95" s="97"/>
      <c r="J95" s="32"/>
    </row>
    <row r="96" spans="6:10" s="18" customFormat="1" ht="24" customHeight="1">
      <c r="F96" s="97"/>
      <c r="J96" s="32"/>
    </row>
    <row r="97" spans="6:10" s="18" customFormat="1" ht="24" customHeight="1">
      <c r="F97" s="97"/>
      <c r="J97" s="32"/>
    </row>
    <row r="98" spans="6:10" s="18" customFormat="1" ht="24" customHeight="1">
      <c r="F98" s="97"/>
      <c r="J98" s="32"/>
    </row>
    <row r="99" spans="6:10" s="18" customFormat="1" ht="24" customHeight="1">
      <c r="F99" s="97"/>
      <c r="J99" s="32"/>
    </row>
    <row r="100" spans="6:10" s="18" customFormat="1" ht="24" customHeight="1">
      <c r="F100" s="97"/>
      <c r="J100" s="32"/>
    </row>
    <row r="101" spans="6:10" s="18" customFormat="1" ht="24" customHeight="1">
      <c r="F101" s="97"/>
      <c r="J101" s="32"/>
    </row>
    <row r="102" spans="6:10" s="18" customFormat="1" ht="24" customHeight="1">
      <c r="F102" s="97"/>
      <c r="J102" s="32"/>
    </row>
    <row r="103" spans="6:10" s="18" customFormat="1" ht="24" customHeight="1">
      <c r="F103" s="97"/>
      <c r="J103" s="32"/>
    </row>
    <row r="104" spans="6:10" s="18" customFormat="1" ht="24" customHeight="1">
      <c r="F104" s="97"/>
      <c r="J104" s="32"/>
    </row>
    <row r="105" spans="6:10" s="18" customFormat="1" ht="24" customHeight="1">
      <c r="F105" s="97"/>
      <c r="J105" s="32"/>
    </row>
    <row r="106" spans="6:10" s="18" customFormat="1" ht="24" customHeight="1">
      <c r="F106" s="97"/>
      <c r="J106" s="32"/>
    </row>
    <row r="107" spans="6:10" s="18" customFormat="1" ht="24" customHeight="1">
      <c r="F107" s="97"/>
      <c r="J107" s="32"/>
    </row>
    <row r="108" spans="6:10" s="18" customFormat="1" ht="24" customHeight="1">
      <c r="F108" s="97"/>
      <c r="J108" s="32"/>
    </row>
    <row r="109" spans="6:10" s="18" customFormat="1" ht="24" customHeight="1">
      <c r="F109" s="97"/>
      <c r="J109" s="32"/>
    </row>
    <row r="110" spans="6:10" s="18" customFormat="1" ht="24" customHeight="1">
      <c r="F110" s="97"/>
      <c r="J110" s="32"/>
    </row>
    <row r="111" spans="6:10" s="18" customFormat="1" ht="24" customHeight="1">
      <c r="F111" s="97"/>
      <c r="J111" s="32"/>
    </row>
    <row r="112" spans="6:10" s="18" customFormat="1" ht="24" customHeight="1">
      <c r="F112" s="97"/>
      <c r="J112" s="32"/>
    </row>
    <row r="113" spans="6:10" s="18" customFormat="1" ht="24" customHeight="1">
      <c r="F113" s="97"/>
      <c r="J113" s="32"/>
    </row>
    <row r="114" spans="6:10" s="18" customFormat="1" ht="24" customHeight="1">
      <c r="F114" s="97"/>
      <c r="J114" s="32"/>
    </row>
    <row r="115" spans="6:10" s="18" customFormat="1" ht="24" customHeight="1">
      <c r="F115" s="97"/>
      <c r="J115" s="32"/>
    </row>
    <row r="116" spans="6:10" s="18" customFormat="1" ht="24" customHeight="1">
      <c r="F116" s="97"/>
      <c r="J116" s="32"/>
    </row>
    <row r="117" spans="6:10" s="18" customFormat="1" ht="24" customHeight="1">
      <c r="F117" s="97"/>
      <c r="J117" s="32"/>
    </row>
    <row r="118" spans="6:10" s="18" customFormat="1" ht="24" customHeight="1">
      <c r="F118" s="97"/>
      <c r="J118" s="32"/>
    </row>
    <row r="119" spans="6:10" s="18" customFormat="1" ht="24" customHeight="1">
      <c r="F119" s="97"/>
      <c r="J119" s="32"/>
    </row>
    <row r="120" spans="6:10" s="18" customFormat="1" ht="24" customHeight="1">
      <c r="F120" s="97"/>
      <c r="J120" s="32"/>
    </row>
    <row r="121" spans="6:10" s="18" customFormat="1" ht="24" customHeight="1">
      <c r="F121" s="97"/>
      <c r="J121" s="32"/>
    </row>
    <row r="122" spans="6:10" s="18" customFormat="1" ht="24" customHeight="1">
      <c r="F122" s="97"/>
      <c r="J122" s="32"/>
    </row>
    <row r="123" spans="6:10" s="18" customFormat="1" ht="24" customHeight="1">
      <c r="F123" s="97"/>
      <c r="J123" s="32"/>
    </row>
    <row r="124" spans="6:10" s="18" customFormat="1" ht="24" customHeight="1">
      <c r="F124" s="97"/>
      <c r="J124" s="32"/>
    </row>
    <row r="125" spans="6:10" s="18" customFormat="1" ht="24" customHeight="1">
      <c r="F125" s="97"/>
      <c r="J125" s="32"/>
    </row>
    <row r="126" spans="6:10" s="18" customFormat="1" ht="24" customHeight="1">
      <c r="F126" s="97"/>
      <c r="J126" s="32"/>
    </row>
    <row r="127" spans="6:10" s="18" customFormat="1" ht="24" customHeight="1">
      <c r="F127" s="97"/>
      <c r="J127" s="32"/>
    </row>
    <row r="128" spans="6:10" s="18" customFormat="1" ht="24" customHeight="1">
      <c r="F128" s="97"/>
      <c r="J128" s="32"/>
    </row>
    <row r="129" spans="6:10" s="18" customFormat="1" ht="24" customHeight="1">
      <c r="F129" s="97"/>
      <c r="J129" s="32"/>
    </row>
    <row r="130" spans="6:10" s="18" customFormat="1" ht="24" customHeight="1">
      <c r="F130" s="97"/>
      <c r="J130" s="32"/>
    </row>
    <row r="131" spans="6:10" s="18" customFormat="1" ht="24" customHeight="1">
      <c r="F131" s="97"/>
      <c r="J131" s="32"/>
    </row>
    <row r="132" spans="6:10" s="18" customFormat="1" ht="24" customHeight="1">
      <c r="F132" s="97"/>
      <c r="J132" s="32"/>
    </row>
    <row r="133" spans="6:10" s="18" customFormat="1" ht="24" customHeight="1">
      <c r="F133" s="97"/>
      <c r="J133" s="32"/>
    </row>
    <row r="134" spans="6:10" s="18" customFormat="1" ht="24" customHeight="1">
      <c r="F134" s="97"/>
      <c r="J134" s="32"/>
    </row>
    <row r="135" spans="6:10" s="18" customFormat="1" ht="24" customHeight="1">
      <c r="F135" s="97"/>
      <c r="J135" s="32"/>
    </row>
    <row r="136" spans="6:10" s="18" customFormat="1" ht="24" customHeight="1">
      <c r="F136" s="97"/>
      <c r="J136" s="32"/>
    </row>
    <row r="137" spans="6:10" s="18" customFormat="1" ht="24" customHeight="1">
      <c r="F137" s="97"/>
      <c r="J137" s="32"/>
    </row>
    <row r="138" spans="6:10" s="18" customFormat="1" ht="24" customHeight="1">
      <c r="F138" s="97"/>
      <c r="J138" s="32"/>
    </row>
    <row r="139" spans="6:10" s="18" customFormat="1" ht="24" customHeight="1">
      <c r="F139" s="97"/>
      <c r="J139" s="32"/>
    </row>
    <row r="140" spans="6:10" s="18" customFormat="1" ht="24" customHeight="1">
      <c r="F140" s="97"/>
      <c r="J140" s="32"/>
    </row>
    <row r="141" spans="6:10" s="18" customFormat="1" ht="24" customHeight="1">
      <c r="F141" s="97"/>
      <c r="J141" s="32"/>
    </row>
    <row r="142" spans="6:10" s="18" customFormat="1" ht="24" customHeight="1">
      <c r="F142" s="97"/>
      <c r="J142" s="32"/>
    </row>
    <row r="143" spans="6:10" s="18" customFormat="1" ht="24" customHeight="1">
      <c r="F143" s="97"/>
      <c r="J143" s="32"/>
    </row>
    <row r="144" spans="6:10" s="18" customFormat="1" ht="24" customHeight="1">
      <c r="F144" s="97"/>
      <c r="J144" s="32"/>
    </row>
    <row r="145" spans="6:10" s="18" customFormat="1" ht="24" customHeight="1">
      <c r="F145" s="97"/>
      <c r="J145" s="32"/>
    </row>
    <row r="146" spans="6:10" s="18" customFormat="1" ht="24" customHeight="1">
      <c r="F146" s="97"/>
      <c r="J146" s="32"/>
    </row>
    <row r="147" spans="6:10" s="18" customFormat="1" ht="24" customHeight="1">
      <c r="F147" s="97"/>
      <c r="J147" s="32"/>
    </row>
    <row r="148" spans="6:10" s="18" customFormat="1" ht="24" customHeight="1">
      <c r="F148" s="97"/>
      <c r="J148" s="32"/>
    </row>
    <row r="149" spans="6:10" s="18" customFormat="1" ht="24" customHeight="1">
      <c r="F149" s="97"/>
      <c r="J149" s="32"/>
    </row>
    <row r="150" spans="6:10" s="18" customFormat="1" ht="24" customHeight="1">
      <c r="F150" s="97"/>
      <c r="J150" s="32"/>
    </row>
    <row r="151" spans="6:10" s="18" customFormat="1" ht="24" customHeight="1">
      <c r="F151" s="97"/>
      <c r="J151" s="32"/>
    </row>
    <row r="152" spans="6:10" s="18" customFormat="1" ht="24" customHeight="1">
      <c r="F152" s="97"/>
      <c r="J152" s="32"/>
    </row>
    <row r="153" spans="6:10" s="18" customFormat="1" ht="24" customHeight="1">
      <c r="F153" s="97"/>
      <c r="J153" s="32"/>
    </row>
    <row r="154" spans="6:10" s="18" customFormat="1" ht="24" customHeight="1">
      <c r="F154" s="97"/>
      <c r="J154" s="32"/>
    </row>
    <row r="155" spans="6:10" s="18" customFormat="1" ht="24" customHeight="1">
      <c r="F155" s="97"/>
      <c r="J155" s="32"/>
    </row>
    <row r="156" spans="6:10" s="18" customFormat="1" ht="24" customHeight="1">
      <c r="F156" s="97"/>
      <c r="J156" s="32"/>
    </row>
    <row r="157" spans="6:10" s="18" customFormat="1" ht="24" customHeight="1">
      <c r="F157" s="97"/>
      <c r="J157" s="32"/>
    </row>
    <row r="158" spans="6:10" s="18" customFormat="1" ht="24" customHeight="1">
      <c r="F158" s="97"/>
      <c r="J158" s="32"/>
    </row>
    <row r="159" spans="6:10" s="18" customFormat="1" ht="24" customHeight="1">
      <c r="F159" s="97"/>
      <c r="J159" s="32"/>
    </row>
    <row r="160" spans="6:10" s="18" customFormat="1" ht="24" customHeight="1">
      <c r="F160" s="97"/>
      <c r="J160" s="32"/>
    </row>
    <row r="161" spans="6:10" s="18" customFormat="1" ht="24" customHeight="1">
      <c r="F161" s="97"/>
      <c r="J161" s="32"/>
    </row>
    <row r="162" spans="6:10" s="18" customFormat="1" ht="24" customHeight="1">
      <c r="F162" s="97"/>
      <c r="J162" s="32"/>
    </row>
    <row r="163" spans="6:10" s="18" customFormat="1" ht="24" customHeight="1">
      <c r="F163" s="97"/>
      <c r="J163" s="32"/>
    </row>
    <row r="164" spans="6:10" s="18" customFormat="1" ht="24" customHeight="1">
      <c r="F164" s="97"/>
      <c r="J164" s="32"/>
    </row>
    <row r="165" spans="6:10" s="18" customFormat="1" ht="24" customHeight="1">
      <c r="F165" s="97"/>
      <c r="J165" s="32"/>
    </row>
    <row r="166" spans="6:10" s="18" customFormat="1" ht="24" customHeight="1">
      <c r="F166" s="97"/>
      <c r="J166" s="32"/>
    </row>
    <row r="167" spans="6:10" s="18" customFormat="1" ht="24" customHeight="1">
      <c r="F167" s="97"/>
      <c r="J167" s="32"/>
    </row>
    <row r="168" spans="6:10" s="18" customFormat="1" ht="24" customHeight="1">
      <c r="F168" s="97"/>
      <c r="J168" s="32"/>
    </row>
    <row r="169" spans="6:10" s="18" customFormat="1" ht="24" customHeight="1">
      <c r="F169" s="97"/>
      <c r="J169" s="32"/>
    </row>
    <row r="170" spans="6:10" s="18" customFormat="1" ht="24" customHeight="1">
      <c r="F170" s="97"/>
      <c r="J170" s="32"/>
    </row>
    <row r="171" spans="6:10" s="18" customFormat="1" ht="24" customHeight="1">
      <c r="F171" s="97"/>
      <c r="J171" s="32"/>
    </row>
    <row r="172" spans="6:10" s="18" customFormat="1" ht="24" customHeight="1">
      <c r="F172" s="97"/>
      <c r="J172" s="32"/>
    </row>
    <row r="173" spans="6:10" s="18" customFormat="1" ht="24" customHeight="1">
      <c r="F173" s="97"/>
      <c r="J173" s="32"/>
    </row>
    <row r="174" spans="6:10" s="18" customFormat="1" ht="24" customHeight="1">
      <c r="F174" s="97"/>
      <c r="J174" s="32"/>
    </row>
    <row r="175" spans="6:10" s="18" customFormat="1" ht="24" customHeight="1">
      <c r="F175" s="97"/>
      <c r="J175" s="32"/>
    </row>
    <row r="176" spans="6:10" s="18" customFormat="1" ht="24" customHeight="1">
      <c r="F176" s="97"/>
      <c r="J176" s="32"/>
    </row>
    <row r="177" spans="6:10" s="18" customFormat="1" ht="24" customHeight="1">
      <c r="F177" s="97"/>
      <c r="J177" s="32"/>
    </row>
    <row r="178" spans="6:10" s="18" customFormat="1" ht="24" customHeight="1">
      <c r="F178" s="97"/>
      <c r="J178" s="32"/>
    </row>
    <row r="179" spans="6:10" s="18" customFormat="1" ht="24" customHeight="1">
      <c r="F179" s="97"/>
      <c r="J179" s="32"/>
    </row>
    <row r="180" spans="6:10" s="18" customFormat="1" ht="24" customHeight="1">
      <c r="F180" s="97"/>
      <c r="J180" s="32"/>
    </row>
    <row r="181" spans="6:10" s="18" customFormat="1" ht="24" customHeight="1">
      <c r="F181" s="97"/>
      <c r="J181" s="32"/>
    </row>
    <row r="182" spans="6:10" s="18" customFormat="1" ht="24" customHeight="1">
      <c r="F182" s="97"/>
      <c r="J182" s="32"/>
    </row>
    <row r="183" spans="6:10" s="18" customFormat="1" ht="24" customHeight="1">
      <c r="F183" s="97"/>
      <c r="J183" s="32"/>
    </row>
    <row r="184" spans="6:10" s="18" customFormat="1" ht="24" customHeight="1">
      <c r="F184" s="97"/>
      <c r="J184" s="32"/>
    </row>
    <row r="185" spans="6:10" s="18" customFormat="1" ht="24" customHeight="1">
      <c r="F185" s="97"/>
      <c r="J185" s="32"/>
    </row>
    <row r="186" spans="6:10" s="18" customFormat="1" ht="24" customHeight="1">
      <c r="F186" s="97"/>
      <c r="J186" s="32"/>
    </row>
    <row r="187" spans="6:10" s="18" customFormat="1" ht="24" customHeight="1">
      <c r="F187" s="97"/>
      <c r="J187" s="32"/>
    </row>
    <row r="188" spans="6:10" s="18" customFormat="1" ht="24" customHeight="1">
      <c r="F188" s="97"/>
      <c r="J188" s="32"/>
    </row>
    <row r="189" spans="6:10" s="18" customFormat="1" ht="24" customHeight="1">
      <c r="F189" s="97"/>
      <c r="J189" s="32"/>
    </row>
    <row r="190" spans="6:10" s="18" customFormat="1" ht="24" customHeight="1">
      <c r="F190" s="97"/>
      <c r="J190" s="32"/>
    </row>
    <row r="191" spans="6:10" s="18" customFormat="1" ht="24" customHeight="1">
      <c r="F191" s="97"/>
      <c r="J191" s="32"/>
    </row>
    <row r="192" spans="6:10" s="18" customFormat="1" ht="24" customHeight="1">
      <c r="F192" s="97"/>
      <c r="J192" s="32"/>
    </row>
    <row r="193" spans="1:10" s="18" customFormat="1" ht="24" customHeight="1">
      <c r="F193" s="97"/>
      <c r="J193" s="32"/>
    </row>
    <row r="194" spans="1:10" s="18" customFormat="1" ht="24" customHeight="1">
      <c r="F194" s="97"/>
      <c r="J194" s="32"/>
    </row>
    <row r="195" spans="1:10" s="18" customFormat="1" ht="24" customHeight="1">
      <c r="F195" s="97"/>
      <c r="J195" s="32"/>
    </row>
    <row r="196" spans="1:10" s="18" customFormat="1" ht="24" customHeight="1">
      <c r="F196" s="97"/>
      <c r="J196" s="32"/>
    </row>
    <row r="197" spans="1:10" s="18" customFormat="1" ht="24" customHeight="1">
      <c r="F197" s="97"/>
      <c r="J197" s="32"/>
    </row>
    <row r="198" spans="1:10" s="18" customFormat="1" ht="24" customHeight="1">
      <c r="F198" s="97"/>
      <c r="J198" s="32"/>
    </row>
    <row r="199" spans="1:10" s="18" customFormat="1" ht="24" customHeight="1">
      <c r="F199" s="97"/>
      <c r="J199" s="32"/>
    </row>
    <row r="200" spans="1:10" s="18" customFormat="1" ht="24" customHeight="1">
      <c r="F200" s="97"/>
      <c r="J200" s="32"/>
    </row>
    <row r="201" spans="1:10" s="18" customFormat="1" ht="24" customHeight="1">
      <c r="A201" s="35"/>
      <c r="B201" s="35"/>
      <c r="C201" s="35"/>
      <c r="D201" s="35"/>
      <c r="E201" s="35"/>
      <c r="F201" s="98"/>
      <c r="G201" s="35"/>
      <c r="H201" s="35"/>
      <c r="I201" s="35"/>
      <c r="J201" s="46"/>
    </row>
    <row r="202" spans="1:10" s="18" customFormat="1" ht="24" customHeight="1">
      <c r="A202" s="35"/>
      <c r="B202" s="35"/>
      <c r="C202" s="35"/>
      <c r="D202" s="35"/>
      <c r="E202" s="35"/>
      <c r="F202" s="98"/>
      <c r="G202" s="35"/>
      <c r="H202" s="35"/>
      <c r="I202" s="35"/>
      <c r="J202" s="46"/>
    </row>
    <row r="203" spans="1:10" s="18" customFormat="1" ht="24" customHeight="1">
      <c r="A203" s="35"/>
      <c r="B203" s="35"/>
      <c r="C203" s="35"/>
      <c r="D203" s="35"/>
      <c r="E203" s="35"/>
      <c r="F203" s="98"/>
      <c r="G203" s="35"/>
      <c r="H203" s="35"/>
      <c r="I203" s="35"/>
      <c r="J203" s="46"/>
    </row>
    <row r="204" spans="1:10" s="18" customFormat="1" ht="24" customHeight="1">
      <c r="A204" s="35"/>
      <c r="B204" s="35"/>
      <c r="C204" s="35"/>
      <c r="D204" s="35"/>
      <c r="E204" s="35"/>
      <c r="F204" s="98"/>
      <c r="G204" s="35"/>
      <c r="H204" s="35"/>
      <c r="I204" s="35"/>
      <c r="J204" s="46"/>
    </row>
  </sheetData>
  <mergeCells count="28">
    <mergeCell ref="A4:J4"/>
    <mergeCell ref="A5:J5"/>
    <mergeCell ref="D8:F8"/>
    <mergeCell ref="H8:J8"/>
    <mergeCell ref="EZ3:FI3"/>
    <mergeCell ref="CR3:DA3"/>
    <mergeCell ref="DB3:DK3"/>
    <mergeCell ref="DL3:DU3"/>
    <mergeCell ref="DV3:EE3"/>
    <mergeCell ref="EF3:EO3"/>
    <mergeCell ref="EP3:EY3"/>
    <mergeCell ref="AJ3:AS3"/>
    <mergeCell ref="AT3:BC3"/>
    <mergeCell ref="BD3:BM3"/>
    <mergeCell ref="BN3:BW3"/>
    <mergeCell ref="BX3:CG3"/>
    <mergeCell ref="FJ3:FS3"/>
    <mergeCell ref="FT3:GC3"/>
    <mergeCell ref="GD3:GM3"/>
    <mergeCell ref="GN3:GW3"/>
    <mergeCell ref="GX3:HC3"/>
    <mergeCell ref="CH3:CQ3"/>
    <mergeCell ref="A1:J1"/>
    <mergeCell ref="A2:J2"/>
    <mergeCell ref="A3:J3"/>
    <mergeCell ref="L3:O3"/>
    <mergeCell ref="P3:Y3"/>
    <mergeCell ref="Z3:AI3"/>
  </mergeCells>
  <pageMargins left="0.65740157480314998" right="0.31811023622047202" top="0.59055118110236204" bottom="0.29685039370078697" header="0.511811023622047" footer="0.23622047244094499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G202"/>
  <sheetViews>
    <sheetView zoomScale="90" zoomScaleNormal="90" zoomScaleSheetLayoutView="100" workbookViewId="0">
      <selection activeCell="A14" sqref="A14:XFD14"/>
    </sheetView>
  </sheetViews>
  <sheetFormatPr defaultColWidth="12" defaultRowHeight="24" customHeight="1"/>
  <cols>
    <col min="1" max="1" width="51" style="35" customWidth="1"/>
    <col min="2" max="2" width="9.1640625" style="35" customWidth="1"/>
    <col min="3" max="3" width="2" style="35" customWidth="1"/>
    <col min="4" max="4" width="15.83203125" style="35" customWidth="1"/>
    <col min="5" max="5" width="1.1640625" style="35" customWidth="1"/>
    <col min="6" max="6" width="16" style="98" customWidth="1"/>
    <col min="7" max="7" width="1.1640625" style="35" customWidth="1"/>
    <col min="8" max="8" width="16.33203125" style="35" customWidth="1"/>
    <col min="9" max="9" width="1.1640625" style="35" customWidth="1"/>
    <col min="10" max="10" width="16.1640625" style="46" customWidth="1"/>
    <col min="11" max="12" width="12" style="35"/>
    <col min="13" max="13" width="13.33203125" style="35" customWidth="1"/>
    <col min="14" max="14" width="2.6640625" style="35" customWidth="1"/>
    <col min="15" max="15" width="13.33203125" style="35" bestFit="1" customWidth="1"/>
    <col min="16" max="16" width="2.33203125" style="35" customWidth="1"/>
    <col min="17" max="17" width="13.83203125" style="35" customWidth="1"/>
    <col min="18" max="18" width="2.6640625" style="35" customWidth="1"/>
    <col min="19" max="19" width="13.6640625" style="35" customWidth="1"/>
    <col min="20" max="260" width="12" style="35"/>
    <col min="261" max="261" width="42" style="35" customWidth="1"/>
    <col min="262" max="262" width="9.1640625" style="35" customWidth="1"/>
    <col min="263" max="263" width="2" style="35" customWidth="1"/>
    <col min="264" max="264" width="15.83203125" style="35" customWidth="1"/>
    <col min="265" max="265" width="1.1640625" style="35" customWidth="1"/>
    <col min="266" max="266" width="16" style="35" customWidth="1"/>
    <col min="267" max="267" width="1.1640625" style="35" customWidth="1"/>
    <col min="268" max="268" width="16.33203125" style="35" customWidth="1"/>
    <col min="269" max="269" width="1.1640625" style="35" customWidth="1"/>
    <col min="270" max="270" width="16.1640625" style="35" customWidth="1"/>
    <col min="271" max="516" width="12" style="35"/>
    <col min="517" max="517" width="42" style="35" customWidth="1"/>
    <col min="518" max="518" width="9.1640625" style="35" customWidth="1"/>
    <col min="519" max="519" width="2" style="35" customWidth="1"/>
    <col min="520" max="520" width="15.83203125" style="35" customWidth="1"/>
    <col min="521" max="521" width="1.1640625" style="35" customWidth="1"/>
    <col min="522" max="522" width="16" style="35" customWidth="1"/>
    <col min="523" max="523" width="1.1640625" style="35" customWidth="1"/>
    <col min="524" max="524" width="16.33203125" style="35" customWidth="1"/>
    <col min="525" max="525" width="1.1640625" style="35" customWidth="1"/>
    <col min="526" max="526" width="16.1640625" style="35" customWidth="1"/>
    <col min="527" max="772" width="12" style="35"/>
    <col min="773" max="773" width="42" style="35" customWidth="1"/>
    <col min="774" max="774" width="9.1640625" style="35" customWidth="1"/>
    <col min="775" max="775" width="2" style="35" customWidth="1"/>
    <col min="776" max="776" width="15.83203125" style="35" customWidth="1"/>
    <col min="777" max="777" width="1.1640625" style="35" customWidth="1"/>
    <col min="778" max="778" width="16" style="35" customWidth="1"/>
    <col min="779" max="779" width="1.1640625" style="35" customWidth="1"/>
    <col min="780" max="780" width="16.33203125" style="35" customWidth="1"/>
    <col min="781" max="781" width="1.1640625" style="35" customWidth="1"/>
    <col min="782" max="782" width="16.1640625" style="35" customWidth="1"/>
    <col min="783" max="1028" width="12" style="35"/>
    <col min="1029" max="1029" width="42" style="35" customWidth="1"/>
    <col min="1030" max="1030" width="9.1640625" style="35" customWidth="1"/>
    <col min="1031" max="1031" width="2" style="35" customWidth="1"/>
    <col min="1032" max="1032" width="15.83203125" style="35" customWidth="1"/>
    <col min="1033" max="1033" width="1.1640625" style="35" customWidth="1"/>
    <col min="1034" max="1034" width="16" style="35" customWidth="1"/>
    <col min="1035" max="1035" width="1.1640625" style="35" customWidth="1"/>
    <col min="1036" max="1036" width="16.33203125" style="35" customWidth="1"/>
    <col min="1037" max="1037" width="1.1640625" style="35" customWidth="1"/>
    <col min="1038" max="1038" width="16.1640625" style="35" customWidth="1"/>
    <col min="1039" max="1284" width="12" style="35"/>
    <col min="1285" max="1285" width="42" style="35" customWidth="1"/>
    <col min="1286" max="1286" width="9.1640625" style="35" customWidth="1"/>
    <col min="1287" max="1287" width="2" style="35" customWidth="1"/>
    <col min="1288" max="1288" width="15.83203125" style="35" customWidth="1"/>
    <col min="1289" max="1289" width="1.1640625" style="35" customWidth="1"/>
    <col min="1290" max="1290" width="16" style="35" customWidth="1"/>
    <col min="1291" max="1291" width="1.1640625" style="35" customWidth="1"/>
    <col min="1292" max="1292" width="16.33203125" style="35" customWidth="1"/>
    <col min="1293" max="1293" width="1.1640625" style="35" customWidth="1"/>
    <col min="1294" max="1294" width="16.1640625" style="35" customWidth="1"/>
    <col min="1295" max="1540" width="12" style="35"/>
    <col min="1541" max="1541" width="42" style="35" customWidth="1"/>
    <col min="1542" max="1542" width="9.1640625" style="35" customWidth="1"/>
    <col min="1543" max="1543" width="2" style="35" customWidth="1"/>
    <col min="1544" max="1544" width="15.83203125" style="35" customWidth="1"/>
    <col min="1545" max="1545" width="1.1640625" style="35" customWidth="1"/>
    <col min="1546" max="1546" width="16" style="35" customWidth="1"/>
    <col min="1547" max="1547" width="1.1640625" style="35" customWidth="1"/>
    <col min="1548" max="1548" width="16.33203125" style="35" customWidth="1"/>
    <col min="1549" max="1549" width="1.1640625" style="35" customWidth="1"/>
    <col min="1550" max="1550" width="16.1640625" style="35" customWidth="1"/>
    <col min="1551" max="1796" width="12" style="35"/>
    <col min="1797" max="1797" width="42" style="35" customWidth="1"/>
    <col min="1798" max="1798" width="9.1640625" style="35" customWidth="1"/>
    <col min="1799" max="1799" width="2" style="35" customWidth="1"/>
    <col min="1800" max="1800" width="15.83203125" style="35" customWidth="1"/>
    <col min="1801" max="1801" width="1.1640625" style="35" customWidth="1"/>
    <col min="1802" max="1802" width="16" style="35" customWidth="1"/>
    <col min="1803" max="1803" width="1.1640625" style="35" customWidth="1"/>
    <col min="1804" max="1804" width="16.33203125" style="35" customWidth="1"/>
    <col min="1805" max="1805" width="1.1640625" style="35" customWidth="1"/>
    <col min="1806" max="1806" width="16.1640625" style="35" customWidth="1"/>
    <col min="1807" max="2052" width="12" style="35"/>
    <col min="2053" max="2053" width="42" style="35" customWidth="1"/>
    <col min="2054" max="2054" width="9.1640625" style="35" customWidth="1"/>
    <col min="2055" max="2055" width="2" style="35" customWidth="1"/>
    <col min="2056" max="2056" width="15.83203125" style="35" customWidth="1"/>
    <col min="2057" max="2057" width="1.1640625" style="35" customWidth="1"/>
    <col min="2058" max="2058" width="16" style="35" customWidth="1"/>
    <col min="2059" max="2059" width="1.1640625" style="35" customWidth="1"/>
    <col min="2060" max="2060" width="16.33203125" style="35" customWidth="1"/>
    <col min="2061" max="2061" width="1.1640625" style="35" customWidth="1"/>
    <col min="2062" max="2062" width="16.1640625" style="35" customWidth="1"/>
    <col min="2063" max="2308" width="12" style="35"/>
    <col min="2309" max="2309" width="42" style="35" customWidth="1"/>
    <col min="2310" max="2310" width="9.1640625" style="35" customWidth="1"/>
    <col min="2311" max="2311" width="2" style="35" customWidth="1"/>
    <col min="2312" max="2312" width="15.83203125" style="35" customWidth="1"/>
    <col min="2313" max="2313" width="1.1640625" style="35" customWidth="1"/>
    <col min="2314" max="2314" width="16" style="35" customWidth="1"/>
    <col min="2315" max="2315" width="1.1640625" style="35" customWidth="1"/>
    <col min="2316" max="2316" width="16.33203125" style="35" customWidth="1"/>
    <col min="2317" max="2317" width="1.1640625" style="35" customWidth="1"/>
    <col min="2318" max="2318" width="16.1640625" style="35" customWidth="1"/>
    <col min="2319" max="2564" width="12" style="35"/>
    <col min="2565" max="2565" width="42" style="35" customWidth="1"/>
    <col min="2566" max="2566" width="9.1640625" style="35" customWidth="1"/>
    <col min="2567" max="2567" width="2" style="35" customWidth="1"/>
    <col min="2568" max="2568" width="15.83203125" style="35" customWidth="1"/>
    <col min="2569" max="2569" width="1.1640625" style="35" customWidth="1"/>
    <col min="2570" max="2570" width="16" style="35" customWidth="1"/>
    <col min="2571" max="2571" width="1.1640625" style="35" customWidth="1"/>
    <col min="2572" max="2572" width="16.33203125" style="35" customWidth="1"/>
    <col min="2573" max="2573" width="1.1640625" style="35" customWidth="1"/>
    <col min="2574" max="2574" width="16.1640625" style="35" customWidth="1"/>
    <col min="2575" max="2820" width="12" style="35"/>
    <col min="2821" max="2821" width="42" style="35" customWidth="1"/>
    <col min="2822" max="2822" width="9.1640625" style="35" customWidth="1"/>
    <col min="2823" max="2823" width="2" style="35" customWidth="1"/>
    <col min="2824" max="2824" width="15.83203125" style="35" customWidth="1"/>
    <col min="2825" max="2825" width="1.1640625" style="35" customWidth="1"/>
    <col min="2826" max="2826" width="16" style="35" customWidth="1"/>
    <col min="2827" max="2827" width="1.1640625" style="35" customWidth="1"/>
    <col min="2828" max="2828" width="16.33203125" style="35" customWidth="1"/>
    <col min="2829" max="2829" width="1.1640625" style="35" customWidth="1"/>
    <col min="2830" max="2830" width="16.1640625" style="35" customWidth="1"/>
    <col min="2831" max="3076" width="12" style="35"/>
    <col min="3077" max="3077" width="42" style="35" customWidth="1"/>
    <col min="3078" max="3078" width="9.1640625" style="35" customWidth="1"/>
    <col min="3079" max="3079" width="2" style="35" customWidth="1"/>
    <col min="3080" max="3080" width="15.83203125" style="35" customWidth="1"/>
    <col min="3081" max="3081" width="1.1640625" style="35" customWidth="1"/>
    <col min="3082" max="3082" width="16" style="35" customWidth="1"/>
    <col min="3083" max="3083" width="1.1640625" style="35" customWidth="1"/>
    <col min="3084" max="3084" width="16.33203125" style="35" customWidth="1"/>
    <col min="3085" max="3085" width="1.1640625" style="35" customWidth="1"/>
    <col min="3086" max="3086" width="16.1640625" style="35" customWidth="1"/>
    <col min="3087" max="3332" width="12" style="35"/>
    <col min="3333" max="3333" width="42" style="35" customWidth="1"/>
    <col min="3334" max="3334" width="9.1640625" style="35" customWidth="1"/>
    <col min="3335" max="3335" width="2" style="35" customWidth="1"/>
    <col min="3336" max="3336" width="15.83203125" style="35" customWidth="1"/>
    <col min="3337" max="3337" width="1.1640625" style="35" customWidth="1"/>
    <col min="3338" max="3338" width="16" style="35" customWidth="1"/>
    <col min="3339" max="3339" width="1.1640625" style="35" customWidth="1"/>
    <col min="3340" max="3340" width="16.33203125" style="35" customWidth="1"/>
    <col min="3341" max="3341" width="1.1640625" style="35" customWidth="1"/>
    <col min="3342" max="3342" width="16.1640625" style="35" customWidth="1"/>
    <col min="3343" max="3588" width="12" style="35"/>
    <col min="3589" max="3589" width="42" style="35" customWidth="1"/>
    <col min="3590" max="3590" width="9.1640625" style="35" customWidth="1"/>
    <col min="3591" max="3591" width="2" style="35" customWidth="1"/>
    <col min="3592" max="3592" width="15.83203125" style="35" customWidth="1"/>
    <col min="3593" max="3593" width="1.1640625" style="35" customWidth="1"/>
    <col min="3594" max="3594" width="16" style="35" customWidth="1"/>
    <col min="3595" max="3595" width="1.1640625" style="35" customWidth="1"/>
    <col min="3596" max="3596" width="16.33203125" style="35" customWidth="1"/>
    <col min="3597" max="3597" width="1.1640625" style="35" customWidth="1"/>
    <col min="3598" max="3598" width="16.1640625" style="35" customWidth="1"/>
    <col min="3599" max="3844" width="12" style="35"/>
    <col min="3845" max="3845" width="42" style="35" customWidth="1"/>
    <col min="3846" max="3846" width="9.1640625" style="35" customWidth="1"/>
    <col min="3847" max="3847" width="2" style="35" customWidth="1"/>
    <col min="3848" max="3848" width="15.83203125" style="35" customWidth="1"/>
    <col min="3849" max="3849" width="1.1640625" style="35" customWidth="1"/>
    <col min="3850" max="3850" width="16" style="35" customWidth="1"/>
    <col min="3851" max="3851" width="1.1640625" style="35" customWidth="1"/>
    <col min="3852" max="3852" width="16.33203125" style="35" customWidth="1"/>
    <col min="3853" max="3853" width="1.1640625" style="35" customWidth="1"/>
    <col min="3854" max="3854" width="16.1640625" style="35" customWidth="1"/>
    <col min="3855" max="4100" width="12" style="35"/>
    <col min="4101" max="4101" width="42" style="35" customWidth="1"/>
    <col min="4102" max="4102" width="9.1640625" style="35" customWidth="1"/>
    <col min="4103" max="4103" width="2" style="35" customWidth="1"/>
    <col min="4104" max="4104" width="15.83203125" style="35" customWidth="1"/>
    <col min="4105" max="4105" width="1.1640625" style="35" customWidth="1"/>
    <col min="4106" max="4106" width="16" style="35" customWidth="1"/>
    <col min="4107" max="4107" width="1.1640625" style="35" customWidth="1"/>
    <col min="4108" max="4108" width="16.33203125" style="35" customWidth="1"/>
    <col min="4109" max="4109" width="1.1640625" style="35" customWidth="1"/>
    <col min="4110" max="4110" width="16.1640625" style="35" customWidth="1"/>
    <col min="4111" max="4356" width="12" style="35"/>
    <col min="4357" max="4357" width="42" style="35" customWidth="1"/>
    <col min="4358" max="4358" width="9.1640625" style="35" customWidth="1"/>
    <col min="4359" max="4359" width="2" style="35" customWidth="1"/>
    <col min="4360" max="4360" width="15.83203125" style="35" customWidth="1"/>
    <col min="4361" max="4361" width="1.1640625" style="35" customWidth="1"/>
    <col min="4362" max="4362" width="16" style="35" customWidth="1"/>
    <col min="4363" max="4363" width="1.1640625" style="35" customWidth="1"/>
    <col min="4364" max="4364" width="16.33203125" style="35" customWidth="1"/>
    <col min="4365" max="4365" width="1.1640625" style="35" customWidth="1"/>
    <col min="4366" max="4366" width="16.1640625" style="35" customWidth="1"/>
    <col min="4367" max="4612" width="12" style="35"/>
    <col min="4613" max="4613" width="42" style="35" customWidth="1"/>
    <col min="4614" max="4614" width="9.1640625" style="35" customWidth="1"/>
    <col min="4615" max="4615" width="2" style="35" customWidth="1"/>
    <col min="4616" max="4616" width="15.83203125" style="35" customWidth="1"/>
    <col min="4617" max="4617" width="1.1640625" style="35" customWidth="1"/>
    <col min="4618" max="4618" width="16" style="35" customWidth="1"/>
    <col min="4619" max="4619" width="1.1640625" style="35" customWidth="1"/>
    <col min="4620" max="4620" width="16.33203125" style="35" customWidth="1"/>
    <col min="4621" max="4621" width="1.1640625" style="35" customWidth="1"/>
    <col min="4622" max="4622" width="16.1640625" style="35" customWidth="1"/>
    <col min="4623" max="4868" width="12" style="35"/>
    <col min="4869" max="4869" width="42" style="35" customWidth="1"/>
    <col min="4870" max="4870" width="9.1640625" style="35" customWidth="1"/>
    <col min="4871" max="4871" width="2" style="35" customWidth="1"/>
    <col min="4872" max="4872" width="15.83203125" style="35" customWidth="1"/>
    <col min="4873" max="4873" width="1.1640625" style="35" customWidth="1"/>
    <col min="4874" max="4874" width="16" style="35" customWidth="1"/>
    <col min="4875" max="4875" width="1.1640625" style="35" customWidth="1"/>
    <col min="4876" max="4876" width="16.33203125" style="35" customWidth="1"/>
    <col min="4877" max="4877" width="1.1640625" style="35" customWidth="1"/>
    <col min="4878" max="4878" width="16.1640625" style="35" customWidth="1"/>
    <col min="4879" max="5124" width="12" style="35"/>
    <col min="5125" max="5125" width="42" style="35" customWidth="1"/>
    <col min="5126" max="5126" width="9.1640625" style="35" customWidth="1"/>
    <col min="5127" max="5127" width="2" style="35" customWidth="1"/>
    <col min="5128" max="5128" width="15.83203125" style="35" customWidth="1"/>
    <col min="5129" max="5129" width="1.1640625" style="35" customWidth="1"/>
    <col min="5130" max="5130" width="16" style="35" customWidth="1"/>
    <col min="5131" max="5131" width="1.1640625" style="35" customWidth="1"/>
    <col min="5132" max="5132" width="16.33203125" style="35" customWidth="1"/>
    <col min="5133" max="5133" width="1.1640625" style="35" customWidth="1"/>
    <col min="5134" max="5134" width="16.1640625" style="35" customWidth="1"/>
    <col min="5135" max="5380" width="12" style="35"/>
    <col min="5381" max="5381" width="42" style="35" customWidth="1"/>
    <col min="5382" max="5382" width="9.1640625" style="35" customWidth="1"/>
    <col min="5383" max="5383" width="2" style="35" customWidth="1"/>
    <col min="5384" max="5384" width="15.83203125" style="35" customWidth="1"/>
    <col min="5385" max="5385" width="1.1640625" style="35" customWidth="1"/>
    <col min="5386" max="5386" width="16" style="35" customWidth="1"/>
    <col min="5387" max="5387" width="1.1640625" style="35" customWidth="1"/>
    <col min="5388" max="5388" width="16.33203125" style="35" customWidth="1"/>
    <col min="5389" max="5389" width="1.1640625" style="35" customWidth="1"/>
    <col min="5390" max="5390" width="16.1640625" style="35" customWidth="1"/>
    <col min="5391" max="5636" width="12" style="35"/>
    <col min="5637" max="5637" width="42" style="35" customWidth="1"/>
    <col min="5638" max="5638" width="9.1640625" style="35" customWidth="1"/>
    <col min="5639" max="5639" width="2" style="35" customWidth="1"/>
    <col min="5640" max="5640" width="15.83203125" style="35" customWidth="1"/>
    <col min="5641" max="5641" width="1.1640625" style="35" customWidth="1"/>
    <col min="5642" max="5642" width="16" style="35" customWidth="1"/>
    <col min="5643" max="5643" width="1.1640625" style="35" customWidth="1"/>
    <col min="5644" max="5644" width="16.33203125" style="35" customWidth="1"/>
    <col min="5645" max="5645" width="1.1640625" style="35" customWidth="1"/>
    <col min="5646" max="5646" width="16.1640625" style="35" customWidth="1"/>
    <col min="5647" max="5892" width="12" style="35"/>
    <col min="5893" max="5893" width="42" style="35" customWidth="1"/>
    <col min="5894" max="5894" width="9.1640625" style="35" customWidth="1"/>
    <col min="5895" max="5895" width="2" style="35" customWidth="1"/>
    <col min="5896" max="5896" width="15.83203125" style="35" customWidth="1"/>
    <col min="5897" max="5897" width="1.1640625" style="35" customWidth="1"/>
    <col min="5898" max="5898" width="16" style="35" customWidth="1"/>
    <col min="5899" max="5899" width="1.1640625" style="35" customWidth="1"/>
    <col min="5900" max="5900" width="16.33203125" style="35" customWidth="1"/>
    <col min="5901" max="5901" width="1.1640625" style="35" customWidth="1"/>
    <col min="5902" max="5902" width="16.1640625" style="35" customWidth="1"/>
    <col min="5903" max="6148" width="12" style="35"/>
    <col min="6149" max="6149" width="42" style="35" customWidth="1"/>
    <col min="6150" max="6150" width="9.1640625" style="35" customWidth="1"/>
    <col min="6151" max="6151" width="2" style="35" customWidth="1"/>
    <col min="6152" max="6152" width="15.83203125" style="35" customWidth="1"/>
    <col min="6153" max="6153" width="1.1640625" style="35" customWidth="1"/>
    <col min="6154" max="6154" width="16" style="35" customWidth="1"/>
    <col min="6155" max="6155" width="1.1640625" style="35" customWidth="1"/>
    <col min="6156" max="6156" width="16.33203125" style="35" customWidth="1"/>
    <col min="6157" max="6157" width="1.1640625" style="35" customWidth="1"/>
    <col min="6158" max="6158" width="16.1640625" style="35" customWidth="1"/>
    <col min="6159" max="6404" width="12" style="35"/>
    <col min="6405" max="6405" width="42" style="35" customWidth="1"/>
    <col min="6406" max="6406" width="9.1640625" style="35" customWidth="1"/>
    <col min="6407" max="6407" width="2" style="35" customWidth="1"/>
    <col min="6408" max="6408" width="15.83203125" style="35" customWidth="1"/>
    <col min="6409" max="6409" width="1.1640625" style="35" customWidth="1"/>
    <col min="6410" max="6410" width="16" style="35" customWidth="1"/>
    <col min="6411" max="6411" width="1.1640625" style="35" customWidth="1"/>
    <col min="6412" max="6412" width="16.33203125" style="35" customWidth="1"/>
    <col min="6413" max="6413" width="1.1640625" style="35" customWidth="1"/>
    <col min="6414" max="6414" width="16.1640625" style="35" customWidth="1"/>
    <col min="6415" max="6660" width="12" style="35"/>
    <col min="6661" max="6661" width="42" style="35" customWidth="1"/>
    <col min="6662" max="6662" width="9.1640625" style="35" customWidth="1"/>
    <col min="6663" max="6663" width="2" style="35" customWidth="1"/>
    <col min="6664" max="6664" width="15.83203125" style="35" customWidth="1"/>
    <col min="6665" max="6665" width="1.1640625" style="35" customWidth="1"/>
    <col min="6666" max="6666" width="16" style="35" customWidth="1"/>
    <col min="6667" max="6667" width="1.1640625" style="35" customWidth="1"/>
    <col min="6668" max="6668" width="16.33203125" style="35" customWidth="1"/>
    <col min="6669" max="6669" width="1.1640625" style="35" customWidth="1"/>
    <col min="6670" max="6670" width="16.1640625" style="35" customWidth="1"/>
    <col min="6671" max="6916" width="12" style="35"/>
    <col min="6917" max="6917" width="42" style="35" customWidth="1"/>
    <col min="6918" max="6918" width="9.1640625" style="35" customWidth="1"/>
    <col min="6919" max="6919" width="2" style="35" customWidth="1"/>
    <col min="6920" max="6920" width="15.83203125" style="35" customWidth="1"/>
    <col min="6921" max="6921" width="1.1640625" style="35" customWidth="1"/>
    <col min="6922" max="6922" width="16" style="35" customWidth="1"/>
    <col min="6923" max="6923" width="1.1640625" style="35" customWidth="1"/>
    <col min="6924" max="6924" width="16.33203125" style="35" customWidth="1"/>
    <col min="6925" max="6925" width="1.1640625" style="35" customWidth="1"/>
    <col min="6926" max="6926" width="16.1640625" style="35" customWidth="1"/>
    <col min="6927" max="7172" width="12" style="35"/>
    <col min="7173" max="7173" width="42" style="35" customWidth="1"/>
    <col min="7174" max="7174" width="9.1640625" style="35" customWidth="1"/>
    <col min="7175" max="7175" width="2" style="35" customWidth="1"/>
    <col min="7176" max="7176" width="15.83203125" style="35" customWidth="1"/>
    <col min="7177" max="7177" width="1.1640625" style="35" customWidth="1"/>
    <col min="7178" max="7178" width="16" style="35" customWidth="1"/>
    <col min="7179" max="7179" width="1.1640625" style="35" customWidth="1"/>
    <col min="7180" max="7180" width="16.33203125" style="35" customWidth="1"/>
    <col min="7181" max="7181" width="1.1640625" style="35" customWidth="1"/>
    <col min="7182" max="7182" width="16.1640625" style="35" customWidth="1"/>
    <col min="7183" max="7428" width="12" style="35"/>
    <col min="7429" max="7429" width="42" style="35" customWidth="1"/>
    <col min="7430" max="7430" width="9.1640625" style="35" customWidth="1"/>
    <col min="7431" max="7431" width="2" style="35" customWidth="1"/>
    <col min="7432" max="7432" width="15.83203125" style="35" customWidth="1"/>
    <col min="7433" max="7433" width="1.1640625" style="35" customWidth="1"/>
    <col min="7434" max="7434" width="16" style="35" customWidth="1"/>
    <col min="7435" max="7435" width="1.1640625" style="35" customWidth="1"/>
    <col min="7436" max="7436" width="16.33203125" style="35" customWidth="1"/>
    <col min="7437" max="7437" width="1.1640625" style="35" customWidth="1"/>
    <col min="7438" max="7438" width="16.1640625" style="35" customWidth="1"/>
    <col min="7439" max="7684" width="12" style="35"/>
    <col min="7685" max="7685" width="42" style="35" customWidth="1"/>
    <col min="7686" max="7686" width="9.1640625" style="35" customWidth="1"/>
    <col min="7687" max="7687" width="2" style="35" customWidth="1"/>
    <col min="7688" max="7688" width="15.83203125" style="35" customWidth="1"/>
    <col min="7689" max="7689" width="1.1640625" style="35" customWidth="1"/>
    <col min="7690" max="7690" width="16" style="35" customWidth="1"/>
    <col min="7691" max="7691" width="1.1640625" style="35" customWidth="1"/>
    <col min="7692" max="7692" width="16.33203125" style="35" customWidth="1"/>
    <col min="7693" max="7693" width="1.1640625" style="35" customWidth="1"/>
    <col min="7694" max="7694" width="16.1640625" style="35" customWidth="1"/>
    <col min="7695" max="7940" width="12" style="35"/>
    <col min="7941" max="7941" width="42" style="35" customWidth="1"/>
    <col min="7942" max="7942" width="9.1640625" style="35" customWidth="1"/>
    <col min="7943" max="7943" width="2" style="35" customWidth="1"/>
    <col min="7944" max="7944" width="15.83203125" style="35" customWidth="1"/>
    <col min="7945" max="7945" width="1.1640625" style="35" customWidth="1"/>
    <col min="7946" max="7946" width="16" style="35" customWidth="1"/>
    <col min="7947" max="7947" width="1.1640625" style="35" customWidth="1"/>
    <col min="7948" max="7948" width="16.33203125" style="35" customWidth="1"/>
    <col min="7949" max="7949" width="1.1640625" style="35" customWidth="1"/>
    <col min="7950" max="7950" width="16.1640625" style="35" customWidth="1"/>
    <col min="7951" max="8196" width="12" style="35"/>
    <col min="8197" max="8197" width="42" style="35" customWidth="1"/>
    <col min="8198" max="8198" width="9.1640625" style="35" customWidth="1"/>
    <col min="8199" max="8199" width="2" style="35" customWidth="1"/>
    <col min="8200" max="8200" width="15.83203125" style="35" customWidth="1"/>
    <col min="8201" max="8201" width="1.1640625" style="35" customWidth="1"/>
    <col min="8202" max="8202" width="16" style="35" customWidth="1"/>
    <col min="8203" max="8203" width="1.1640625" style="35" customWidth="1"/>
    <col min="8204" max="8204" width="16.33203125" style="35" customWidth="1"/>
    <col min="8205" max="8205" width="1.1640625" style="35" customWidth="1"/>
    <col min="8206" max="8206" width="16.1640625" style="35" customWidth="1"/>
    <col min="8207" max="8452" width="12" style="35"/>
    <col min="8453" max="8453" width="42" style="35" customWidth="1"/>
    <col min="8454" max="8454" width="9.1640625" style="35" customWidth="1"/>
    <col min="8455" max="8455" width="2" style="35" customWidth="1"/>
    <col min="8456" max="8456" width="15.83203125" style="35" customWidth="1"/>
    <col min="8457" max="8457" width="1.1640625" style="35" customWidth="1"/>
    <col min="8458" max="8458" width="16" style="35" customWidth="1"/>
    <col min="8459" max="8459" width="1.1640625" style="35" customWidth="1"/>
    <col min="8460" max="8460" width="16.33203125" style="35" customWidth="1"/>
    <col min="8461" max="8461" width="1.1640625" style="35" customWidth="1"/>
    <col min="8462" max="8462" width="16.1640625" style="35" customWidth="1"/>
    <col min="8463" max="8708" width="12" style="35"/>
    <col min="8709" max="8709" width="42" style="35" customWidth="1"/>
    <col min="8710" max="8710" width="9.1640625" style="35" customWidth="1"/>
    <col min="8711" max="8711" width="2" style="35" customWidth="1"/>
    <col min="8712" max="8712" width="15.83203125" style="35" customWidth="1"/>
    <col min="8713" max="8713" width="1.1640625" style="35" customWidth="1"/>
    <col min="8714" max="8714" width="16" style="35" customWidth="1"/>
    <col min="8715" max="8715" width="1.1640625" style="35" customWidth="1"/>
    <col min="8716" max="8716" width="16.33203125" style="35" customWidth="1"/>
    <col min="8717" max="8717" width="1.1640625" style="35" customWidth="1"/>
    <col min="8718" max="8718" width="16.1640625" style="35" customWidth="1"/>
    <col min="8719" max="8964" width="12" style="35"/>
    <col min="8965" max="8965" width="42" style="35" customWidth="1"/>
    <col min="8966" max="8966" width="9.1640625" style="35" customWidth="1"/>
    <col min="8967" max="8967" width="2" style="35" customWidth="1"/>
    <col min="8968" max="8968" width="15.83203125" style="35" customWidth="1"/>
    <col min="8969" max="8969" width="1.1640625" style="35" customWidth="1"/>
    <col min="8970" max="8970" width="16" style="35" customWidth="1"/>
    <col min="8971" max="8971" width="1.1640625" style="35" customWidth="1"/>
    <col min="8972" max="8972" width="16.33203125" style="35" customWidth="1"/>
    <col min="8973" max="8973" width="1.1640625" style="35" customWidth="1"/>
    <col min="8974" max="8974" width="16.1640625" style="35" customWidth="1"/>
    <col min="8975" max="9220" width="12" style="35"/>
    <col min="9221" max="9221" width="42" style="35" customWidth="1"/>
    <col min="9222" max="9222" width="9.1640625" style="35" customWidth="1"/>
    <col min="9223" max="9223" width="2" style="35" customWidth="1"/>
    <col min="9224" max="9224" width="15.83203125" style="35" customWidth="1"/>
    <col min="9225" max="9225" width="1.1640625" style="35" customWidth="1"/>
    <col min="9226" max="9226" width="16" style="35" customWidth="1"/>
    <col min="9227" max="9227" width="1.1640625" style="35" customWidth="1"/>
    <col min="9228" max="9228" width="16.33203125" style="35" customWidth="1"/>
    <col min="9229" max="9229" width="1.1640625" style="35" customWidth="1"/>
    <col min="9230" max="9230" width="16.1640625" style="35" customWidth="1"/>
    <col min="9231" max="9476" width="12" style="35"/>
    <col min="9477" max="9477" width="42" style="35" customWidth="1"/>
    <col min="9478" max="9478" width="9.1640625" style="35" customWidth="1"/>
    <col min="9479" max="9479" width="2" style="35" customWidth="1"/>
    <col min="9480" max="9480" width="15.83203125" style="35" customWidth="1"/>
    <col min="9481" max="9481" width="1.1640625" style="35" customWidth="1"/>
    <col min="9482" max="9482" width="16" style="35" customWidth="1"/>
    <col min="9483" max="9483" width="1.1640625" style="35" customWidth="1"/>
    <col min="9484" max="9484" width="16.33203125" style="35" customWidth="1"/>
    <col min="9485" max="9485" width="1.1640625" style="35" customWidth="1"/>
    <col min="9486" max="9486" width="16.1640625" style="35" customWidth="1"/>
    <col min="9487" max="9732" width="12" style="35"/>
    <col min="9733" max="9733" width="42" style="35" customWidth="1"/>
    <col min="9734" max="9734" width="9.1640625" style="35" customWidth="1"/>
    <col min="9735" max="9735" width="2" style="35" customWidth="1"/>
    <col min="9736" max="9736" width="15.83203125" style="35" customWidth="1"/>
    <col min="9737" max="9737" width="1.1640625" style="35" customWidth="1"/>
    <col min="9738" max="9738" width="16" style="35" customWidth="1"/>
    <col min="9739" max="9739" width="1.1640625" style="35" customWidth="1"/>
    <col min="9740" max="9740" width="16.33203125" style="35" customWidth="1"/>
    <col min="9741" max="9741" width="1.1640625" style="35" customWidth="1"/>
    <col min="9742" max="9742" width="16.1640625" style="35" customWidth="1"/>
    <col min="9743" max="9988" width="12" style="35"/>
    <col min="9989" max="9989" width="42" style="35" customWidth="1"/>
    <col min="9990" max="9990" width="9.1640625" style="35" customWidth="1"/>
    <col min="9991" max="9991" width="2" style="35" customWidth="1"/>
    <col min="9992" max="9992" width="15.83203125" style="35" customWidth="1"/>
    <col min="9993" max="9993" width="1.1640625" style="35" customWidth="1"/>
    <col min="9994" max="9994" width="16" style="35" customWidth="1"/>
    <col min="9995" max="9995" width="1.1640625" style="35" customWidth="1"/>
    <col min="9996" max="9996" width="16.33203125" style="35" customWidth="1"/>
    <col min="9997" max="9997" width="1.1640625" style="35" customWidth="1"/>
    <col min="9998" max="9998" width="16.1640625" style="35" customWidth="1"/>
    <col min="9999" max="10244" width="12" style="35"/>
    <col min="10245" max="10245" width="42" style="35" customWidth="1"/>
    <col min="10246" max="10246" width="9.1640625" style="35" customWidth="1"/>
    <col min="10247" max="10247" width="2" style="35" customWidth="1"/>
    <col min="10248" max="10248" width="15.83203125" style="35" customWidth="1"/>
    <col min="10249" max="10249" width="1.1640625" style="35" customWidth="1"/>
    <col min="10250" max="10250" width="16" style="35" customWidth="1"/>
    <col min="10251" max="10251" width="1.1640625" style="35" customWidth="1"/>
    <col min="10252" max="10252" width="16.33203125" style="35" customWidth="1"/>
    <col min="10253" max="10253" width="1.1640625" style="35" customWidth="1"/>
    <col min="10254" max="10254" width="16.1640625" style="35" customWidth="1"/>
    <col min="10255" max="10500" width="12" style="35"/>
    <col min="10501" max="10501" width="42" style="35" customWidth="1"/>
    <col min="10502" max="10502" width="9.1640625" style="35" customWidth="1"/>
    <col min="10503" max="10503" width="2" style="35" customWidth="1"/>
    <col min="10504" max="10504" width="15.83203125" style="35" customWidth="1"/>
    <col min="10505" max="10505" width="1.1640625" style="35" customWidth="1"/>
    <col min="10506" max="10506" width="16" style="35" customWidth="1"/>
    <col min="10507" max="10507" width="1.1640625" style="35" customWidth="1"/>
    <col min="10508" max="10508" width="16.33203125" style="35" customWidth="1"/>
    <col min="10509" max="10509" width="1.1640625" style="35" customWidth="1"/>
    <col min="10510" max="10510" width="16.1640625" style="35" customWidth="1"/>
    <col min="10511" max="10756" width="12" style="35"/>
    <col min="10757" max="10757" width="42" style="35" customWidth="1"/>
    <col min="10758" max="10758" width="9.1640625" style="35" customWidth="1"/>
    <col min="10759" max="10759" width="2" style="35" customWidth="1"/>
    <col min="10760" max="10760" width="15.83203125" style="35" customWidth="1"/>
    <col min="10761" max="10761" width="1.1640625" style="35" customWidth="1"/>
    <col min="10762" max="10762" width="16" style="35" customWidth="1"/>
    <col min="10763" max="10763" width="1.1640625" style="35" customWidth="1"/>
    <col min="10764" max="10764" width="16.33203125" style="35" customWidth="1"/>
    <col min="10765" max="10765" width="1.1640625" style="35" customWidth="1"/>
    <col min="10766" max="10766" width="16.1640625" style="35" customWidth="1"/>
    <col min="10767" max="11012" width="12" style="35"/>
    <col min="11013" max="11013" width="42" style="35" customWidth="1"/>
    <col min="11014" max="11014" width="9.1640625" style="35" customWidth="1"/>
    <col min="11015" max="11015" width="2" style="35" customWidth="1"/>
    <col min="11016" max="11016" width="15.83203125" style="35" customWidth="1"/>
    <col min="11017" max="11017" width="1.1640625" style="35" customWidth="1"/>
    <col min="11018" max="11018" width="16" style="35" customWidth="1"/>
    <col min="11019" max="11019" width="1.1640625" style="35" customWidth="1"/>
    <col min="11020" max="11020" width="16.33203125" style="35" customWidth="1"/>
    <col min="11021" max="11021" width="1.1640625" style="35" customWidth="1"/>
    <col min="11022" max="11022" width="16.1640625" style="35" customWidth="1"/>
    <col min="11023" max="11268" width="12" style="35"/>
    <col min="11269" max="11269" width="42" style="35" customWidth="1"/>
    <col min="11270" max="11270" width="9.1640625" style="35" customWidth="1"/>
    <col min="11271" max="11271" width="2" style="35" customWidth="1"/>
    <col min="11272" max="11272" width="15.83203125" style="35" customWidth="1"/>
    <col min="11273" max="11273" width="1.1640625" style="35" customWidth="1"/>
    <col min="11274" max="11274" width="16" style="35" customWidth="1"/>
    <col min="11275" max="11275" width="1.1640625" style="35" customWidth="1"/>
    <col min="11276" max="11276" width="16.33203125" style="35" customWidth="1"/>
    <col min="11277" max="11277" width="1.1640625" style="35" customWidth="1"/>
    <col min="11278" max="11278" width="16.1640625" style="35" customWidth="1"/>
    <col min="11279" max="11524" width="12" style="35"/>
    <col min="11525" max="11525" width="42" style="35" customWidth="1"/>
    <col min="11526" max="11526" width="9.1640625" style="35" customWidth="1"/>
    <col min="11527" max="11527" width="2" style="35" customWidth="1"/>
    <col min="11528" max="11528" width="15.83203125" style="35" customWidth="1"/>
    <col min="11529" max="11529" width="1.1640625" style="35" customWidth="1"/>
    <col min="11530" max="11530" width="16" style="35" customWidth="1"/>
    <col min="11531" max="11531" width="1.1640625" style="35" customWidth="1"/>
    <col min="11532" max="11532" width="16.33203125" style="35" customWidth="1"/>
    <col min="11533" max="11533" width="1.1640625" style="35" customWidth="1"/>
    <col min="11534" max="11534" width="16.1640625" style="35" customWidth="1"/>
    <col min="11535" max="11780" width="12" style="35"/>
    <col min="11781" max="11781" width="42" style="35" customWidth="1"/>
    <col min="11782" max="11782" width="9.1640625" style="35" customWidth="1"/>
    <col min="11783" max="11783" width="2" style="35" customWidth="1"/>
    <col min="11784" max="11784" width="15.83203125" style="35" customWidth="1"/>
    <col min="11785" max="11785" width="1.1640625" style="35" customWidth="1"/>
    <col min="11786" max="11786" width="16" style="35" customWidth="1"/>
    <col min="11787" max="11787" width="1.1640625" style="35" customWidth="1"/>
    <col min="11788" max="11788" width="16.33203125" style="35" customWidth="1"/>
    <col min="11789" max="11789" width="1.1640625" style="35" customWidth="1"/>
    <col min="11790" max="11790" width="16.1640625" style="35" customWidth="1"/>
    <col min="11791" max="12036" width="12" style="35"/>
    <col min="12037" max="12037" width="42" style="35" customWidth="1"/>
    <col min="12038" max="12038" width="9.1640625" style="35" customWidth="1"/>
    <col min="12039" max="12039" width="2" style="35" customWidth="1"/>
    <col min="12040" max="12040" width="15.83203125" style="35" customWidth="1"/>
    <col min="12041" max="12041" width="1.1640625" style="35" customWidth="1"/>
    <col min="12042" max="12042" width="16" style="35" customWidth="1"/>
    <col min="12043" max="12043" width="1.1640625" style="35" customWidth="1"/>
    <col min="12044" max="12044" width="16.33203125" style="35" customWidth="1"/>
    <col min="12045" max="12045" width="1.1640625" style="35" customWidth="1"/>
    <col min="12046" max="12046" width="16.1640625" style="35" customWidth="1"/>
    <col min="12047" max="12292" width="12" style="35"/>
    <col min="12293" max="12293" width="42" style="35" customWidth="1"/>
    <col min="12294" max="12294" width="9.1640625" style="35" customWidth="1"/>
    <col min="12295" max="12295" width="2" style="35" customWidth="1"/>
    <col min="12296" max="12296" width="15.83203125" style="35" customWidth="1"/>
    <col min="12297" max="12297" width="1.1640625" style="35" customWidth="1"/>
    <col min="12298" max="12298" width="16" style="35" customWidth="1"/>
    <col min="12299" max="12299" width="1.1640625" style="35" customWidth="1"/>
    <col min="12300" max="12300" width="16.33203125" style="35" customWidth="1"/>
    <col min="12301" max="12301" width="1.1640625" style="35" customWidth="1"/>
    <col min="12302" max="12302" width="16.1640625" style="35" customWidth="1"/>
    <col min="12303" max="12548" width="12" style="35"/>
    <col min="12549" max="12549" width="42" style="35" customWidth="1"/>
    <col min="12550" max="12550" width="9.1640625" style="35" customWidth="1"/>
    <col min="12551" max="12551" width="2" style="35" customWidth="1"/>
    <col min="12552" max="12552" width="15.83203125" style="35" customWidth="1"/>
    <col min="12553" max="12553" width="1.1640625" style="35" customWidth="1"/>
    <col min="12554" max="12554" width="16" style="35" customWidth="1"/>
    <col min="12555" max="12555" width="1.1640625" style="35" customWidth="1"/>
    <col min="12556" max="12556" width="16.33203125" style="35" customWidth="1"/>
    <col min="12557" max="12557" width="1.1640625" style="35" customWidth="1"/>
    <col min="12558" max="12558" width="16.1640625" style="35" customWidth="1"/>
    <col min="12559" max="12804" width="12" style="35"/>
    <col min="12805" max="12805" width="42" style="35" customWidth="1"/>
    <col min="12806" max="12806" width="9.1640625" style="35" customWidth="1"/>
    <col min="12807" max="12807" width="2" style="35" customWidth="1"/>
    <col min="12808" max="12808" width="15.83203125" style="35" customWidth="1"/>
    <col min="12809" max="12809" width="1.1640625" style="35" customWidth="1"/>
    <col min="12810" max="12810" width="16" style="35" customWidth="1"/>
    <col min="12811" max="12811" width="1.1640625" style="35" customWidth="1"/>
    <col min="12812" max="12812" width="16.33203125" style="35" customWidth="1"/>
    <col min="12813" max="12813" width="1.1640625" style="35" customWidth="1"/>
    <col min="12814" max="12814" width="16.1640625" style="35" customWidth="1"/>
    <col min="12815" max="13060" width="12" style="35"/>
    <col min="13061" max="13061" width="42" style="35" customWidth="1"/>
    <col min="13062" max="13062" width="9.1640625" style="35" customWidth="1"/>
    <col min="13063" max="13063" width="2" style="35" customWidth="1"/>
    <col min="13064" max="13064" width="15.83203125" style="35" customWidth="1"/>
    <col min="13065" max="13065" width="1.1640625" style="35" customWidth="1"/>
    <col min="13066" max="13066" width="16" style="35" customWidth="1"/>
    <col min="13067" max="13067" width="1.1640625" style="35" customWidth="1"/>
    <col min="13068" max="13068" width="16.33203125" style="35" customWidth="1"/>
    <col min="13069" max="13069" width="1.1640625" style="35" customWidth="1"/>
    <col min="13070" max="13070" width="16.1640625" style="35" customWidth="1"/>
    <col min="13071" max="13316" width="12" style="35"/>
    <col min="13317" max="13317" width="42" style="35" customWidth="1"/>
    <col min="13318" max="13318" width="9.1640625" style="35" customWidth="1"/>
    <col min="13319" max="13319" width="2" style="35" customWidth="1"/>
    <col min="13320" max="13320" width="15.83203125" style="35" customWidth="1"/>
    <col min="13321" max="13321" width="1.1640625" style="35" customWidth="1"/>
    <col min="13322" max="13322" width="16" style="35" customWidth="1"/>
    <col min="13323" max="13323" width="1.1640625" style="35" customWidth="1"/>
    <col min="13324" max="13324" width="16.33203125" style="35" customWidth="1"/>
    <col min="13325" max="13325" width="1.1640625" style="35" customWidth="1"/>
    <col min="13326" max="13326" width="16.1640625" style="35" customWidth="1"/>
    <col min="13327" max="13572" width="12" style="35"/>
    <col min="13573" max="13573" width="42" style="35" customWidth="1"/>
    <col min="13574" max="13574" width="9.1640625" style="35" customWidth="1"/>
    <col min="13575" max="13575" width="2" style="35" customWidth="1"/>
    <col min="13576" max="13576" width="15.83203125" style="35" customWidth="1"/>
    <col min="13577" max="13577" width="1.1640625" style="35" customWidth="1"/>
    <col min="13578" max="13578" width="16" style="35" customWidth="1"/>
    <col min="13579" max="13579" width="1.1640625" style="35" customWidth="1"/>
    <col min="13580" max="13580" width="16.33203125" style="35" customWidth="1"/>
    <col min="13581" max="13581" width="1.1640625" style="35" customWidth="1"/>
    <col min="13582" max="13582" width="16.1640625" style="35" customWidth="1"/>
    <col min="13583" max="13828" width="12" style="35"/>
    <col min="13829" max="13829" width="42" style="35" customWidth="1"/>
    <col min="13830" max="13830" width="9.1640625" style="35" customWidth="1"/>
    <col min="13831" max="13831" width="2" style="35" customWidth="1"/>
    <col min="13832" max="13832" width="15.83203125" style="35" customWidth="1"/>
    <col min="13833" max="13833" width="1.1640625" style="35" customWidth="1"/>
    <col min="13834" max="13834" width="16" style="35" customWidth="1"/>
    <col min="13835" max="13835" width="1.1640625" style="35" customWidth="1"/>
    <col min="13836" max="13836" width="16.33203125" style="35" customWidth="1"/>
    <col min="13837" max="13837" width="1.1640625" style="35" customWidth="1"/>
    <col min="13838" max="13838" width="16.1640625" style="35" customWidth="1"/>
    <col min="13839" max="14084" width="12" style="35"/>
    <col min="14085" max="14085" width="42" style="35" customWidth="1"/>
    <col min="14086" max="14086" width="9.1640625" style="35" customWidth="1"/>
    <col min="14087" max="14087" width="2" style="35" customWidth="1"/>
    <col min="14088" max="14088" width="15.83203125" style="35" customWidth="1"/>
    <col min="14089" max="14089" width="1.1640625" style="35" customWidth="1"/>
    <col min="14090" max="14090" width="16" style="35" customWidth="1"/>
    <col min="14091" max="14091" width="1.1640625" style="35" customWidth="1"/>
    <col min="14092" max="14092" width="16.33203125" style="35" customWidth="1"/>
    <col min="14093" max="14093" width="1.1640625" style="35" customWidth="1"/>
    <col min="14094" max="14094" width="16.1640625" style="35" customWidth="1"/>
    <col min="14095" max="14340" width="12" style="35"/>
    <col min="14341" max="14341" width="42" style="35" customWidth="1"/>
    <col min="14342" max="14342" width="9.1640625" style="35" customWidth="1"/>
    <col min="14343" max="14343" width="2" style="35" customWidth="1"/>
    <col min="14344" max="14344" width="15.83203125" style="35" customWidth="1"/>
    <col min="14345" max="14345" width="1.1640625" style="35" customWidth="1"/>
    <col min="14346" max="14346" width="16" style="35" customWidth="1"/>
    <col min="14347" max="14347" width="1.1640625" style="35" customWidth="1"/>
    <col min="14348" max="14348" width="16.33203125" style="35" customWidth="1"/>
    <col min="14349" max="14349" width="1.1640625" style="35" customWidth="1"/>
    <col min="14350" max="14350" width="16.1640625" style="35" customWidth="1"/>
    <col min="14351" max="14596" width="12" style="35"/>
    <col min="14597" max="14597" width="42" style="35" customWidth="1"/>
    <col min="14598" max="14598" width="9.1640625" style="35" customWidth="1"/>
    <col min="14599" max="14599" width="2" style="35" customWidth="1"/>
    <col min="14600" max="14600" width="15.83203125" style="35" customWidth="1"/>
    <col min="14601" max="14601" width="1.1640625" style="35" customWidth="1"/>
    <col min="14602" max="14602" width="16" style="35" customWidth="1"/>
    <col min="14603" max="14603" width="1.1640625" style="35" customWidth="1"/>
    <col min="14604" max="14604" width="16.33203125" style="35" customWidth="1"/>
    <col min="14605" max="14605" width="1.1640625" style="35" customWidth="1"/>
    <col min="14606" max="14606" width="16.1640625" style="35" customWidth="1"/>
    <col min="14607" max="14852" width="12" style="35"/>
    <col min="14853" max="14853" width="42" style="35" customWidth="1"/>
    <col min="14854" max="14854" width="9.1640625" style="35" customWidth="1"/>
    <col min="14855" max="14855" width="2" style="35" customWidth="1"/>
    <col min="14856" max="14856" width="15.83203125" style="35" customWidth="1"/>
    <col min="14857" max="14857" width="1.1640625" style="35" customWidth="1"/>
    <col min="14858" max="14858" width="16" style="35" customWidth="1"/>
    <col min="14859" max="14859" width="1.1640625" style="35" customWidth="1"/>
    <col min="14860" max="14860" width="16.33203125" style="35" customWidth="1"/>
    <col min="14861" max="14861" width="1.1640625" style="35" customWidth="1"/>
    <col min="14862" max="14862" width="16.1640625" style="35" customWidth="1"/>
    <col min="14863" max="15108" width="12" style="35"/>
    <col min="15109" max="15109" width="42" style="35" customWidth="1"/>
    <col min="15110" max="15110" width="9.1640625" style="35" customWidth="1"/>
    <col min="15111" max="15111" width="2" style="35" customWidth="1"/>
    <col min="15112" max="15112" width="15.83203125" style="35" customWidth="1"/>
    <col min="15113" max="15113" width="1.1640625" style="35" customWidth="1"/>
    <col min="15114" max="15114" width="16" style="35" customWidth="1"/>
    <col min="15115" max="15115" width="1.1640625" style="35" customWidth="1"/>
    <col min="15116" max="15116" width="16.33203125" style="35" customWidth="1"/>
    <col min="15117" max="15117" width="1.1640625" style="35" customWidth="1"/>
    <col min="15118" max="15118" width="16.1640625" style="35" customWidth="1"/>
    <col min="15119" max="15364" width="12" style="35"/>
    <col min="15365" max="15365" width="42" style="35" customWidth="1"/>
    <col min="15366" max="15366" width="9.1640625" style="35" customWidth="1"/>
    <col min="15367" max="15367" width="2" style="35" customWidth="1"/>
    <col min="15368" max="15368" width="15.83203125" style="35" customWidth="1"/>
    <col min="15369" max="15369" width="1.1640625" style="35" customWidth="1"/>
    <col min="15370" max="15370" width="16" style="35" customWidth="1"/>
    <col min="15371" max="15371" width="1.1640625" style="35" customWidth="1"/>
    <col min="15372" max="15372" width="16.33203125" style="35" customWidth="1"/>
    <col min="15373" max="15373" width="1.1640625" style="35" customWidth="1"/>
    <col min="15374" max="15374" width="16.1640625" style="35" customWidth="1"/>
    <col min="15375" max="15620" width="12" style="35"/>
    <col min="15621" max="15621" width="42" style="35" customWidth="1"/>
    <col min="15622" max="15622" width="9.1640625" style="35" customWidth="1"/>
    <col min="15623" max="15623" width="2" style="35" customWidth="1"/>
    <col min="15624" max="15624" width="15.83203125" style="35" customWidth="1"/>
    <col min="15625" max="15625" width="1.1640625" style="35" customWidth="1"/>
    <col min="15626" max="15626" width="16" style="35" customWidth="1"/>
    <col min="15627" max="15627" width="1.1640625" style="35" customWidth="1"/>
    <col min="15628" max="15628" width="16.33203125" style="35" customWidth="1"/>
    <col min="15629" max="15629" width="1.1640625" style="35" customWidth="1"/>
    <col min="15630" max="15630" width="16.1640625" style="35" customWidth="1"/>
    <col min="15631" max="15876" width="12" style="35"/>
    <col min="15877" max="15877" width="42" style="35" customWidth="1"/>
    <col min="15878" max="15878" width="9.1640625" style="35" customWidth="1"/>
    <col min="15879" max="15879" width="2" style="35" customWidth="1"/>
    <col min="15880" max="15880" width="15.83203125" style="35" customWidth="1"/>
    <col min="15881" max="15881" width="1.1640625" style="35" customWidth="1"/>
    <col min="15882" max="15882" width="16" style="35" customWidth="1"/>
    <col min="15883" max="15883" width="1.1640625" style="35" customWidth="1"/>
    <col min="15884" max="15884" width="16.33203125" style="35" customWidth="1"/>
    <col min="15885" max="15885" width="1.1640625" style="35" customWidth="1"/>
    <col min="15886" max="15886" width="16.1640625" style="35" customWidth="1"/>
    <col min="15887" max="16132" width="12" style="35"/>
    <col min="16133" max="16133" width="42" style="35" customWidth="1"/>
    <col min="16134" max="16134" width="9.1640625" style="35" customWidth="1"/>
    <col min="16135" max="16135" width="2" style="35" customWidth="1"/>
    <col min="16136" max="16136" width="15.83203125" style="35" customWidth="1"/>
    <col min="16137" max="16137" width="1.1640625" style="35" customWidth="1"/>
    <col min="16138" max="16138" width="16" style="35" customWidth="1"/>
    <col min="16139" max="16139" width="1.1640625" style="35" customWidth="1"/>
    <col min="16140" max="16140" width="16.33203125" style="35" customWidth="1"/>
    <col min="16141" max="16141" width="1.1640625" style="35" customWidth="1"/>
    <col min="16142" max="16142" width="16.1640625" style="35" customWidth="1"/>
    <col min="16143" max="16384" width="12" style="35"/>
  </cols>
  <sheetData>
    <row r="1" spans="1:215" ht="20.25" customHeight="1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</row>
    <row r="2" spans="1:215" ht="20.25" customHeight="1">
      <c r="A2" s="185" t="s">
        <v>47</v>
      </c>
      <c r="B2" s="185"/>
      <c r="C2" s="185"/>
      <c r="D2" s="185"/>
      <c r="E2" s="185"/>
      <c r="F2" s="185"/>
      <c r="G2" s="185"/>
      <c r="H2" s="185"/>
      <c r="I2" s="185"/>
      <c r="J2" s="185"/>
    </row>
    <row r="3" spans="1:215" s="36" customFormat="1" ht="25.15" customHeight="1">
      <c r="A3" s="185" t="s">
        <v>188</v>
      </c>
      <c r="B3" s="185"/>
      <c r="C3" s="185"/>
      <c r="D3" s="185"/>
      <c r="E3" s="185"/>
      <c r="F3" s="185"/>
      <c r="G3" s="185"/>
      <c r="H3" s="185"/>
      <c r="I3" s="185"/>
      <c r="J3" s="185"/>
      <c r="K3" s="141"/>
      <c r="L3" s="141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5"/>
      <c r="AD3" s="185"/>
      <c r="AE3" s="185"/>
      <c r="AF3" s="185"/>
      <c r="AG3" s="185"/>
      <c r="AH3" s="185"/>
      <c r="AI3" s="185"/>
      <c r="AJ3" s="185"/>
      <c r="AK3" s="185"/>
      <c r="AL3" s="185"/>
      <c r="AM3" s="185"/>
      <c r="AN3" s="185"/>
      <c r="AO3" s="185"/>
      <c r="AP3" s="185"/>
      <c r="AQ3" s="185"/>
      <c r="AR3" s="185"/>
      <c r="AS3" s="185"/>
      <c r="AT3" s="185"/>
      <c r="AU3" s="185"/>
      <c r="AV3" s="185"/>
      <c r="AW3" s="185"/>
      <c r="AX3" s="185"/>
      <c r="AY3" s="185"/>
      <c r="AZ3" s="185"/>
      <c r="BA3" s="185"/>
      <c r="BB3" s="185"/>
      <c r="BC3" s="185"/>
      <c r="BD3" s="185"/>
      <c r="BE3" s="185"/>
      <c r="BF3" s="185"/>
      <c r="BG3" s="185"/>
      <c r="BH3" s="185"/>
      <c r="BI3" s="185"/>
      <c r="BJ3" s="185"/>
      <c r="BK3" s="185"/>
      <c r="BL3" s="185"/>
      <c r="BM3" s="185"/>
      <c r="BN3" s="185"/>
      <c r="BO3" s="185"/>
      <c r="BP3" s="185"/>
      <c r="BQ3" s="185"/>
      <c r="BR3" s="185"/>
      <c r="BS3" s="185"/>
      <c r="BT3" s="185"/>
      <c r="BU3" s="185"/>
      <c r="BV3" s="185"/>
      <c r="BW3" s="185"/>
      <c r="BX3" s="185"/>
      <c r="BY3" s="185"/>
      <c r="BZ3" s="185"/>
      <c r="CA3" s="185"/>
      <c r="CB3" s="185"/>
      <c r="CC3" s="185"/>
      <c r="CD3" s="185"/>
      <c r="CE3" s="185"/>
      <c r="CF3" s="185"/>
      <c r="CG3" s="185"/>
      <c r="CH3" s="185"/>
      <c r="CI3" s="185"/>
      <c r="CJ3" s="185"/>
      <c r="CK3" s="185"/>
      <c r="CL3" s="185"/>
      <c r="CM3" s="185"/>
      <c r="CN3" s="185"/>
      <c r="CO3" s="185"/>
      <c r="CP3" s="185"/>
      <c r="CQ3" s="185"/>
      <c r="CR3" s="185"/>
      <c r="CS3" s="185"/>
      <c r="CT3" s="185"/>
      <c r="CU3" s="185"/>
      <c r="CV3" s="185"/>
      <c r="CW3" s="185"/>
      <c r="CX3" s="185"/>
      <c r="CY3" s="185"/>
      <c r="CZ3" s="185"/>
      <c r="DA3" s="185"/>
      <c r="DB3" s="185"/>
      <c r="DC3" s="185"/>
      <c r="DD3" s="185"/>
      <c r="DE3" s="185"/>
      <c r="DF3" s="185"/>
      <c r="DG3" s="185"/>
      <c r="DH3" s="185"/>
      <c r="DI3" s="185"/>
      <c r="DJ3" s="185"/>
      <c r="DK3" s="185"/>
      <c r="DL3" s="185"/>
      <c r="DM3" s="185"/>
      <c r="DN3" s="185"/>
      <c r="DO3" s="185"/>
      <c r="DP3" s="185"/>
      <c r="DQ3" s="185"/>
      <c r="DR3" s="185"/>
      <c r="DS3" s="185"/>
      <c r="DT3" s="185"/>
      <c r="DU3" s="185"/>
      <c r="DV3" s="185"/>
      <c r="DW3" s="185"/>
      <c r="DX3" s="185"/>
      <c r="DY3" s="185"/>
      <c r="DZ3" s="185"/>
      <c r="EA3" s="185"/>
      <c r="EB3" s="185"/>
      <c r="EC3" s="185"/>
      <c r="ED3" s="185"/>
      <c r="EE3" s="185"/>
      <c r="EF3" s="185"/>
      <c r="EG3" s="185"/>
      <c r="EH3" s="185"/>
      <c r="EI3" s="185"/>
      <c r="EJ3" s="185"/>
      <c r="EK3" s="185"/>
      <c r="EL3" s="185"/>
      <c r="EM3" s="185"/>
      <c r="EN3" s="185"/>
      <c r="EO3" s="185"/>
      <c r="EP3" s="185"/>
      <c r="EQ3" s="185"/>
      <c r="ER3" s="185"/>
      <c r="ES3" s="185"/>
      <c r="ET3" s="185"/>
      <c r="EU3" s="185"/>
      <c r="EV3" s="185"/>
      <c r="EW3" s="185"/>
      <c r="EX3" s="185"/>
      <c r="EY3" s="185"/>
      <c r="EZ3" s="185"/>
      <c r="FA3" s="185"/>
      <c r="FB3" s="185"/>
      <c r="FC3" s="185"/>
      <c r="FD3" s="185"/>
      <c r="FE3" s="185"/>
      <c r="FF3" s="185"/>
      <c r="FG3" s="185"/>
      <c r="FH3" s="185"/>
      <c r="FI3" s="185"/>
      <c r="FJ3" s="185"/>
      <c r="FK3" s="185"/>
      <c r="FL3" s="185"/>
      <c r="FM3" s="185"/>
      <c r="FN3" s="185"/>
      <c r="FO3" s="185"/>
      <c r="FP3" s="185"/>
      <c r="FQ3" s="185"/>
      <c r="FR3" s="185"/>
      <c r="FS3" s="185"/>
      <c r="FT3" s="185"/>
      <c r="FU3" s="185"/>
      <c r="FV3" s="185"/>
      <c r="FW3" s="185"/>
      <c r="FX3" s="185"/>
      <c r="FY3" s="185"/>
      <c r="FZ3" s="185"/>
      <c r="GA3" s="185"/>
      <c r="GB3" s="185"/>
      <c r="GC3" s="185"/>
      <c r="GD3" s="185"/>
      <c r="GE3" s="185"/>
      <c r="GF3" s="185"/>
      <c r="GG3" s="185"/>
      <c r="GH3" s="185"/>
      <c r="GI3" s="185"/>
      <c r="GJ3" s="185"/>
      <c r="GK3" s="185"/>
      <c r="GL3" s="185"/>
      <c r="GM3" s="185"/>
      <c r="GN3" s="185"/>
      <c r="GO3" s="185"/>
      <c r="GP3" s="185"/>
      <c r="GQ3" s="185"/>
      <c r="GR3" s="185"/>
      <c r="GS3" s="185"/>
      <c r="GT3" s="185"/>
      <c r="GU3" s="185"/>
      <c r="GV3" s="185"/>
      <c r="GW3" s="185"/>
      <c r="GX3" s="185"/>
      <c r="GY3" s="185"/>
      <c r="GZ3" s="185"/>
      <c r="HA3" s="185"/>
      <c r="HB3" s="185"/>
      <c r="HC3" s="185"/>
      <c r="HD3" s="185"/>
      <c r="HE3" s="185"/>
      <c r="HF3" s="185"/>
      <c r="HG3" s="185"/>
    </row>
    <row r="4" spans="1:215" s="36" customFormat="1" ht="25.15" customHeight="1">
      <c r="A4" s="185" t="s">
        <v>118</v>
      </c>
      <c r="B4" s="185"/>
      <c r="C4" s="185"/>
      <c r="D4" s="185"/>
      <c r="E4" s="185"/>
      <c r="F4" s="185"/>
      <c r="G4" s="185"/>
      <c r="H4" s="185"/>
      <c r="I4" s="185"/>
      <c r="J4" s="185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1"/>
      <c r="BM4" s="141"/>
      <c r="BN4" s="141"/>
      <c r="BO4" s="141"/>
      <c r="BP4" s="141"/>
      <c r="BQ4" s="141"/>
      <c r="BR4" s="141"/>
      <c r="BS4" s="141"/>
      <c r="BT4" s="141"/>
      <c r="BU4" s="141"/>
      <c r="BV4" s="141"/>
      <c r="BW4" s="141"/>
      <c r="BX4" s="141"/>
      <c r="BY4" s="141"/>
      <c r="BZ4" s="141"/>
      <c r="CA4" s="141"/>
      <c r="CB4" s="141"/>
      <c r="CC4" s="141"/>
      <c r="CD4" s="141"/>
      <c r="CE4" s="141"/>
      <c r="CF4" s="141"/>
      <c r="CG4" s="141"/>
      <c r="CH4" s="141"/>
      <c r="CI4" s="141"/>
      <c r="CJ4" s="141"/>
      <c r="CK4" s="141"/>
      <c r="CL4" s="141"/>
      <c r="CM4" s="141"/>
      <c r="CN4" s="141"/>
      <c r="CO4" s="141"/>
      <c r="CP4" s="141"/>
      <c r="CQ4" s="141"/>
      <c r="CR4" s="141"/>
      <c r="CS4" s="141"/>
      <c r="CT4" s="141"/>
      <c r="CU4" s="141"/>
      <c r="CV4" s="141"/>
      <c r="CW4" s="141"/>
      <c r="CX4" s="141"/>
      <c r="CY4" s="141"/>
      <c r="CZ4" s="141"/>
      <c r="DA4" s="141"/>
      <c r="DB4" s="141"/>
      <c r="DC4" s="141"/>
      <c r="DD4" s="141"/>
      <c r="DE4" s="141"/>
      <c r="DF4" s="141"/>
      <c r="DG4" s="141"/>
      <c r="DH4" s="141"/>
      <c r="DI4" s="141"/>
      <c r="DJ4" s="141"/>
      <c r="DK4" s="141"/>
      <c r="DL4" s="141"/>
      <c r="DM4" s="141"/>
      <c r="DN4" s="141"/>
      <c r="DO4" s="141"/>
      <c r="DP4" s="141"/>
      <c r="DQ4" s="141"/>
      <c r="DR4" s="141"/>
      <c r="DS4" s="141"/>
      <c r="DT4" s="141"/>
      <c r="DU4" s="141"/>
      <c r="DV4" s="141"/>
      <c r="DW4" s="141"/>
      <c r="DX4" s="141"/>
      <c r="DY4" s="141"/>
      <c r="DZ4" s="141"/>
      <c r="EA4" s="141"/>
      <c r="EB4" s="141"/>
      <c r="EC4" s="141"/>
      <c r="ED4" s="141"/>
      <c r="EE4" s="141"/>
      <c r="EF4" s="141"/>
      <c r="EG4" s="141"/>
      <c r="EH4" s="141"/>
      <c r="EI4" s="141"/>
      <c r="EJ4" s="141"/>
      <c r="EK4" s="141"/>
      <c r="EL4" s="141"/>
      <c r="EM4" s="141"/>
      <c r="EN4" s="141"/>
      <c r="EO4" s="141"/>
      <c r="EP4" s="141"/>
      <c r="EQ4" s="141"/>
      <c r="ER4" s="141"/>
      <c r="ES4" s="141"/>
      <c r="ET4" s="141"/>
      <c r="EU4" s="141"/>
      <c r="EV4" s="141"/>
      <c r="EW4" s="141"/>
      <c r="EX4" s="141"/>
      <c r="EY4" s="141"/>
      <c r="EZ4" s="141"/>
      <c r="FA4" s="141"/>
      <c r="FB4" s="141"/>
      <c r="FC4" s="141"/>
      <c r="FD4" s="141"/>
      <c r="FE4" s="141"/>
      <c r="FF4" s="141"/>
      <c r="FG4" s="141"/>
      <c r="FH4" s="141"/>
      <c r="FI4" s="141"/>
      <c r="FJ4" s="141"/>
      <c r="FK4" s="141"/>
      <c r="FL4" s="141"/>
      <c r="FM4" s="141"/>
      <c r="FN4" s="141"/>
      <c r="FO4" s="141"/>
      <c r="FP4" s="141"/>
      <c r="FQ4" s="141"/>
      <c r="FR4" s="141"/>
      <c r="FS4" s="141"/>
      <c r="FT4" s="141"/>
      <c r="FU4" s="141"/>
      <c r="FV4" s="141"/>
      <c r="FW4" s="141"/>
      <c r="FX4" s="141"/>
      <c r="FY4" s="141"/>
      <c r="FZ4" s="141"/>
      <c r="GA4" s="141"/>
      <c r="GB4" s="141"/>
      <c r="GC4" s="141"/>
      <c r="GD4" s="141"/>
      <c r="GE4" s="141"/>
      <c r="GF4" s="141"/>
      <c r="GG4" s="141"/>
      <c r="GH4" s="141"/>
      <c r="GI4" s="141"/>
      <c r="GJ4" s="141"/>
      <c r="GK4" s="141"/>
      <c r="GL4" s="141"/>
      <c r="GM4" s="141"/>
      <c r="GN4" s="141"/>
      <c r="GO4" s="141"/>
      <c r="GP4" s="141"/>
      <c r="GQ4" s="141"/>
      <c r="GR4" s="141"/>
      <c r="GS4" s="141"/>
      <c r="GT4" s="141"/>
      <c r="GU4" s="141"/>
      <c r="GV4" s="141"/>
      <c r="GW4" s="141"/>
      <c r="GX4" s="141"/>
      <c r="GY4" s="141"/>
      <c r="GZ4" s="141"/>
      <c r="HA4" s="141"/>
      <c r="HB4" s="141"/>
      <c r="HC4" s="141"/>
      <c r="HD4" s="141"/>
      <c r="HE4" s="141"/>
      <c r="HF4" s="141"/>
      <c r="HG4" s="141"/>
    </row>
    <row r="5" spans="1:215" s="18" customFormat="1" ht="20.25" customHeight="1">
      <c r="A5" s="190" t="s">
        <v>48</v>
      </c>
      <c r="B5" s="190"/>
      <c r="C5" s="190"/>
      <c r="D5" s="190"/>
      <c r="E5" s="190"/>
      <c r="F5" s="190"/>
      <c r="G5" s="190"/>
      <c r="H5" s="190"/>
      <c r="I5" s="190"/>
      <c r="J5" s="190"/>
    </row>
    <row r="6" spans="1:215" s="18" customFormat="1" ht="4.1500000000000004" customHeight="1">
      <c r="A6" s="37"/>
      <c r="B6" s="37"/>
      <c r="C6" s="37"/>
      <c r="D6" s="37"/>
      <c r="E6" s="37"/>
      <c r="F6" s="92"/>
      <c r="G6" s="37"/>
      <c r="H6" s="37"/>
      <c r="I6" s="37"/>
      <c r="J6" s="38"/>
    </row>
    <row r="7" spans="1:215" s="18" customFormat="1" ht="7.5" customHeight="1">
      <c r="A7" s="9"/>
      <c r="E7" s="6"/>
      <c r="F7" s="93"/>
      <c r="G7" s="6"/>
      <c r="I7" s="6"/>
      <c r="J7" s="39"/>
    </row>
    <row r="8" spans="1:215" s="18" customFormat="1" ht="20.25" customHeight="1">
      <c r="B8" s="7" t="s">
        <v>3</v>
      </c>
      <c r="C8" s="7"/>
      <c r="D8" s="187" t="s">
        <v>4</v>
      </c>
      <c r="E8" s="187"/>
      <c r="F8" s="187"/>
      <c r="G8" s="7"/>
      <c r="H8" s="187" t="s">
        <v>5</v>
      </c>
      <c r="I8" s="187"/>
      <c r="J8" s="187"/>
    </row>
    <row r="9" spans="1:215" s="18" customFormat="1" ht="19.7" customHeight="1">
      <c r="D9" s="91" t="s">
        <v>187</v>
      </c>
      <c r="E9" s="5"/>
      <c r="F9" s="91" t="s">
        <v>152</v>
      </c>
      <c r="G9" s="5"/>
      <c r="H9" s="91" t="s">
        <v>187</v>
      </c>
      <c r="I9" s="5"/>
      <c r="J9" s="91" t="s">
        <v>152</v>
      </c>
      <c r="L9" s="147"/>
    </row>
    <row r="10" spans="1:215" s="18" customFormat="1" ht="19.7" customHeight="1">
      <c r="D10" s="91"/>
      <c r="E10" s="5"/>
      <c r="F10" s="91"/>
      <c r="G10" s="5"/>
      <c r="H10" s="5"/>
      <c r="I10" s="5"/>
      <c r="J10" s="5"/>
      <c r="L10" s="147"/>
    </row>
    <row r="11" spans="1:215" s="18" customFormat="1" ht="20.25" customHeight="1">
      <c r="A11" s="18" t="s">
        <v>49</v>
      </c>
      <c r="B11" s="10">
        <v>23</v>
      </c>
      <c r="C11" s="10"/>
      <c r="D11" s="12">
        <v>234651824</v>
      </c>
      <c r="E11" s="100"/>
      <c r="F11" s="100">
        <v>228134316</v>
      </c>
      <c r="G11" s="100"/>
      <c r="H11" s="12">
        <v>202851603</v>
      </c>
      <c r="I11" s="100"/>
      <c r="J11" s="100">
        <v>195291279</v>
      </c>
      <c r="L11" s="18" t="s">
        <v>160</v>
      </c>
      <c r="M11" s="6"/>
      <c r="N11" s="6"/>
    </row>
    <row r="12" spans="1:215" s="18" customFormat="1" ht="20.25" customHeight="1">
      <c r="A12" s="18" t="s">
        <v>50</v>
      </c>
      <c r="B12" s="10">
        <v>23</v>
      </c>
      <c r="C12" s="10"/>
      <c r="D12" s="100">
        <v>-184994065</v>
      </c>
      <c r="E12" s="100"/>
      <c r="F12" s="100">
        <v>-178150032</v>
      </c>
      <c r="G12" s="100"/>
      <c r="H12" s="100">
        <v>-164399185</v>
      </c>
      <c r="I12" s="100"/>
      <c r="J12" s="100">
        <v>-153235382</v>
      </c>
      <c r="L12" s="18" t="s">
        <v>161</v>
      </c>
      <c r="M12"/>
      <c r="N12"/>
      <c r="O12"/>
      <c r="P12"/>
      <c r="Q12"/>
      <c r="R12"/>
      <c r="S12"/>
    </row>
    <row r="13" spans="1:215" s="18" customFormat="1" ht="20.25" customHeight="1">
      <c r="A13" s="40" t="s">
        <v>51</v>
      </c>
      <c r="B13" s="10"/>
      <c r="C13" s="10"/>
      <c r="D13" s="101">
        <f>SUM(D11:D12)</f>
        <v>49657759</v>
      </c>
      <c r="E13" s="100"/>
      <c r="F13" s="101">
        <f>SUM(F11:F12)</f>
        <v>49984284</v>
      </c>
      <c r="G13" s="100"/>
      <c r="H13" s="101">
        <f>SUM(H11:H12)</f>
        <v>38452418</v>
      </c>
      <c r="I13" s="100"/>
      <c r="J13" s="101">
        <f>SUM(J11:J12)</f>
        <v>42055897</v>
      </c>
      <c r="M13"/>
      <c r="N13"/>
      <c r="O13"/>
      <c r="P13"/>
      <c r="Q13"/>
      <c r="R13"/>
      <c r="S13"/>
    </row>
    <row r="14" spans="1:215" s="18" customFormat="1" ht="20.25" customHeight="1">
      <c r="A14" s="40"/>
      <c r="B14" s="10"/>
      <c r="C14" s="10"/>
      <c r="D14" s="100"/>
      <c r="E14" s="100"/>
      <c r="F14" s="100"/>
      <c r="G14" s="100"/>
      <c r="H14" s="100"/>
      <c r="I14" s="100"/>
      <c r="J14" s="100"/>
      <c r="M14"/>
      <c r="N14"/>
      <c r="O14"/>
      <c r="P14"/>
      <c r="Q14"/>
      <c r="R14"/>
      <c r="S14"/>
    </row>
    <row r="15" spans="1:215" s="18" customFormat="1" ht="20.25" customHeight="1">
      <c r="A15" s="40" t="s">
        <v>52</v>
      </c>
      <c r="B15" s="10">
        <v>23</v>
      </c>
      <c r="C15" s="10"/>
      <c r="D15" s="100">
        <v>874371</v>
      </c>
      <c r="E15" s="100"/>
      <c r="F15" s="100">
        <v>338064</v>
      </c>
      <c r="G15" s="100"/>
      <c r="H15" s="100">
        <v>1153874</v>
      </c>
      <c r="I15" s="100"/>
      <c r="J15" s="100">
        <v>844038</v>
      </c>
      <c r="L15" s="18" t="s">
        <v>162</v>
      </c>
      <c r="M15"/>
      <c r="N15"/>
      <c r="O15"/>
      <c r="P15"/>
      <c r="Q15"/>
      <c r="R15"/>
      <c r="S15"/>
    </row>
    <row r="16" spans="1:215" s="18" customFormat="1" ht="20.25" customHeight="1">
      <c r="A16" s="40" t="s">
        <v>53</v>
      </c>
      <c r="D16" s="102">
        <f>SUM(D13:D15)</f>
        <v>50532130</v>
      </c>
      <c r="E16" s="100"/>
      <c r="F16" s="102">
        <f>SUM(F13:F15)</f>
        <v>50322348</v>
      </c>
      <c r="G16" s="100"/>
      <c r="H16" s="102">
        <f>SUM(H13:H15)</f>
        <v>39606292</v>
      </c>
      <c r="I16" s="100"/>
      <c r="J16" s="102">
        <f>SUM(J13:J15)</f>
        <v>42899935</v>
      </c>
      <c r="M16"/>
      <c r="N16"/>
      <c r="O16"/>
      <c r="P16"/>
      <c r="Q16"/>
      <c r="R16"/>
      <c r="S16"/>
    </row>
    <row r="17" spans="1:19" s="18" customFormat="1" ht="20.25" customHeight="1">
      <c r="A17" s="40" t="s">
        <v>54</v>
      </c>
      <c r="B17" s="10">
        <v>23</v>
      </c>
      <c r="C17" s="10"/>
      <c r="D17" s="100">
        <v>-1023520</v>
      </c>
      <c r="E17" s="100"/>
      <c r="F17" s="100">
        <v>-151306</v>
      </c>
      <c r="G17" s="100"/>
      <c r="H17" s="100">
        <v>-756984</v>
      </c>
      <c r="I17" s="100"/>
      <c r="J17" s="100">
        <v>-17886</v>
      </c>
      <c r="L17" s="18" t="s">
        <v>163</v>
      </c>
      <c r="M17"/>
      <c r="N17"/>
      <c r="O17"/>
      <c r="P17"/>
      <c r="Q17"/>
      <c r="R17"/>
      <c r="S17"/>
    </row>
    <row r="18" spans="1:19" s="18" customFormat="1" ht="20.25" customHeight="1">
      <c r="A18" s="40" t="s">
        <v>55</v>
      </c>
      <c r="B18" s="10">
        <v>23</v>
      </c>
      <c r="C18" s="10"/>
      <c r="D18" s="100">
        <v>-57932035</v>
      </c>
      <c r="E18" s="100"/>
      <c r="F18" s="100">
        <v>-50134176</v>
      </c>
      <c r="G18" s="100"/>
      <c r="H18" s="100">
        <v>-45691449</v>
      </c>
      <c r="I18" s="100"/>
      <c r="J18" s="100">
        <v>-39480482</v>
      </c>
      <c r="L18" s="18" t="s">
        <v>164</v>
      </c>
      <c r="M18"/>
      <c r="N18"/>
      <c r="O18"/>
      <c r="P18"/>
      <c r="Q18"/>
      <c r="R18"/>
      <c r="S18"/>
    </row>
    <row r="19" spans="1:19" s="18" customFormat="1" ht="20.25" customHeight="1">
      <c r="A19" s="40" t="s">
        <v>56</v>
      </c>
      <c r="B19" s="10"/>
      <c r="C19" s="10"/>
      <c r="D19" s="102">
        <f>SUM(D17:D18)</f>
        <v>-58955555</v>
      </c>
      <c r="E19" s="100"/>
      <c r="F19" s="102">
        <f>SUM(F17:F18)</f>
        <v>-50285482</v>
      </c>
      <c r="G19" s="100"/>
      <c r="H19" s="102">
        <f>SUM(H17:H18)</f>
        <v>-46448433</v>
      </c>
      <c r="I19" s="100"/>
      <c r="J19" s="102">
        <f>SUM(J17:J18)</f>
        <v>-39498368</v>
      </c>
      <c r="M19"/>
      <c r="N19"/>
      <c r="O19"/>
      <c r="P19"/>
      <c r="Q19"/>
      <c r="R19"/>
      <c r="S19"/>
    </row>
    <row r="20" spans="1:19" s="18" customFormat="1" ht="20.25" customHeight="1">
      <c r="A20" s="41" t="s">
        <v>90</v>
      </c>
      <c r="B20" s="10"/>
      <c r="C20" s="10"/>
      <c r="D20" s="100"/>
      <c r="E20" s="100"/>
      <c r="F20" s="100"/>
      <c r="G20" s="100"/>
      <c r="H20" s="100"/>
      <c r="I20" s="100"/>
      <c r="J20" s="100"/>
      <c r="M20"/>
      <c r="N20"/>
      <c r="O20"/>
      <c r="P20"/>
      <c r="Q20"/>
      <c r="R20"/>
      <c r="S20"/>
    </row>
    <row r="21" spans="1:19" s="18" customFormat="1" ht="20.25" customHeight="1">
      <c r="A21" s="75" t="s">
        <v>88</v>
      </c>
      <c r="B21" s="10"/>
      <c r="D21" s="100">
        <f>D16+D19</f>
        <v>-8423425</v>
      </c>
      <c r="E21" s="100"/>
      <c r="F21" s="100">
        <f>F16+F19</f>
        <v>36866</v>
      </c>
      <c r="G21" s="100"/>
      <c r="H21" s="100">
        <f>H16+H19</f>
        <v>-6842141</v>
      </c>
      <c r="I21" s="100"/>
      <c r="J21" s="100">
        <f>J16+J19</f>
        <v>3401567</v>
      </c>
      <c r="M21"/>
      <c r="N21"/>
      <c r="O21"/>
      <c r="P21"/>
      <c r="Q21"/>
      <c r="R21"/>
      <c r="S21"/>
    </row>
    <row r="22" spans="1:19" s="18" customFormat="1" ht="20.25" customHeight="1">
      <c r="A22" s="40" t="s">
        <v>57</v>
      </c>
      <c r="B22" s="10"/>
      <c r="D22" s="100">
        <v>-529375</v>
      </c>
      <c r="E22" s="100"/>
      <c r="F22" s="100">
        <v>-568692</v>
      </c>
      <c r="G22" s="100"/>
      <c r="H22" s="133">
        <v>-405970</v>
      </c>
      <c r="I22" s="100"/>
      <c r="J22" s="100">
        <v>-505351</v>
      </c>
      <c r="L22" s="18" t="s">
        <v>165</v>
      </c>
      <c r="M22"/>
      <c r="N22"/>
      <c r="O22"/>
      <c r="P22"/>
      <c r="Q22"/>
      <c r="R22"/>
      <c r="S22"/>
    </row>
    <row r="23" spans="1:19" s="18" customFormat="1" ht="20.25" customHeight="1">
      <c r="A23" s="40" t="s">
        <v>131</v>
      </c>
      <c r="B23" s="10"/>
      <c r="D23" s="100"/>
      <c r="E23" s="100"/>
      <c r="F23" s="100"/>
      <c r="G23" s="100"/>
      <c r="H23" s="100"/>
      <c r="I23" s="100"/>
      <c r="J23" s="100"/>
      <c r="M23"/>
      <c r="N23"/>
      <c r="O23"/>
      <c r="P23"/>
      <c r="Q23"/>
      <c r="R23"/>
      <c r="S23"/>
    </row>
    <row r="24" spans="1:19" s="18" customFormat="1" ht="20.25" customHeight="1">
      <c r="A24" s="40" t="s">
        <v>58</v>
      </c>
      <c r="B24" s="10"/>
      <c r="D24" s="103">
        <v>809714</v>
      </c>
      <c r="E24" s="100"/>
      <c r="F24" s="103">
        <v>654453</v>
      </c>
      <c r="G24" s="100"/>
      <c r="H24" s="104">
        <v>0</v>
      </c>
      <c r="I24" s="142"/>
      <c r="J24" s="104">
        <v>0</v>
      </c>
      <c r="L24" s="18" t="s">
        <v>166</v>
      </c>
      <c r="M24"/>
      <c r="N24"/>
      <c r="O24"/>
      <c r="P24"/>
      <c r="Q24"/>
      <c r="R24"/>
      <c r="S24"/>
    </row>
    <row r="25" spans="1:19" s="18" customFormat="1" ht="20.25" customHeight="1">
      <c r="A25" s="40" t="s">
        <v>123</v>
      </c>
      <c r="B25" s="10"/>
      <c r="D25" s="100">
        <f>SUM(D21:D24)</f>
        <v>-8143086</v>
      </c>
      <c r="E25" s="100"/>
      <c r="F25" s="100">
        <f>SUM(F21:F24)</f>
        <v>122627</v>
      </c>
      <c r="G25" s="100"/>
      <c r="H25" s="100">
        <f>SUM(H21:H24)</f>
        <v>-7248111</v>
      </c>
      <c r="I25" s="100"/>
      <c r="J25" s="100">
        <f>SUM(J21:J24)</f>
        <v>2896216</v>
      </c>
      <c r="M25"/>
      <c r="N25"/>
      <c r="O25"/>
      <c r="P25"/>
      <c r="Q25"/>
      <c r="R25"/>
      <c r="S25"/>
    </row>
    <row r="26" spans="1:19" s="18" customFormat="1" ht="20.25" customHeight="1">
      <c r="A26" s="18" t="s">
        <v>134</v>
      </c>
      <c r="B26" s="10">
        <v>24</v>
      </c>
      <c r="D26" s="100">
        <v>1273516</v>
      </c>
      <c r="E26" s="100"/>
      <c r="F26" s="100">
        <v>104697</v>
      </c>
      <c r="G26" s="100"/>
      <c r="H26" s="100">
        <v>1076277</v>
      </c>
      <c r="I26" s="100"/>
      <c r="J26" s="100">
        <v>-638395</v>
      </c>
      <c r="L26" s="18" t="s">
        <v>167</v>
      </c>
      <c r="M26"/>
      <c r="N26"/>
      <c r="O26"/>
      <c r="P26"/>
      <c r="Q26"/>
      <c r="R26"/>
      <c r="S26"/>
    </row>
    <row r="27" spans="1:19" s="18" customFormat="1" ht="20.25" customHeight="1" thickBot="1">
      <c r="A27" s="7" t="s">
        <v>119</v>
      </c>
      <c r="B27" s="90"/>
      <c r="C27" s="42"/>
      <c r="D27" s="106">
        <f>SUM(D25:D26)</f>
        <v>-6869570</v>
      </c>
      <c r="E27" s="100"/>
      <c r="F27" s="106">
        <f>SUM(F25:F26)</f>
        <v>227324</v>
      </c>
      <c r="G27" s="100"/>
      <c r="H27" s="106">
        <f>SUM(H25:H26)</f>
        <v>-6171834</v>
      </c>
      <c r="I27" s="100"/>
      <c r="J27" s="106">
        <f>SUM(J25:J26)</f>
        <v>2257821</v>
      </c>
      <c r="M27"/>
      <c r="N27"/>
      <c r="O27"/>
      <c r="P27"/>
      <c r="Q27"/>
      <c r="R27"/>
      <c r="S27"/>
    </row>
    <row r="28" spans="1:19" s="18" customFormat="1" ht="20.25" customHeight="1" thickTop="1">
      <c r="A28" s="7" t="s">
        <v>149</v>
      </c>
      <c r="B28" s="42"/>
      <c r="C28" s="42"/>
      <c r="D28" s="43"/>
      <c r="F28" s="43"/>
      <c r="H28" s="43"/>
      <c r="J28" s="43"/>
    </row>
    <row r="29" spans="1:19" s="18" customFormat="1" ht="20.25" customHeight="1">
      <c r="A29" s="122" t="s">
        <v>126</v>
      </c>
      <c r="B29" s="42"/>
      <c r="C29" s="42"/>
    </row>
    <row r="30" spans="1:19" s="18" customFormat="1" ht="20.25" customHeight="1">
      <c r="A30" s="122" t="s">
        <v>116</v>
      </c>
      <c r="B30" s="42"/>
      <c r="C30" s="42"/>
    </row>
    <row r="31" spans="1:19" s="18" customFormat="1" ht="20.25" customHeight="1">
      <c r="A31" s="9" t="s">
        <v>60</v>
      </c>
      <c r="B31" s="42"/>
      <c r="C31" s="42"/>
      <c r="D31" s="100"/>
      <c r="E31" s="100"/>
      <c r="F31" s="100"/>
      <c r="G31" s="100"/>
      <c r="H31" s="100"/>
      <c r="I31" s="100"/>
      <c r="J31" s="100"/>
    </row>
    <row r="32" spans="1:19" s="18" customFormat="1" ht="20.25" customHeight="1">
      <c r="A32" s="18" t="s">
        <v>117</v>
      </c>
      <c r="B32" s="42"/>
      <c r="C32" s="42"/>
      <c r="D32" s="100">
        <v>-29403</v>
      </c>
      <c r="E32" s="100"/>
      <c r="F32" s="107">
        <v>-24113</v>
      </c>
      <c r="G32" s="100"/>
      <c r="H32" s="104">
        <v>0</v>
      </c>
      <c r="I32" s="143"/>
      <c r="J32" s="104">
        <v>0</v>
      </c>
      <c r="L32" s="18" t="s">
        <v>168</v>
      </c>
    </row>
    <row r="33" spans="1:12" s="18" customFormat="1" ht="20.25" customHeight="1" thickBot="1">
      <c r="A33" s="7" t="s">
        <v>120</v>
      </c>
      <c r="B33" s="42"/>
      <c r="C33" s="42"/>
      <c r="D33" s="109">
        <f>SUM(D32)</f>
        <v>-29403</v>
      </c>
      <c r="E33" s="100"/>
      <c r="F33" s="109">
        <f>SUM(F32)</f>
        <v>-24113</v>
      </c>
      <c r="G33" s="100"/>
      <c r="H33" s="110">
        <f>SUM(H32)</f>
        <v>0</v>
      </c>
      <c r="I33" s="143"/>
      <c r="J33" s="110">
        <f>SUM(J32)</f>
        <v>0</v>
      </c>
    </row>
    <row r="34" spans="1:12" s="18" customFormat="1" ht="20.25" customHeight="1" thickTop="1" thickBot="1">
      <c r="A34" s="7" t="s">
        <v>121</v>
      </c>
      <c r="D34" s="106">
        <f>+D27+D33</f>
        <v>-6898973</v>
      </c>
      <c r="E34" s="100"/>
      <c r="F34" s="106">
        <f>+F27+F33</f>
        <v>203211</v>
      </c>
      <c r="G34" s="100"/>
      <c r="H34" s="106">
        <f>+H27+H33</f>
        <v>-6171834</v>
      </c>
      <c r="I34" s="100"/>
      <c r="J34" s="106">
        <f>+J27+J33</f>
        <v>2257821</v>
      </c>
    </row>
    <row r="35" spans="1:12" s="18" customFormat="1" ht="20.25" customHeight="1" thickTop="1">
      <c r="A35" s="7" t="s">
        <v>61</v>
      </c>
      <c r="B35" s="44"/>
      <c r="C35" s="44"/>
      <c r="D35" s="100"/>
      <c r="E35" s="100"/>
      <c r="F35" s="100"/>
      <c r="G35" s="100"/>
      <c r="H35" s="100"/>
      <c r="I35" s="100"/>
      <c r="J35" s="100"/>
    </row>
    <row r="36" spans="1:12" s="18" customFormat="1" ht="20.25" customHeight="1">
      <c r="A36" s="9" t="s">
        <v>62</v>
      </c>
      <c r="B36" s="44"/>
      <c r="C36" s="44"/>
      <c r="D36" s="111">
        <f>D27-D37</f>
        <v>-7071592</v>
      </c>
      <c r="E36" s="100"/>
      <c r="F36" s="111">
        <f>F27-F37</f>
        <v>378107</v>
      </c>
      <c r="G36" s="100"/>
      <c r="H36" s="111">
        <f>H27-H37</f>
        <v>-6171834</v>
      </c>
      <c r="I36" s="111"/>
      <c r="J36" s="111">
        <f>J27-J37</f>
        <v>2257821</v>
      </c>
    </row>
    <row r="37" spans="1:12" s="18" customFormat="1" ht="20.25" customHeight="1">
      <c r="A37" s="9" t="s">
        <v>63</v>
      </c>
      <c r="B37" s="44"/>
      <c r="C37" s="44"/>
      <c r="D37" s="100">
        <v>202022</v>
      </c>
      <c r="E37" s="100"/>
      <c r="F37" s="100">
        <v>-150783</v>
      </c>
      <c r="G37" s="100"/>
      <c r="H37" s="104">
        <v>0</v>
      </c>
      <c r="I37" s="142"/>
      <c r="J37" s="104">
        <v>0</v>
      </c>
      <c r="L37" s="18" t="s">
        <v>169</v>
      </c>
    </row>
    <row r="38" spans="1:12" s="18" customFormat="1" ht="20.25" customHeight="1" thickBot="1">
      <c r="D38" s="106">
        <f>SUM(D36:D37)</f>
        <v>-6869570</v>
      </c>
      <c r="E38" s="100"/>
      <c r="F38" s="106">
        <f>SUM(F36:F37)</f>
        <v>227324</v>
      </c>
      <c r="G38" s="100"/>
      <c r="H38" s="106">
        <f>SUM(H36:H37)</f>
        <v>-6171834</v>
      </c>
      <c r="I38" s="100"/>
      <c r="J38" s="106">
        <f>SUM(J36:J37)</f>
        <v>2257821</v>
      </c>
    </row>
    <row r="39" spans="1:12" s="18" customFormat="1" ht="20.25" customHeight="1" thickTop="1">
      <c r="A39" s="7" t="s">
        <v>91</v>
      </c>
      <c r="B39" s="44"/>
      <c r="C39" s="44"/>
      <c r="D39" s="100"/>
      <c r="E39" s="100"/>
      <c r="F39" s="100"/>
      <c r="G39" s="100"/>
      <c r="H39" s="100"/>
      <c r="I39" s="100"/>
      <c r="J39" s="100"/>
    </row>
    <row r="40" spans="1:12" s="18" customFormat="1" ht="20.25" customHeight="1">
      <c r="A40" s="9" t="s">
        <v>62</v>
      </c>
      <c r="B40" s="44"/>
      <c r="C40" s="44"/>
      <c r="D40" s="111">
        <f>D34-D41</f>
        <v>-7100995</v>
      </c>
      <c r="E40" s="100"/>
      <c r="F40" s="111">
        <f>F34-F41</f>
        <v>353994</v>
      </c>
      <c r="G40" s="100"/>
      <c r="H40" s="111">
        <f>+H36</f>
        <v>-6171834</v>
      </c>
      <c r="I40" s="111"/>
      <c r="J40" s="111">
        <f>+J36</f>
        <v>2257821</v>
      </c>
    </row>
    <row r="41" spans="1:12" s="18" customFormat="1" ht="20.25" customHeight="1">
      <c r="A41" s="9" t="s">
        <v>63</v>
      </c>
      <c r="B41" s="44"/>
      <c r="C41" s="44"/>
      <c r="D41" s="100">
        <v>202022</v>
      </c>
      <c r="E41" s="100"/>
      <c r="F41" s="100">
        <v>-150783</v>
      </c>
      <c r="G41" s="100"/>
      <c r="H41" s="104">
        <v>0</v>
      </c>
      <c r="I41" s="142"/>
      <c r="J41" s="104">
        <v>0</v>
      </c>
      <c r="L41" s="18" t="s">
        <v>170</v>
      </c>
    </row>
    <row r="42" spans="1:12" s="18" customFormat="1" ht="20.25" customHeight="1" thickBot="1">
      <c r="D42" s="106">
        <f>SUM(D40:D41)</f>
        <v>-6898973</v>
      </c>
      <c r="E42" s="100"/>
      <c r="F42" s="106">
        <f>SUM(F40:F41)</f>
        <v>203211</v>
      </c>
      <c r="G42" s="100"/>
      <c r="H42" s="106">
        <f>SUM(H40:H41)</f>
        <v>-6171834</v>
      </c>
      <c r="I42" s="100"/>
      <c r="J42" s="106">
        <f>SUM(J40:J41)</f>
        <v>2257821</v>
      </c>
    </row>
    <row r="43" spans="1:12" s="18" customFormat="1" ht="21.6" customHeight="1" thickTop="1">
      <c r="A43" s="7" t="s">
        <v>145</v>
      </c>
      <c r="B43" s="10"/>
      <c r="C43" s="44"/>
      <c r="D43" s="155">
        <f>D36/D44</f>
        <v>-3.2846125015170494E-2</v>
      </c>
      <c r="F43" s="45">
        <f>F36/F44</f>
        <v>1.7562310991797985E-3</v>
      </c>
      <c r="H43" s="155">
        <f>H36/H44</f>
        <v>-2.866692975738416E-2</v>
      </c>
      <c r="J43" s="45">
        <f>J36/J44</f>
        <v>1.0487125222704769E-2</v>
      </c>
    </row>
    <row r="44" spans="1:12" s="18" customFormat="1" ht="25.15" customHeight="1">
      <c r="A44" s="7" t="s">
        <v>144</v>
      </c>
      <c r="B44" s="10"/>
      <c r="C44" s="44"/>
      <c r="D44" s="142">
        <v>215294559</v>
      </c>
      <c r="E44" s="142"/>
      <c r="F44" s="142">
        <v>215294559</v>
      </c>
      <c r="G44" s="142"/>
      <c r="H44" s="142">
        <v>215294559</v>
      </c>
      <c r="I44" s="142"/>
      <c r="J44" s="142">
        <v>215294559</v>
      </c>
    </row>
    <row r="45" spans="1:12" s="18" customFormat="1" ht="25.15" customHeight="1">
      <c r="A45" s="7"/>
      <c r="B45" s="10"/>
      <c r="C45" s="44"/>
      <c r="D45" s="96"/>
      <c r="E45" s="96"/>
      <c r="F45" s="80"/>
      <c r="G45" s="96"/>
      <c r="H45" s="96"/>
      <c r="I45" s="89"/>
      <c r="J45" s="80"/>
    </row>
    <row r="46" spans="1:12" s="18" customFormat="1" ht="22.15" customHeight="1">
      <c r="A46" s="18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46" s="44"/>
      <c r="C46" s="44"/>
      <c r="D46" s="6"/>
      <c r="F46" s="6"/>
      <c r="H46" s="6"/>
      <c r="J46" s="32"/>
    </row>
    <row r="47" spans="1:12" s="18" customFormat="1" ht="19.149999999999999" customHeight="1">
      <c r="J47" s="32"/>
    </row>
    <row r="48" spans="1:12" s="18" customFormat="1" ht="19.149999999999999" customHeight="1">
      <c r="J48" s="32"/>
    </row>
    <row r="49" spans="6:10" s="18" customFormat="1" ht="19.149999999999999" customHeight="1">
      <c r="J49" s="32"/>
    </row>
    <row r="50" spans="6:10" s="18" customFormat="1" ht="19.149999999999999" customHeight="1">
      <c r="J50" s="32"/>
    </row>
    <row r="51" spans="6:10" s="18" customFormat="1" ht="19.149999999999999" customHeight="1">
      <c r="J51" s="32"/>
    </row>
    <row r="52" spans="6:10" s="18" customFormat="1" ht="19.149999999999999" customHeight="1">
      <c r="J52" s="32"/>
    </row>
    <row r="53" spans="6:10" s="18" customFormat="1" ht="19.149999999999999" customHeight="1">
      <c r="J53" s="32"/>
    </row>
    <row r="54" spans="6:10" s="18" customFormat="1" ht="24" customHeight="1">
      <c r="F54" s="97"/>
      <c r="J54" s="32"/>
    </row>
    <row r="55" spans="6:10" s="18" customFormat="1" ht="24" customHeight="1">
      <c r="F55" s="97"/>
      <c r="J55" s="32"/>
    </row>
    <row r="56" spans="6:10" s="18" customFormat="1" ht="24" customHeight="1">
      <c r="F56" s="97"/>
      <c r="J56" s="32"/>
    </row>
    <row r="57" spans="6:10" s="18" customFormat="1" ht="24" customHeight="1">
      <c r="F57" s="97"/>
      <c r="J57" s="32"/>
    </row>
    <row r="58" spans="6:10" s="18" customFormat="1" ht="24" customHeight="1">
      <c r="F58" s="97"/>
      <c r="J58" s="32"/>
    </row>
    <row r="59" spans="6:10" s="18" customFormat="1" ht="24" customHeight="1">
      <c r="F59" s="97"/>
      <c r="J59" s="32"/>
    </row>
    <row r="60" spans="6:10" s="18" customFormat="1" ht="24" customHeight="1">
      <c r="F60" s="97"/>
      <c r="J60" s="32"/>
    </row>
    <row r="61" spans="6:10" s="18" customFormat="1" ht="24" customHeight="1">
      <c r="F61" s="97"/>
      <c r="J61" s="32"/>
    </row>
    <row r="62" spans="6:10" s="18" customFormat="1" ht="24" customHeight="1">
      <c r="F62" s="97"/>
      <c r="J62" s="32"/>
    </row>
    <row r="63" spans="6:10" s="18" customFormat="1" ht="24" customHeight="1">
      <c r="F63" s="97"/>
      <c r="J63" s="32"/>
    </row>
    <row r="64" spans="6:10" s="18" customFormat="1" ht="24" customHeight="1">
      <c r="F64" s="97"/>
      <c r="J64" s="32"/>
    </row>
    <row r="65" spans="6:10" s="18" customFormat="1" ht="24" customHeight="1">
      <c r="F65" s="97"/>
      <c r="J65" s="32"/>
    </row>
    <row r="66" spans="6:10" s="18" customFormat="1" ht="24" customHeight="1">
      <c r="F66" s="97"/>
      <c r="J66" s="32"/>
    </row>
    <row r="67" spans="6:10" s="18" customFormat="1" ht="24" customHeight="1">
      <c r="F67" s="97"/>
      <c r="J67" s="32"/>
    </row>
    <row r="68" spans="6:10" s="18" customFormat="1" ht="24" customHeight="1">
      <c r="F68" s="97"/>
      <c r="J68" s="32"/>
    </row>
    <row r="69" spans="6:10" s="18" customFormat="1" ht="24" customHeight="1">
      <c r="F69" s="97"/>
      <c r="J69" s="32"/>
    </row>
    <row r="70" spans="6:10" s="18" customFormat="1" ht="24" customHeight="1">
      <c r="F70" s="97"/>
      <c r="J70" s="32"/>
    </row>
    <row r="71" spans="6:10" s="18" customFormat="1" ht="24" customHeight="1">
      <c r="F71" s="97"/>
      <c r="J71" s="32"/>
    </row>
    <row r="72" spans="6:10" s="18" customFormat="1" ht="24" customHeight="1">
      <c r="F72" s="97"/>
      <c r="J72" s="32"/>
    </row>
    <row r="73" spans="6:10" s="18" customFormat="1" ht="24" customHeight="1">
      <c r="F73" s="97"/>
      <c r="J73" s="32"/>
    </row>
    <row r="74" spans="6:10" s="18" customFormat="1" ht="24" customHeight="1">
      <c r="F74" s="97"/>
      <c r="J74" s="32"/>
    </row>
    <row r="75" spans="6:10" s="18" customFormat="1" ht="24" customHeight="1">
      <c r="F75" s="97"/>
      <c r="J75" s="32"/>
    </row>
    <row r="76" spans="6:10" s="18" customFormat="1" ht="24" customHeight="1">
      <c r="F76" s="97"/>
      <c r="J76" s="32"/>
    </row>
    <row r="77" spans="6:10" s="18" customFormat="1" ht="24" customHeight="1">
      <c r="F77" s="97"/>
      <c r="J77" s="32"/>
    </row>
    <row r="78" spans="6:10" s="18" customFormat="1" ht="24" customHeight="1">
      <c r="F78" s="97"/>
      <c r="J78" s="32"/>
    </row>
    <row r="79" spans="6:10" s="18" customFormat="1" ht="24" customHeight="1">
      <c r="F79" s="97"/>
      <c r="J79" s="32"/>
    </row>
    <row r="80" spans="6:10" s="18" customFormat="1" ht="24" customHeight="1">
      <c r="F80" s="97"/>
      <c r="J80" s="32"/>
    </row>
    <row r="81" spans="6:10" s="18" customFormat="1" ht="24" customHeight="1">
      <c r="F81" s="97"/>
      <c r="J81" s="32"/>
    </row>
    <row r="82" spans="6:10" s="18" customFormat="1" ht="24" customHeight="1">
      <c r="F82" s="97"/>
      <c r="J82" s="32"/>
    </row>
    <row r="83" spans="6:10" s="18" customFormat="1" ht="24" customHeight="1">
      <c r="F83" s="97"/>
      <c r="J83" s="32"/>
    </row>
    <row r="84" spans="6:10" s="18" customFormat="1" ht="24" customHeight="1">
      <c r="F84" s="97"/>
      <c r="J84" s="32"/>
    </row>
    <row r="85" spans="6:10" s="18" customFormat="1" ht="24" customHeight="1">
      <c r="F85" s="97"/>
      <c r="J85" s="32"/>
    </row>
    <row r="86" spans="6:10" s="18" customFormat="1" ht="24" customHeight="1">
      <c r="F86" s="97"/>
      <c r="J86" s="32"/>
    </row>
    <row r="87" spans="6:10" s="18" customFormat="1" ht="24" customHeight="1">
      <c r="F87" s="97"/>
      <c r="J87" s="32"/>
    </row>
    <row r="88" spans="6:10" s="18" customFormat="1" ht="24" customHeight="1">
      <c r="F88" s="97"/>
      <c r="J88" s="32"/>
    </row>
    <row r="89" spans="6:10" s="18" customFormat="1" ht="24" customHeight="1">
      <c r="F89" s="97"/>
      <c r="J89" s="32"/>
    </row>
    <row r="90" spans="6:10" s="18" customFormat="1" ht="24" customHeight="1">
      <c r="F90" s="97"/>
      <c r="J90" s="32"/>
    </row>
    <row r="91" spans="6:10" s="18" customFormat="1" ht="24" customHeight="1">
      <c r="F91" s="97"/>
      <c r="J91" s="32"/>
    </row>
    <row r="92" spans="6:10" s="18" customFormat="1" ht="24" customHeight="1">
      <c r="F92" s="97"/>
      <c r="J92" s="32"/>
    </row>
    <row r="93" spans="6:10" s="18" customFormat="1" ht="24" customHeight="1">
      <c r="F93" s="97"/>
      <c r="J93" s="32"/>
    </row>
    <row r="94" spans="6:10" s="18" customFormat="1" ht="24" customHeight="1">
      <c r="F94" s="97"/>
      <c r="J94" s="32"/>
    </row>
    <row r="95" spans="6:10" s="18" customFormat="1" ht="24" customHeight="1">
      <c r="F95" s="97"/>
      <c r="J95" s="32"/>
    </row>
    <row r="96" spans="6:10" s="18" customFormat="1" ht="24" customHeight="1">
      <c r="F96" s="97"/>
      <c r="J96" s="32"/>
    </row>
    <row r="97" spans="6:10" s="18" customFormat="1" ht="24" customHeight="1">
      <c r="F97" s="97"/>
      <c r="J97" s="32"/>
    </row>
    <row r="98" spans="6:10" s="18" customFormat="1" ht="24" customHeight="1">
      <c r="F98" s="97"/>
      <c r="J98" s="32"/>
    </row>
    <row r="99" spans="6:10" s="18" customFormat="1" ht="24" customHeight="1">
      <c r="F99" s="97"/>
      <c r="J99" s="32"/>
    </row>
    <row r="100" spans="6:10" s="18" customFormat="1" ht="24" customHeight="1">
      <c r="F100" s="97"/>
      <c r="J100" s="32"/>
    </row>
    <row r="101" spans="6:10" s="18" customFormat="1" ht="24" customHeight="1">
      <c r="F101" s="97"/>
      <c r="J101" s="32"/>
    </row>
    <row r="102" spans="6:10" s="18" customFormat="1" ht="24" customHeight="1">
      <c r="F102" s="97"/>
      <c r="J102" s="32"/>
    </row>
    <row r="103" spans="6:10" s="18" customFormat="1" ht="24" customHeight="1">
      <c r="F103" s="97"/>
      <c r="J103" s="32"/>
    </row>
    <row r="104" spans="6:10" s="18" customFormat="1" ht="24" customHeight="1">
      <c r="F104" s="97"/>
      <c r="J104" s="32"/>
    </row>
    <row r="105" spans="6:10" s="18" customFormat="1" ht="24" customHeight="1">
      <c r="F105" s="97"/>
      <c r="J105" s="32"/>
    </row>
    <row r="106" spans="6:10" s="18" customFormat="1" ht="24" customHeight="1">
      <c r="F106" s="97"/>
      <c r="J106" s="32"/>
    </row>
    <row r="107" spans="6:10" s="18" customFormat="1" ht="24" customHeight="1">
      <c r="F107" s="97"/>
      <c r="J107" s="32"/>
    </row>
    <row r="108" spans="6:10" s="18" customFormat="1" ht="24" customHeight="1">
      <c r="F108" s="97"/>
      <c r="J108" s="32"/>
    </row>
    <row r="109" spans="6:10" s="18" customFormat="1" ht="24" customHeight="1">
      <c r="F109" s="97"/>
      <c r="J109" s="32"/>
    </row>
    <row r="110" spans="6:10" s="18" customFormat="1" ht="24" customHeight="1">
      <c r="F110" s="97"/>
      <c r="J110" s="32"/>
    </row>
    <row r="111" spans="6:10" s="18" customFormat="1" ht="24" customHeight="1">
      <c r="F111" s="97"/>
      <c r="J111" s="32"/>
    </row>
    <row r="112" spans="6:10" s="18" customFormat="1" ht="24" customHeight="1">
      <c r="F112" s="97"/>
      <c r="J112" s="32"/>
    </row>
    <row r="113" spans="6:10" s="18" customFormat="1" ht="24" customHeight="1">
      <c r="F113" s="97"/>
      <c r="J113" s="32"/>
    </row>
    <row r="114" spans="6:10" s="18" customFormat="1" ht="24" customHeight="1">
      <c r="F114" s="97"/>
      <c r="J114" s="32"/>
    </row>
    <row r="115" spans="6:10" s="18" customFormat="1" ht="24" customHeight="1">
      <c r="F115" s="97"/>
      <c r="J115" s="32"/>
    </row>
    <row r="116" spans="6:10" s="18" customFormat="1" ht="24" customHeight="1">
      <c r="F116" s="97"/>
      <c r="J116" s="32"/>
    </row>
    <row r="117" spans="6:10" s="18" customFormat="1" ht="24" customHeight="1">
      <c r="F117" s="97"/>
      <c r="J117" s="32"/>
    </row>
    <row r="118" spans="6:10" s="18" customFormat="1" ht="24" customHeight="1">
      <c r="F118" s="97"/>
      <c r="J118" s="32"/>
    </row>
    <row r="119" spans="6:10" s="18" customFormat="1" ht="24" customHeight="1">
      <c r="F119" s="97"/>
      <c r="J119" s="32"/>
    </row>
    <row r="120" spans="6:10" s="18" customFormat="1" ht="24" customHeight="1">
      <c r="F120" s="97"/>
      <c r="J120" s="32"/>
    </row>
    <row r="121" spans="6:10" s="18" customFormat="1" ht="24" customHeight="1">
      <c r="F121" s="97"/>
      <c r="J121" s="32"/>
    </row>
    <row r="122" spans="6:10" s="18" customFormat="1" ht="24" customHeight="1">
      <c r="F122" s="97"/>
      <c r="J122" s="32"/>
    </row>
    <row r="123" spans="6:10" s="18" customFormat="1" ht="24" customHeight="1">
      <c r="F123" s="97"/>
      <c r="J123" s="32"/>
    </row>
    <row r="124" spans="6:10" s="18" customFormat="1" ht="24" customHeight="1">
      <c r="F124" s="97"/>
      <c r="J124" s="32"/>
    </row>
    <row r="125" spans="6:10" s="18" customFormat="1" ht="24" customHeight="1">
      <c r="F125" s="97"/>
      <c r="J125" s="32"/>
    </row>
    <row r="126" spans="6:10" s="18" customFormat="1" ht="24" customHeight="1">
      <c r="F126" s="97"/>
      <c r="J126" s="32"/>
    </row>
    <row r="127" spans="6:10" s="18" customFormat="1" ht="24" customHeight="1">
      <c r="F127" s="97"/>
      <c r="J127" s="32"/>
    </row>
    <row r="128" spans="6:10" s="18" customFormat="1" ht="24" customHeight="1">
      <c r="F128" s="97"/>
      <c r="J128" s="32"/>
    </row>
    <row r="129" spans="6:10" s="18" customFormat="1" ht="24" customHeight="1">
      <c r="F129" s="97"/>
      <c r="J129" s="32"/>
    </row>
    <row r="130" spans="6:10" s="18" customFormat="1" ht="24" customHeight="1">
      <c r="F130" s="97"/>
      <c r="J130" s="32"/>
    </row>
    <row r="131" spans="6:10" s="18" customFormat="1" ht="24" customHeight="1">
      <c r="F131" s="97"/>
      <c r="J131" s="32"/>
    </row>
    <row r="132" spans="6:10" s="18" customFormat="1" ht="24" customHeight="1">
      <c r="F132" s="97"/>
      <c r="J132" s="32"/>
    </row>
    <row r="133" spans="6:10" s="18" customFormat="1" ht="24" customHeight="1">
      <c r="F133" s="97"/>
      <c r="J133" s="32"/>
    </row>
    <row r="134" spans="6:10" s="18" customFormat="1" ht="24" customHeight="1">
      <c r="F134" s="97"/>
      <c r="J134" s="32"/>
    </row>
    <row r="135" spans="6:10" s="18" customFormat="1" ht="24" customHeight="1">
      <c r="F135" s="97"/>
      <c r="J135" s="32"/>
    </row>
    <row r="136" spans="6:10" s="18" customFormat="1" ht="24" customHeight="1">
      <c r="F136" s="97"/>
      <c r="J136" s="32"/>
    </row>
    <row r="137" spans="6:10" s="18" customFormat="1" ht="24" customHeight="1">
      <c r="F137" s="97"/>
      <c r="J137" s="32"/>
    </row>
    <row r="138" spans="6:10" s="18" customFormat="1" ht="24" customHeight="1">
      <c r="F138" s="97"/>
      <c r="J138" s="32"/>
    </row>
    <row r="139" spans="6:10" s="18" customFormat="1" ht="24" customHeight="1">
      <c r="F139" s="97"/>
      <c r="J139" s="32"/>
    </row>
    <row r="140" spans="6:10" s="18" customFormat="1" ht="24" customHeight="1">
      <c r="F140" s="97"/>
      <c r="J140" s="32"/>
    </row>
    <row r="141" spans="6:10" s="18" customFormat="1" ht="24" customHeight="1">
      <c r="F141" s="97"/>
      <c r="J141" s="32"/>
    </row>
    <row r="142" spans="6:10" s="18" customFormat="1" ht="24" customHeight="1">
      <c r="F142" s="97"/>
      <c r="J142" s="32"/>
    </row>
    <row r="143" spans="6:10" s="18" customFormat="1" ht="24" customHeight="1">
      <c r="F143" s="97"/>
      <c r="J143" s="32"/>
    </row>
    <row r="144" spans="6:10" s="18" customFormat="1" ht="24" customHeight="1">
      <c r="F144" s="97"/>
      <c r="J144" s="32"/>
    </row>
    <row r="145" spans="6:10" s="18" customFormat="1" ht="24" customHeight="1">
      <c r="F145" s="97"/>
      <c r="J145" s="32"/>
    </row>
    <row r="146" spans="6:10" s="18" customFormat="1" ht="24" customHeight="1">
      <c r="F146" s="97"/>
      <c r="J146" s="32"/>
    </row>
    <row r="147" spans="6:10" s="18" customFormat="1" ht="24" customHeight="1">
      <c r="F147" s="97"/>
      <c r="J147" s="32"/>
    </row>
    <row r="148" spans="6:10" s="18" customFormat="1" ht="24" customHeight="1">
      <c r="F148" s="97"/>
      <c r="J148" s="32"/>
    </row>
    <row r="149" spans="6:10" s="18" customFormat="1" ht="24" customHeight="1">
      <c r="F149" s="97"/>
      <c r="J149" s="32"/>
    </row>
    <row r="150" spans="6:10" s="18" customFormat="1" ht="24" customHeight="1">
      <c r="F150" s="97"/>
      <c r="J150" s="32"/>
    </row>
    <row r="151" spans="6:10" s="18" customFormat="1" ht="24" customHeight="1">
      <c r="F151" s="97"/>
      <c r="J151" s="32"/>
    </row>
    <row r="152" spans="6:10" s="18" customFormat="1" ht="24" customHeight="1">
      <c r="F152" s="97"/>
      <c r="J152" s="32"/>
    </row>
    <row r="153" spans="6:10" s="18" customFormat="1" ht="24" customHeight="1">
      <c r="F153" s="97"/>
      <c r="J153" s="32"/>
    </row>
    <row r="154" spans="6:10" s="18" customFormat="1" ht="24" customHeight="1">
      <c r="F154" s="97"/>
      <c r="J154" s="32"/>
    </row>
    <row r="155" spans="6:10" s="18" customFormat="1" ht="24" customHeight="1">
      <c r="F155" s="97"/>
      <c r="J155" s="32"/>
    </row>
    <row r="156" spans="6:10" s="18" customFormat="1" ht="24" customHeight="1">
      <c r="F156" s="97"/>
      <c r="J156" s="32"/>
    </row>
    <row r="157" spans="6:10" s="18" customFormat="1" ht="24" customHeight="1">
      <c r="F157" s="97"/>
      <c r="J157" s="32"/>
    </row>
    <row r="158" spans="6:10" s="18" customFormat="1" ht="24" customHeight="1">
      <c r="F158" s="97"/>
      <c r="J158" s="32"/>
    </row>
    <row r="159" spans="6:10" s="18" customFormat="1" ht="24" customHeight="1">
      <c r="F159" s="97"/>
      <c r="J159" s="32"/>
    </row>
    <row r="160" spans="6:10" s="18" customFormat="1" ht="24" customHeight="1">
      <c r="F160" s="97"/>
      <c r="J160" s="32"/>
    </row>
    <row r="161" spans="6:10" s="18" customFormat="1" ht="24" customHeight="1">
      <c r="F161" s="97"/>
      <c r="J161" s="32"/>
    </row>
    <row r="162" spans="6:10" s="18" customFormat="1" ht="24" customHeight="1">
      <c r="F162" s="97"/>
      <c r="J162" s="32"/>
    </row>
    <row r="163" spans="6:10" s="18" customFormat="1" ht="24" customHeight="1">
      <c r="F163" s="97"/>
      <c r="J163" s="32"/>
    </row>
    <row r="164" spans="6:10" s="18" customFormat="1" ht="24" customHeight="1">
      <c r="F164" s="97"/>
      <c r="J164" s="32"/>
    </row>
    <row r="165" spans="6:10" s="18" customFormat="1" ht="24" customHeight="1">
      <c r="F165" s="97"/>
      <c r="J165" s="32"/>
    </row>
    <row r="166" spans="6:10" s="18" customFormat="1" ht="24" customHeight="1">
      <c r="F166" s="97"/>
      <c r="J166" s="32"/>
    </row>
    <row r="167" spans="6:10" s="18" customFormat="1" ht="24" customHeight="1">
      <c r="F167" s="97"/>
      <c r="J167" s="32"/>
    </row>
    <row r="168" spans="6:10" s="18" customFormat="1" ht="24" customHeight="1">
      <c r="F168" s="97"/>
      <c r="J168" s="32"/>
    </row>
    <row r="169" spans="6:10" s="18" customFormat="1" ht="24" customHeight="1">
      <c r="F169" s="97"/>
      <c r="J169" s="32"/>
    </row>
    <row r="170" spans="6:10" s="18" customFormat="1" ht="24" customHeight="1">
      <c r="F170" s="97"/>
      <c r="J170" s="32"/>
    </row>
    <row r="171" spans="6:10" s="18" customFormat="1" ht="24" customHeight="1">
      <c r="F171" s="97"/>
      <c r="J171" s="32"/>
    </row>
    <row r="172" spans="6:10" s="18" customFormat="1" ht="24" customHeight="1">
      <c r="F172" s="97"/>
      <c r="J172" s="32"/>
    </row>
    <row r="173" spans="6:10" s="18" customFormat="1" ht="24" customHeight="1">
      <c r="F173" s="97"/>
      <c r="J173" s="32"/>
    </row>
    <row r="174" spans="6:10" s="18" customFormat="1" ht="24" customHeight="1">
      <c r="F174" s="97"/>
      <c r="J174" s="32"/>
    </row>
    <row r="175" spans="6:10" s="18" customFormat="1" ht="24" customHeight="1">
      <c r="F175" s="97"/>
      <c r="J175" s="32"/>
    </row>
    <row r="176" spans="6:10" s="18" customFormat="1" ht="24" customHeight="1">
      <c r="F176" s="97"/>
      <c r="J176" s="32"/>
    </row>
    <row r="177" spans="6:10" s="18" customFormat="1" ht="24" customHeight="1">
      <c r="F177" s="97"/>
      <c r="J177" s="32"/>
    </row>
    <row r="178" spans="6:10" s="18" customFormat="1" ht="24" customHeight="1">
      <c r="F178" s="97"/>
      <c r="J178" s="32"/>
    </row>
    <row r="179" spans="6:10" s="18" customFormat="1" ht="24" customHeight="1">
      <c r="F179" s="97"/>
      <c r="J179" s="32"/>
    </row>
    <row r="180" spans="6:10" s="18" customFormat="1" ht="24" customHeight="1">
      <c r="F180" s="97"/>
      <c r="J180" s="32"/>
    </row>
    <row r="181" spans="6:10" s="18" customFormat="1" ht="24" customHeight="1">
      <c r="F181" s="97"/>
      <c r="J181" s="32"/>
    </row>
    <row r="182" spans="6:10" s="18" customFormat="1" ht="24" customHeight="1">
      <c r="F182" s="97"/>
      <c r="J182" s="32"/>
    </row>
    <row r="183" spans="6:10" s="18" customFormat="1" ht="24" customHeight="1">
      <c r="F183" s="97"/>
      <c r="J183" s="32"/>
    </row>
    <row r="184" spans="6:10" s="18" customFormat="1" ht="24" customHeight="1">
      <c r="F184" s="97"/>
      <c r="J184" s="32"/>
    </row>
    <row r="185" spans="6:10" s="18" customFormat="1" ht="24" customHeight="1">
      <c r="F185" s="97"/>
      <c r="J185" s="32"/>
    </row>
    <row r="186" spans="6:10" s="18" customFormat="1" ht="24" customHeight="1">
      <c r="F186" s="97"/>
      <c r="J186" s="32"/>
    </row>
    <row r="187" spans="6:10" s="18" customFormat="1" ht="24" customHeight="1">
      <c r="F187" s="97"/>
      <c r="J187" s="32"/>
    </row>
    <row r="188" spans="6:10" s="18" customFormat="1" ht="24" customHeight="1">
      <c r="F188" s="97"/>
      <c r="J188" s="32"/>
    </row>
    <row r="189" spans="6:10" s="18" customFormat="1" ht="24" customHeight="1">
      <c r="F189" s="97"/>
      <c r="J189" s="32"/>
    </row>
    <row r="190" spans="6:10" s="18" customFormat="1" ht="24" customHeight="1">
      <c r="F190" s="97"/>
      <c r="J190" s="32"/>
    </row>
    <row r="191" spans="6:10" s="18" customFormat="1" ht="24" customHeight="1">
      <c r="F191" s="97"/>
      <c r="J191" s="32"/>
    </row>
    <row r="192" spans="6:10" s="18" customFormat="1" ht="24" customHeight="1">
      <c r="F192" s="97"/>
      <c r="J192" s="32"/>
    </row>
    <row r="193" spans="1:10" s="18" customFormat="1" ht="24" customHeight="1">
      <c r="F193" s="97"/>
      <c r="J193" s="32"/>
    </row>
    <row r="194" spans="1:10" s="18" customFormat="1" ht="24" customHeight="1">
      <c r="F194" s="97"/>
      <c r="J194" s="32"/>
    </row>
    <row r="195" spans="1:10" s="18" customFormat="1" ht="24" customHeight="1">
      <c r="F195" s="97"/>
      <c r="J195" s="32"/>
    </row>
    <row r="196" spans="1:10" s="18" customFormat="1" ht="24" customHeight="1">
      <c r="F196" s="97"/>
      <c r="J196" s="32"/>
    </row>
    <row r="197" spans="1:10" s="18" customFormat="1" ht="24" customHeight="1">
      <c r="F197" s="97"/>
      <c r="J197" s="32"/>
    </row>
    <row r="198" spans="1:10" s="18" customFormat="1" ht="24" customHeight="1">
      <c r="F198" s="97"/>
      <c r="J198" s="32"/>
    </row>
    <row r="199" spans="1:10" s="18" customFormat="1" ht="24" customHeight="1">
      <c r="A199" s="35"/>
      <c r="B199" s="35"/>
      <c r="C199" s="35"/>
      <c r="D199" s="35"/>
      <c r="E199" s="35"/>
      <c r="F199" s="98"/>
      <c r="G199" s="35"/>
      <c r="H199" s="35"/>
      <c r="I199" s="35"/>
      <c r="J199" s="46"/>
    </row>
    <row r="200" spans="1:10" s="18" customFormat="1" ht="24" customHeight="1">
      <c r="A200" s="35"/>
      <c r="B200" s="35"/>
      <c r="C200" s="35"/>
      <c r="D200" s="35"/>
      <c r="E200" s="35"/>
      <c r="F200" s="98"/>
      <c r="G200" s="35"/>
      <c r="H200" s="35"/>
      <c r="I200" s="35"/>
      <c r="J200" s="46"/>
    </row>
    <row r="201" spans="1:10" s="18" customFormat="1" ht="24" customHeight="1">
      <c r="A201" s="35"/>
      <c r="B201" s="35"/>
      <c r="C201" s="35"/>
      <c r="D201" s="35"/>
      <c r="E201" s="35"/>
      <c r="F201" s="98"/>
      <c r="G201" s="35"/>
      <c r="H201" s="35"/>
      <c r="I201" s="35"/>
      <c r="J201" s="46"/>
    </row>
    <row r="202" spans="1:10" s="18" customFormat="1" ht="24" customHeight="1">
      <c r="A202" s="35"/>
      <c r="B202" s="35"/>
      <c r="C202" s="35"/>
      <c r="D202" s="35"/>
      <c r="E202" s="35"/>
      <c r="F202" s="98"/>
      <c r="G202" s="35"/>
      <c r="H202" s="35"/>
      <c r="I202" s="35"/>
      <c r="J202" s="46"/>
    </row>
  </sheetData>
  <mergeCells count="28">
    <mergeCell ref="A4:J4"/>
    <mergeCell ref="A5:J5"/>
    <mergeCell ref="D8:F8"/>
    <mergeCell ref="H8:J8"/>
    <mergeCell ref="GR3:HA3"/>
    <mergeCell ref="CV3:DE3"/>
    <mergeCell ref="DF3:DO3"/>
    <mergeCell ref="DP3:DY3"/>
    <mergeCell ref="DZ3:EI3"/>
    <mergeCell ref="EJ3:ES3"/>
    <mergeCell ref="ET3:FC3"/>
    <mergeCell ref="FD3:FM3"/>
    <mergeCell ref="FN3:FW3"/>
    <mergeCell ref="FX3:GG3"/>
    <mergeCell ref="GH3:GQ3"/>
    <mergeCell ref="HB3:HG3"/>
    <mergeCell ref="A1:J1"/>
    <mergeCell ref="A2:J2"/>
    <mergeCell ref="A3:J3"/>
    <mergeCell ref="M3:S3"/>
    <mergeCell ref="T3:AC3"/>
    <mergeCell ref="AD3:AM3"/>
    <mergeCell ref="AN3:AW3"/>
    <mergeCell ref="AX3:BG3"/>
    <mergeCell ref="BH3:BQ3"/>
    <mergeCell ref="BR3:CA3"/>
    <mergeCell ref="CB3:CK3"/>
    <mergeCell ref="CL3:CU3"/>
  </mergeCells>
  <pageMargins left="0.78740157480314965" right="0.11811023622047245" top="0.59055118110236227" bottom="0.19685039370078741" header="0.51181102362204722" footer="0.23622047244094491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214B5-ECAC-4EE5-A22D-BF2930FA1C2F}">
  <dimension ref="A1:HC204"/>
  <sheetViews>
    <sheetView zoomScale="90" zoomScaleNormal="90" zoomScaleSheetLayoutView="100" workbookViewId="0">
      <selection activeCell="Q37" sqref="Q37"/>
    </sheetView>
  </sheetViews>
  <sheetFormatPr defaultColWidth="12" defaultRowHeight="24" customHeight="1"/>
  <cols>
    <col min="1" max="1" width="51" style="35" customWidth="1"/>
    <col min="2" max="2" width="9.1640625" style="35" customWidth="1"/>
    <col min="3" max="3" width="2" style="35" customWidth="1"/>
    <col min="4" max="4" width="15.83203125" style="35" customWidth="1"/>
    <col min="5" max="5" width="1.1640625" style="35" customWidth="1"/>
    <col min="6" max="6" width="16" style="98" customWidth="1"/>
    <col min="7" max="7" width="1.1640625" style="35" customWidth="1"/>
    <col min="8" max="8" width="16.33203125" style="35" customWidth="1"/>
    <col min="9" max="9" width="1.1640625" style="35" customWidth="1"/>
    <col min="10" max="10" width="16.1640625" style="46" customWidth="1"/>
    <col min="11" max="256" width="12" style="35"/>
    <col min="257" max="257" width="42" style="35" customWidth="1"/>
    <col min="258" max="258" width="9.1640625" style="35" customWidth="1"/>
    <col min="259" max="259" width="2" style="35" customWidth="1"/>
    <col min="260" max="260" width="15.83203125" style="35" customWidth="1"/>
    <col min="261" max="261" width="1.1640625" style="35" customWidth="1"/>
    <col min="262" max="262" width="16" style="35" customWidth="1"/>
    <col min="263" max="263" width="1.1640625" style="35" customWidth="1"/>
    <col min="264" max="264" width="16.33203125" style="35" customWidth="1"/>
    <col min="265" max="265" width="1.1640625" style="35" customWidth="1"/>
    <col min="266" max="266" width="16.1640625" style="35" customWidth="1"/>
    <col min="267" max="512" width="12" style="35"/>
    <col min="513" max="513" width="42" style="35" customWidth="1"/>
    <col min="514" max="514" width="9.1640625" style="35" customWidth="1"/>
    <col min="515" max="515" width="2" style="35" customWidth="1"/>
    <col min="516" max="516" width="15.83203125" style="35" customWidth="1"/>
    <col min="517" max="517" width="1.1640625" style="35" customWidth="1"/>
    <col min="518" max="518" width="16" style="35" customWidth="1"/>
    <col min="519" max="519" width="1.1640625" style="35" customWidth="1"/>
    <col min="520" max="520" width="16.33203125" style="35" customWidth="1"/>
    <col min="521" max="521" width="1.1640625" style="35" customWidth="1"/>
    <col min="522" max="522" width="16.1640625" style="35" customWidth="1"/>
    <col min="523" max="768" width="12" style="35"/>
    <col min="769" max="769" width="42" style="35" customWidth="1"/>
    <col min="770" max="770" width="9.1640625" style="35" customWidth="1"/>
    <col min="771" max="771" width="2" style="35" customWidth="1"/>
    <col min="772" max="772" width="15.83203125" style="35" customWidth="1"/>
    <col min="773" max="773" width="1.1640625" style="35" customWidth="1"/>
    <col min="774" max="774" width="16" style="35" customWidth="1"/>
    <col min="775" max="775" width="1.1640625" style="35" customWidth="1"/>
    <col min="776" max="776" width="16.33203125" style="35" customWidth="1"/>
    <col min="777" max="777" width="1.1640625" style="35" customWidth="1"/>
    <col min="778" max="778" width="16.1640625" style="35" customWidth="1"/>
    <col min="779" max="1024" width="12" style="35"/>
    <col min="1025" max="1025" width="42" style="35" customWidth="1"/>
    <col min="1026" max="1026" width="9.1640625" style="35" customWidth="1"/>
    <col min="1027" max="1027" width="2" style="35" customWidth="1"/>
    <col min="1028" max="1028" width="15.83203125" style="35" customWidth="1"/>
    <col min="1029" max="1029" width="1.1640625" style="35" customWidth="1"/>
    <col min="1030" max="1030" width="16" style="35" customWidth="1"/>
    <col min="1031" max="1031" width="1.1640625" style="35" customWidth="1"/>
    <col min="1032" max="1032" width="16.33203125" style="35" customWidth="1"/>
    <col min="1033" max="1033" width="1.1640625" style="35" customWidth="1"/>
    <col min="1034" max="1034" width="16.1640625" style="35" customWidth="1"/>
    <col min="1035" max="1280" width="12" style="35"/>
    <col min="1281" max="1281" width="42" style="35" customWidth="1"/>
    <col min="1282" max="1282" width="9.1640625" style="35" customWidth="1"/>
    <col min="1283" max="1283" width="2" style="35" customWidth="1"/>
    <col min="1284" max="1284" width="15.83203125" style="35" customWidth="1"/>
    <col min="1285" max="1285" width="1.1640625" style="35" customWidth="1"/>
    <col min="1286" max="1286" width="16" style="35" customWidth="1"/>
    <col min="1287" max="1287" width="1.1640625" style="35" customWidth="1"/>
    <col min="1288" max="1288" width="16.33203125" style="35" customWidth="1"/>
    <col min="1289" max="1289" width="1.1640625" style="35" customWidth="1"/>
    <col min="1290" max="1290" width="16.1640625" style="35" customWidth="1"/>
    <col min="1291" max="1536" width="12" style="35"/>
    <col min="1537" max="1537" width="42" style="35" customWidth="1"/>
    <col min="1538" max="1538" width="9.1640625" style="35" customWidth="1"/>
    <col min="1539" max="1539" width="2" style="35" customWidth="1"/>
    <col min="1540" max="1540" width="15.83203125" style="35" customWidth="1"/>
    <col min="1541" max="1541" width="1.1640625" style="35" customWidth="1"/>
    <col min="1542" max="1542" width="16" style="35" customWidth="1"/>
    <col min="1543" max="1543" width="1.1640625" style="35" customWidth="1"/>
    <col min="1544" max="1544" width="16.33203125" style="35" customWidth="1"/>
    <col min="1545" max="1545" width="1.1640625" style="35" customWidth="1"/>
    <col min="1546" max="1546" width="16.1640625" style="35" customWidth="1"/>
    <col min="1547" max="1792" width="12" style="35"/>
    <col min="1793" max="1793" width="42" style="35" customWidth="1"/>
    <col min="1794" max="1794" width="9.1640625" style="35" customWidth="1"/>
    <col min="1795" max="1795" width="2" style="35" customWidth="1"/>
    <col min="1796" max="1796" width="15.83203125" style="35" customWidth="1"/>
    <col min="1797" max="1797" width="1.1640625" style="35" customWidth="1"/>
    <col min="1798" max="1798" width="16" style="35" customWidth="1"/>
    <col min="1799" max="1799" width="1.1640625" style="35" customWidth="1"/>
    <col min="1800" max="1800" width="16.33203125" style="35" customWidth="1"/>
    <col min="1801" max="1801" width="1.1640625" style="35" customWidth="1"/>
    <col min="1802" max="1802" width="16.1640625" style="35" customWidth="1"/>
    <col min="1803" max="2048" width="12" style="35"/>
    <col min="2049" max="2049" width="42" style="35" customWidth="1"/>
    <col min="2050" max="2050" width="9.1640625" style="35" customWidth="1"/>
    <col min="2051" max="2051" width="2" style="35" customWidth="1"/>
    <col min="2052" max="2052" width="15.83203125" style="35" customWidth="1"/>
    <col min="2053" max="2053" width="1.1640625" style="35" customWidth="1"/>
    <col min="2054" max="2054" width="16" style="35" customWidth="1"/>
    <col min="2055" max="2055" width="1.1640625" style="35" customWidth="1"/>
    <col min="2056" max="2056" width="16.33203125" style="35" customWidth="1"/>
    <col min="2057" max="2057" width="1.1640625" style="35" customWidth="1"/>
    <col min="2058" max="2058" width="16.1640625" style="35" customWidth="1"/>
    <col min="2059" max="2304" width="12" style="35"/>
    <col min="2305" max="2305" width="42" style="35" customWidth="1"/>
    <col min="2306" max="2306" width="9.1640625" style="35" customWidth="1"/>
    <col min="2307" max="2307" width="2" style="35" customWidth="1"/>
    <col min="2308" max="2308" width="15.83203125" style="35" customWidth="1"/>
    <col min="2309" max="2309" width="1.1640625" style="35" customWidth="1"/>
    <col min="2310" max="2310" width="16" style="35" customWidth="1"/>
    <col min="2311" max="2311" width="1.1640625" style="35" customWidth="1"/>
    <col min="2312" max="2312" width="16.33203125" style="35" customWidth="1"/>
    <col min="2313" max="2313" width="1.1640625" style="35" customWidth="1"/>
    <col min="2314" max="2314" width="16.1640625" style="35" customWidth="1"/>
    <col min="2315" max="2560" width="12" style="35"/>
    <col min="2561" max="2561" width="42" style="35" customWidth="1"/>
    <col min="2562" max="2562" width="9.1640625" style="35" customWidth="1"/>
    <col min="2563" max="2563" width="2" style="35" customWidth="1"/>
    <col min="2564" max="2564" width="15.83203125" style="35" customWidth="1"/>
    <col min="2565" max="2565" width="1.1640625" style="35" customWidth="1"/>
    <col min="2566" max="2566" width="16" style="35" customWidth="1"/>
    <col min="2567" max="2567" width="1.1640625" style="35" customWidth="1"/>
    <col min="2568" max="2568" width="16.33203125" style="35" customWidth="1"/>
    <col min="2569" max="2569" width="1.1640625" style="35" customWidth="1"/>
    <col min="2570" max="2570" width="16.1640625" style="35" customWidth="1"/>
    <col min="2571" max="2816" width="12" style="35"/>
    <col min="2817" max="2817" width="42" style="35" customWidth="1"/>
    <col min="2818" max="2818" width="9.1640625" style="35" customWidth="1"/>
    <col min="2819" max="2819" width="2" style="35" customWidth="1"/>
    <col min="2820" max="2820" width="15.83203125" style="35" customWidth="1"/>
    <col min="2821" max="2821" width="1.1640625" style="35" customWidth="1"/>
    <col min="2822" max="2822" width="16" style="35" customWidth="1"/>
    <col min="2823" max="2823" width="1.1640625" style="35" customWidth="1"/>
    <col min="2824" max="2824" width="16.33203125" style="35" customWidth="1"/>
    <col min="2825" max="2825" width="1.1640625" style="35" customWidth="1"/>
    <col min="2826" max="2826" width="16.1640625" style="35" customWidth="1"/>
    <col min="2827" max="3072" width="12" style="35"/>
    <col min="3073" max="3073" width="42" style="35" customWidth="1"/>
    <col min="3074" max="3074" width="9.1640625" style="35" customWidth="1"/>
    <col min="3075" max="3075" width="2" style="35" customWidth="1"/>
    <col min="3076" max="3076" width="15.83203125" style="35" customWidth="1"/>
    <col min="3077" max="3077" width="1.1640625" style="35" customWidth="1"/>
    <col min="3078" max="3078" width="16" style="35" customWidth="1"/>
    <col min="3079" max="3079" width="1.1640625" style="35" customWidth="1"/>
    <col min="3080" max="3080" width="16.33203125" style="35" customWidth="1"/>
    <col min="3081" max="3081" width="1.1640625" style="35" customWidth="1"/>
    <col min="3082" max="3082" width="16.1640625" style="35" customWidth="1"/>
    <col min="3083" max="3328" width="12" style="35"/>
    <col min="3329" max="3329" width="42" style="35" customWidth="1"/>
    <col min="3330" max="3330" width="9.1640625" style="35" customWidth="1"/>
    <col min="3331" max="3331" width="2" style="35" customWidth="1"/>
    <col min="3332" max="3332" width="15.83203125" style="35" customWidth="1"/>
    <col min="3333" max="3333" width="1.1640625" style="35" customWidth="1"/>
    <col min="3334" max="3334" width="16" style="35" customWidth="1"/>
    <col min="3335" max="3335" width="1.1640625" style="35" customWidth="1"/>
    <col min="3336" max="3336" width="16.33203125" style="35" customWidth="1"/>
    <col min="3337" max="3337" width="1.1640625" style="35" customWidth="1"/>
    <col min="3338" max="3338" width="16.1640625" style="35" customWidth="1"/>
    <col min="3339" max="3584" width="12" style="35"/>
    <col min="3585" max="3585" width="42" style="35" customWidth="1"/>
    <col min="3586" max="3586" width="9.1640625" style="35" customWidth="1"/>
    <col min="3587" max="3587" width="2" style="35" customWidth="1"/>
    <col min="3588" max="3588" width="15.83203125" style="35" customWidth="1"/>
    <col min="3589" max="3589" width="1.1640625" style="35" customWidth="1"/>
    <col min="3590" max="3590" width="16" style="35" customWidth="1"/>
    <col min="3591" max="3591" width="1.1640625" style="35" customWidth="1"/>
    <col min="3592" max="3592" width="16.33203125" style="35" customWidth="1"/>
    <col min="3593" max="3593" width="1.1640625" style="35" customWidth="1"/>
    <col min="3594" max="3594" width="16.1640625" style="35" customWidth="1"/>
    <col min="3595" max="3840" width="12" style="35"/>
    <col min="3841" max="3841" width="42" style="35" customWidth="1"/>
    <col min="3842" max="3842" width="9.1640625" style="35" customWidth="1"/>
    <col min="3843" max="3843" width="2" style="35" customWidth="1"/>
    <col min="3844" max="3844" width="15.83203125" style="35" customWidth="1"/>
    <col min="3845" max="3845" width="1.1640625" style="35" customWidth="1"/>
    <col min="3846" max="3846" width="16" style="35" customWidth="1"/>
    <col min="3847" max="3847" width="1.1640625" style="35" customWidth="1"/>
    <col min="3848" max="3848" width="16.33203125" style="35" customWidth="1"/>
    <col min="3849" max="3849" width="1.1640625" style="35" customWidth="1"/>
    <col min="3850" max="3850" width="16.1640625" style="35" customWidth="1"/>
    <col min="3851" max="4096" width="12" style="35"/>
    <col min="4097" max="4097" width="42" style="35" customWidth="1"/>
    <col min="4098" max="4098" width="9.1640625" style="35" customWidth="1"/>
    <col min="4099" max="4099" width="2" style="35" customWidth="1"/>
    <col min="4100" max="4100" width="15.83203125" style="35" customWidth="1"/>
    <col min="4101" max="4101" width="1.1640625" style="35" customWidth="1"/>
    <col min="4102" max="4102" width="16" style="35" customWidth="1"/>
    <col min="4103" max="4103" width="1.1640625" style="35" customWidth="1"/>
    <col min="4104" max="4104" width="16.33203125" style="35" customWidth="1"/>
    <col min="4105" max="4105" width="1.1640625" style="35" customWidth="1"/>
    <col min="4106" max="4106" width="16.1640625" style="35" customWidth="1"/>
    <col min="4107" max="4352" width="12" style="35"/>
    <col min="4353" max="4353" width="42" style="35" customWidth="1"/>
    <col min="4354" max="4354" width="9.1640625" style="35" customWidth="1"/>
    <col min="4355" max="4355" width="2" style="35" customWidth="1"/>
    <col min="4356" max="4356" width="15.83203125" style="35" customWidth="1"/>
    <col min="4357" max="4357" width="1.1640625" style="35" customWidth="1"/>
    <col min="4358" max="4358" width="16" style="35" customWidth="1"/>
    <col min="4359" max="4359" width="1.1640625" style="35" customWidth="1"/>
    <col min="4360" max="4360" width="16.33203125" style="35" customWidth="1"/>
    <col min="4361" max="4361" width="1.1640625" style="35" customWidth="1"/>
    <col min="4362" max="4362" width="16.1640625" style="35" customWidth="1"/>
    <col min="4363" max="4608" width="12" style="35"/>
    <col min="4609" max="4609" width="42" style="35" customWidth="1"/>
    <col min="4610" max="4610" width="9.1640625" style="35" customWidth="1"/>
    <col min="4611" max="4611" width="2" style="35" customWidth="1"/>
    <col min="4612" max="4612" width="15.83203125" style="35" customWidth="1"/>
    <col min="4613" max="4613" width="1.1640625" style="35" customWidth="1"/>
    <col min="4614" max="4614" width="16" style="35" customWidth="1"/>
    <col min="4615" max="4615" width="1.1640625" style="35" customWidth="1"/>
    <col min="4616" max="4616" width="16.33203125" style="35" customWidth="1"/>
    <col min="4617" max="4617" width="1.1640625" style="35" customWidth="1"/>
    <col min="4618" max="4618" width="16.1640625" style="35" customWidth="1"/>
    <col min="4619" max="4864" width="12" style="35"/>
    <col min="4865" max="4865" width="42" style="35" customWidth="1"/>
    <col min="4866" max="4866" width="9.1640625" style="35" customWidth="1"/>
    <col min="4867" max="4867" width="2" style="35" customWidth="1"/>
    <col min="4868" max="4868" width="15.83203125" style="35" customWidth="1"/>
    <col min="4869" max="4869" width="1.1640625" style="35" customWidth="1"/>
    <col min="4870" max="4870" width="16" style="35" customWidth="1"/>
    <col min="4871" max="4871" width="1.1640625" style="35" customWidth="1"/>
    <col min="4872" max="4872" width="16.33203125" style="35" customWidth="1"/>
    <col min="4873" max="4873" width="1.1640625" style="35" customWidth="1"/>
    <col min="4874" max="4874" width="16.1640625" style="35" customWidth="1"/>
    <col min="4875" max="5120" width="12" style="35"/>
    <col min="5121" max="5121" width="42" style="35" customWidth="1"/>
    <col min="5122" max="5122" width="9.1640625" style="35" customWidth="1"/>
    <col min="5123" max="5123" width="2" style="35" customWidth="1"/>
    <col min="5124" max="5124" width="15.83203125" style="35" customWidth="1"/>
    <col min="5125" max="5125" width="1.1640625" style="35" customWidth="1"/>
    <col min="5126" max="5126" width="16" style="35" customWidth="1"/>
    <col min="5127" max="5127" width="1.1640625" style="35" customWidth="1"/>
    <col min="5128" max="5128" width="16.33203125" style="35" customWidth="1"/>
    <col min="5129" max="5129" width="1.1640625" style="35" customWidth="1"/>
    <col min="5130" max="5130" width="16.1640625" style="35" customWidth="1"/>
    <col min="5131" max="5376" width="12" style="35"/>
    <col min="5377" max="5377" width="42" style="35" customWidth="1"/>
    <col min="5378" max="5378" width="9.1640625" style="35" customWidth="1"/>
    <col min="5379" max="5379" width="2" style="35" customWidth="1"/>
    <col min="5380" max="5380" width="15.83203125" style="35" customWidth="1"/>
    <col min="5381" max="5381" width="1.1640625" style="35" customWidth="1"/>
    <col min="5382" max="5382" width="16" style="35" customWidth="1"/>
    <col min="5383" max="5383" width="1.1640625" style="35" customWidth="1"/>
    <col min="5384" max="5384" width="16.33203125" style="35" customWidth="1"/>
    <col min="5385" max="5385" width="1.1640625" style="35" customWidth="1"/>
    <col min="5386" max="5386" width="16.1640625" style="35" customWidth="1"/>
    <col min="5387" max="5632" width="12" style="35"/>
    <col min="5633" max="5633" width="42" style="35" customWidth="1"/>
    <col min="5634" max="5634" width="9.1640625" style="35" customWidth="1"/>
    <col min="5635" max="5635" width="2" style="35" customWidth="1"/>
    <col min="5636" max="5636" width="15.83203125" style="35" customWidth="1"/>
    <col min="5637" max="5637" width="1.1640625" style="35" customWidth="1"/>
    <col min="5638" max="5638" width="16" style="35" customWidth="1"/>
    <col min="5639" max="5639" width="1.1640625" style="35" customWidth="1"/>
    <col min="5640" max="5640" width="16.33203125" style="35" customWidth="1"/>
    <col min="5641" max="5641" width="1.1640625" style="35" customWidth="1"/>
    <col min="5642" max="5642" width="16.1640625" style="35" customWidth="1"/>
    <col min="5643" max="5888" width="12" style="35"/>
    <col min="5889" max="5889" width="42" style="35" customWidth="1"/>
    <col min="5890" max="5890" width="9.1640625" style="35" customWidth="1"/>
    <col min="5891" max="5891" width="2" style="35" customWidth="1"/>
    <col min="5892" max="5892" width="15.83203125" style="35" customWidth="1"/>
    <col min="5893" max="5893" width="1.1640625" style="35" customWidth="1"/>
    <col min="5894" max="5894" width="16" style="35" customWidth="1"/>
    <col min="5895" max="5895" width="1.1640625" style="35" customWidth="1"/>
    <col min="5896" max="5896" width="16.33203125" style="35" customWidth="1"/>
    <col min="5897" max="5897" width="1.1640625" style="35" customWidth="1"/>
    <col min="5898" max="5898" width="16.1640625" style="35" customWidth="1"/>
    <col min="5899" max="6144" width="12" style="35"/>
    <col min="6145" max="6145" width="42" style="35" customWidth="1"/>
    <col min="6146" max="6146" width="9.1640625" style="35" customWidth="1"/>
    <col min="6147" max="6147" width="2" style="35" customWidth="1"/>
    <col min="6148" max="6148" width="15.83203125" style="35" customWidth="1"/>
    <col min="6149" max="6149" width="1.1640625" style="35" customWidth="1"/>
    <col min="6150" max="6150" width="16" style="35" customWidth="1"/>
    <col min="6151" max="6151" width="1.1640625" style="35" customWidth="1"/>
    <col min="6152" max="6152" width="16.33203125" style="35" customWidth="1"/>
    <col min="6153" max="6153" width="1.1640625" style="35" customWidth="1"/>
    <col min="6154" max="6154" width="16.1640625" style="35" customWidth="1"/>
    <col min="6155" max="6400" width="12" style="35"/>
    <col min="6401" max="6401" width="42" style="35" customWidth="1"/>
    <col min="6402" max="6402" width="9.1640625" style="35" customWidth="1"/>
    <col min="6403" max="6403" width="2" style="35" customWidth="1"/>
    <col min="6404" max="6404" width="15.83203125" style="35" customWidth="1"/>
    <col min="6405" max="6405" width="1.1640625" style="35" customWidth="1"/>
    <col min="6406" max="6406" width="16" style="35" customWidth="1"/>
    <col min="6407" max="6407" width="1.1640625" style="35" customWidth="1"/>
    <col min="6408" max="6408" width="16.33203125" style="35" customWidth="1"/>
    <col min="6409" max="6409" width="1.1640625" style="35" customWidth="1"/>
    <col min="6410" max="6410" width="16.1640625" style="35" customWidth="1"/>
    <col min="6411" max="6656" width="12" style="35"/>
    <col min="6657" max="6657" width="42" style="35" customWidth="1"/>
    <col min="6658" max="6658" width="9.1640625" style="35" customWidth="1"/>
    <col min="6659" max="6659" width="2" style="35" customWidth="1"/>
    <col min="6660" max="6660" width="15.83203125" style="35" customWidth="1"/>
    <col min="6661" max="6661" width="1.1640625" style="35" customWidth="1"/>
    <col min="6662" max="6662" width="16" style="35" customWidth="1"/>
    <col min="6663" max="6663" width="1.1640625" style="35" customWidth="1"/>
    <col min="6664" max="6664" width="16.33203125" style="35" customWidth="1"/>
    <col min="6665" max="6665" width="1.1640625" style="35" customWidth="1"/>
    <col min="6666" max="6666" width="16.1640625" style="35" customWidth="1"/>
    <col min="6667" max="6912" width="12" style="35"/>
    <col min="6913" max="6913" width="42" style="35" customWidth="1"/>
    <col min="6914" max="6914" width="9.1640625" style="35" customWidth="1"/>
    <col min="6915" max="6915" width="2" style="35" customWidth="1"/>
    <col min="6916" max="6916" width="15.83203125" style="35" customWidth="1"/>
    <col min="6917" max="6917" width="1.1640625" style="35" customWidth="1"/>
    <col min="6918" max="6918" width="16" style="35" customWidth="1"/>
    <col min="6919" max="6919" width="1.1640625" style="35" customWidth="1"/>
    <col min="6920" max="6920" width="16.33203125" style="35" customWidth="1"/>
    <col min="6921" max="6921" width="1.1640625" style="35" customWidth="1"/>
    <col min="6922" max="6922" width="16.1640625" style="35" customWidth="1"/>
    <col min="6923" max="7168" width="12" style="35"/>
    <col min="7169" max="7169" width="42" style="35" customWidth="1"/>
    <col min="7170" max="7170" width="9.1640625" style="35" customWidth="1"/>
    <col min="7171" max="7171" width="2" style="35" customWidth="1"/>
    <col min="7172" max="7172" width="15.83203125" style="35" customWidth="1"/>
    <col min="7173" max="7173" width="1.1640625" style="35" customWidth="1"/>
    <col min="7174" max="7174" width="16" style="35" customWidth="1"/>
    <col min="7175" max="7175" width="1.1640625" style="35" customWidth="1"/>
    <col min="7176" max="7176" width="16.33203125" style="35" customWidth="1"/>
    <col min="7177" max="7177" width="1.1640625" style="35" customWidth="1"/>
    <col min="7178" max="7178" width="16.1640625" style="35" customWidth="1"/>
    <col min="7179" max="7424" width="12" style="35"/>
    <col min="7425" max="7425" width="42" style="35" customWidth="1"/>
    <col min="7426" max="7426" width="9.1640625" style="35" customWidth="1"/>
    <col min="7427" max="7427" width="2" style="35" customWidth="1"/>
    <col min="7428" max="7428" width="15.83203125" style="35" customWidth="1"/>
    <col min="7429" max="7429" width="1.1640625" style="35" customWidth="1"/>
    <col min="7430" max="7430" width="16" style="35" customWidth="1"/>
    <col min="7431" max="7431" width="1.1640625" style="35" customWidth="1"/>
    <col min="7432" max="7432" width="16.33203125" style="35" customWidth="1"/>
    <col min="7433" max="7433" width="1.1640625" style="35" customWidth="1"/>
    <col min="7434" max="7434" width="16.1640625" style="35" customWidth="1"/>
    <col min="7435" max="7680" width="12" style="35"/>
    <col min="7681" max="7681" width="42" style="35" customWidth="1"/>
    <col min="7682" max="7682" width="9.1640625" style="35" customWidth="1"/>
    <col min="7683" max="7683" width="2" style="35" customWidth="1"/>
    <col min="7684" max="7684" width="15.83203125" style="35" customWidth="1"/>
    <col min="7685" max="7685" width="1.1640625" style="35" customWidth="1"/>
    <col min="7686" max="7686" width="16" style="35" customWidth="1"/>
    <col min="7687" max="7687" width="1.1640625" style="35" customWidth="1"/>
    <col min="7688" max="7688" width="16.33203125" style="35" customWidth="1"/>
    <col min="7689" max="7689" width="1.1640625" style="35" customWidth="1"/>
    <col min="7690" max="7690" width="16.1640625" style="35" customWidth="1"/>
    <col min="7691" max="7936" width="12" style="35"/>
    <col min="7937" max="7937" width="42" style="35" customWidth="1"/>
    <col min="7938" max="7938" width="9.1640625" style="35" customWidth="1"/>
    <col min="7939" max="7939" width="2" style="35" customWidth="1"/>
    <col min="7940" max="7940" width="15.83203125" style="35" customWidth="1"/>
    <col min="7941" max="7941" width="1.1640625" style="35" customWidth="1"/>
    <col min="7942" max="7942" width="16" style="35" customWidth="1"/>
    <col min="7943" max="7943" width="1.1640625" style="35" customWidth="1"/>
    <col min="7944" max="7944" width="16.33203125" style="35" customWidth="1"/>
    <col min="7945" max="7945" width="1.1640625" style="35" customWidth="1"/>
    <col min="7946" max="7946" width="16.1640625" style="35" customWidth="1"/>
    <col min="7947" max="8192" width="12" style="35"/>
    <col min="8193" max="8193" width="42" style="35" customWidth="1"/>
    <col min="8194" max="8194" width="9.1640625" style="35" customWidth="1"/>
    <col min="8195" max="8195" width="2" style="35" customWidth="1"/>
    <col min="8196" max="8196" width="15.83203125" style="35" customWidth="1"/>
    <col min="8197" max="8197" width="1.1640625" style="35" customWidth="1"/>
    <col min="8198" max="8198" width="16" style="35" customWidth="1"/>
    <col min="8199" max="8199" width="1.1640625" style="35" customWidth="1"/>
    <col min="8200" max="8200" width="16.33203125" style="35" customWidth="1"/>
    <col min="8201" max="8201" width="1.1640625" style="35" customWidth="1"/>
    <col min="8202" max="8202" width="16.1640625" style="35" customWidth="1"/>
    <col min="8203" max="8448" width="12" style="35"/>
    <col min="8449" max="8449" width="42" style="35" customWidth="1"/>
    <col min="8450" max="8450" width="9.1640625" style="35" customWidth="1"/>
    <col min="8451" max="8451" width="2" style="35" customWidth="1"/>
    <col min="8452" max="8452" width="15.83203125" style="35" customWidth="1"/>
    <col min="8453" max="8453" width="1.1640625" style="35" customWidth="1"/>
    <col min="8454" max="8454" width="16" style="35" customWidth="1"/>
    <col min="8455" max="8455" width="1.1640625" style="35" customWidth="1"/>
    <col min="8456" max="8456" width="16.33203125" style="35" customWidth="1"/>
    <col min="8457" max="8457" width="1.1640625" style="35" customWidth="1"/>
    <col min="8458" max="8458" width="16.1640625" style="35" customWidth="1"/>
    <col min="8459" max="8704" width="12" style="35"/>
    <col min="8705" max="8705" width="42" style="35" customWidth="1"/>
    <col min="8706" max="8706" width="9.1640625" style="35" customWidth="1"/>
    <col min="8707" max="8707" width="2" style="35" customWidth="1"/>
    <col min="8708" max="8708" width="15.83203125" style="35" customWidth="1"/>
    <col min="8709" max="8709" width="1.1640625" style="35" customWidth="1"/>
    <col min="8710" max="8710" width="16" style="35" customWidth="1"/>
    <col min="8711" max="8711" width="1.1640625" style="35" customWidth="1"/>
    <col min="8712" max="8712" width="16.33203125" style="35" customWidth="1"/>
    <col min="8713" max="8713" width="1.1640625" style="35" customWidth="1"/>
    <col min="8714" max="8714" width="16.1640625" style="35" customWidth="1"/>
    <col min="8715" max="8960" width="12" style="35"/>
    <col min="8961" max="8961" width="42" style="35" customWidth="1"/>
    <col min="8962" max="8962" width="9.1640625" style="35" customWidth="1"/>
    <col min="8963" max="8963" width="2" style="35" customWidth="1"/>
    <col min="8964" max="8964" width="15.83203125" style="35" customWidth="1"/>
    <col min="8965" max="8965" width="1.1640625" style="35" customWidth="1"/>
    <col min="8966" max="8966" width="16" style="35" customWidth="1"/>
    <col min="8967" max="8967" width="1.1640625" style="35" customWidth="1"/>
    <col min="8968" max="8968" width="16.33203125" style="35" customWidth="1"/>
    <col min="8969" max="8969" width="1.1640625" style="35" customWidth="1"/>
    <col min="8970" max="8970" width="16.1640625" style="35" customWidth="1"/>
    <col min="8971" max="9216" width="12" style="35"/>
    <col min="9217" max="9217" width="42" style="35" customWidth="1"/>
    <col min="9218" max="9218" width="9.1640625" style="35" customWidth="1"/>
    <col min="9219" max="9219" width="2" style="35" customWidth="1"/>
    <col min="9220" max="9220" width="15.83203125" style="35" customWidth="1"/>
    <col min="9221" max="9221" width="1.1640625" style="35" customWidth="1"/>
    <col min="9222" max="9222" width="16" style="35" customWidth="1"/>
    <col min="9223" max="9223" width="1.1640625" style="35" customWidth="1"/>
    <col min="9224" max="9224" width="16.33203125" style="35" customWidth="1"/>
    <col min="9225" max="9225" width="1.1640625" style="35" customWidth="1"/>
    <col min="9226" max="9226" width="16.1640625" style="35" customWidth="1"/>
    <col min="9227" max="9472" width="12" style="35"/>
    <col min="9473" max="9473" width="42" style="35" customWidth="1"/>
    <col min="9474" max="9474" width="9.1640625" style="35" customWidth="1"/>
    <col min="9475" max="9475" width="2" style="35" customWidth="1"/>
    <col min="9476" max="9476" width="15.83203125" style="35" customWidth="1"/>
    <col min="9477" max="9477" width="1.1640625" style="35" customWidth="1"/>
    <col min="9478" max="9478" width="16" style="35" customWidth="1"/>
    <col min="9479" max="9479" width="1.1640625" style="35" customWidth="1"/>
    <col min="9480" max="9480" width="16.33203125" style="35" customWidth="1"/>
    <col min="9481" max="9481" width="1.1640625" style="35" customWidth="1"/>
    <col min="9482" max="9482" width="16.1640625" style="35" customWidth="1"/>
    <col min="9483" max="9728" width="12" style="35"/>
    <col min="9729" max="9729" width="42" style="35" customWidth="1"/>
    <col min="9730" max="9730" width="9.1640625" style="35" customWidth="1"/>
    <col min="9731" max="9731" width="2" style="35" customWidth="1"/>
    <col min="9732" max="9732" width="15.83203125" style="35" customWidth="1"/>
    <col min="9733" max="9733" width="1.1640625" style="35" customWidth="1"/>
    <col min="9734" max="9734" width="16" style="35" customWidth="1"/>
    <col min="9735" max="9735" width="1.1640625" style="35" customWidth="1"/>
    <col min="9736" max="9736" width="16.33203125" style="35" customWidth="1"/>
    <col min="9737" max="9737" width="1.1640625" style="35" customWidth="1"/>
    <col min="9738" max="9738" width="16.1640625" style="35" customWidth="1"/>
    <col min="9739" max="9984" width="12" style="35"/>
    <col min="9985" max="9985" width="42" style="35" customWidth="1"/>
    <col min="9986" max="9986" width="9.1640625" style="35" customWidth="1"/>
    <col min="9987" max="9987" width="2" style="35" customWidth="1"/>
    <col min="9988" max="9988" width="15.83203125" style="35" customWidth="1"/>
    <col min="9989" max="9989" width="1.1640625" style="35" customWidth="1"/>
    <col min="9990" max="9990" width="16" style="35" customWidth="1"/>
    <col min="9991" max="9991" width="1.1640625" style="35" customWidth="1"/>
    <col min="9992" max="9992" width="16.33203125" style="35" customWidth="1"/>
    <col min="9993" max="9993" width="1.1640625" style="35" customWidth="1"/>
    <col min="9994" max="9994" width="16.1640625" style="35" customWidth="1"/>
    <col min="9995" max="10240" width="12" style="35"/>
    <col min="10241" max="10241" width="42" style="35" customWidth="1"/>
    <col min="10242" max="10242" width="9.1640625" style="35" customWidth="1"/>
    <col min="10243" max="10243" width="2" style="35" customWidth="1"/>
    <col min="10244" max="10244" width="15.83203125" style="35" customWidth="1"/>
    <col min="10245" max="10245" width="1.1640625" style="35" customWidth="1"/>
    <col min="10246" max="10246" width="16" style="35" customWidth="1"/>
    <col min="10247" max="10247" width="1.1640625" style="35" customWidth="1"/>
    <col min="10248" max="10248" width="16.33203125" style="35" customWidth="1"/>
    <col min="10249" max="10249" width="1.1640625" style="35" customWidth="1"/>
    <col min="10250" max="10250" width="16.1640625" style="35" customWidth="1"/>
    <col min="10251" max="10496" width="12" style="35"/>
    <col min="10497" max="10497" width="42" style="35" customWidth="1"/>
    <col min="10498" max="10498" width="9.1640625" style="35" customWidth="1"/>
    <col min="10499" max="10499" width="2" style="35" customWidth="1"/>
    <col min="10500" max="10500" width="15.83203125" style="35" customWidth="1"/>
    <col min="10501" max="10501" width="1.1640625" style="35" customWidth="1"/>
    <col min="10502" max="10502" width="16" style="35" customWidth="1"/>
    <col min="10503" max="10503" width="1.1640625" style="35" customWidth="1"/>
    <col min="10504" max="10504" width="16.33203125" style="35" customWidth="1"/>
    <col min="10505" max="10505" width="1.1640625" style="35" customWidth="1"/>
    <col min="10506" max="10506" width="16.1640625" style="35" customWidth="1"/>
    <col min="10507" max="10752" width="12" style="35"/>
    <col min="10753" max="10753" width="42" style="35" customWidth="1"/>
    <col min="10754" max="10754" width="9.1640625" style="35" customWidth="1"/>
    <col min="10755" max="10755" width="2" style="35" customWidth="1"/>
    <col min="10756" max="10756" width="15.83203125" style="35" customWidth="1"/>
    <col min="10757" max="10757" width="1.1640625" style="35" customWidth="1"/>
    <col min="10758" max="10758" width="16" style="35" customWidth="1"/>
    <col min="10759" max="10759" width="1.1640625" style="35" customWidth="1"/>
    <col min="10760" max="10760" width="16.33203125" style="35" customWidth="1"/>
    <col min="10761" max="10761" width="1.1640625" style="35" customWidth="1"/>
    <col min="10762" max="10762" width="16.1640625" style="35" customWidth="1"/>
    <col min="10763" max="11008" width="12" style="35"/>
    <col min="11009" max="11009" width="42" style="35" customWidth="1"/>
    <col min="11010" max="11010" width="9.1640625" style="35" customWidth="1"/>
    <col min="11011" max="11011" width="2" style="35" customWidth="1"/>
    <col min="11012" max="11012" width="15.83203125" style="35" customWidth="1"/>
    <col min="11013" max="11013" width="1.1640625" style="35" customWidth="1"/>
    <col min="11014" max="11014" width="16" style="35" customWidth="1"/>
    <col min="11015" max="11015" width="1.1640625" style="35" customWidth="1"/>
    <col min="11016" max="11016" width="16.33203125" style="35" customWidth="1"/>
    <col min="11017" max="11017" width="1.1640625" style="35" customWidth="1"/>
    <col min="11018" max="11018" width="16.1640625" style="35" customWidth="1"/>
    <col min="11019" max="11264" width="12" style="35"/>
    <col min="11265" max="11265" width="42" style="35" customWidth="1"/>
    <col min="11266" max="11266" width="9.1640625" style="35" customWidth="1"/>
    <col min="11267" max="11267" width="2" style="35" customWidth="1"/>
    <col min="11268" max="11268" width="15.83203125" style="35" customWidth="1"/>
    <col min="11269" max="11269" width="1.1640625" style="35" customWidth="1"/>
    <col min="11270" max="11270" width="16" style="35" customWidth="1"/>
    <col min="11271" max="11271" width="1.1640625" style="35" customWidth="1"/>
    <col min="11272" max="11272" width="16.33203125" style="35" customWidth="1"/>
    <col min="11273" max="11273" width="1.1640625" style="35" customWidth="1"/>
    <col min="11274" max="11274" width="16.1640625" style="35" customWidth="1"/>
    <col min="11275" max="11520" width="12" style="35"/>
    <col min="11521" max="11521" width="42" style="35" customWidth="1"/>
    <col min="11522" max="11522" width="9.1640625" style="35" customWidth="1"/>
    <col min="11523" max="11523" width="2" style="35" customWidth="1"/>
    <col min="11524" max="11524" width="15.83203125" style="35" customWidth="1"/>
    <col min="11525" max="11525" width="1.1640625" style="35" customWidth="1"/>
    <col min="11526" max="11526" width="16" style="35" customWidth="1"/>
    <col min="11527" max="11527" width="1.1640625" style="35" customWidth="1"/>
    <col min="11528" max="11528" width="16.33203125" style="35" customWidth="1"/>
    <col min="11529" max="11529" width="1.1640625" style="35" customWidth="1"/>
    <col min="11530" max="11530" width="16.1640625" style="35" customWidth="1"/>
    <col min="11531" max="11776" width="12" style="35"/>
    <col min="11777" max="11777" width="42" style="35" customWidth="1"/>
    <col min="11778" max="11778" width="9.1640625" style="35" customWidth="1"/>
    <col min="11779" max="11779" width="2" style="35" customWidth="1"/>
    <col min="11780" max="11780" width="15.83203125" style="35" customWidth="1"/>
    <col min="11781" max="11781" width="1.1640625" style="35" customWidth="1"/>
    <col min="11782" max="11782" width="16" style="35" customWidth="1"/>
    <col min="11783" max="11783" width="1.1640625" style="35" customWidth="1"/>
    <col min="11784" max="11784" width="16.33203125" style="35" customWidth="1"/>
    <col min="11785" max="11785" width="1.1640625" style="35" customWidth="1"/>
    <col min="11786" max="11786" width="16.1640625" style="35" customWidth="1"/>
    <col min="11787" max="12032" width="12" style="35"/>
    <col min="12033" max="12033" width="42" style="35" customWidth="1"/>
    <col min="12034" max="12034" width="9.1640625" style="35" customWidth="1"/>
    <col min="12035" max="12035" width="2" style="35" customWidth="1"/>
    <col min="12036" max="12036" width="15.83203125" style="35" customWidth="1"/>
    <col min="12037" max="12037" width="1.1640625" style="35" customWidth="1"/>
    <col min="12038" max="12038" width="16" style="35" customWidth="1"/>
    <col min="12039" max="12039" width="1.1640625" style="35" customWidth="1"/>
    <col min="12040" max="12040" width="16.33203125" style="35" customWidth="1"/>
    <col min="12041" max="12041" width="1.1640625" style="35" customWidth="1"/>
    <col min="12042" max="12042" width="16.1640625" style="35" customWidth="1"/>
    <col min="12043" max="12288" width="12" style="35"/>
    <col min="12289" max="12289" width="42" style="35" customWidth="1"/>
    <col min="12290" max="12290" width="9.1640625" style="35" customWidth="1"/>
    <col min="12291" max="12291" width="2" style="35" customWidth="1"/>
    <col min="12292" max="12292" width="15.83203125" style="35" customWidth="1"/>
    <col min="12293" max="12293" width="1.1640625" style="35" customWidth="1"/>
    <col min="12294" max="12294" width="16" style="35" customWidth="1"/>
    <col min="12295" max="12295" width="1.1640625" style="35" customWidth="1"/>
    <col min="12296" max="12296" width="16.33203125" style="35" customWidth="1"/>
    <col min="12297" max="12297" width="1.1640625" style="35" customWidth="1"/>
    <col min="12298" max="12298" width="16.1640625" style="35" customWidth="1"/>
    <col min="12299" max="12544" width="12" style="35"/>
    <col min="12545" max="12545" width="42" style="35" customWidth="1"/>
    <col min="12546" max="12546" width="9.1640625" style="35" customWidth="1"/>
    <col min="12547" max="12547" width="2" style="35" customWidth="1"/>
    <col min="12548" max="12548" width="15.83203125" style="35" customWidth="1"/>
    <col min="12549" max="12549" width="1.1640625" style="35" customWidth="1"/>
    <col min="12550" max="12550" width="16" style="35" customWidth="1"/>
    <col min="12551" max="12551" width="1.1640625" style="35" customWidth="1"/>
    <col min="12552" max="12552" width="16.33203125" style="35" customWidth="1"/>
    <col min="12553" max="12553" width="1.1640625" style="35" customWidth="1"/>
    <col min="12554" max="12554" width="16.1640625" style="35" customWidth="1"/>
    <col min="12555" max="12800" width="12" style="35"/>
    <col min="12801" max="12801" width="42" style="35" customWidth="1"/>
    <col min="12802" max="12802" width="9.1640625" style="35" customWidth="1"/>
    <col min="12803" max="12803" width="2" style="35" customWidth="1"/>
    <col min="12804" max="12804" width="15.83203125" style="35" customWidth="1"/>
    <col min="12805" max="12805" width="1.1640625" style="35" customWidth="1"/>
    <col min="12806" max="12806" width="16" style="35" customWidth="1"/>
    <col min="12807" max="12807" width="1.1640625" style="35" customWidth="1"/>
    <col min="12808" max="12808" width="16.33203125" style="35" customWidth="1"/>
    <col min="12809" max="12809" width="1.1640625" style="35" customWidth="1"/>
    <col min="12810" max="12810" width="16.1640625" style="35" customWidth="1"/>
    <col min="12811" max="13056" width="12" style="35"/>
    <col min="13057" max="13057" width="42" style="35" customWidth="1"/>
    <col min="13058" max="13058" width="9.1640625" style="35" customWidth="1"/>
    <col min="13059" max="13059" width="2" style="35" customWidth="1"/>
    <col min="13060" max="13060" width="15.83203125" style="35" customWidth="1"/>
    <col min="13061" max="13061" width="1.1640625" style="35" customWidth="1"/>
    <col min="13062" max="13062" width="16" style="35" customWidth="1"/>
    <col min="13063" max="13063" width="1.1640625" style="35" customWidth="1"/>
    <col min="13064" max="13064" width="16.33203125" style="35" customWidth="1"/>
    <col min="13065" max="13065" width="1.1640625" style="35" customWidth="1"/>
    <col min="13066" max="13066" width="16.1640625" style="35" customWidth="1"/>
    <col min="13067" max="13312" width="12" style="35"/>
    <col min="13313" max="13313" width="42" style="35" customWidth="1"/>
    <col min="13314" max="13314" width="9.1640625" style="35" customWidth="1"/>
    <col min="13315" max="13315" width="2" style="35" customWidth="1"/>
    <col min="13316" max="13316" width="15.83203125" style="35" customWidth="1"/>
    <col min="13317" max="13317" width="1.1640625" style="35" customWidth="1"/>
    <col min="13318" max="13318" width="16" style="35" customWidth="1"/>
    <col min="13319" max="13319" width="1.1640625" style="35" customWidth="1"/>
    <col min="13320" max="13320" width="16.33203125" style="35" customWidth="1"/>
    <col min="13321" max="13321" width="1.1640625" style="35" customWidth="1"/>
    <col min="13322" max="13322" width="16.1640625" style="35" customWidth="1"/>
    <col min="13323" max="13568" width="12" style="35"/>
    <col min="13569" max="13569" width="42" style="35" customWidth="1"/>
    <col min="13570" max="13570" width="9.1640625" style="35" customWidth="1"/>
    <col min="13571" max="13571" width="2" style="35" customWidth="1"/>
    <col min="13572" max="13572" width="15.83203125" style="35" customWidth="1"/>
    <col min="13573" max="13573" width="1.1640625" style="35" customWidth="1"/>
    <col min="13574" max="13574" width="16" style="35" customWidth="1"/>
    <col min="13575" max="13575" width="1.1640625" style="35" customWidth="1"/>
    <col min="13576" max="13576" width="16.33203125" style="35" customWidth="1"/>
    <col min="13577" max="13577" width="1.1640625" style="35" customWidth="1"/>
    <col min="13578" max="13578" width="16.1640625" style="35" customWidth="1"/>
    <col min="13579" max="13824" width="12" style="35"/>
    <col min="13825" max="13825" width="42" style="35" customWidth="1"/>
    <col min="13826" max="13826" width="9.1640625" style="35" customWidth="1"/>
    <col min="13827" max="13827" width="2" style="35" customWidth="1"/>
    <col min="13828" max="13828" width="15.83203125" style="35" customWidth="1"/>
    <col min="13829" max="13829" width="1.1640625" style="35" customWidth="1"/>
    <col min="13830" max="13830" width="16" style="35" customWidth="1"/>
    <col min="13831" max="13831" width="1.1640625" style="35" customWidth="1"/>
    <col min="13832" max="13832" width="16.33203125" style="35" customWidth="1"/>
    <col min="13833" max="13833" width="1.1640625" style="35" customWidth="1"/>
    <col min="13834" max="13834" width="16.1640625" style="35" customWidth="1"/>
    <col min="13835" max="14080" width="12" style="35"/>
    <col min="14081" max="14081" width="42" style="35" customWidth="1"/>
    <col min="14082" max="14082" width="9.1640625" style="35" customWidth="1"/>
    <col min="14083" max="14083" width="2" style="35" customWidth="1"/>
    <col min="14084" max="14084" width="15.83203125" style="35" customWidth="1"/>
    <col min="14085" max="14085" width="1.1640625" style="35" customWidth="1"/>
    <col min="14086" max="14086" width="16" style="35" customWidth="1"/>
    <col min="14087" max="14087" width="1.1640625" style="35" customWidth="1"/>
    <col min="14088" max="14088" width="16.33203125" style="35" customWidth="1"/>
    <col min="14089" max="14089" width="1.1640625" style="35" customWidth="1"/>
    <col min="14090" max="14090" width="16.1640625" style="35" customWidth="1"/>
    <col min="14091" max="14336" width="12" style="35"/>
    <col min="14337" max="14337" width="42" style="35" customWidth="1"/>
    <col min="14338" max="14338" width="9.1640625" style="35" customWidth="1"/>
    <col min="14339" max="14339" width="2" style="35" customWidth="1"/>
    <col min="14340" max="14340" width="15.83203125" style="35" customWidth="1"/>
    <col min="14341" max="14341" width="1.1640625" style="35" customWidth="1"/>
    <col min="14342" max="14342" width="16" style="35" customWidth="1"/>
    <col min="14343" max="14343" width="1.1640625" style="35" customWidth="1"/>
    <col min="14344" max="14344" width="16.33203125" style="35" customWidth="1"/>
    <col min="14345" max="14345" width="1.1640625" style="35" customWidth="1"/>
    <col min="14346" max="14346" width="16.1640625" style="35" customWidth="1"/>
    <col min="14347" max="14592" width="12" style="35"/>
    <col min="14593" max="14593" width="42" style="35" customWidth="1"/>
    <col min="14594" max="14594" width="9.1640625" style="35" customWidth="1"/>
    <col min="14595" max="14595" width="2" style="35" customWidth="1"/>
    <col min="14596" max="14596" width="15.83203125" style="35" customWidth="1"/>
    <col min="14597" max="14597" width="1.1640625" style="35" customWidth="1"/>
    <col min="14598" max="14598" width="16" style="35" customWidth="1"/>
    <col min="14599" max="14599" width="1.1640625" style="35" customWidth="1"/>
    <col min="14600" max="14600" width="16.33203125" style="35" customWidth="1"/>
    <col min="14601" max="14601" width="1.1640625" style="35" customWidth="1"/>
    <col min="14602" max="14602" width="16.1640625" style="35" customWidth="1"/>
    <col min="14603" max="14848" width="12" style="35"/>
    <col min="14849" max="14849" width="42" style="35" customWidth="1"/>
    <col min="14850" max="14850" width="9.1640625" style="35" customWidth="1"/>
    <col min="14851" max="14851" width="2" style="35" customWidth="1"/>
    <col min="14852" max="14852" width="15.83203125" style="35" customWidth="1"/>
    <col min="14853" max="14853" width="1.1640625" style="35" customWidth="1"/>
    <col min="14854" max="14854" width="16" style="35" customWidth="1"/>
    <col min="14855" max="14855" width="1.1640625" style="35" customWidth="1"/>
    <col min="14856" max="14856" width="16.33203125" style="35" customWidth="1"/>
    <col min="14857" max="14857" width="1.1640625" style="35" customWidth="1"/>
    <col min="14858" max="14858" width="16.1640625" style="35" customWidth="1"/>
    <col min="14859" max="15104" width="12" style="35"/>
    <col min="15105" max="15105" width="42" style="35" customWidth="1"/>
    <col min="15106" max="15106" width="9.1640625" style="35" customWidth="1"/>
    <col min="15107" max="15107" width="2" style="35" customWidth="1"/>
    <col min="15108" max="15108" width="15.83203125" style="35" customWidth="1"/>
    <col min="15109" max="15109" width="1.1640625" style="35" customWidth="1"/>
    <col min="15110" max="15110" width="16" style="35" customWidth="1"/>
    <col min="15111" max="15111" width="1.1640625" style="35" customWidth="1"/>
    <col min="15112" max="15112" width="16.33203125" style="35" customWidth="1"/>
    <col min="15113" max="15113" width="1.1640625" style="35" customWidth="1"/>
    <col min="15114" max="15114" width="16.1640625" style="35" customWidth="1"/>
    <col min="15115" max="15360" width="12" style="35"/>
    <col min="15361" max="15361" width="42" style="35" customWidth="1"/>
    <col min="15362" max="15362" width="9.1640625" style="35" customWidth="1"/>
    <col min="15363" max="15363" width="2" style="35" customWidth="1"/>
    <col min="15364" max="15364" width="15.83203125" style="35" customWidth="1"/>
    <col min="15365" max="15365" width="1.1640625" style="35" customWidth="1"/>
    <col min="15366" max="15366" width="16" style="35" customWidth="1"/>
    <col min="15367" max="15367" width="1.1640625" style="35" customWidth="1"/>
    <col min="15368" max="15368" width="16.33203125" style="35" customWidth="1"/>
    <col min="15369" max="15369" width="1.1640625" style="35" customWidth="1"/>
    <col min="15370" max="15370" width="16.1640625" style="35" customWidth="1"/>
    <col min="15371" max="15616" width="12" style="35"/>
    <col min="15617" max="15617" width="42" style="35" customWidth="1"/>
    <col min="15618" max="15618" width="9.1640625" style="35" customWidth="1"/>
    <col min="15619" max="15619" width="2" style="35" customWidth="1"/>
    <col min="15620" max="15620" width="15.83203125" style="35" customWidth="1"/>
    <col min="15621" max="15621" width="1.1640625" style="35" customWidth="1"/>
    <col min="15622" max="15622" width="16" style="35" customWidth="1"/>
    <col min="15623" max="15623" width="1.1640625" style="35" customWidth="1"/>
    <col min="15624" max="15624" width="16.33203125" style="35" customWidth="1"/>
    <col min="15625" max="15625" width="1.1640625" style="35" customWidth="1"/>
    <col min="15626" max="15626" width="16.1640625" style="35" customWidth="1"/>
    <col min="15627" max="15872" width="12" style="35"/>
    <col min="15873" max="15873" width="42" style="35" customWidth="1"/>
    <col min="15874" max="15874" width="9.1640625" style="35" customWidth="1"/>
    <col min="15875" max="15875" width="2" style="35" customWidth="1"/>
    <col min="15876" max="15876" width="15.83203125" style="35" customWidth="1"/>
    <col min="15877" max="15877" width="1.1640625" style="35" customWidth="1"/>
    <col min="15878" max="15878" width="16" style="35" customWidth="1"/>
    <col min="15879" max="15879" width="1.1640625" style="35" customWidth="1"/>
    <col min="15880" max="15880" width="16.33203125" style="35" customWidth="1"/>
    <col min="15881" max="15881" width="1.1640625" style="35" customWidth="1"/>
    <col min="15882" max="15882" width="16.1640625" style="35" customWidth="1"/>
    <col min="15883" max="16128" width="12" style="35"/>
    <col min="16129" max="16129" width="42" style="35" customWidth="1"/>
    <col min="16130" max="16130" width="9.1640625" style="35" customWidth="1"/>
    <col min="16131" max="16131" width="2" style="35" customWidth="1"/>
    <col min="16132" max="16132" width="15.83203125" style="35" customWidth="1"/>
    <col min="16133" max="16133" width="1.1640625" style="35" customWidth="1"/>
    <col min="16134" max="16134" width="16" style="35" customWidth="1"/>
    <col min="16135" max="16135" width="1.1640625" style="35" customWidth="1"/>
    <col min="16136" max="16136" width="16.33203125" style="35" customWidth="1"/>
    <col min="16137" max="16137" width="1.1640625" style="35" customWidth="1"/>
    <col min="16138" max="16138" width="16.1640625" style="35" customWidth="1"/>
    <col min="16139" max="16384" width="12" style="35"/>
  </cols>
  <sheetData>
    <row r="1" spans="1:211" ht="20.25" customHeight="1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</row>
    <row r="2" spans="1:211" ht="20.25" customHeight="1">
      <c r="A2" s="185" t="s">
        <v>47</v>
      </c>
      <c r="B2" s="185"/>
      <c r="C2" s="185"/>
      <c r="D2" s="185"/>
      <c r="E2" s="185"/>
      <c r="F2" s="185"/>
      <c r="G2" s="185"/>
      <c r="H2" s="185"/>
      <c r="I2" s="185"/>
      <c r="J2" s="185"/>
    </row>
    <row r="3" spans="1:211" s="36" customFormat="1" ht="25.15" customHeight="1">
      <c r="A3" s="185" t="s">
        <v>184</v>
      </c>
      <c r="B3" s="185"/>
      <c r="C3" s="185"/>
      <c r="D3" s="185"/>
      <c r="E3" s="185"/>
      <c r="F3" s="185"/>
      <c r="G3" s="185"/>
      <c r="H3" s="185"/>
      <c r="I3" s="185"/>
      <c r="J3" s="185"/>
      <c r="K3" s="141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5"/>
      <c r="AD3" s="185"/>
      <c r="AE3" s="185"/>
      <c r="AF3" s="185"/>
      <c r="AG3" s="185"/>
      <c r="AH3" s="185"/>
      <c r="AI3" s="185"/>
      <c r="AJ3" s="185"/>
      <c r="AK3" s="185"/>
      <c r="AL3" s="185"/>
      <c r="AM3" s="185"/>
      <c r="AN3" s="185"/>
      <c r="AO3" s="185"/>
      <c r="AP3" s="185"/>
      <c r="AQ3" s="185"/>
      <c r="AR3" s="185"/>
      <c r="AS3" s="185"/>
      <c r="AT3" s="185"/>
      <c r="AU3" s="185"/>
      <c r="AV3" s="185"/>
      <c r="AW3" s="185"/>
      <c r="AX3" s="185"/>
      <c r="AY3" s="185"/>
      <c r="AZ3" s="185"/>
      <c r="BA3" s="185"/>
      <c r="BB3" s="185"/>
      <c r="BC3" s="185"/>
      <c r="BD3" s="185"/>
      <c r="BE3" s="185"/>
      <c r="BF3" s="185"/>
      <c r="BG3" s="185"/>
      <c r="BH3" s="185"/>
      <c r="BI3" s="185"/>
      <c r="BJ3" s="185"/>
      <c r="BK3" s="185"/>
      <c r="BL3" s="185"/>
      <c r="BM3" s="185"/>
      <c r="BN3" s="185"/>
      <c r="BO3" s="185"/>
      <c r="BP3" s="185"/>
      <c r="BQ3" s="185"/>
      <c r="BR3" s="185"/>
      <c r="BS3" s="185"/>
      <c r="BT3" s="185"/>
      <c r="BU3" s="185"/>
      <c r="BV3" s="185"/>
      <c r="BW3" s="185"/>
      <c r="BX3" s="185"/>
      <c r="BY3" s="185"/>
      <c r="BZ3" s="185"/>
      <c r="CA3" s="185"/>
      <c r="CB3" s="185"/>
      <c r="CC3" s="185"/>
      <c r="CD3" s="185"/>
      <c r="CE3" s="185"/>
      <c r="CF3" s="185"/>
      <c r="CG3" s="185"/>
      <c r="CH3" s="185"/>
      <c r="CI3" s="185"/>
      <c r="CJ3" s="185"/>
      <c r="CK3" s="185"/>
      <c r="CL3" s="185"/>
      <c r="CM3" s="185"/>
      <c r="CN3" s="185"/>
      <c r="CO3" s="185"/>
      <c r="CP3" s="185"/>
      <c r="CQ3" s="185"/>
      <c r="CR3" s="185"/>
      <c r="CS3" s="185"/>
      <c r="CT3" s="185"/>
      <c r="CU3" s="185"/>
      <c r="CV3" s="185"/>
      <c r="CW3" s="185"/>
      <c r="CX3" s="185"/>
      <c r="CY3" s="185"/>
      <c r="CZ3" s="185"/>
      <c r="DA3" s="185"/>
      <c r="DB3" s="185"/>
      <c r="DC3" s="185"/>
      <c r="DD3" s="185"/>
      <c r="DE3" s="185"/>
      <c r="DF3" s="185"/>
      <c r="DG3" s="185"/>
      <c r="DH3" s="185"/>
      <c r="DI3" s="185"/>
      <c r="DJ3" s="185"/>
      <c r="DK3" s="185"/>
      <c r="DL3" s="185"/>
      <c r="DM3" s="185"/>
      <c r="DN3" s="185"/>
      <c r="DO3" s="185"/>
      <c r="DP3" s="185"/>
      <c r="DQ3" s="185"/>
      <c r="DR3" s="185"/>
      <c r="DS3" s="185"/>
      <c r="DT3" s="185"/>
      <c r="DU3" s="185"/>
      <c r="DV3" s="185"/>
      <c r="DW3" s="185"/>
      <c r="DX3" s="185"/>
      <c r="DY3" s="185"/>
      <c r="DZ3" s="185"/>
      <c r="EA3" s="185"/>
      <c r="EB3" s="185"/>
      <c r="EC3" s="185"/>
      <c r="ED3" s="185"/>
      <c r="EE3" s="185"/>
      <c r="EF3" s="185"/>
      <c r="EG3" s="185"/>
      <c r="EH3" s="185"/>
      <c r="EI3" s="185"/>
      <c r="EJ3" s="185"/>
      <c r="EK3" s="185"/>
      <c r="EL3" s="185"/>
      <c r="EM3" s="185"/>
      <c r="EN3" s="185"/>
      <c r="EO3" s="185"/>
      <c r="EP3" s="185"/>
      <c r="EQ3" s="185"/>
      <c r="ER3" s="185"/>
      <c r="ES3" s="185"/>
      <c r="ET3" s="185"/>
      <c r="EU3" s="185"/>
      <c r="EV3" s="185"/>
      <c r="EW3" s="185"/>
      <c r="EX3" s="185"/>
      <c r="EY3" s="185"/>
      <c r="EZ3" s="185"/>
      <c r="FA3" s="185"/>
      <c r="FB3" s="185"/>
      <c r="FC3" s="185"/>
      <c r="FD3" s="185"/>
      <c r="FE3" s="185"/>
      <c r="FF3" s="185"/>
      <c r="FG3" s="185"/>
      <c r="FH3" s="185"/>
      <c r="FI3" s="185"/>
      <c r="FJ3" s="185"/>
      <c r="FK3" s="185"/>
      <c r="FL3" s="185"/>
      <c r="FM3" s="185"/>
      <c r="FN3" s="185"/>
      <c r="FO3" s="185"/>
      <c r="FP3" s="185"/>
      <c r="FQ3" s="185"/>
      <c r="FR3" s="185"/>
      <c r="FS3" s="185"/>
      <c r="FT3" s="185"/>
      <c r="FU3" s="185"/>
      <c r="FV3" s="185"/>
      <c r="FW3" s="185"/>
      <c r="FX3" s="185"/>
      <c r="FY3" s="185"/>
      <c r="FZ3" s="185"/>
      <c r="GA3" s="185"/>
      <c r="GB3" s="185"/>
      <c r="GC3" s="185"/>
      <c r="GD3" s="185"/>
      <c r="GE3" s="185"/>
      <c r="GF3" s="185"/>
      <c r="GG3" s="185"/>
      <c r="GH3" s="185"/>
      <c r="GI3" s="185"/>
      <c r="GJ3" s="185"/>
      <c r="GK3" s="185"/>
      <c r="GL3" s="185"/>
      <c r="GM3" s="185"/>
      <c r="GN3" s="185"/>
      <c r="GO3" s="185"/>
      <c r="GP3" s="185"/>
      <c r="GQ3" s="185"/>
      <c r="GR3" s="185"/>
      <c r="GS3" s="185"/>
      <c r="GT3" s="185"/>
      <c r="GU3" s="185"/>
      <c r="GV3" s="185"/>
      <c r="GW3" s="185"/>
      <c r="GX3" s="185"/>
      <c r="GY3" s="185"/>
      <c r="GZ3" s="185"/>
      <c r="HA3" s="185"/>
      <c r="HB3" s="185"/>
      <c r="HC3" s="185"/>
    </row>
    <row r="4" spans="1:211" s="18" customFormat="1" ht="20.25" customHeight="1">
      <c r="A4" s="185" t="s">
        <v>118</v>
      </c>
      <c r="B4" s="185"/>
      <c r="C4" s="185"/>
      <c r="D4" s="185"/>
      <c r="E4" s="185"/>
      <c r="F4" s="185"/>
      <c r="G4" s="185"/>
      <c r="H4" s="185"/>
      <c r="I4" s="185"/>
      <c r="J4" s="185"/>
    </row>
    <row r="5" spans="1:211" s="18" customFormat="1" ht="20.25" customHeight="1">
      <c r="A5" s="190" t="s">
        <v>48</v>
      </c>
      <c r="B5" s="190"/>
      <c r="C5" s="190"/>
      <c r="D5" s="190"/>
      <c r="E5" s="190"/>
      <c r="F5" s="190"/>
      <c r="G5" s="190"/>
      <c r="H5" s="190"/>
      <c r="I5" s="190"/>
      <c r="J5" s="190"/>
    </row>
    <row r="6" spans="1:211" s="18" customFormat="1" ht="4.1500000000000004" customHeight="1">
      <c r="A6" s="37"/>
      <c r="B6" s="37"/>
      <c r="C6" s="37"/>
      <c r="D6" s="37"/>
      <c r="E6" s="37"/>
      <c r="F6" s="92"/>
      <c r="G6" s="37"/>
      <c r="H6" s="37"/>
      <c r="I6" s="37"/>
      <c r="J6" s="38"/>
    </row>
    <row r="7" spans="1:211" s="18" customFormat="1" ht="7.5" customHeight="1">
      <c r="A7" s="9"/>
      <c r="E7" s="6"/>
      <c r="F7" s="93"/>
      <c r="G7" s="6"/>
      <c r="I7" s="6"/>
      <c r="J7" s="39"/>
    </row>
    <row r="8" spans="1:211" s="18" customFormat="1" ht="20.25" customHeight="1">
      <c r="B8" s="7" t="s">
        <v>3</v>
      </c>
      <c r="C8" s="7"/>
      <c r="D8" s="187" t="s">
        <v>4</v>
      </c>
      <c r="E8" s="187"/>
      <c r="F8" s="187"/>
      <c r="G8" s="7"/>
      <c r="H8" s="187" t="s">
        <v>5</v>
      </c>
      <c r="I8" s="187"/>
      <c r="J8" s="187"/>
    </row>
    <row r="9" spans="1:211" s="18" customFormat="1" ht="20.25" customHeight="1">
      <c r="D9" s="91" t="s">
        <v>185</v>
      </c>
      <c r="E9" s="5"/>
      <c r="F9" s="91" t="s">
        <v>174</v>
      </c>
      <c r="G9" s="5"/>
      <c r="H9" s="91" t="s">
        <v>185</v>
      </c>
      <c r="I9" s="5"/>
      <c r="J9" s="91" t="s">
        <v>174</v>
      </c>
    </row>
    <row r="10" spans="1:211" s="18" customFormat="1" ht="20.25" customHeight="1">
      <c r="D10" s="94"/>
      <c r="E10" s="95"/>
      <c r="F10" s="94"/>
      <c r="G10" s="95"/>
      <c r="H10" s="94"/>
      <c r="I10" s="95"/>
      <c r="J10" s="94"/>
    </row>
    <row r="11" spans="1:211" s="18" customFormat="1" ht="20.25" customHeight="1">
      <c r="A11" s="18" t="s">
        <v>49</v>
      </c>
      <c r="B11" s="10">
        <v>23</v>
      </c>
      <c r="C11" s="10"/>
      <c r="D11" s="100">
        <v>544565598</v>
      </c>
      <c r="E11" s="100"/>
      <c r="F11" s="100">
        <v>476067622</v>
      </c>
      <c r="G11" s="100"/>
      <c r="H11" s="100">
        <v>460171412</v>
      </c>
      <c r="I11" s="100"/>
      <c r="J11" s="100">
        <v>406509042</v>
      </c>
    </row>
    <row r="12" spans="1:211" s="18" customFormat="1" ht="20.25" customHeight="1">
      <c r="A12" s="18" t="s">
        <v>50</v>
      </c>
      <c r="B12" s="10">
        <v>23</v>
      </c>
      <c r="C12" s="10"/>
      <c r="D12" s="100">
        <v>-410973840</v>
      </c>
      <c r="E12" s="100"/>
      <c r="F12" s="100">
        <v>-372184494</v>
      </c>
      <c r="G12" s="100"/>
      <c r="H12" s="100">
        <v>-356380964</v>
      </c>
      <c r="I12" s="100"/>
      <c r="J12" s="100">
        <v>-320856814</v>
      </c>
    </row>
    <row r="13" spans="1:211" s="18" customFormat="1" ht="20.25" customHeight="1">
      <c r="A13" s="40" t="s">
        <v>51</v>
      </c>
      <c r="B13" s="10"/>
      <c r="C13" s="10"/>
      <c r="D13" s="101">
        <f>SUM(D11:D12)</f>
        <v>133591758</v>
      </c>
      <c r="E13" s="100"/>
      <c r="F13" s="101">
        <f>SUM(F11:F12)</f>
        <v>103883128</v>
      </c>
      <c r="G13" s="100"/>
      <c r="H13" s="101">
        <f>SUM(H11:H12)</f>
        <v>103790448</v>
      </c>
      <c r="I13" s="100"/>
      <c r="J13" s="101">
        <f>SUM(J11:J12)</f>
        <v>85652228</v>
      </c>
    </row>
    <row r="14" spans="1:211" s="18" customFormat="1" ht="20.25" customHeight="1">
      <c r="A14" s="40" t="s">
        <v>189</v>
      </c>
      <c r="B14" s="10">
        <v>23</v>
      </c>
      <c r="C14" s="10"/>
      <c r="D14" s="100">
        <v>0</v>
      </c>
      <c r="E14" s="100"/>
      <c r="F14" s="100">
        <v>0</v>
      </c>
      <c r="G14" s="100"/>
      <c r="H14" s="100">
        <v>1222100</v>
      </c>
      <c r="I14" s="100"/>
      <c r="J14" s="100">
        <v>0</v>
      </c>
    </row>
    <row r="15" spans="1:211" s="18" customFormat="1" ht="20.25" customHeight="1">
      <c r="A15" s="40" t="s">
        <v>52</v>
      </c>
      <c r="B15" s="10">
        <v>23</v>
      </c>
      <c r="C15" s="10"/>
      <c r="D15" s="100">
        <v>2776776</v>
      </c>
      <c r="E15" s="100"/>
      <c r="F15" s="100">
        <v>1391451</v>
      </c>
      <c r="G15" s="100"/>
      <c r="H15" s="100">
        <v>3143220</v>
      </c>
      <c r="I15" s="100"/>
      <c r="J15" s="100">
        <v>2266721</v>
      </c>
    </row>
    <row r="16" spans="1:211" s="18" customFormat="1" ht="20.25" customHeight="1">
      <c r="A16" s="40" t="s">
        <v>53</v>
      </c>
      <c r="D16" s="102">
        <f>SUM(D13:D15)</f>
        <v>136368534</v>
      </c>
      <c r="E16" s="100"/>
      <c r="F16" s="102">
        <f>SUM(F13:F15)</f>
        <v>105274579</v>
      </c>
      <c r="G16" s="100"/>
      <c r="H16" s="102">
        <f>SUM(H13:H15)</f>
        <v>108155768</v>
      </c>
      <c r="I16" s="100"/>
      <c r="J16" s="102">
        <f>SUM(J13:J15)</f>
        <v>87918949</v>
      </c>
    </row>
    <row r="17" spans="1:10" s="18" customFormat="1" ht="20.25" customHeight="1">
      <c r="A17" s="40" t="s">
        <v>54</v>
      </c>
      <c r="B17" s="10"/>
      <c r="C17" s="10"/>
      <c r="D17" s="100">
        <v>-3760910</v>
      </c>
      <c r="E17" s="100"/>
      <c r="F17" s="100">
        <v>-1237212</v>
      </c>
      <c r="G17" s="100"/>
      <c r="H17" s="100">
        <v>-3373816</v>
      </c>
      <c r="I17" s="100"/>
      <c r="J17" s="100">
        <v>-1606190</v>
      </c>
    </row>
    <row r="18" spans="1:10" s="18" customFormat="1" ht="20.25" customHeight="1">
      <c r="A18" s="40" t="s">
        <v>55</v>
      </c>
      <c r="B18" s="10">
        <v>23</v>
      </c>
      <c r="C18" s="10"/>
      <c r="D18" s="100">
        <v>-114473316</v>
      </c>
      <c r="E18" s="100"/>
      <c r="F18" s="100">
        <v>-102186640</v>
      </c>
      <c r="G18" s="100"/>
      <c r="H18" s="100">
        <v>-89941584</v>
      </c>
      <c r="I18" s="100"/>
      <c r="J18" s="100">
        <v>-79882084</v>
      </c>
    </row>
    <row r="19" spans="1:10" s="18" customFormat="1" ht="20.25" customHeight="1">
      <c r="A19" s="40" t="s">
        <v>56</v>
      </c>
      <c r="B19" s="10"/>
      <c r="C19" s="10"/>
      <c r="D19" s="102">
        <f>SUM(D17:D18)</f>
        <v>-118234226</v>
      </c>
      <c r="E19" s="100"/>
      <c r="F19" s="102">
        <f>SUM(F17:F18)</f>
        <v>-103423852</v>
      </c>
      <c r="G19" s="100"/>
      <c r="H19" s="102">
        <f>SUM(H17:H18)</f>
        <v>-93315400</v>
      </c>
      <c r="I19" s="100"/>
      <c r="J19" s="102">
        <f>SUM(J17:J18)</f>
        <v>-81488274</v>
      </c>
    </row>
    <row r="20" spans="1:10" s="18" customFormat="1" ht="20.25" customHeight="1">
      <c r="A20" s="41" t="s">
        <v>90</v>
      </c>
      <c r="B20" s="10"/>
      <c r="C20" s="10"/>
      <c r="D20" s="100"/>
      <c r="E20" s="100"/>
      <c r="F20" s="100"/>
      <c r="G20" s="100"/>
      <c r="H20" s="100"/>
      <c r="I20" s="100"/>
      <c r="J20" s="100"/>
    </row>
    <row r="21" spans="1:10" s="18" customFormat="1" ht="20.25" customHeight="1">
      <c r="A21" s="75" t="s">
        <v>88</v>
      </c>
      <c r="B21" s="10"/>
      <c r="D21" s="100">
        <f>D16+D19</f>
        <v>18134308</v>
      </c>
      <c r="E21" s="100"/>
      <c r="F21" s="100">
        <f>F16+F19</f>
        <v>1850727</v>
      </c>
      <c r="G21" s="100"/>
      <c r="H21" s="100">
        <f>H16+H19</f>
        <v>14840368</v>
      </c>
      <c r="I21" s="100"/>
      <c r="J21" s="100">
        <f>J16+J19</f>
        <v>6430675</v>
      </c>
    </row>
    <row r="22" spans="1:10" s="18" customFormat="1" ht="20.25" customHeight="1">
      <c r="A22" s="40" t="s">
        <v>57</v>
      </c>
      <c r="B22" s="10"/>
      <c r="D22" s="100">
        <v>-1009377</v>
      </c>
      <c r="E22" s="100"/>
      <c r="F22" s="100">
        <v>-1074635</v>
      </c>
      <c r="G22" s="100"/>
      <c r="H22" s="100">
        <v>-784552</v>
      </c>
      <c r="I22" s="100"/>
      <c r="J22" s="100">
        <v>-936399</v>
      </c>
    </row>
    <row r="23" spans="1:10" s="18" customFormat="1" ht="20.25" customHeight="1">
      <c r="A23" s="40" t="s">
        <v>131</v>
      </c>
      <c r="B23" s="10"/>
      <c r="D23" s="100"/>
      <c r="E23" s="100"/>
      <c r="F23" s="100"/>
      <c r="G23" s="100"/>
      <c r="H23" s="100"/>
      <c r="I23" s="100"/>
      <c r="J23" s="100"/>
    </row>
    <row r="24" spans="1:10" s="18" customFormat="1" ht="20.25" customHeight="1">
      <c r="A24" s="40" t="s">
        <v>58</v>
      </c>
      <c r="B24" s="10"/>
      <c r="D24" s="103">
        <v>1491778</v>
      </c>
      <c r="E24" s="100"/>
      <c r="F24" s="103">
        <v>815887</v>
      </c>
      <c r="G24" s="100"/>
      <c r="H24" s="104">
        <v>0</v>
      </c>
      <c r="I24" s="105"/>
      <c r="J24" s="104">
        <v>0</v>
      </c>
    </row>
    <row r="25" spans="1:10" s="18" customFormat="1" ht="20.25" customHeight="1">
      <c r="A25" s="40" t="s">
        <v>123</v>
      </c>
      <c r="B25" s="10"/>
      <c r="D25" s="100">
        <f>SUM(D21:D24)</f>
        <v>18616709</v>
      </c>
      <c r="E25" s="100"/>
      <c r="F25" s="100">
        <f>SUM(F21:F24)</f>
        <v>1591979</v>
      </c>
      <c r="G25" s="100"/>
      <c r="H25" s="100">
        <f>SUM(H21:H24)</f>
        <v>14055816</v>
      </c>
      <c r="I25" s="100"/>
      <c r="J25" s="100">
        <f>SUM(J21:J24)</f>
        <v>5494276</v>
      </c>
    </row>
    <row r="26" spans="1:10" s="18" customFormat="1" ht="20.25" customHeight="1">
      <c r="A26" s="18" t="s">
        <v>134</v>
      </c>
      <c r="B26" s="10">
        <v>24</v>
      </c>
      <c r="D26" s="100">
        <v>-4535404</v>
      </c>
      <c r="E26" s="100"/>
      <c r="F26" s="100">
        <v>-817862</v>
      </c>
      <c r="G26" s="100"/>
      <c r="H26" s="100">
        <v>-3412628</v>
      </c>
      <c r="I26" s="100"/>
      <c r="J26" s="100">
        <v>-1433924</v>
      </c>
    </row>
    <row r="27" spans="1:10" s="18" customFormat="1" ht="20.25" customHeight="1" thickBot="1">
      <c r="A27" s="7" t="s">
        <v>119</v>
      </c>
      <c r="B27" s="90"/>
      <c r="C27" s="42"/>
      <c r="D27" s="106">
        <f>SUM(D25:D26)</f>
        <v>14081305</v>
      </c>
      <c r="E27" s="100"/>
      <c r="F27" s="106">
        <f>SUM(F25:F26)</f>
        <v>774117</v>
      </c>
      <c r="G27" s="100"/>
      <c r="H27" s="106">
        <f>SUM(H25:H26)</f>
        <v>10643188</v>
      </c>
      <c r="I27" s="100"/>
      <c r="J27" s="106">
        <f>SUM(J25:J26)</f>
        <v>4060352</v>
      </c>
    </row>
    <row r="28" spans="1:10" s="18" customFormat="1" ht="20.25" customHeight="1" thickTop="1">
      <c r="A28" s="7" t="s">
        <v>59</v>
      </c>
      <c r="B28" s="42"/>
      <c r="C28" s="42"/>
      <c r="D28" s="43"/>
      <c r="F28" s="43"/>
      <c r="H28" s="43"/>
      <c r="J28" s="43"/>
    </row>
    <row r="29" spans="1:10" s="18" customFormat="1" ht="20.25" customHeight="1">
      <c r="A29" s="122" t="s">
        <v>126</v>
      </c>
      <c r="B29" s="42"/>
      <c r="C29" s="42"/>
    </row>
    <row r="30" spans="1:10" s="18" customFormat="1" ht="20.25" customHeight="1">
      <c r="A30" s="122" t="s">
        <v>116</v>
      </c>
      <c r="B30" s="42"/>
      <c r="C30" s="42"/>
    </row>
    <row r="31" spans="1:10" s="18" customFormat="1" ht="20.25" customHeight="1">
      <c r="A31" s="9" t="s">
        <v>60</v>
      </c>
      <c r="B31" s="42"/>
      <c r="C31" s="42"/>
      <c r="D31" s="100"/>
      <c r="E31" s="100"/>
      <c r="F31" s="100"/>
      <c r="G31" s="100"/>
      <c r="H31" s="100"/>
      <c r="I31" s="100"/>
      <c r="J31" s="100"/>
    </row>
    <row r="32" spans="1:10" s="18" customFormat="1" ht="20.25" customHeight="1">
      <c r="A32" s="18" t="s">
        <v>117</v>
      </c>
      <c r="B32" s="42"/>
      <c r="C32" s="42"/>
      <c r="D32" s="107">
        <v>-48357</v>
      </c>
      <c r="E32" s="100"/>
      <c r="F32" s="107">
        <v>-11841</v>
      </c>
      <c r="G32" s="100"/>
      <c r="H32" s="104">
        <v>0</v>
      </c>
      <c r="I32" s="108"/>
      <c r="J32" s="104">
        <v>0</v>
      </c>
    </row>
    <row r="33" spans="1:10" s="18" customFormat="1" ht="20.25" customHeight="1" thickBot="1">
      <c r="A33" s="7" t="s">
        <v>120</v>
      </c>
      <c r="B33" s="42"/>
      <c r="C33" s="42"/>
      <c r="D33" s="109">
        <f>SUM(D32)</f>
        <v>-48357</v>
      </c>
      <c r="E33" s="100"/>
      <c r="F33" s="109">
        <f>SUM(F32)</f>
        <v>-11841</v>
      </c>
      <c r="G33" s="100"/>
      <c r="H33" s="110">
        <f>SUM(H32)</f>
        <v>0</v>
      </c>
      <c r="I33" s="108"/>
      <c r="J33" s="110">
        <f>SUM(J32)</f>
        <v>0</v>
      </c>
    </row>
    <row r="34" spans="1:10" s="18" customFormat="1" ht="31.5" customHeight="1" thickTop="1" thickBot="1">
      <c r="A34" s="178" t="s">
        <v>121</v>
      </c>
      <c r="B34" s="179"/>
      <c r="C34" s="179"/>
      <c r="D34" s="180">
        <f>+D27+D33</f>
        <v>14032948</v>
      </c>
      <c r="E34" s="181"/>
      <c r="F34" s="180">
        <f>+F27+F33</f>
        <v>762276</v>
      </c>
      <c r="G34" s="181"/>
      <c r="H34" s="180">
        <f>+H27+H33</f>
        <v>10643188</v>
      </c>
      <c r="I34" s="181"/>
      <c r="J34" s="180">
        <f>+J27+J33</f>
        <v>4060352</v>
      </c>
    </row>
    <row r="35" spans="1:10" s="18" customFormat="1" ht="8.25" customHeight="1" thickTop="1">
      <c r="A35" s="7"/>
      <c r="D35" s="100"/>
      <c r="E35" s="100"/>
      <c r="F35" s="100"/>
      <c r="G35" s="100"/>
      <c r="H35" s="100"/>
      <c r="I35" s="100"/>
      <c r="J35" s="100"/>
    </row>
    <row r="36" spans="1:10" s="18" customFormat="1" ht="20.25" customHeight="1">
      <c r="A36" s="7" t="s">
        <v>61</v>
      </c>
      <c r="B36" s="44"/>
      <c r="C36" s="44"/>
      <c r="D36" s="100"/>
      <c r="E36" s="100"/>
      <c r="F36" s="100"/>
      <c r="G36" s="100"/>
      <c r="H36" s="100"/>
      <c r="I36" s="100"/>
      <c r="J36" s="100"/>
    </row>
    <row r="37" spans="1:10" s="18" customFormat="1" ht="20.25" customHeight="1">
      <c r="A37" s="9" t="s">
        <v>62</v>
      </c>
      <c r="B37" s="44"/>
      <c r="C37" s="44"/>
      <c r="D37" s="111">
        <f>D27-D38</f>
        <v>13476042</v>
      </c>
      <c r="E37" s="100"/>
      <c r="F37" s="111">
        <f>F27-F38</f>
        <v>1119899</v>
      </c>
      <c r="G37" s="100"/>
      <c r="H37" s="111">
        <f>H27-H38</f>
        <v>10643188</v>
      </c>
      <c r="I37" s="111"/>
      <c r="J37" s="111">
        <f>J27-J38</f>
        <v>4060352</v>
      </c>
    </row>
    <row r="38" spans="1:10" s="18" customFormat="1" ht="20.25" customHeight="1">
      <c r="A38" s="9" t="s">
        <v>63</v>
      </c>
      <c r="B38" s="44"/>
      <c r="C38" s="44"/>
      <c r="D38" s="100">
        <v>605263</v>
      </c>
      <c r="E38" s="100"/>
      <c r="F38" s="100">
        <v>-345782</v>
      </c>
      <c r="G38" s="100"/>
      <c r="H38" s="104">
        <v>0</v>
      </c>
      <c r="I38" s="105"/>
      <c r="J38" s="104">
        <v>0</v>
      </c>
    </row>
    <row r="39" spans="1:10" s="18" customFormat="1" ht="20.25" customHeight="1" thickBot="1">
      <c r="D39" s="106">
        <f>SUM(D37:D38)</f>
        <v>14081305</v>
      </c>
      <c r="E39" s="100"/>
      <c r="F39" s="106">
        <f>SUM(F37:F38)</f>
        <v>774117</v>
      </c>
      <c r="G39" s="100"/>
      <c r="H39" s="106">
        <f>SUM(H37:H38)</f>
        <v>10643188</v>
      </c>
      <c r="I39" s="100"/>
      <c r="J39" s="106">
        <f>SUM(J37:J38)</f>
        <v>4060352</v>
      </c>
    </row>
    <row r="40" spans="1:10" s="18" customFormat="1" ht="20.25" customHeight="1" thickTop="1">
      <c r="A40" s="7" t="s">
        <v>91</v>
      </c>
      <c r="B40" s="44"/>
      <c r="C40" s="44"/>
      <c r="D40" s="100"/>
      <c r="E40" s="100"/>
      <c r="F40" s="100"/>
      <c r="G40" s="100"/>
      <c r="H40" s="100"/>
      <c r="I40" s="100"/>
      <c r="J40" s="100"/>
    </row>
    <row r="41" spans="1:10" s="18" customFormat="1" ht="20.25" customHeight="1">
      <c r="A41" s="9" t="s">
        <v>62</v>
      </c>
      <c r="B41" s="44"/>
      <c r="C41" s="44"/>
      <c r="D41" s="111">
        <f>D34-D42</f>
        <v>13427685</v>
      </c>
      <c r="E41" s="100"/>
      <c r="F41" s="111">
        <f>F34-F42</f>
        <v>1108058</v>
      </c>
      <c r="G41" s="100"/>
      <c r="H41" s="111">
        <f>+H37</f>
        <v>10643188</v>
      </c>
      <c r="I41" s="111"/>
      <c r="J41" s="111">
        <f>+J37</f>
        <v>4060352</v>
      </c>
    </row>
    <row r="42" spans="1:10" s="18" customFormat="1" ht="20.25" customHeight="1">
      <c r="A42" s="9" t="s">
        <v>63</v>
      </c>
      <c r="B42" s="44"/>
      <c r="C42" s="44"/>
      <c r="D42" s="100">
        <v>605263</v>
      </c>
      <c r="E42" s="100"/>
      <c r="F42" s="100">
        <v>-345782</v>
      </c>
      <c r="G42" s="100"/>
      <c r="H42" s="104">
        <v>0</v>
      </c>
      <c r="I42" s="105"/>
      <c r="J42" s="104">
        <v>0</v>
      </c>
    </row>
    <row r="43" spans="1:10" s="18" customFormat="1" ht="20.25" customHeight="1" thickBot="1">
      <c r="D43" s="106">
        <f>SUM(D41:D42)</f>
        <v>14032948</v>
      </c>
      <c r="E43" s="100"/>
      <c r="F43" s="106">
        <f>SUM(F41:F42)</f>
        <v>762276</v>
      </c>
      <c r="G43" s="100"/>
      <c r="H43" s="106">
        <f>SUM(H41:H42)</f>
        <v>10643188</v>
      </c>
      <c r="I43" s="100"/>
      <c r="J43" s="106">
        <f>SUM(J41:J42)</f>
        <v>4060352</v>
      </c>
    </row>
    <row r="44" spans="1:10" s="18" customFormat="1" ht="21.6" customHeight="1" thickTop="1">
      <c r="A44" s="7" t="s">
        <v>145</v>
      </c>
      <c r="B44" s="10"/>
      <c r="C44" s="44"/>
      <c r="D44" s="45">
        <f>D37/D45</f>
        <v>6.2593509388223792E-2</v>
      </c>
      <c r="F44" s="45">
        <f>F37/F45</f>
        <v>5.2017060031693601E-3</v>
      </c>
      <c r="H44" s="45">
        <f>H37/H45</f>
        <v>4.943547133487939E-2</v>
      </c>
      <c r="J44" s="45">
        <f>J37/J45</f>
        <v>1.8859519807929749E-2</v>
      </c>
    </row>
    <row r="45" spans="1:10" s="18" customFormat="1" ht="25.15" customHeight="1">
      <c r="A45" s="7" t="s">
        <v>144</v>
      </c>
      <c r="B45" s="10"/>
      <c r="C45" s="44"/>
      <c r="D45" s="105">
        <v>215294559</v>
      </c>
      <c r="E45" s="105"/>
      <c r="F45" s="105">
        <v>215294559</v>
      </c>
      <c r="G45" s="105"/>
      <c r="H45" s="105">
        <v>215294559</v>
      </c>
      <c r="I45" s="105"/>
      <c r="J45" s="105">
        <v>215294559</v>
      </c>
    </row>
    <row r="46" spans="1:10" s="18" customFormat="1" ht="25.15" customHeight="1">
      <c r="A46" s="7"/>
      <c r="B46" s="10"/>
      <c r="C46" s="44"/>
      <c r="D46" s="96"/>
      <c r="E46" s="96"/>
      <c r="F46" s="80"/>
      <c r="G46" s="96"/>
      <c r="H46" s="96"/>
      <c r="I46" s="89"/>
      <c r="J46" s="80"/>
    </row>
    <row r="47" spans="1:10" s="18" customFormat="1" ht="25.15" customHeight="1">
      <c r="A47" s="7"/>
      <c r="B47" s="10"/>
      <c r="C47" s="44"/>
      <c r="D47" s="96"/>
      <c r="E47" s="96"/>
      <c r="F47" s="80"/>
      <c r="G47" s="96"/>
      <c r="H47" s="96"/>
      <c r="I47" s="89"/>
      <c r="J47" s="80"/>
    </row>
    <row r="48" spans="1:10" s="18" customFormat="1" ht="22.15" customHeight="1">
      <c r="A48" s="18" t="str">
        <f>+สินทรัพย์!A32</f>
        <v>หมายเหตุประกอบงบการเงินระหว่างกาลเป็นส่วนหนึ่งของงบการเงินระหว่างกาลนี้</v>
      </c>
      <c r="B48" s="44"/>
      <c r="C48" s="44"/>
      <c r="D48" s="6"/>
      <c r="F48" s="6"/>
      <c r="H48" s="6"/>
      <c r="J48" s="32"/>
    </row>
    <row r="49" spans="6:10" s="18" customFormat="1" ht="19.149999999999999" customHeight="1">
      <c r="J49" s="32"/>
    </row>
    <row r="50" spans="6:10" s="18" customFormat="1" ht="19.149999999999999" customHeight="1">
      <c r="J50" s="32"/>
    </row>
    <row r="51" spans="6:10" s="18" customFormat="1" ht="19.149999999999999" customHeight="1">
      <c r="J51" s="32"/>
    </row>
    <row r="52" spans="6:10" s="18" customFormat="1" ht="19.149999999999999" customHeight="1">
      <c r="J52" s="32"/>
    </row>
    <row r="53" spans="6:10" s="18" customFormat="1" ht="19.149999999999999" customHeight="1">
      <c r="J53" s="32"/>
    </row>
    <row r="54" spans="6:10" s="18" customFormat="1" ht="19.149999999999999" customHeight="1">
      <c r="J54" s="32"/>
    </row>
    <row r="55" spans="6:10" s="18" customFormat="1" ht="19.149999999999999" customHeight="1">
      <c r="J55" s="32"/>
    </row>
    <row r="56" spans="6:10" s="18" customFormat="1" ht="24" customHeight="1">
      <c r="F56" s="97"/>
      <c r="J56" s="32"/>
    </row>
    <row r="57" spans="6:10" s="18" customFormat="1" ht="24" customHeight="1">
      <c r="F57" s="97"/>
      <c r="J57" s="32"/>
    </row>
    <row r="58" spans="6:10" s="18" customFormat="1" ht="24" customHeight="1">
      <c r="F58" s="97"/>
      <c r="J58" s="32"/>
    </row>
    <row r="59" spans="6:10" s="18" customFormat="1" ht="24" customHeight="1">
      <c r="F59" s="97"/>
      <c r="J59" s="32"/>
    </row>
    <row r="60" spans="6:10" s="18" customFormat="1" ht="24" customHeight="1">
      <c r="F60" s="97"/>
      <c r="J60" s="32"/>
    </row>
    <row r="61" spans="6:10" s="18" customFormat="1" ht="24" customHeight="1">
      <c r="F61" s="97"/>
      <c r="J61" s="32"/>
    </row>
    <row r="62" spans="6:10" s="18" customFormat="1" ht="24" customHeight="1">
      <c r="F62" s="97"/>
      <c r="J62" s="32"/>
    </row>
    <row r="63" spans="6:10" s="18" customFormat="1" ht="24" customHeight="1">
      <c r="F63" s="97"/>
      <c r="J63" s="32"/>
    </row>
    <row r="64" spans="6:10" s="18" customFormat="1" ht="24" customHeight="1">
      <c r="F64" s="97"/>
      <c r="J64" s="32"/>
    </row>
    <row r="65" spans="6:10" s="18" customFormat="1" ht="24" customHeight="1">
      <c r="F65" s="97"/>
      <c r="J65" s="32"/>
    </row>
    <row r="66" spans="6:10" s="18" customFormat="1" ht="24" customHeight="1">
      <c r="F66" s="97"/>
      <c r="J66" s="32"/>
    </row>
    <row r="67" spans="6:10" s="18" customFormat="1" ht="24" customHeight="1">
      <c r="F67" s="97"/>
      <c r="J67" s="32"/>
    </row>
    <row r="68" spans="6:10" s="18" customFormat="1" ht="24" customHeight="1">
      <c r="F68" s="97"/>
      <c r="J68" s="32"/>
    </row>
    <row r="69" spans="6:10" s="18" customFormat="1" ht="24" customHeight="1">
      <c r="F69" s="97"/>
      <c r="J69" s="32"/>
    </row>
    <row r="70" spans="6:10" s="18" customFormat="1" ht="24" customHeight="1">
      <c r="F70" s="97"/>
      <c r="J70" s="32"/>
    </row>
    <row r="71" spans="6:10" s="18" customFormat="1" ht="24" customHeight="1">
      <c r="F71" s="97"/>
      <c r="J71" s="32"/>
    </row>
    <row r="72" spans="6:10" s="18" customFormat="1" ht="24" customHeight="1">
      <c r="F72" s="97"/>
      <c r="J72" s="32"/>
    </row>
    <row r="73" spans="6:10" s="18" customFormat="1" ht="24" customHeight="1">
      <c r="F73" s="97"/>
      <c r="J73" s="32"/>
    </row>
    <row r="74" spans="6:10" s="18" customFormat="1" ht="24" customHeight="1">
      <c r="F74" s="97"/>
      <c r="J74" s="32"/>
    </row>
    <row r="75" spans="6:10" s="18" customFormat="1" ht="24" customHeight="1">
      <c r="F75" s="97"/>
      <c r="J75" s="32"/>
    </row>
    <row r="76" spans="6:10" s="18" customFormat="1" ht="24" customHeight="1">
      <c r="F76" s="97"/>
      <c r="J76" s="32"/>
    </row>
    <row r="77" spans="6:10" s="18" customFormat="1" ht="24" customHeight="1">
      <c r="F77" s="97"/>
      <c r="J77" s="32"/>
    </row>
    <row r="78" spans="6:10" s="18" customFormat="1" ht="24" customHeight="1">
      <c r="F78" s="97"/>
      <c r="J78" s="32"/>
    </row>
    <row r="79" spans="6:10" s="18" customFormat="1" ht="24" customHeight="1">
      <c r="F79" s="97"/>
      <c r="J79" s="32"/>
    </row>
    <row r="80" spans="6:10" s="18" customFormat="1" ht="24" customHeight="1">
      <c r="F80" s="97"/>
      <c r="J80" s="32"/>
    </row>
    <row r="81" spans="6:10" s="18" customFormat="1" ht="24" customHeight="1">
      <c r="F81" s="97"/>
      <c r="J81" s="32"/>
    </row>
    <row r="82" spans="6:10" s="18" customFormat="1" ht="24" customHeight="1">
      <c r="F82" s="97"/>
      <c r="J82" s="32"/>
    </row>
    <row r="83" spans="6:10" s="18" customFormat="1" ht="24" customHeight="1">
      <c r="F83" s="97"/>
      <c r="J83" s="32"/>
    </row>
    <row r="84" spans="6:10" s="18" customFormat="1" ht="24" customHeight="1">
      <c r="F84" s="97"/>
      <c r="J84" s="32"/>
    </row>
    <row r="85" spans="6:10" s="18" customFormat="1" ht="24" customHeight="1">
      <c r="F85" s="97"/>
      <c r="J85" s="32"/>
    </row>
    <row r="86" spans="6:10" s="18" customFormat="1" ht="24" customHeight="1">
      <c r="F86" s="97"/>
      <c r="J86" s="32"/>
    </row>
    <row r="87" spans="6:10" s="18" customFormat="1" ht="24" customHeight="1">
      <c r="F87" s="97"/>
      <c r="J87" s="32"/>
    </row>
    <row r="88" spans="6:10" s="18" customFormat="1" ht="24" customHeight="1">
      <c r="F88" s="97"/>
      <c r="J88" s="32"/>
    </row>
    <row r="89" spans="6:10" s="18" customFormat="1" ht="24" customHeight="1">
      <c r="F89" s="97"/>
      <c r="J89" s="32"/>
    </row>
    <row r="90" spans="6:10" s="18" customFormat="1" ht="24" customHeight="1">
      <c r="F90" s="97"/>
      <c r="J90" s="32"/>
    </row>
    <row r="91" spans="6:10" s="18" customFormat="1" ht="24" customHeight="1">
      <c r="F91" s="97"/>
      <c r="J91" s="32"/>
    </row>
    <row r="92" spans="6:10" s="18" customFormat="1" ht="24" customHeight="1">
      <c r="F92" s="97"/>
      <c r="J92" s="32"/>
    </row>
    <row r="93" spans="6:10" s="18" customFormat="1" ht="24" customHeight="1">
      <c r="F93" s="97"/>
      <c r="J93" s="32"/>
    </row>
    <row r="94" spans="6:10" s="18" customFormat="1" ht="24" customHeight="1">
      <c r="F94" s="97"/>
      <c r="J94" s="32"/>
    </row>
    <row r="95" spans="6:10" s="18" customFormat="1" ht="24" customHeight="1">
      <c r="F95" s="97"/>
      <c r="J95" s="32"/>
    </row>
    <row r="96" spans="6:10" s="18" customFormat="1" ht="24" customHeight="1">
      <c r="F96" s="97"/>
      <c r="J96" s="32"/>
    </row>
    <row r="97" spans="6:10" s="18" customFormat="1" ht="24" customHeight="1">
      <c r="F97" s="97"/>
      <c r="J97" s="32"/>
    </row>
    <row r="98" spans="6:10" s="18" customFormat="1" ht="24" customHeight="1">
      <c r="F98" s="97"/>
      <c r="J98" s="32"/>
    </row>
    <row r="99" spans="6:10" s="18" customFormat="1" ht="24" customHeight="1">
      <c r="F99" s="97"/>
      <c r="J99" s="32"/>
    </row>
    <row r="100" spans="6:10" s="18" customFormat="1" ht="24" customHeight="1">
      <c r="F100" s="97"/>
      <c r="J100" s="32"/>
    </row>
    <row r="101" spans="6:10" s="18" customFormat="1" ht="24" customHeight="1">
      <c r="F101" s="97"/>
      <c r="J101" s="32"/>
    </row>
    <row r="102" spans="6:10" s="18" customFormat="1" ht="24" customHeight="1">
      <c r="F102" s="97"/>
      <c r="J102" s="32"/>
    </row>
    <row r="103" spans="6:10" s="18" customFormat="1" ht="24" customHeight="1">
      <c r="F103" s="97"/>
      <c r="J103" s="32"/>
    </row>
    <row r="104" spans="6:10" s="18" customFormat="1" ht="24" customHeight="1">
      <c r="F104" s="97"/>
      <c r="J104" s="32"/>
    </row>
    <row r="105" spans="6:10" s="18" customFormat="1" ht="24" customHeight="1">
      <c r="F105" s="97"/>
      <c r="J105" s="32"/>
    </row>
    <row r="106" spans="6:10" s="18" customFormat="1" ht="24" customHeight="1">
      <c r="F106" s="97"/>
      <c r="J106" s="32"/>
    </row>
    <row r="107" spans="6:10" s="18" customFormat="1" ht="24" customHeight="1">
      <c r="F107" s="97"/>
      <c r="J107" s="32"/>
    </row>
    <row r="108" spans="6:10" s="18" customFormat="1" ht="24" customHeight="1">
      <c r="F108" s="97"/>
      <c r="J108" s="32"/>
    </row>
    <row r="109" spans="6:10" s="18" customFormat="1" ht="24" customHeight="1">
      <c r="F109" s="97"/>
      <c r="J109" s="32"/>
    </row>
    <row r="110" spans="6:10" s="18" customFormat="1" ht="24" customHeight="1">
      <c r="F110" s="97"/>
      <c r="J110" s="32"/>
    </row>
    <row r="111" spans="6:10" s="18" customFormat="1" ht="24" customHeight="1">
      <c r="F111" s="97"/>
      <c r="J111" s="32"/>
    </row>
    <row r="112" spans="6:10" s="18" customFormat="1" ht="24" customHeight="1">
      <c r="F112" s="97"/>
      <c r="J112" s="32"/>
    </row>
    <row r="113" spans="6:10" s="18" customFormat="1" ht="24" customHeight="1">
      <c r="F113" s="97"/>
      <c r="J113" s="32"/>
    </row>
    <row r="114" spans="6:10" s="18" customFormat="1" ht="24" customHeight="1">
      <c r="F114" s="97"/>
      <c r="J114" s="32"/>
    </row>
    <row r="115" spans="6:10" s="18" customFormat="1" ht="24" customHeight="1">
      <c r="F115" s="97"/>
      <c r="J115" s="32"/>
    </row>
    <row r="116" spans="6:10" s="18" customFormat="1" ht="24" customHeight="1">
      <c r="F116" s="97"/>
      <c r="J116" s="32"/>
    </row>
    <row r="117" spans="6:10" s="18" customFormat="1" ht="24" customHeight="1">
      <c r="F117" s="97"/>
      <c r="J117" s="32"/>
    </row>
    <row r="118" spans="6:10" s="18" customFormat="1" ht="24" customHeight="1">
      <c r="F118" s="97"/>
      <c r="J118" s="32"/>
    </row>
    <row r="119" spans="6:10" s="18" customFormat="1" ht="24" customHeight="1">
      <c r="F119" s="97"/>
      <c r="J119" s="32"/>
    </row>
    <row r="120" spans="6:10" s="18" customFormat="1" ht="24" customHeight="1">
      <c r="F120" s="97"/>
      <c r="J120" s="32"/>
    </row>
    <row r="121" spans="6:10" s="18" customFormat="1" ht="24" customHeight="1">
      <c r="F121" s="97"/>
      <c r="J121" s="32"/>
    </row>
    <row r="122" spans="6:10" s="18" customFormat="1" ht="24" customHeight="1">
      <c r="F122" s="97"/>
      <c r="J122" s="32"/>
    </row>
    <row r="123" spans="6:10" s="18" customFormat="1" ht="24" customHeight="1">
      <c r="F123" s="97"/>
      <c r="J123" s="32"/>
    </row>
    <row r="124" spans="6:10" s="18" customFormat="1" ht="24" customHeight="1">
      <c r="F124" s="97"/>
      <c r="J124" s="32"/>
    </row>
    <row r="125" spans="6:10" s="18" customFormat="1" ht="24" customHeight="1">
      <c r="F125" s="97"/>
      <c r="J125" s="32"/>
    </row>
    <row r="126" spans="6:10" s="18" customFormat="1" ht="24" customHeight="1">
      <c r="F126" s="97"/>
      <c r="J126" s="32"/>
    </row>
    <row r="127" spans="6:10" s="18" customFormat="1" ht="24" customHeight="1">
      <c r="F127" s="97"/>
      <c r="J127" s="32"/>
    </row>
    <row r="128" spans="6:10" s="18" customFormat="1" ht="24" customHeight="1">
      <c r="F128" s="97"/>
      <c r="J128" s="32"/>
    </row>
    <row r="129" spans="6:10" s="18" customFormat="1" ht="24" customHeight="1">
      <c r="F129" s="97"/>
      <c r="J129" s="32"/>
    </row>
    <row r="130" spans="6:10" s="18" customFormat="1" ht="24" customHeight="1">
      <c r="F130" s="97"/>
      <c r="J130" s="32"/>
    </row>
    <row r="131" spans="6:10" s="18" customFormat="1" ht="24" customHeight="1">
      <c r="F131" s="97"/>
      <c r="J131" s="32"/>
    </row>
    <row r="132" spans="6:10" s="18" customFormat="1" ht="24" customHeight="1">
      <c r="F132" s="97"/>
      <c r="J132" s="32"/>
    </row>
    <row r="133" spans="6:10" s="18" customFormat="1" ht="24" customHeight="1">
      <c r="F133" s="97"/>
      <c r="J133" s="32"/>
    </row>
    <row r="134" spans="6:10" s="18" customFormat="1" ht="24" customHeight="1">
      <c r="F134" s="97"/>
      <c r="J134" s="32"/>
    </row>
    <row r="135" spans="6:10" s="18" customFormat="1" ht="24" customHeight="1">
      <c r="F135" s="97"/>
      <c r="J135" s="32"/>
    </row>
    <row r="136" spans="6:10" s="18" customFormat="1" ht="24" customHeight="1">
      <c r="F136" s="97"/>
      <c r="J136" s="32"/>
    </row>
    <row r="137" spans="6:10" s="18" customFormat="1" ht="24" customHeight="1">
      <c r="F137" s="97"/>
      <c r="J137" s="32"/>
    </row>
    <row r="138" spans="6:10" s="18" customFormat="1" ht="24" customHeight="1">
      <c r="F138" s="97"/>
      <c r="J138" s="32"/>
    </row>
    <row r="139" spans="6:10" s="18" customFormat="1" ht="24" customHeight="1">
      <c r="F139" s="97"/>
      <c r="J139" s="32"/>
    </row>
    <row r="140" spans="6:10" s="18" customFormat="1" ht="24" customHeight="1">
      <c r="F140" s="97"/>
      <c r="J140" s="32"/>
    </row>
    <row r="141" spans="6:10" s="18" customFormat="1" ht="24" customHeight="1">
      <c r="F141" s="97"/>
      <c r="J141" s="32"/>
    </row>
    <row r="142" spans="6:10" s="18" customFormat="1" ht="24" customHeight="1">
      <c r="F142" s="97"/>
      <c r="J142" s="32"/>
    </row>
    <row r="143" spans="6:10" s="18" customFormat="1" ht="24" customHeight="1">
      <c r="F143" s="97"/>
      <c r="J143" s="32"/>
    </row>
    <row r="144" spans="6:10" s="18" customFormat="1" ht="24" customHeight="1">
      <c r="F144" s="97"/>
      <c r="J144" s="32"/>
    </row>
    <row r="145" spans="6:10" s="18" customFormat="1" ht="24" customHeight="1">
      <c r="F145" s="97"/>
      <c r="J145" s="32"/>
    </row>
    <row r="146" spans="6:10" s="18" customFormat="1" ht="24" customHeight="1">
      <c r="F146" s="97"/>
      <c r="J146" s="32"/>
    </row>
    <row r="147" spans="6:10" s="18" customFormat="1" ht="24" customHeight="1">
      <c r="F147" s="97"/>
      <c r="J147" s="32"/>
    </row>
    <row r="148" spans="6:10" s="18" customFormat="1" ht="24" customHeight="1">
      <c r="F148" s="97"/>
      <c r="J148" s="32"/>
    </row>
    <row r="149" spans="6:10" s="18" customFormat="1" ht="24" customHeight="1">
      <c r="F149" s="97"/>
      <c r="J149" s="32"/>
    </row>
    <row r="150" spans="6:10" s="18" customFormat="1" ht="24" customHeight="1">
      <c r="F150" s="97"/>
      <c r="J150" s="32"/>
    </row>
    <row r="151" spans="6:10" s="18" customFormat="1" ht="24" customHeight="1">
      <c r="F151" s="97"/>
      <c r="J151" s="32"/>
    </row>
    <row r="152" spans="6:10" s="18" customFormat="1" ht="24" customHeight="1">
      <c r="F152" s="97"/>
      <c r="J152" s="32"/>
    </row>
    <row r="153" spans="6:10" s="18" customFormat="1" ht="24" customHeight="1">
      <c r="F153" s="97"/>
      <c r="J153" s="32"/>
    </row>
    <row r="154" spans="6:10" s="18" customFormat="1" ht="24" customHeight="1">
      <c r="F154" s="97"/>
      <c r="J154" s="32"/>
    </row>
    <row r="155" spans="6:10" s="18" customFormat="1" ht="24" customHeight="1">
      <c r="F155" s="97"/>
      <c r="J155" s="32"/>
    </row>
    <row r="156" spans="6:10" s="18" customFormat="1" ht="24" customHeight="1">
      <c r="F156" s="97"/>
      <c r="J156" s="32"/>
    </row>
    <row r="157" spans="6:10" s="18" customFormat="1" ht="24" customHeight="1">
      <c r="F157" s="97"/>
      <c r="J157" s="32"/>
    </row>
    <row r="158" spans="6:10" s="18" customFormat="1" ht="24" customHeight="1">
      <c r="F158" s="97"/>
      <c r="J158" s="32"/>
    </row>
    <row r="159" spans="6:10" s="18" customFormat="1" ht="24" customHeight="1">
      <c r="F159" s="97"/>
      <c r="J159" s="32"/>
    </row>
    <row r="160" spans="6:10" s="18" customFormat="1" ht="24" customHeight="1">
      <c r="F160" s="97"/>
      <c r="J160" s="32"/>
    </row>
    <row r="161" spans="6:10" s="18" customFormat="1" ht="24" customHeight="1">
      <c r="F161" s="97"/>
      <c r="J161" s="32"/>
    </row>
    <row r="162" spans="6:10" s="18" customFormat="1" ht="24" customHeight="1">
      <c r="F162" s="97"/>
      <c r="J162" s="32"/>
    </row>
    <row r="163" spans="6:10" s="18" customFormat="1" ht="24" customHeight="1">
      <c r="F163" s="97"/>
      <c r="J163" s="32"/>
    </row>
    <row r="164" spans="6:10" s="18" customFormat="1" ht="24" customHeight="1">
      <c r="F164" s="97"/>
      <c r="J164" s="32"/>
    </row>
    <row r="165" spans="6:10" s="18" customFormat="1" ht="24" customHeight="1">
      <c r="F165" s="97"/>
      <c r="J165" s="32"/>
    </row>
    <row r="166" spans="6:10" s="18" customFormat="1" ht="24" customHeight="1">
      <c r="F166" s="97"/>
      <c r="J166" s="32"/>
    </row>
    <row r="167" spans="6:10" s="18" customFormat="1" ht="24" customHeight="1">
      <c r="F167" s="97"/>
      <c r="J167" s="32"/>
    </row>
    <row r="168" spans="6:10" s="18" customFormat="1" ht="24" customHeight="1">
      <c r="F168" s="97"/>
      <c r="J168" s="32"/>
    </row>
    <row r="169" spans="6:10" s="18" customFormat="1" ht="24" customHeight="1">
      <c r="F169" s="97"/>
      <c r="J169" s="32"/>
    </row>
    <row r="170" spans="6:10" s="18" customFormat="1" ht="24" customHeight="1">
      <c r="F170" s="97"/>
      <c r="J170" s="32"/>
    </row>
    <row r="171" spans="6:10" s="18" customFormat="1" ht="24" customHeight="1">
      <c r="F171" s="97"/>
      <c r="J171" s="32"/>
    </row>
    <row r="172" spans="6:10" s="18" customFormat="1" ht="24" customHeight="1">
      <c r="F172" s="97"/>
      <c r="J172" s="32"/>
    </row>
    <row r="173" spans="6:10" s="18" customFormat="1" ht="24" customHeight="1">
      <c r="F173" s="97"/>
      <c r="J173" s="32"/>
    </row>
    <row r="174" spans="6:10" s="18" customFormat="1" ht="24" customHeight="1">
      <c r="F174" s="97"/>
      <c r="J174" s="32"/>
    </row>
    <row r="175" spans="6:10" s="18" customFormat="1" ht="24" customHeight="1">
      <c r="F175" s="97"/>
      <c r="J175" s="32"/>
    </row>
    <row r="176" spans="6:10" s="18" customFormat="1" ht="24" customHeight="1">
      <c r="F176" s="97"/>
      <c r="J176" s="32"/>
    </row>
    <row r="177" spans="6:10" s="18" customFormat="1" ht="24" customHeight="1">
      <c r="F177" s="97"/>
      <c r="J177" s="32"/>
    </row>
    <row r="178" spans="6:10" s="18" customFormat="1" ht="24" customHeight="1">
      <c r="F178" s="97"/>
      <c r="J178" s="32"/>
    </row>
    <row r="179" spans="6:10" s="18" customFormat="1" ht="24" customHeight="1">
      <c r="F179" s="97"/>
      <c r="J179" s="32"/>
    </row>
    <row r="180" spans="6:10" s="18" customFormat="1" ht="24" customHeight="1">
      <c r="F180" s="97"/>
      <c r="J180" s="32"/>
    </row>
    <row r="181" spans="6:10" s="18" customFormat="1" ht="24" customHeight="1">
      <c r="F181" s="97"/>
      <c r="J181" s="32"/>
    </row>
    <row r="182" spans="6:10" s="18" customFormat="1" ht="24" customHeight="1">
      <c r="F182" s="97"/>
      <c r="J182" s="32"/>
    </row>
    <row r="183" spans="6:10" s="18" customFormat="1" ht="24" customHeight="1">
      <c r="F183" s="97"/>
      <c r="J183" s="32"/>
    </row>
    <row r="184" spans="6:10" s="18" customFormat="1" ht="24" customHeight="1">
      <c r="F184" s="97"/>
      <c r="J184" s="32"/>
    </row>
    <row r="185" spans="6:10" s="18" customFormat="1" ht="24" customHeight="1">
      <c r="F185" s="97"/>
      <c r="J185" s="32"/>
    </row>
    <row r="186" spans="6:10" s="18" customFormat="1" ht="24" customHeight="1">
      <c r="F186" s="97"/>
      <c r="J186" s="32"/>
    </row>
    <row r="187" spans="6:10" s="18" customFormat="1" ht="24" customHeight="1">
      <c r="F187" s="97"/>
      <c r="J187" s="32"/>
    </row>
    <row r="188" spans="6:10" s="18" customFormat="1" ht="24" customHeight="1">
      <c r="F188" s="97"/>
      <c r="J188" s="32"/>
    </row>
    <row r="189" spans="6:10" s="18" customFormat="1" ht="24" customHeight="1">
      <c r="F189" s="97"/>
      <c r="J189" s="32"/>
    </row>
    <row r="190" spans="6:10" s="18" customFormat="1" ht="24" customHeight="1">
      <c r="F190" s="97"/>
      <c r="J190" s="32"/>
    </row>
    <row r="191" spans="6:10" s="18" customFormat="1" ht="24" customHeight="1">
      <c r="F191" s="97"/>
      <c r="J191" s="32"/>
    </row>
    <row r="192" spans="6:10" s="18" customFormat="1" ht="24" customHeight="1">
      <c r="F192" s="97"/>
      <c r="J192" s="32"/>
    </row>
    <row r="193" spans="1:10" s="18" customFormat="1" ht="24" customHeight="1">
      <c r="F193" s="97"/>
      <c r="J193" s="32"/>
    </row>
    <row r="194" spans="1:10" s="18" customFormat="1" ht="24" customHeight="1">
      <c r="F194" s="97"/>
      <c r="J194" s="32"/>
    </row>
    <row r="195" spans="1:10" s="18" customFormat="1" ht="24" customHeight="1">
      <c r="F195" s="97"/>
      <c r="J195" s="32"/>
    </row>
    <row r="196" spans="1:10" s="18" customFormat="1" ht="24" customHeight="1">
      <c r="F196" s="97"/>
      <c r="J196" s="32"/>
    </row>
    <row r="197" spans="1:10" s="18" customFormat="1" ht="24" customHeight="1">
      <c r="F197" s="97"/>
      <c r="J197" s="32"/>
    </row>
    <row r="198" spans="1:10" s="18" customFormat="1" ht="24" customHeight="1">
      <c r="F198" s="97"/>
      <c r="J198" s="32"/>
    </row>
    <row r="199" spans="1:10" s="18" customFormat="1" ht="24" customHeight="1">
      <c r="F199" s="97"/>
      <c r="J199" s="32"/>
    </row>
    <row r="200" spans="1:10" s="18" customFormat="1" ht="24" customHeight="1">
      <c r="F200" s="97"/>
      <c r="J200" s="32"/>
    </row>
    <row r="201" spans="1:10" s="18" customFormat="1" ht="24" customHeight="1">
      <c r="A201" s="35"/>
      <c r="B201" s="35"/>
      <c r="C201" s="35"/>
      <c r="D201" s="35"/>
      <c r="E201" s="35"/>
      <c r="F201" s="98"/>
      <c r="G201" s="35"/>
      <c r="H201" s="35"/>
      <c r="I201" s="35"/>
      <c r="J201" s="46"/>
    </row>
    <row r="202" spans="1:10" s="18" customFormat="1" ht="24" customHeight="1">
      <c r="A202" s="35"/>
      <c r="B202" s="35"/>
      <c r="C202" s="35"/>
      <c r="D202" s="35"/>
      <c r="E202" s="35"/>
      <c r="F202" s="98"/>
      <c r="G202" s="35"/>
      <c r="H202" s="35"/>
      <c r="I202" s="35"/>
      <c r="J202" s="46"/>
    </row>
    <row r="203" spans="1:10" s="18" customFormat="1" ht="24" customHeight="1">
      <c r="A203" s="35"/>
      <c r="B203" s="35"/>
      <c r="C203" s="35"/>
      <c r="D203" s="35"/>
      <c r="E203" s="35"/>
      <c r="F203" s="98"/>
      <c r="G203" s="35"/>
      <c r="H203" s="35"/>
      <c r="I203" s="35"/>
      <c r="J203" s="46"/>
    </row>
    <row r="204" spans="1:10" s="18" customFormat="1" ht="24" customHeight="1">
      <c r="A204" s="35"/>
      <c r="B204" s="35"/>
      <c r="C204" s="35"/>
      <c r="D204" s="35"/>
      <c r="E204" s="35"/>
      <c r="F204" s="98"/>
      <c r="G204" s="35"/>
      <c r="H204" s="35"/>
      <c r="I204" s="35"/>
      <c r="J204" s="46"/>
    </row>
  </sheetData>
  <mergeCells count="28">
    <mergeCell ref="CH3:CQ3"/>
    <mergeCell ref="A1:J1"/>
    <mergeCell ref="A2:J2"/>
    <mergeCell ref="A3:J3"/>
    <mergeCell ref="L3:O3"/>
    <mergeCell ref="P3:Y3"/>
    <mergeCell ref="Z3:AI3"/>
    <mergeCell ref="FJ3:FS3"/>
    <mergeCell ref="FT3:GC3"/>
    <mergeCell ref="GD3:GM3"/>
    <mergeCell ref="GN3:GW3"/>
    <mergeCell ref="GX3:HC3"/>
    <mergeCell ref="A4:J4"/>
    <mergeCell ref="A5:J5"/>
    <mergeCell ref="D8:F8"/>
    <mergeCell ref="H8:J8"/>
    <mergeCell ref="EZ3:FI3"/>
    <mergeCell ref="CR3:DA3"/>
    <mergeCell ref="DB3:DK3"/>
    <mergeCell ref="DL3:DU3"/>
    <mergeCell ref="DV3:EE3"/>
    <mergeCell ref="EF3:EO3"/>
    <mergeCell ref="EP3:EY3"/>
    <mergeCell ref="AJ3:AS3"/>
    <mergeCell ref="AT3:BC3"/>
    <mergeCell ref="BD3:BM3"/>
    <mergeCell ref="BN3:BW3"/>
    <mergeCell ref="BX3:CG3"/>
  </mergeCells>
  <pageMargins left="0.78740157480314965" right="0.11811023622047245" top="0.59055118110236227" bottom="0.19685039370078741" header="0.51181102362204722" footer="0.23622047244094491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29"/>
  <sheetViews>
    <sheetView view="pageBreakPreview" zoomScale="90" zoomScaleNormal="100" zoomScaleSheetLayoutView="90" workbookViewId="0">
      <selection activeCell="T22" sqref="T22"/>
    </sheetView>
  </sheetViews>
  <sheetFormatPr defaultColWidth="9" defaultRowHeight="24" customHeight="1"/>
  <cols>
    <col min="1" max="1" width="27.6640625" style="47" customWidth="1"/>
    <col min="2" max="2" width="9" style="47" customWidth="1"/>
    <col min="3" max="3" width="1.1640625" style="47" customWidth="1"/>
    <col min="4" max="4" width="10.33203125" style="47" customWidth="1"/>
    <col min="5" max="5" width="1.1640625" style="47" customWidth="1"/>
    <col min="6" max="6" width="11.5" style="47" bestFit="1" customWidth="1"/>
    <col min="7" max="7" width="1.1640625" style="47" customWidth="1"/>
    <col min="8" max="8" width="13.33203125" style="47" bestFit="1" customWidth="1"/>
    <col min="9" max="9" width="1.6640625" style="47" customWidth="1"/>
    <col min="10" max="10" width="12.33203125" style="47" customWidth="1"/>
    <col min="11" max="11" width="1.6640625" style="47" customWidth="1"/>
    <col min="12" max="12" width="12" style="47" customWidth="1"/>
    <col min="13" max="13" width="1.1640625" style="47" customWidth="1"/>
    <col min="14" max="14" width="12" style="47" customWidth="1"/>
    <col min="15" max="15" width="1.1640625" style="47" customWidth="1"/>
    <col min="16" max="16" width="12.33203125" style="47" bestFit="1" customWidth="1"/>
    <col min="17" max="17" width="1.5" style="47" customWidth="1"/>
    <col min="18" max="18" width="12.1640625" style="47" customWidth="1"/>
    <col min="19" max="19" width="1.6640625" style="47" customWidth="1"/>
    <col min="20" max="20" width="12.1640625" style="47" customWidth="1"/>
    <col min="21" max="21" width="1.6640625" style="47" customWidth="1"/>
    <col min="22" max="22" width="10.1640625" style="47" customWidth="1"/>
    <col min="23" max="23" width="1.6640625" style="47" customWidth="1"/>
    <col min="24" max="24" width="13.6640625" style="47" customWidth="1"/>
    <col min="25" max="25" width="2.83203125" style="47" customWidth="1"/>
    <col min="26" max="26" width="11" style="47" bestFit="1" customWidth="1"/>
    <col min="27" max="27" width="10.6640625" style="47" customWidth="1"/>
    <col min="28" max="28" width="10.83203125" style="47" bestFit="1" customWidth="1"/>
    <col min="29" max="16384" width="9" style="47"/>
  </cols>
  <sheetData>
    <row r="1" spans="1:24" ht="24" customHeight="1">
      <c r="A1" s="194" t="str">
        <f>+'กำไรขาดทุน 3M'!A1</f>
        <v>บริษัท ปิโก (ไทยแลนด์) จำกัด (มหาชน) บริษัทย่อย และกิจการที่ควบคุมร่วมกัน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</row>
    <row r="2" spans="1:24" ht="24" customHeight="1">
      <c r="A2" s="194" t="s">
        <v>64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</row>
    <row r="3" spans="1:24" ht="24" customHeight="1">
      <c r="A3" s="194" t="str">
        <f>+กำไรขาดทุน9M!A3</f>
        <v>สำหรับงวดเก้าเดือนสิ้นสุดวันที่  31 กรกฎาคม 2566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</row>
    <row r="4" spans="1:24" ht="24" customHeight="1">
      <c r="A4" s="194" t="str">
        <f>+'[1]กำไรขาดทุน '!A4:J4</f>
        <v xml:space="preserve"> (ยังไม่ได้ตรวจสอบ/สอบทานแล้ว)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</row>
    <row r="5" spans="1:24" s="48" customFormat="1" ht="20.25" customHeight="1">
      <c r="A5" s="195" t="s">
        <v>48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</row>
    <row r="6" spans="1:24" s="48" customFormat="1" ht="4.1500000000000004" customHeight="1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</row>
    <row r="7" spans="1:24" s="48" customFormat="1" ht="4.1500000000000004" customHeight="1">
      <c r="A7" s="144"/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</row>
    <row r="8" spans="1:24" s="48" customFormat="1" ht="21">
      <c r="A8" s="144"/>
      <c r="B8" s="144"/>
      <c r="C8" s="144"/>
      <c r="D8" s="196" t="s">
        <v>65</v>
      </c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44"/>
    </row>
    <row r="9" spans="1:24" s="48" customFormat="1" ht="22.9" customHeight="1">
      <c r="A9" s="50"/>
      <c r="B9" s="50"/>
      <c r="C9" s="50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93" t="s">
        <v>66</v>
      </c>
      <c r="O9" s="193"/>
      <c r="P9" s="193"/>
      <c r="Q9" s="51"/>
      <c r="R9" s="132"/>
      <c r="S9" s="52"/>
      <c r="T9" s="132"/>
      <c r="U9" s="52"/>
      <c r="V9" s="132"/>
      <c r="W9" s="52"/>
      <c r="X9" s="132"/>
    </row>
    <row r="10" spans="1:24" s="48" customFormat="1" ht="21">
      <c r="A10" s="50"/>
      <c r="B10" s="50"/>
      <c r="C10" s="50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96" t="s">
        <v>67</v>
      </c>
      <c r="O10" s="196"/>
      <c r="P10" s="196"/>
      <c r="Q10" s="53"/>
      <c r="R10" s="132"/>
      <c r="S10" s="52"/>
      <c r="T10" s="132"/>
      <c r="U10" s="52"/>
      <c r="V10" s="132"/>
      <c r="W10" s="52"/>
      <c r="X10" s="132"/>
    </row>
    <row r="11" spans="1:24" s="48" customFormat="1" ht="21">
      <c r="A11" s="50"/>
      <c r="B11" s="50"/>
      <c r="C11" s="50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91" t="s">
        <v>148</v>
      </c>
      <c r="O11" s="191"/>
      <c r="P11" s="191"/>
      <c r="Q11" s="53"/>
      <c r="R11" s="132"/>
      <c r="S11" s="52"/>
      <c r="T11" s="132"/>
      <c r="U11" s="52"/>
      <c r="V11" s="132"/>
      <c r="W11" s="52"/>
      <c r="X11" s="132"/>
    </row>
    <row r="12" spans="1:24" s="55" customFormat="1" ht="19.149999999999999" customHeight="1">
      <c r="A12" s="52"/>
      <c r="B12" s="132"/>
      <c r="C12" s="132"/>
      <c r="D12" s="192" t="s">
        <v>34</v>
      </c>
      <c r="E12" s="192"/>
      <c r="F12" s="192"/>
      <c r="G12" s="132"/>
      <c r="H12" s="132" t="s">
        <v>68</v>
      </c>
      <c r="I12" s="52"/>
      <c r="J12" s="192" t="s">
        <v>147</v>
      </c>
      <c r="K12" s="192"/>
      <c r="L12" s="192"/>
      <c r="M12" s="132"/>
      <c r="N12" s="132" t="s">
        <v>69</v>
      </c>
      <c r="O12" s="132"/>
      <c r="P12" s="132" t="s">
        <v>70</v>
      </c>
      <c r="Q12" s="132"/>
      <c r="R12" s="132" t="s">
        <v>71</v>
      </c>
      <c r="S12" s="54"/>
      <c r="T12" s="132" t="s">
        <v>72</v>
      </c>
      <c r="U12" s="54"/>
      <c r="V12" s="132" t="s">
        <v>73</v>
      </c>
      <c r="W12" s="52"/>
      <c r="X12" s="132" t="s">
        <v>72</v>
      </c>
    </row>
    <row r="13" spans="1:24" s="55" customFormat="1" ht="19.149999999999999" customHeight="1">
      <c r="A13" s="52"/>
      <c r="B13" s="52"/>
      <c r="D13" s="132" t="s">
        <v>74</v>
      </c>
      <c r="E13" s="132"/>
      <c r="F13" s="132" t="s">
        <v>75</v>
      </c>
      <c r="G13" s="132"/>
      <c r="H13" s="132" t="s">
        <v>75</v>
      </c>
      <c r="I13" s="132"/>
      <c r="J13" s="132" t="s">
        <v>39</v>
      </c>
      <c r="K13" s="56"/>
      <c r="L13" s="132" t="s">
        <v>41</v>
      </c>
      <c r="M13" s="132"/>
      <c r="N13" s="132" t="s">
        <v>76</v>
      </c>
      <c r="O13" s="132"/>
      <c r="P13" s="132" t="s">
        <v>77</v>
      </c>
      <c r="Q13" s="132"/>
      <c r="R13" s="132" t="s">
        <v>78</v>
      </c>
      <c r="S13" s="132"/>
      <c r="T13" s="132" t="s">
        <v>79</v>
      </c>
      <c r="U13" s="132"/>
      <c r="V13" s="132" t="s">
        <v>80</v>
      </c>
      <c r="W13" s="57"/>
      <c r="X13" s="132" t="s">
        <v>79</v>
      </c>
    </row>
    <row r="14" spans="1:24" s="55" customFormat="1" ht="19.149999999999999" customHeight="1">
      <c r="A14" s="52"/>
      <c r="B14" s="52"/>
      <c r="C14" s="54"/>
      <c r="D14" s="57"/>
      <c r="E14" s="57"/>
      <c r="F14" s="57"/>
      <c r="G14" s="132"/>
      <c r="H14" s="57"/>
      <c r="I14" s="57"/>
      <c r="J14" s="132" t="s">
        <v>81</v>
      </c>
      <c r="K14" s="56"/>
      <c r="L14" s="132"/>
      <c r="M14" s="132"/>
      <c r="N14" s="57"/>
      <c r="O14" s="132"/>
      <c r="P14" s="57"/>
      <c r="Q14" s="132"/>
      <c r="R14" s="132" t="s">
        <v>79</v>
      </c>
      <c r="S14" s="57"/>
      <c r="T14" s="132" t="s">
        <v>82</v>
      </c>
      <c r="U14" s="57"/>
      <c r="V14" s="132" t="s">
        <v>83</v>
      </c>
      <c r="W14" s="57"/>
      <c r="X14" s="57"/>
    </row>
    <row r="15" spans="1:24" s="55" customFormat="1" ht="19.149999999999999" customHeight="1">
      <c r="A15" s="52"/>
      <c r="B15" s="52"/>
      <c r="C15" s="132"/>
      <c r="D15" s="145"/>
      <c r="E15" s="132"/>
      <c r="F15" s="145"/>
      <c r="G15" s="132"/>
      <c r="H15" s="145"/>
      <c r="I15" s="132"/>
      <c r="J15" s="145" t="s">
        <v>84</v>
      </c>
      <c r="K15" s="54"/>
      <c r="L15" s="58"/>
      <c r="M15" s="54"/>
      <c r="N15" s="132"/>
      <c r="O15" s="54"/>
      <c r="P15" s="145"/>
      <c r="Q15" s="54"/>
      <c r="R15" s="145"/>
      <c r="S15" s="132"/>
      <c r="T15" s="145"/>
      <c r="U15" s="132"/>
      <c r="V15" s="58"/>
      <c r="W15" s="54"/>
      <c r="X15" s="58"/>
    </row>
    <row r="16" spans="1:24" s="55" customFormat="1" ht="6" customHeight="1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9"/>
      <c r="O16" s="54"/>
      <c r="P16" s="54"/>
      <c r="Q16" s="54"/>
      <c r="R16" s="54"/>
      <c r="S16" s="54"/>
      <c r="T16" s="54"/>
      <c r="U16" s="54"/>
      <c r="V16" s="54"/>
      <c r="W16" s="54"/>
      <c r="X16" s="54"/>
    </row>
    <row r="17" spans="1:27" s="54" customFormat="1" ht="19.149999999999999" customHeight="1">
      <c r="A17" s="52" t="s">
        <v>153</v>
      </c>
      <c r="C17" s="57"/>
      <c r="D17" s="73">
        <v>330000</v>
      </c>
      <c r="E17" s="73"/>
      <c r="F17" s="73">
        <v>215294559</v>
      </c>
      <c r="G17" s="73"/>
      <c r="H17" s="73">
        <v>101250000</v>
      </c>
      <c r="I17" s="71"/>
      <c r="J17" s="73">
        <v>21562478</v>
      </c>
      <c r="K17" s="71"/>
      <c r="L17" s="73">
        <v>-34047653.514762901</v>
      </c>
      <c r="M17" s="73"/>
      <c r="N17" s="113">
        <v>202433</v>
      </c>
      <c r="O17" s="73"/>
      <c r="P17" s="73">
        <v>31373903</v>
      </c>
      <c r="Q17" s="73"/>
      <c r="R17" s="113">
        <v>31576336</v>
      </c>
      <c r="S17" s="73"/>
      <c r="T17" s="127">
        <v>335965719.48523712</v>
      </c>
      <c r="U17" s="73"/>
      <c r="V17" s="73">
        <v>24753.884762908972</v>
      </c>
      <c r="W17" s="112"/>
      <c r="X17" s="71">
        <v>335990473.37</v>
      </c>
    </row>
    <row r="18" spans="1:27" s="54" customFormat="1" ht="19.149999999999999" customHeight="1">
      <c r="A18" s="54" t="s">
        <v>121</v>
      </c>
      <c r="C18" s="57"/>
      <c r="D18" s="113">
        <v>0</v>
      </c>
      <c r="E18" s="73"/>
      <c r="F18" s="113">
        <v>0</v>
      </c>
      <c r="G18" s="73"/>
      <c r="H18" s="113">
        <v>0</v>
      </c>
      <c r="I18" s="71"/>
      <c r="J18" s="113">
        <v>0</v>
      </c>
      <c r="K18" s="71"/>
      <c r="L18" s="113">
        <v>-1091045</v>
      </c>
      <c r="M18" s="73"/>
      <c r="N18" s="113">
        <v>-19447</v>
      </c>
      <c r="O18" s="73"/>
      <c r="P18" s="113">
        <v>0</v>
      </c>
      <c r="Q18" s="73"/>
      <c r="R18" s="113">
        <f>SUM(N18:P18)</f>
        <v>-19447</v>
      </c>
      <c r="S18" s="73"/>
      <c r="T18" s="127">
        <f t="shared" ref="T18" si="0">SUM(D18:Q18)</f>
        <v>-1110492</v>
      </c>
      <c r="U18" s="73"/>
      <c r="V18" s="73">
        <v>-453978</v>
      </c>
      <c r="W18" s="112"/>
      <c r="X18" s="71">
        <f t="shared" ref="X18" si="1">SUM(T18:V18)</f>
        <v>-1564470</v>
      </c>
    </row>
    <row r="19" spans="1:27" s="54" customFormat="1" ht="19.149999999999999" customHeight="1" thickBot="1">
      <c r="A19" s="52" t="s">
        <v>199</v>
      </c>
      <c r="B19" s="132"/>
      <c r="C19" s="57"/>
      <c r="D19" s="72">
        <f>SUM(D17:D18)</f>
        <v>330000</v>
      </c>
      <c r="E19" s="112"/>
      <c r="F19" s="72">
        <f>SUM(F17:F18)</f>
        <v>215294559</v>
      </c>
      <c r="G19" s="71"/>
      <c r="H19" s="72">
        <f>SUM(H17:H18)</f>
        <v>101250000</v>
      </c>
      <c r="I19" s="71"/>
      <c r="J19" s="72">
        <f>SUM(J17:J18)</f>
        <v>21562478</v>
      </c>
      <c r="K19" s="71"/>
      <c r="L19" s="72">
        <f>SUM(L17:L18)</f>
        <v>-35138698.514762901</v>
      </c>
      <c r="M19" s="71"/>
      <c r="N19" s="72">
        <f>SUM(N17:N18)</f>
        <v>182986</v>
      </c>
      <c r="O19" s="71"/>
      <c r="P19" s="72">
        <f>SUM(P17:P18)</f>
        <v>31373903</v>
      </c>
      <c r="Q19" s="71"/>
      <c r="R19" s="72">
        <f>SUM(R17:R18)</f>
        <v>31556889</v>
      </c>
      <c r="S19" s="71"/>
      <c r="T19" s="72">
        <f>SUM(T17:T18)</f>
        <v>334855227.48523712</v>
      </c>
      <c r="U19" s="71"/>
      <c r="V19" s="72">
        <f>SUM(V17:V18)</f>
        <v>-429224.11523709103</v>
      </c>
      <c r="W19" s="112"/>
      <c r="X19" s="72">
        <f>SUM(X17:X18)</f>
        <v>334426003.37</v>
      </c>
      <c r="Z19" s="63"/>
      <c r="AA19" s="61"/>
    </row>
    <row r="20" spans="1:27" s="54" customFormat="1" ht="13.35" customHeight="1" thickTop="1">
      <c r="A20" s="52"/>
      <c r="B20" s="57"/>
      <c r="C20" s="57"/>
      <c r="D20" s="73"/>
      <c r="E20" s="73"/>
      <c r="F20" s="73"/>
      <c r="G20" s="73"/>
      <c r="H20" s="73"/>
      <c r="I20" s="71"/>
      <c r="J20" s="73"/>
      <c r="K20" s="71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112"/>
      <c r="X20" s="73"/>
      <c r="Z20" s="61"/>
    </row>
    <row r="21" spans="1:27" s="54" customFormat="1" ht="19.149999999999999" customHeight="1">
      <c r="A21" s="52" t="s">
        <v>186</v>
      </c>
      <c r="C21" s="57"/>
      <c r="D21" s="73">
        <v>330000</v>
      </c>
      <c r="E21" s="73"/>
      <c r="F21" s="73">
        <v>215294559</v>
      </c>
      <c r="G21" s="73"/>
      <c r="H21" s="73">
        <v>101250000</v>
      </c>
      <c r="I21" s="71"/>
      <c r="J21" s="73">
        <v>21562478</v>
      </c>
      <c r="K21" s="71"/>
      <c r="L21" s="73">
        <v>-1243517.924713444</v>
      </c>
      <c r="M21" s="73"/>
      <c r="N21" s="113">
        <v>180777</v>
      </c>
      <c r="O21" s="73"/>
      <c r="P21" s="73">
        <v>31373903</v>
      </c>
      <c r="Q21" s="73"/>
      <c r="R21" s="113">
        <f>SUM(N21:P21)</f>
        <v>31554680</v>
      </c>
      <c r="S21" s="73"/>
      <c r="T21" s="127">
        <f>SUM(D21:Q21)</f>
        <v>368748199.07528657</v>
      </c>
      <c r="U21" s="73"/>
      <c r="V21" s="73">
        <v>720590.63471345522</v>
      </c>
      <c r="W21" s="112"/>
      <c r="X21" s="71">
        <f>SUM(T21:V21)</f>
        <v>369468789.71000004</v>
      </c>
    </row>
    <row r="22" spans="1:27" s="54" customFormat="1" ht="19.149999999999999" customHeight="1">
      <c r="A22" s="54" t="s">
        <v>121</v>
      </c>
      <c r="C22" s="57"/>
      <c r="D22" s="113">
        <v>0</v>
      </c>
      <c r="E22" s="73"/>
      <c r="F22" s="113">
        <v>0</v>
      </c>
      <c r="G22" s="73"/>
      <c r="H22" s="113">
        <v>0</v>
      </c>
      <c r="I22" s="71"/>
      <c r="J22" s="113">
        <v>0</v>
      </c>
      <c r="K22" s="71"/>
      <c r="L22" s="113">
        <f>+กำไรขาดทุน9M!D37</f>
        <v>5715882</v>
      </c>
      <c r="M22" s="73"/>
      <c r="N22" s="113">
        <f>+กำไรขาดทุน9M!D32</f>
        <v>-60251</v>
      </c>
      <c r="O22" s="73"/>
      <c r="P22" s="113">
        <v>0</v>
      </c>
      <c r="Q22" s="73"/>
      <c r="R22" s="113">
        <f>SUM(N22:P22)</f>
        <v>-60251</v>
      </c>
      <c r="S22" s="73"/>
      <c r="T22" s="127">
        <f t="shared" ref="T22" si="2">SUM(D22:Q22)</f>
        <v>5655631</v>
      </c>
      <c r="U22" s="73"/>
      <c r="V22" s="73">
        <f>+กำไรขาดทุน9M!D42</f>
        <v>653089</v>
      </c>
      <c r="W22" s="112"/>
      <c r="X22" s="71">
        <f t="shared" ref="X22" si="3">SUM(T22:V22)</f>
        <v>6308720</v>
      </c>
    </row>
    <row r="23" spans="1:27" s="54" customFormat="1" ht="19.149999999999999" customHeight="1" thickBot="1">
      <c r="A23" s="52" t="s">
        <v>200</v>
      </c>
      <c r="B23" s="132"/>
      <c r="C23" s="57"/>
      <c r="D23" s="72">
        <f>SUM(D21:D22)</f>
        <v>330000</v>
      </c>
      <c r="E23" s="112"/>
      <c r="F23" s="72">
        <f>SUM(F21:F22)</f>
        <v>215294559</v>
      </c>
      <c r="G23" s="71"/>
      <c r="H23" s="72">
        <f>SUM(H21:H22)</f>
        <v>101250000</v>
      </c>
      <c r="I23" s="71"/>
      <c r="J23" s="72">
        <f>SUM(J21:J22)</f>
        <v>21562478</v>
      </c>
      <c r="K23" s="71"/>
      <c r="L23" s="72">
        <f>SUM(L21:L22)</f>
        <v>4472364.075286556</v>
      </c>
      <c r="M23" s="71"/>
      <c r="N23" s="72">
        <f>SUM(N21:N22)</f>
        <v>120526</v>
      </c>
      <c r="O23" s="71"/>
      <c r="P23" s="72">
        <f>SUM(P21:P22)</f>
        <v>31373903</v>
      </c>
      <c r="Q23" s="71"/>
      <c r="R23" s="72">
        <f>SUM(R21:R22)</f>
        <v>31494429</v>
      </c>
      <c r="S23" s="71"/>
      <c r="T23" s="72">
        <f>SUM(T21:T22)</f>
        <v>374403830.07528657</v>
      </c>
      <c r="U23" s="71"/>
      <c r="V23" s="72">
        <f>SUM(V21:V22)</f>
        <v>1373679.6347134551</v>
      </c>
      <c r="W23" s="112"/>
      <c r="X23" s="72">
        <f>SUM(X21:X22)</f>
        <v>375777509.71000004</v>
      </c>
      <c r="Z23" s="63">
        <f>+X23-หนี้สิน!D68</f>
        <v>0</v>
      </c>
      <c r="AA23" s="61"/>
    </row>
    <row r="24" spans="1:27" s="54" customFormat="1" ht="19.149999999999999" customHeight="1" thickTop="1">
      <c r="A24" s="52"/>
      <c r="B24" s="132"/>
      <c r="C24" s="57"/>
      <c r="D24" s="60"/>
      <c r="E24" s="61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1"/>
      <c r="X24" s="60"/>
      <c r="Z24" s="63"/>
      <c r="AA24" s="61"/>
    </row>
    <row r="25" spans="1:27" s="48" customFormat="1" ht="13.35" customHeight="1">
      <c r="L25" s="64"/>
      <c r="M25" s="64"/>
      <c r="N25" s="64"/>
      <c r="O25" s="64"/>
      <c r="P25" s="64"/>
      <c r="R25" s="64"/>
      <c r="T25" s="64"/>
      <c r="V25" s="64"/>
      <c r="X25" s="64"/>
    </row>
    <row r="26" spans="1:27" ht="24" customHeight="1">
      <c r="A26" s="18" t="str">
        <f>+'กำไรขาดทุน 3M'!A47</f>
        <v>หมายเหตุประกอบงบการเงินระหว่างกาลเป็นส่วนหนึ่งของงบการเงินระหว่างกาลนี้</v>
      </c>
      <c r="B26" s="18"/>
      <c r="C26" s="18"/>
      <c r="D26" s="18"/>
      <c r="E26" s="18"/>
      <c r="F26" s="65"/>
      <c r="T26" s="60"/>
      <c r="V26" s="60"/>
      <c r="X26" s="60"/>
    </row>
    <row r="27" spans="1:27" ht="24" customHeight="1">
      <c r="F27" s="123"/>
      <c r="L27" s="64"/>
      <c r="M27" s="64"/>
      <c r="N27" s="64"/>
      <c r="O27" s="64"/>
      <c r="P27" s="64"/>
      <c r="Q27" s="64"/>
      <c r="R27" s="64"/>
      <c r="S27" s="48"/>
      <c r="T27" s="64"/>
      <c r="U27" s="48"/>
      <c r="V27" s="64"/>
      <c r="X27" s="64"/>
    </row>
    <row r="28" spans="1:27" ht="24" customHeight="1">
      <c r="L28" s="32"/>
      <c r="M28" s="64"/>
      <c r="N28" s="64"/>
      <c r="O28" s="64"/>
      <c r="P28" s="32"/>
      <c r="Q28" s="64"/>
      <c r="R28" s="32"/>
      <c r="S28" s="48"/>
      <c r="T28" s="32"/>
      <c r="U28" s="48"/>
      <c r="V28" s="32"/>
      <c r="X28" s="32"/>
    </row>
    <row r="29" spans="1:27" ht="24" customHeight="1">
      <c r="L29" s="46"/>
    </row>
  </sheetData>
  <mergeCells count="11">
    <mergeCell ref="N11:P11"/>
    <mergeCell ref="D12:F12"/>
    <mergeCell ref="J12:L12"/>
    <mergeCell ref="N9:P9"/>
    <mergeCell ref="A1:X1"/>
    <mergeCell ref="A2:X2"/>
    <mergeCell ref="A3:X3"/>
    <mergeCell ref="A5:X5"/>
    <mergeCell ref="D8:T8"/>
    <mergeCell ref="N10:P10"/>
    <mergeCell ref="A4:X4"/>
  </mergeCells>
  <pageMargins left="0.66929133858267698" right="0.118110236220472" top="0.74803149606299202" bottom="0.39370078740157499" header="0.511811023622047" footer="0.23622047244094499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view="pageBreakPreview" zoomScaleNormal="100" zoomScaleSheetLayoutView="100" workbookViewId="0">
      <selection activeCell="A19" sqref="A19"/>
    </sheetView>
  </sheetViews>
  <sheetFormatPr defaultColWidth="10.6640625" defaultRowHeight="18.75"/>
  <cols>
    <col min="1" max="1" width="43.33203125" style="55" customWidth="1"/>
    <col min="2" max="2" width="10.1640625" style="55" customWidth="1"/>
    <col min="3" max="3" width="1.6640625" style="55" customWidth="1"/>
    <col min="4" max="4" width="11.6640625" style="55" customWidth="1"/>
    <col min="5" max="5" width="2.83203125" style="55" customWidth="1"/>
    <col min="6" max="6" width="11.6640625" style="55" customWidth="1"/>
    <col min="7" max="7" width="1.83203125" style="55" customWidth="1"/>
    <col min="8" max="8" width="14.1640625" style="55" customWidth="1"/>
    <col min="9" max="9" width="1.83203125" style="55" customWidth="1"/>
    <col min="10" max="10" width="14.1640625" style="55" customWidth="1"/>
    <col min="11" max="11" width="1.83203125" style="55" customWidth="1"/>
    <col min="12" max="12" width="14.1640625" style="55" customWidth="1"/>
    <col min="13" max="13" width="1.83203125" style="55" customWidth="1"/>
    <col min="14" max="14" width="19.6640625" style="55" customWidth="1"/>
    <col min="15" max="15" width="1.83203125" style="55" customWidth="1"/>
    <col min="16" max="16" width="14.5" style="55" customWidth="1"/>
    <col min="17" max="17" width="1.83203125" style="55" customWidth="1"/>
    <col min="18" max="18" width="14.5" style="55" customWidth="1"/>
    <col min="19" max="19" width="19.33203125" style="55" bestFit="1" customWidth="1"/>
    <col min="20" max="20" width="12.1640625" style="55" bestFit="1" customWidth="1"/>
    <col min="21" max="16384" width="10.6640625" style="55"/>
  </cols>
  <sheetData>
    <row r="1" spans="1:19" s="66" customFormat="1" ht="26.25">
      <c r="A1" s="194" t="str">
        <f>+'ผู้ถือหุ้น-งบรวม'!A1:X1</f>
        <v>บริษัท ปิโก (ไทยแลนด์) จำกัด (มหาชน) บริษัทย่อย และกิจการที่ควบคุมร่วมกัน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</row>
    <row r="2" spans="1:19" s="66" customFormat="1" ht="26.25">
      <c r="A2" s="194" t="s">
        <v>85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</row>
    <row r="3" spans="1:19" s="66" customFormat="1" ht="26.25">
      <c r="A3" s="194" t="str">
        <f>'ผู้ถือหุ้น-งบรวม'!A3:X3</f>
        <v>สำหรับงวดเก้าเดือนสิ้นสุดวันที่  31 กรกฎาคม 2566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</row>
    <row r="4" spans="1:19" s="66" customFormat="1" ht="26.25">
      <c r="A4" s="194" t="str">
        <f>'[1]ผู้ถือหุ้น-งบรวม'!A4:X4</f>
        <v xml:space="preserve"> (ยังไม่ได้ตรวจสอบ/สอบทานแล้ว)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</row>
    <row r="5" spans="1:19" ht="21">
      <c r="A5" s="195" t="s">
        <v>2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</row>
    <row r="6" spans="1:19" ht="3" customHeight="1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8"/>
      <c r="R6" s="68"/>
    </row>
    <row r="7" spans="1:19" ht="8.65" customHeight="1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</row>
    <row r="8" spans="1:19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132" t="s">
        <v>66</v>
      </c>
      <c r="O8" s="69"/>
      <c r="P8" s="70"/>
    </row>
    <row r="9" spans="1:19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132" t="s">
        <v>67</v>
      </c>
      <c r="O9" s="69"/>
      <c r="P9" s="70"/>
    </row>
    <row r="10" spans="1:19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146" t="s">
        <v>148</v>
      </c>
      <c r="O10" s="69"/>
      <c r="P10" s="70"/>
    </row>
    <row r="11" spans="1:19">
      <c r="A11" s="52"/>
      <c r="B11" s="132"/>
      <c r="C11" s="192" t="s">
        <v>34</v>
      </c>
      <c r="D11" s="192"/>
      <c r="E11" s="192"/>
      <c r="F11" s="192"/>
      <c r="H11" s="132" t="s">
        <v>68</v>
      </c>
      <c r="I11" s="52"/>
      <c r="J11" s="192" t="s">
        <v>147</v>
      </c>
      <c r="K11" s="192"/>
      <c r="L11" s="192"/>
      <c r="M11" s="132"/>
      <c r="N11" s="132" t="s">
        <v>70</v>
      </c>
      <c r="O11" s="132"/>
      <c r="P11" s="132" t="s">
        <v>71</v>
      </c>
      <c r="Q11" s="132"/>
      <c r="R11" s="132" t="s">
        <v>86</v>
      </c>
    </row>
    <row r="12" spans="1:19">
      <c r="A12" s="52"/>
      <c r="B12" s="52"/>
      <c r="C12" s="192" t="s">
        <v>74</v>
      </c>
      <c r="D12" s="192"/>
      <c r="E12" s="192"/>
      <c r="F12" s="132" t="s">
        <v>75</v>
      </c>
      <c r="H12" s="132" t="s">
        <v>75</v>
      </c>
      <c r="I12" s="52"/>
      <c r="J12" s="132" t="s">
        <v>39</v>
      </c>
      <c r="K12" s="56"/>
      <c r="L12" s="132" t="s">
        <v>41</v>
      </c>
      <c r="M12" s="52"/>
      <c r="N12" s="132" t="s">
        <v>77</v>
      </c>
      <c r="O12" s="52"/>
      <c r="P12" s="132" t="s">
        <v>78</v>
      </c>
      <c r="Q12" s="132"/>
      <c r="R12" s="132" t="s">
        <v>87</v>
      </c>
    </row>
    <row r="13" spans="1:19">
      <c r="A13" s="52"/>
      <c r="B13" s="52"/>
      <c r="C13" s="54"/>
      <c r="D13" s="54"/>
      <c r="E13" s="54"/>
      <c r="F13" s="54"/>
      <c r="G13" s="54"/>
      <c r="H13" s="54"/>
      <c r="I13" s="54"/>
      <c r="J13" s="132" t="s">
        <v>81</v>
      </c>
      <c r="K13" s="56"/>
      <c r="L13" s="132"/>
      <c r="M13" s="52"/>
      <c r="N13" s="54"/>
      <c r="O13" s="52"/>
      <c r="P13" s="132" t="s">
        <v>79</v>
      </c>
      <c r="Q13" s="54"/>
      <c r="R13" s="132" t="s">
        <v>79</v>
      </c>
    </row>
    <row r="14" spans="1:19">
      <c r="A14" s="52"/>
      <c r="B14" s="52"/>
      <c r="C14" s="132"/>
      <c r="D14" s="145"/>
      <c r="E14" s="132"/>
      <c r="F14" s="145"/>
      <c r="G14" s="132"/>
      <c r="H14" s="145"/>
      <c r="I14" s="132"/>
      <c r="J14" s="145" t="s">
        <v>84</v>
      </c>
      <c r="K14" s="54"/>
      <c r="L14" s="58"/>
      <c r="M14" s="54"/>
      <c r="N14" s="145"/>
      <c r="O14" s="54"/>
      <c r="P14" s="145"/>
      <c r="Q14" s="54"/>
      <c r="R14" s="58"/>
    </row>
    <row r="15" spans="1:19" ht="6" customHeight="1">
      <c r="A15" s="52"/>
      <c r="B15" s="52"/>
      <c r="C15" s="132"/>
      <c r="D15" s="132"/>
      <c r="E15" s="132"/>
      <c r="F15" s="132"/>
      <c r="G15" s="132"/>
      <c r="H15" s="132"/>
      <c r="I15" s="132"/>
      <c r="J15" s="132"/>
      <c r="K15" s="54"/>
      <c r="L15" s="54"/>
      <c r="M15" s="54"/>
      <c r="N15" s="132"/>
      <c r="O15" s="54"/>
      <c r="P15" s="132"/>
      <c r="Q15" s="54"/>
      <c r="R15" s="54"/>
    </row>
    <row r="16" spans="1:19" ht="18" customHeight="1">
      <c r="A16" s="52" t="s">
        <v>153</v>
      </c>
      <c r="B16" s="57"/>
      <c r="C16" s="54"/>
      <c r="D16" s="73">
        <v>330000</v>
      </c>
      <c r="E16" s="71"/>
      <c r="F16" s="73">
        <v>215294559</v>
      </c>
      <c r="G16" s="71"/>
      <c r="H16" s="73">
        <v>101250000</v>
      </c>
      <c r="I16" s="71"/>
      <c r="J16" s="73">
        <v>21562478</v>
      </c>
      <c r="K16" s="71"/>
      <c r="L16" s="73">
        <v>-40733876</v>
      </c>
      <c r="M16" s="73"/>
      <c r="N16" s="73">
        <v>31373903</v>
      </c>
      <c r="O16" s="73"/>
      <c r="P16" s="73">
        <v>31373903</v>
      </c>
      <c r="Q16" s="71"/>
      <c r="R16" s="73">
        <v>329077064</v>
      </c>
      <c r="S16" s="124"/>
    </row>
    <row r="17" spans="1:19" ht="18" customHeight="1">
      <c r="A17" s="54" t="s">
        <v>121</v>
      </c>
      <c r="B17" s="57"/>
      <c r="C17" s="54"/>
      <c r="D17" s="113">
        <v>0</v>
      </c>
      <c r="E17" s="71"/>
      <c r="F17" s="113">
        <v>0</v>
      </c>
      <c r="G17" s="71"/>
      <c r="H17" s="113">
        <v>0</v>
      </c>
      <c r="I17" s="71"/>
      <c r="J17" s="113">
        <v>0</v>
      </c>
      <c r="K17" s="71"/>
      <c r="L17" s="125">
        <v>5750271</v>
      </c>
      <c r="M17" s="71"/>
      <c r="N17" s="113">
        <v>0</v>
      </c>
      <c r="O17" s="71"/>
      <c r="P17" s="113">
        <f t="shared" ref="P17" si="0">SUM(N17:N17)</f>
        <v>0</v>
      </c>
      <c r="Q17" s="71"/>
      <c r="R17" s="113">
        <f t="shared" ref="R17" si="1">SUM(D17:N17)</f>
        <v>5750271</v>
      </c>
    </row>
    <row r="18" spans="1:19" ht="19.5" thickBot="1">
      <c r="A18" s="52" t="s">
        <v>199</v>
      </c>
      <c r="B18" s="57"/>
      <c r="C18" s="52"/>
      <c r="D18" s="72">
        <f>SUM(D16:D17)</f>
        <v>330000</v>
      </c>
      <c r="E18" s="114"/>
      <c r="F18" s="72">
        <f>SUM(F16:F17)</f>
        <v>215294559</v>
      </c>
      <c r="G18" s="71"/>
      <c r="H18" s="72">
        <f>SUM(H16:H17)</f>
        <v>101250000</v>
      </c>
      <c r="I18" s="71"/>
      <c r="J18" s="72">
        <f>SUM(J16:J17)</f>
        <v>21562478</v>
      </c>
      <c r="K18" s="71"/>
      <c r="L18" s="72">
        <f>SUM(L16:L17)</f>
        <v>-34983605</v>
      </c>
      <c r="M18" s="71"/>
      <c r="N18" s="72">
        <f>SUM(N16:N17)</f>
        <v>31373903</v>
      </c>
      <c r="O18" s="71"/>
      <c r="P18" s="72">
        <f>SUM(P16:P17)</f>
        <v>31373903</v>
      </c>
      <c r="Q18" s="112"/>
      <c r="R18" s="72">
        <f>SUM(R16:R17)</f>
        <v>334827335</v>
      </c>
    </row>
    <row r="19" spans="1:19" ht="19.5" thickTop="1">
      <c r="A19" s="52"/>
      <c r="B19" s="57"/>
      <c r="C19" s="54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</row>
    <row r="20" spans="1:19" ht="18" customHeight="1">
      <c r="A20" s="52" t="s">
        <v>186</v>
      </c>
      <c r="B20" s="57"/>
      <c r="C20" s="54"/>
      <c r="D20" s="73">
        <v>330000</v>
      </c>
      <c r="E20" s="71"/>
      <c r="F20" s="73">
        <v>215294559</v>
      </c>
      <c r="G20" s="71"/>
      <c r="H20" s="73">
        <v>101250000</v>
      </c>
      <c r="I20" s="71"/>
      <c r="J20" s="73">
        <v>21562478</v>
      </c>
      <c r="K20" s="71"/>
      <c r="L20" s="73">
        <v>-17636740</v>
      </c>
      <c r="M20" s="73"/>
      <c r="N20" s="73">
        <v>31373903</v>
      </c>
      <c r="O20" s="73"/>
      <c r="P20" s="73">
        <v>31373903</v>
      </c>
      <c r="Q20" s="71"/>
      <c r="R20" s="73">
        <f>SUM(D20:N20)</f>
        <v>352174200</v>
      </c>
      <c r="S20" s="124"/>
    </row>
    <row r="21" spans="1:19" ht="18" customHeight="1">
      <c r="A21" s="54" t="s">
        <v>121</v>
      </c>
      <c r="B21" s="57"/>
      <c r="C21" s="54"/>
      <c r="D21" s="113">
        <v>0</v>
      </c>
      <c r="E21" s="71"/>
      <c r="F21" s="113">
        <v>0</v>
      </c>
      <c r="G21" s="71"/>
      <c r="H21" s="113">
        <v>0</v>
      </c>
      <c r="I21" s="71"/>
      <c r="J21" s="113">
        <v>0</v>
      </c>
      <c r="K21" s="71"/>
      <c r="L21" s="125">
        <f>+กำไรขาดทุน9M!H27</f>
        <v>2544139</v>
      </c>
      <c r="M21" s="71"/>
      <c r="N21" s="113">
        <v>0</v>
      </c>
      <c r="O21" s="71"/>
      <c r="P21" s="113">
        <v>0</v>
      </c>
      <c r="Q21" s="71"/>
      <c r="R21" s="113">
        <f t="shared" ref="R21" si="2">SUM(D21:N21)</f>
        <v>2544139</v>
      </c>
    </row>
    <row r="22" spans="1:19" ht="19.5" thickBot="1">
      <c r="A22" s="52" t="str">
        <f>+'ผู้ถือหุ้น-งบรวม'!A23</f>
        <v>ยอดคงเหลือ ณ วันที่ 31 กรกฎาคม 2566</v>
      </c>
      <c r="B22" s="57"/>
      <c r="C22" s="52"/>
      <c r="D22" s="72">
        <f>SUM(D20:D21)</f>
        <v>330000</v>
      </c>
      <c r="E22" s="114"/>
      <c r="F22" s="72">
        <f>SUM(F20:F21)</f>
        <v>215294559</v>
      </c>
      <c r="G22" s="71"/>
      <c r="H22" s="72">
        <f>SUM(H20:H21)</f>
        <v>101250000</v>
      </c>
      <c r="I22" s="71"/>
      <c r="J22" s="72">
        <f>SUM(J20:J21)</f>
        <v>21562478</v>
      </c>
      <c r="K22" s="71"/>
      <c r="L22" s="72">
        <f>SUM(L20:L21)</f>
        <v>-15092601</v>
      </c>
      <c r="M22" s="71"/>
      <c r="N22" s="72">
        <f>SUM(N20:N21)</f>
        <v>31373903</v>
      </c>
      <c r="O22" s="71"/>
      <c r="P22" s="72">
        <f>SUM(P20:P21)</f>
        <v>31373903</v>
      </c>
      <c r="Q22" s="112"/>
      <c r="R22" s="72">
        <f>SUM(R20:R21)</f>
        <v>354718339</v>
      </c>
    </row>
    <row r="23" spans="1:19" ht="19.5" thickTop="1">
      <c r="A23" s="52"/>
      <c r="B23" s="57"/>
      <c r="C23" s="52"/>
      <c r="D23" s="71"/>
      <c r="E23" s="62"/>
      <c r="F23" s="71"/>
      <c r="G23" s="60"/>
      <c r="H23" s="71"/>
      <c r="I23" s="60"/>
      <c r="J23" s="71"/>
      <c r="K23" s="60"/>
      <c r="L23" s="71"/>
      <c r="M23" s="71"/>
      <c r="N23" s="71"/>
      <c r="O23" s="71"/>
      <c r="P23" s="71"/>
      <c r="Q23" s="61"/>
      <c r="R23" s="71"/>
    </row>
    <row r="24" spans="1:19">
      <c r="A24" s="52"/>
      <c r="B24" s="57"/>
      <c r="C24" s="52"/>
      <c r="D24" s="71"/>
      <c r="E24" s="62"/>
      <c r="F24" s="71"/>
      <c r="G24" s="60"/>
      <c r="H24" s="71"/>
      <c r="I24" s="60"/>
      <c r="J24" s="71"/>
      <c r="K24" s="60"/>
      <c r="L24" s="71"/>
      <c r="M24" s="71"/>
      <c r="N24" s="71"/>
      <c r="O24" s="71"/>
      <c r="P24" s="71"/>
      <c r="Q24" s="61"/>
      <c r="R24" s="71"/>
    </row>
    <row r="25" spans="1:19" ht="21">
      <c r="A25" s="18" t="str">
        <f>+'ผู้ถือหุ้น-งบรวม'!A26</f>
        <v>หมายเหตุประกอบงบการเงินระหว่างกาลเป็นส่วนหนึ่งของงบการเงินระหว่างกาลนี้</v>
      </c>
      <c r="B25" s="74"/>
      <c r="C25" s="74"/>
      <c r="D25" s="74"/>
      <c r="E25" s="74"/>
      <c r="F25" s="74"/>
      <c r="G25" s="74"/>
      <c r="L25" s="126"/>
      <c r="N25" s="126"/>
      <c r="R25" s="126"/>
    </row>
    <row r="26" spans="1:19">
      <c r="L26" s="126"/>
      <c r="R26" s="126"/>
    </row>
  </sheetData>
  <mergeCells count="8">
    <mergeCell ref="C12:E12"/>
    <mergeCell ref="A1:R1"/>
    <mergeCell ref="A2:R2"/>
    <mergeCell ref="A3:R3"/>
    <mergeCell ref="A5:R5"/>
    <mergeCell ref="C11:F11"/>
    <mergeCell ref="J11:L11"/>
    <mergeCell ref="A4:R4"/>
  </mergeCells>
  <pageMargins left="0.51929133900000002" right="0.31811023622047202" top="0.39370078740157499" bottom="0.15748031496063" header="0.31496062992126" footer="0.196850393700787"/>
  <pageSetup paperSize="9" scale="9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13"/>
  <sheetViews>
    <sheetView tabSelected="1" view="pageBreakPreview" topLeftCell="A4" zoomScaleNormal="100" zoomScaleSheetLayoutView="100" workbookViewId="0">
      <selection activeCell="D19" sqref="D19"/>
    </sheetView>
  </sheetViews>
  <sheetFormatPr defaultRowHeight="24" customHeight="1"/>
  <cols>
    <col min="1" max="1" width="36.5" style="158" customWidth="1"/>
    <col min="2" max="2" width="14.6640625" style="158" customWidth="1"/>
    <col min="3" max="3" width="1" style="158" customWidth="1"/>
    <col min="4" max="4" width="16.1640625" style="158" customWidth="1"/>
    <col min="5" max="5" width="1.1640625" style="158" customWidth="1"/>
    <col min="6" max="6" width="16.1640625" style="158" customWidth="1"/>
    <col min="7" max="7" width="1.1640625" style="158" customWidth="1"/>
    <col min="8" max="8" width="16.1640625" style="158" customWidth="1"/>
    <col min="9" max="9" width="1.1640625" style="158" customWidth="1"/>
    <col min="10" max="10" width="16.1640625" style="158" customWidth="1"/>
    <col min="11" max="13" width="9.33203125" style="158"/>
    <col min="14" max="14" width="14.6640625" style="158" customWidth="1"/>
    <col min="15" max="15" width="12.6640625" style="158" bestFit="1" customWidth="1"/>
    <col min="16" max="256" width="9.33203125" style="158"/>
    <col min="257" max="257" width="49" style="158" customWidth="1"/>
    <col min="258" max="258" width="7" style="158" customWidth="1"/>
    <col min="259" max="259" width="1" style="158" customWidth="1"/>
    <col min="260" max="260" width="15.33203125" style="158" customWidth="1"/>
    <col min="261" max="261" width="1.1640625" style="158" customWidth="1"/>
    <col min="262" max="262" width="15.33203125" style="158" customWidth="1"/>
    <col min="263" max="263" width="1.1640625" style="158" customWidth="1"/>
    <col min="264" max="264" width="15.33203125" style="158" customWidth="1"/>
    <col min="265" max="265" width="1.1640625" style="158" customWidth="1"/>
    <col min="266" max="266" width="15.33203125" style="158" customWidth="1"/>
    <col min="267" max="512" width="9.33203125" style="158"/>
    <col min="513" max="513" width="49" style="158" customWidth="1"/>
    <col min="514" max="514" width="7" style="158" customWidth="1"/>
    <col min="515" max="515" width="1" style="158" customWidth="1"/>
    <col min="516" max="516" width="15.33203125" style="158" customWidth="1"/>
    <col min="517" max="517" width="1.1640625" style="158" customWidth="1"/>
    <col min="518" max="518" width="15.33203125" style="158" customWidth="1"/>
    <col min="519" max="519" width="1.1640625" style="158" customWidth="1"/>
    <col min="520" max="520" width="15.33203125" style="158" customWidth="1"/>
    <col min="521" max="521" width="1.1640625" style="158" customWidth="1"/>
    <col min="522" max="522" width="15.33203125" style="158" customWidth="1"/>
    <col min="523" max="768" width="9.33203125" style="158"/>
    <col min="769" max="769" width="49" style="158" customWidth="1"/>
    <col min="770" max="770" width="7" style="158" customWidth="1"/>
    <col min="771" max="771" width="1" style="158" customWidth="1"/>
    <col min="772" max="772" width="15.33203125" style="158" customWidth="1"/>
    <col min="773" max="773" width="1.1640625" style="158" customWidth="1"/>
    <col min="774" max="774" width="15.33203125" style="158" customWidth="1"/>
    <col min="775" max="775" width="1.1640625" style="158" customWidth="1"/>
    <col min="776" max="776" width="15.33203125" style="158" customWidth="1"/>
    <col min="777" max="777" width="1.1640625" style="158" customWidth="1"/>
    <col min="778" max="778" width="15.33203125" style="158" customWidth="1"/>
    <col min="779" max="1024" width="9.33203125" style="158"/>
    <col min="1025" max="1025" width="49" style="158" customWidth="1"/>
    <col min="1026" max="1026" width="7" style="158" customWidth="1"/>
    <col min="1027" max="1027" width="1" style="158" customWidth="1"/>
    <col min="1028" max="1028" width="15.33203125" style="158" customWidth="1"/>
    <col min="1029" max="1029" width="1.1640625" style="158" customWidth="1"/>
    <col min="1030" max="1030" width="15.33203125" style="158" customWidth="1"/>
    <col min="1031" max="1031" width="1.1640625" style="158" customWidth="1"/>
    <col min="1032" max="1032" width="15.33203125" style="158" customWidth="1"/>
    <col min="1033" max="1033" width="1.1640625" style="158" customWidth="1"/>
    <col min="1034" max="1034" width="15.33203125" style="158" customWidth="1"/>
    <col min="1035" max="1280" width="9.33203125" style="158"/>
    <col min="1281" max="1281" width="49" style="158" customWidth="1"/>
    <col min="1282" max="1282" width="7" style="158" customWidth="1"/>
    <col min="1283" max="1283" width="1" style="158" customWidth="1"/>
    <col min="1284" max="1284" width="15.33203125" style="158" customWidth="1"/>
    <col min="1285" max="1285" width="1.1640625" style="158" customWidth="1"/>
    <col min="1286" max="1286" width="15.33203125" style="158" customWidth="1"/>
    <col min="1287" max="1287" width="1.1640625" style="158" customWidth="1"/>
    <col min="1288" max="1288" width="15.33203125" style="158" customWidth="1"/>
    <col min="1289" max="1289" width="1.1640625" style="158" customWidth="1"/>
    <col min="1290" max="1290" width="15.33203125" style="158" customWidth="1"/>
    <col min="1291" max="1536" width="9.33203125" style="158"/>
    <col min="1537" max="1537" width="49" style="158" customWidth="1"/>
    <col min="1538" max="1538" width="7" style="158" customWidth="1"/>
    <col min="1539" max="1539" width="1" style="158" customWidth="1"/>
    <col min="1540" max="1540" width="15.33203125" style="158" customWidth="1"/>
    <col min="1541" max="1541" width="1.1640625" style="158" customWidth="1"/>
    <col min="1542" max="1542" width="15.33203125" style="158" customWidth="1"/>
    <col min="1543" max="1543" width="1.1640625" style="158" customWidth="1"/>
    <col min="1544" max="1544" width="15.33203125" style="158" customWidth="1"/>
    <col min="1545" max="1545" width="1.1640625" style="158" customWidth="1"/>
    <col min="1546" max="1546" width="15.33203125" style="158" customWidth="1"/>
    <col min="1547" max="1792" width="9.33203125" style="158"/>
    <col min="1793" max="1793" width="49" style="158" customWidth="1"/>
    <col min="1794" max="1794" width="7" style="158" customWidth="1"/>
    <col min="1795" max="1795" width="1" style="158" customWidth="1"/>
    <col min="1796" max="1796" width="15.33203125" style="158" customWidth="1"/>
    <col min="1797" max="1797" width="1.1640625" style="158" customWidth="1"/>
    <col min="1798" max="1798" width="15.33203125" style="158" customWidth="1"/>
    <col min="1799" max="1799" width="1.1640625" style="158" customWidth="1"/>
    <col min="1800" max="1800" width="15.33203125" style="158" customWidth="1"/>
    <col min="1801" max="1801" width="1.1640625" style="158" customWidth="1"/>
    <col min="1802" max="1802" width="15.33203125" style="158" customWidth="1"/>
    <col min="1803" max="2048" width="9.33203125" style="158"/>
    <col min="2049" max="2049" width="49" style="158" customWidth="1"/>
    <col min="2050" max="2050" width="7" style="158" customWidth="1"/>
    <col min="2051" max="2051" width="1" style="158" customWidth="1"/>
    <col min="2052" max="2052" width="15.33203125" style="158" customWidth="1"/>
    <col min="2053" max="2053" width="1.1640625" style="158" customWidth="1"/>
    <col min="2054" max="2054" width="15.33203125" style="158" customWidth="1"/>
    <col min="2055" max="2055" width="1.1640625" style="158" customWidth="1"/>
    <col min="2056" max="2056" width="15.33203125" style="158" customWidth="1"/>
    <col min="2057" max="2057" width="1.1640625" style="158" customWidth="1"/>
    <col min="2058" max="2058" width="15.33203125" style="158" customWidth="1"/>
    <col min="2059" max="2304" width="9.33203125" style="158"/>
    <col min="2305" max="2305" width="49" style="158" customWidth="1"/>
    <col min="2306" max="2306" width="7" style="158" customWidth="1"/>
    <col min="2307" max="2307" width="1" style="158" customWidth="1"/>
    <col min="2308" max="2308" width="15.33203125" style="158" customWidth="1"/>
    <col min="2309" max="2309" width="1.1640625" style="158" customWidth="1"/>
    <col min="2310" max="2310" width="15.33203125" style="158" customWidth="1"/>
    <col min="2311" max="2311" width="1.1640625" style="158" customWidth="1"/>
    <col min="2312" max="2312" width="15.33203125" style="158" customWidth="1"/>
    <col min="2313" max="2313" width="1.1640625" style="158" customWidth="1"/>
    <col min="2314" max="2314" width="15.33203125" style="158" customWidth="1"/>
    <col min="2315" max="2560" width="9.33203125" style="158"/>
    <col min="2561" max="2561" width="49" style="158" customWidth="1"/>
    <col min="2562" max="2562" width="7" style="158" customWidth="1"/>
    <col min="2563" max="2563" width="1" style="158" customWidth="1"/>
    <col min="2564" max="2564" width="15.33203125" style="158" customWidth="1"/>
    <col min="2565" max="2565" width="1.1640625" style="158" customWidth="1"/>
    <col min="2566" max="2566" width="15.33203125" style="158" customWidth="1"/>
    <col min="2567" max="2567" width="1.1640625" style="158" customWidth="1"/>
    <col min="2568" max="2568" width="15.33203125" style="158" customWidth="1"/>
    <col min="2569" max="2569" width="1.1640625" style="158" customWidth="1"/>
    <col min="2570" max="2570" width="15.33203125" style="158" customWidth="1"/>
    <col min="2571" max="2816" width="9.33203125" style="158"/>
    <col min="2817" max="2817" width="49" style="158" customWidth="1"/>
    <col min="2818" max="2818" width="7" style="158" customWidth="1"/>
    <col min="2819" max="2819" width="1" style="158" customWidth="1"/>
    <col min="2820" max="2820" width="15.33203125" style="158" customWidth="1"/>
    <col min="2821" max="2821" width="1.1640625" style="158" customWidth="1"/>
    <col min="2822" max="2822" width="15.33203125" style="158" customWidth="1"/>
    <col min="2823" max="2823" width="1.1640625" style="158" customWidth="1"/>
    <col min="2824" max="2824" width="15.33203125" style="158" customWidth="1"/>
    <col min="2825" max="2825" width="1.1640625" style="158" customWidth="1"/>
    <col min="2826" max="2826" width="15.33203125" style="158" customWidth="1"/>
    <col min="2827" max="3072" width="9.33203125" style="158"/>
    <col min="3073" max="3073" width="49" style="158" customWidth="1"/>
    <col min="3074" max="3074" width="7" style="158" customWidth="1"/>
    <col min="3075" max="3075" width="1" style="158" customWidth="1"/>
    <col min="3076" max="3076" width="15.33203125" style="158" customWidth="1"/>
    <col min="3077" max="3077" width="1.1640625" style="158" customWidth="1"/>
    <col min="3078" max="3078" width="15.33203125" style="158" customWidth="1"/>
    <col min="3079" max="3079" width="1.1640625" style="158" customWidth="1"/>
    <col min="3080" max="3080" width="15.33203125" style="158" customWidth="1"/>
    <col min="3081" max="3081" width="1.1640625" style="158" customWidth="1"/>
    <col min="3082" max="3082" width="15.33203125" style="158" customWidth="1"/>
    <col min="3083" max="3328" width="9.33203125" style="158"/>
    <col min="3329" max="3329" width="49" style="158" customWidth="1"/>
    <col min="3330" max="3330" width="7" style="158" customWidth="1"/>
    <col min="3331" max="3331" width="1" style="158" customWidth="1"/>
    <col min="3332" max="3332" width="15.33203125" style="158" customWidth="1"/>
    <col min="3333" max="3333" width="1.1640625" style="158" customWidth="1"/>
    <col min="3334" max="3334" width="15.33203125" style="158" customWidth="1"/>
    <col min="3335" max="3335" width="1.1640625" style="158" customWidth="1"/>
    <col min="3336" max="3336" width="15.33203125" style="158" customWidth="1"/>
    <col min="3337" max="3337" width="1.1640625" style="158" customWidth="1"/>
    <col min="3338" max="3338" width="15.33203125" style="158" customWidth="1"/>
    <col min="3339" max="3584" width="9.33203125" style="158"/>
    <col min="3585" max="3585" width="49" style="158" customWidth="1"/>
    <col min="3586" max="3586" width="7" style="158" customWidth="1"/>
    <col min="3587" max="3587" width="1" style="158" customWidth="1"/>
    <col min="3588" max="3588" width="15.33203125" style="158" customWidth="1"/>
    <col min="3589" max="3589" width="1.1640625" style="158" customWidth="1"/>
    <col min="3590" max="3590" width="15.33203125" style="158" customWidth="1"/>
    <col min="3591" max="3591" width="1.1640625" style="158" customWidth="1"/>
    <col min="3592" max="3592" width="15.33203125" style="158" customWidth="1"/>
    <col min="3593" max="3593" width="1.1640625" style="158" customWidth="1"/>
    <col min="3594" max="3594" width="15.33203125" style="158" customWidth="1"/>
    <col min="3595" max="3840" width="9.33203125" style="158"/>
    <col min="3841" max="3841" width="49" style="158" customWidth="1"/>
    <col min="3842" max="3842" width="7" style="158" customWidth="1"/>
    <col min="3843" max="3843" width="1" style="158" customWidth="1"/>
    <col min="3844" max="3844" width="15.33203125" style="158" customWidth="1"/>
    <col min="3845" max="3845" width="1.1640625" style="158" customWidth="1"/>
    <col min="3846" max="3846" width="15.33203125" style="158" customWidth="1"/>
    <col min="3847" max="3847" width="1.1640625" style="158" customWidth="1"/>
    <col min="3848" max="3848" width="15.33203125" style="158" customWidth="1"/>
    <col min="3849" max="3849" width="1.1640625" style="158" customWidth="1"/>
    <col min="3850" max="3850" width="15.33203125" style="158" customWidth="1"/>
    <col min="3851" max="4096" width="9.33203125" style="158"/>
    <col min="4097" max="4097" width="49" style="158" customWidth="1"/>
    <col min="4098" max="4098" width="7" style="158" customWidth="1"/>
    <col min="4099" max="4099" width="1" style="158" customWidth="1"/>
    <col min="4100" max="4100" width="15.33203125" style="158" customWidth="1"/>
    <col min="4101" max="4101" width="1.1640625" style="158" customWidth="1"/>
    <col min="4102" max="4102" width="15.33203125" style="158" customWidth="1"/>
    <col min="4103" max="4103" width="1.1640625" style="158" customWidth="1"/>
    <col min="4104" max="4104" width="15.33203125" style="158" customWidth="1"/>
    <col min="4105" max="4105" width="1.1640625" style="158" customWidth="1"/>
    <col min="4106" max="4106" width="15.33203125" style="158" customWidth="1"/>
    <col min="4107" max="4352" width="9.33203125" style="158"/>
    <col min="4353" max="4353" width="49" style="158" customWidth="1"/>
    <col min="4354" max="4354" width="7" style="158" customWidth="1"/>
    <col min="4355" max="4355" width="1" style="158" customWidth="1"/>
    <col min="4356" max="4356" width="15.33203125" style="158" customWidth="1"/>
    <col min="4357" max="4357" width="1.1640625" style="158" customWidth="1"/>
    <col min="4358" max="4358" width="15.33203125" style="158" customWidth="1"/>
    <col min="4359" max="4359" width="1.1640625" style="158" customWidth="1"/>
    <col min="4360" max="4360" width="15.33203125" style="158" customWidth="1"/>
    <col min="4361" max="4361" width="1.1640625" style="158" customWidth="1"/>
    <col min="4362" max="4362" width="15.33203125" style="158" customWidth="1"/>
    <col min="4363" max="4608" width="9.33203125" style="158"/>
    <col min="4609" max="4609" width="49" style="158" customWidth="1"/>
    <col min="4610" max="4610" width="7" style="158" customWidth="1"/>
    <col min="4611" max="4611" width="1" style="158" customWidth="1"/>
    <col min="4612" max="4612" width="15.33203125" style="158" customWidth="1"/>
    <col min="4613" max="4613" width="1.1640625" style="158" customWidth="1"/>
    <col min="4614" max="4614" width="15.33203125" style="158" customWidth="1"/>
    <col min="4615" max="4615" width="1.1640625" style="158" customWidth="1"/>
    <col min="4616" max="4616" width="15.33203125" style="158" customWidth="1"/>
    <col min="4617" max="4617" width="1.1640625" style="158" customWidth="1"/>
    <col min="4618" max="4618" width="15.33203125" style="158" customWidth="1"/>
    <col min="4619" max="4864" width="9.33203125" style="158"/>
    <col min="4865" max="4865" width="49" style="158" customWidth="1"/>
    <col min="4866" max="4866" width="7" style="158" customWidth="1"/>
    <col min="4867" max="4867" width="1" style="158" customWidth="1"/>
    <col min="4868" max="4868" width="15.33203125" style="158" customWidth="1"/>
    <col min="4869" max="4869" width="1.1640625" style="158" customWidth="1"/>
    <col min="4870" max="4870" width="15.33203125" style="158" customWidth="1"/>
    <col min="4871" max="4871" width="1.1640625" style="158" customWidth="1"/>
    <col min="4872" max="4872" width="15.33203125" style="158" customWidth="1"/>
    <col min="4873" max="4873" width="1.1640625" style="158" customWidth="1"/>
    <col min="4874" max="4874" width="15.33203125" style="158" customWidth="1"/>
    <col min="4875" max="5120" width="9.33203125" style="158"/>
    <col min="5121" max="5121" width="49" style="158" customWidth="1"/>
    <col min="5122" max="5122" width="7" style="158" customWidth="1"/>
    <col min="5123" max="5123" width="1" style="158" customWidth="1"/>
    <col min="5124" max="5124" width="15.33203125" style="158" customWidth="1"/>
    <col min="5125" max="5125" width="1.1640625" style="158" customWidth="1"/>
    <col min="5126" max="5126" width="15.33203125" style="158" customWidth="1"/>
    <col min="5127" max="5127" width="1.1640625" style="158" customWidth="1"/>
    <col min="5128" max="5128" width="15.33203125" style="158" customWidth="1"/>
    <col min="5129" max="5129" width="1.1640625" style="158" customWidth="1"/>
    <col min="5130" max="5130" width="15.33203125" style="158" customWidth="1"/>
    <col min="5131" max="5376" width="9.33203125" style="158"/>
    <col min="5377" max="5377" width="49" style="158" customWidth="1"/>
    <col min="5378" max="5378" width="7" style="158" customWidth="1"/>
    <col min="5379" max="5379" width="1" style="158" customWidth="1"/>
    <col min="5380" max="5380" width="15.33203125" style="158" customWidth="1"/>
    <col min="5381" max="5381" width="1.1640625" style="158" customWidth="1"/>
    <col min="5382" max="5382" width="15.33203125" style="158" customWidth="1"/>
    <col min="5383" max="5383" width="1.1640625" style="158" customWidth="1"/>
    <col min="5384" max="5384" width="15.33203125" style="158" customWidth="1"/>
    <col min="5385" max="5385" width="1.1640625" style="158" customWidth="1"/>
    <col min="5386" max="5386" width="15.33203125" style="158" customWidth="1"/>
    <col min="5387" max="5632" width="9.33203125" style="158"/>
    <col min="5633" max="5633" width="49" style="158" customWidth="1"/>
    <col min="5634" max="5634" width="7" style="158" customWidth="1"/>
    <col min="5635" max="5635" width="1" style="158" customWidth="1"/>
    <col min="5636" max="5636" width="15.33203125" style="158" customWidth="1"/>
    <col min="5637" max="5637" width="1.1640625" style="158" customWidth="1"/>
    <col min="5638" max="5638" width="15.33203125" style="158" customWidth="1"/>
    <col min="5639" max="5639" width="1.1640625" style="158" customWidth="1"/>
    <col min="5640" max="5640" width="15.33203125" style="158" customWidth="1"/>
    <col min="5641" max="5641" width="1.1640625" style="158" customWidth="1"/>
    <col min="5642" max="5642" width="15.33203125" style="158" customWidth="1"/>
    <col min="5643" max="5888" width="9.33203125" style="158"/>
    <col min="5889" max="5889" width="49" style="158" customWidth="1"/>
    <col min="5890" max="5890" width="7" style="158" customWidth="1"/>
    <col min="5891" max="5891" width="1" style="158" customWidth="1"/>
    <col min="5892" max="5892" width="15.33203125" style="158" customWidth="1"/>
    <col min="5893" max="5893" width="1.1640625" style="158" customWidth="1"/>
    <col min="5894" max="5894" width="15.33203125" style="158" customWidth="1"/>
    <col min="5895" max="5895" width="1.1640625" style="158" customWidth="1"/>
    <col min="5896" max="5896" width="15.33203125" style="158" customWidth="1"/>
    <col min="5897" max="5897" width="1.1640625" style="158" customWidth="1"/>
    <col min="5898" max="5898" width="15.33203125" style="158" customWidth="1"/>
    <col min="5899" max="6144" width="9.33203125" style="158"/>
    <col min="6145" max="6145" width="49" style="158" customWidth="1"/>
    <col min="6146" max="6146" width="7" style="158" customWidth="1"/>
    <col min="6147" max="6147" width="1" style="158" customWidth="1"/>
    <col min="6148" max="6148" width="15.33203125" style="158" customWidth="1"/>
    <col min="6149" max="6149" width="1.1640625" style="158" customWidth="1"/>
    <col min="6150" max="6150" width="15.33203125" style="158" customWidth="1"/>
    <col min="6151" max="6151" width="1.1640625" style="158" customWidth="1"/>
    <col min="6152" max="6152" width="15.33203125" style="158" customWidth="1"/>
    <col min="6153" max="6153" width="1.1640625" style="158" customWidth="1"/>
    <col min="6154" max="6154" width="15.33203125" style="158" customWidth="1"/>
    <col min="6155" max="6400" width="9.33203125" style="158"/>
    <col min="6401" max="6401" width="49" style="158" customWidth="1"/>
    <col min="6402" max="6402" width="7" style="158" customWidth="1"/>
    <col min="6403" max="6403" width="1" style="158" customWidth="1"/>
    <col min="6404" max="6404" width="15.33203125" style="158" customWidth="1"/>
    <col min="6405" max="6405" width="1.1640625" style="158" customWidth="1"/>
    <col min="6406" max="6406" width="15.33203125" style="158" customWidth="1"/>
    <col min="6407" max="6407" width="1.1640625" style="158" customWidth="1"/>
    <col min="6408" max="6408" width="15.33203125" style="158" customWidth="1"/>
    <col min="6409" max="6409" width="1.1640625" style="158" customWidth="1"/>
    <col min="6410" max="6410" width="15.33203125" style="158" customWidth="1"/>
    <col min="6411" max="6656" width="9.33203125" style="158"/>
    <col min="6657" max="6657" width="49" style="158" customWidth="1"/>
    <col min="6658" max="6658" width="7" style="158" customWidth="1"/>
    <col min="6659" max="6659" width="1" style="158" customWidth="1"/>
    <col min="6660" max="6660" width="15.33203125" style="158" customWidth="1"/>
    <col min="6661" max="6661" width="1.1640625" style="158" customWidth="1"/>
    <col min="6662" max="6662" width="15.33203125" style="158" customWidth="1"/>
    <col min="6663" max="6663" width="1.1640625" style="158" customWidth="1"/>
    <col min="6664" max="6664" width="15.33203125" style="158" customWidth="1"/>
    <col min="6665" max="6665" width="1.1640625" style="158" customWidth="1"/>
    <col min="6666" max="6666" width="15.33203125" style="158" customWidth="1"/>
    <col min="6667" max="6912" width="9.33203125" style="158"/>
    <col min="6913" max="6913" width="49" style="158" customWidth="1"/>
    <col min="6914" max="6914" width="7" style="158" customWidth="1"/>
    <col min="6915" max="6915" width="1" style="158" customWidth="1"/>
    <col min="6916" max="6916" width="15.33203125" style="158" customWidth="1"/>
    <col min="6917" max="6917" width="1.1640625" style="158" customWidth="1"/>
    <col min="6918" max="6918" width="15.33203125" style="158" customWidth="1"/>
    <col min="6919" max="6919" width="1.1640625" style="158" customWidth="1"/>
    <col min="6920" max="6920" width="15.33203125" style="158" customWidth="1"/>
    <col min="6921" max="6921" width="1.1640625" style="158" customWidth="1"/>
    <col min="6922" max="6922" width="15.33203125" style="158" customWidth="1"/>
    <col min="6923" max="7168" width="9.33203125" style="158"/>
    <col min="7169" max="7169" width="49" style="158" customWidth="1"/>
    <col min="7170" max="7170" width="7" style="158" customWidth="1"/>
    <col min="7171" max="7171" width="1" style="158" customWidth="1"/>
    <col min="7172" max="7172" width="15.33203125" style="158" customWidth="1"/>
    <col min="7173" max="7173" width="1.1640625" style="158" customWidth="1"/>
    <col min="7174" max="7174" width="15.33203125" style="158" customWidth="1"/>
    <col min="7175" max="7175" width="1.1640625" style="158" customWidth="1"/>
    <col min="7176" max="7176" width="15.33203125" style="158" customWidth="1"/>
    <col min="7177" max="7177" width="1.1640625" style="158" customWidth="1"/>
    <col min="7178" max="7178" width="15.33203125" style="158" customWidth="1"/>
    <col min="7179" max="7424" width="9.33203125" style="158"/>
    <col min="7425" max="7425" width="49" style="158" customWidth="1"/>
    <col min="7426" max="7426" width="7" style="158" customWidth="1"/>
    <col min="7427" max="7427" width="1" style="158" customWidth="1"/>
    <col min="7428" max="7428" width="15.33203125" style="158" customWidth="1"/>
    <col min="7429" max="7429" width="1.1640625" style="158" customWidth="1"/>
    <col min="7430" max="7430" width="15.33203125" style="158" customWidth="1"/>
    <col min="7431" max="7431" width="1.1640625" style="158" customWidth="1"/>
    <col min="7432" max="7432" width="15.33203125" style="158" customWidth="1"/>
    <col min="7433" max="7433" width="1.1640625" style="158" customWidth="1"/>
    <col min="7434" max="7434" width="15.33203125" style="158" customWidth="1"/>
    <col min="7435" max="7680" width="9.33203125" style="158"/>
    <col min="7681" max="7681" width="49" style="158" customWidth="1"/>
    <col min="7682" max="7682" width="7" style="158" customWidth="1"/>
    <col min="7683" max="7683" width="1" style="158" customWidth="1"/>
    <col min="7684" max="7684" width="15.33203125" style="158" customWidth="1"/>
    <col min="7685" max="7685" width="1.1640625" style="158" customWidth="1"/>
    <col min="7686" max="7686" width="15.33203125" style="158" customWidth="1"/>
    <col min="7687" max="7687" width="1.1640625" style="158" customWidth="1"/>
    <col min="7688" max="7688" width="15.33203125" style="158" customWidth="1"/>
    <col min="7689" max="7689" width="1.1640625" style="158" customWidth="1"/>
    <col min="7690" max="7690" width="15.33203125" style="158" customWidth="1"/>
    <col min="7691" max="7936" width="9.33203125" style="158"/>
    <col min="7937" max="7937" width="49" style="158" customWidth="1"/>
    <col min="7938" max="7938" width="7" style="158" customWidth="1"/>
    <col min="7939" max="7939" width="1" style="158" customWidth="1"/>
    <col min="7940" max="7940" width="15.33203125" style="158" customWidth="1"/>
    <col min="7941" max="7941" width="1.1640625" style="158" customWidth="1"/>
    <col min="7942" max="7942" width="15.33203125" style="158" customWidth="1"/>
    <col min="7943" max="7943" width="1.1640625" style="158" customWidth="1"/>
    <col min="7944" max="7944" width="15.33203125" style="158" customWidth="1"/>
    <col min="7945" max="7945" width="1.1640625" style="158" customWidth="1"/>
    <col min="7946" max="7946" width="15.33203125" style="158" customWidth="1"/>
    <col min="7947" max="8192" width="9.33203125" style="158"/>
    <col min="8193" max="8193" width="49" style="158" customWidth="1"/>
    <col min="8194" max="8194" width="7" style="158" customWidth="1"/>
    <col min="8195" max="8195" width="1" style="158" customWidth="1"/>
    <col min="8196" max="8196" width="15.33203125" style="158" customWidth="1"/>
    <col min="8197" max="8197" width="1.1640625" style="158" customWidth="1"/>
    <col min="8198" max="8198" width="15.33203125" style="158" customWidth="1"/>
    <col min="8199" max="8199" width="1.1640625" style="158" customWidth="1"/>
    <col min="8200" max="8200" width="15.33203125" style="158" customWidth="1"/>
    <col min="8201" max="8201" width="1.1640625" style="158" customWidth="1"/>
    <col min="8202" max="8202" width="15.33203125" style="158" customWidth="1"/>
    <col min="8203" max="8448" width="9.33203125" style="158"/>
    <col min="8449" max="8449" width="49" style="158" customWidth="1"/>
    <col min="8450" max="8450" width="7" style="158" customWidth="1"/>
    <col min="8451" max="8451" width="1" style="158" customWidth="1"/>
    <col min="8452" max="8452" width="15.33203125" style="158" customWidth="1"/>
    <col min="8453" max="8453" width="1.1640625" style="158" customWidth="1"/>
    <col min="8454" max="8454" width="15.33203125" style="158" customWidth="1"/>
    <col min="8455" max="8455" width="1.1640625" style="158" customWidth="1"/>
    <col min="8456" max="8456" width="15.33203125" style="158" customWidth="1"/>
    <col min="8457" max="8457" width="1.1640625" style="158" customWidth="1"/>
    <col min="8458" max="8458" width="15.33203125" style="158" customWidth="1"/>
    <col min="8459" max="8704" width="9.33203125" style="158"/>
    <col min="8705" max="8705" width="49" style="158" customWidth="1"/>
    <col min="8706" max="8706" width="7" style="158" customWidth="1"/>
    <col min="8707" max="8707" width="1" style="158" customWidth="1"/>
    <col min="8708" max="8708" width="15.33203125" style="158" customWidth="1"/>
    <col min="8709" max="8709" width="1.1640625" style="158" customWidth="1"/>
    <col min="8710" max="8710" width="15.33203125" style="158" customWidth="1"/>
    <col min="8711" max="8711" width="1.1640625" style="158" customWidth="1"/>
    <col min="8712" max="8712" width="15.33203125" style="158" customWidth="1"/>
    <col min="8713" max="8713" width="1.1640625" style="158" customWidth="1"/>
    <col min="8714" max="8714" width="15.33203125" style="158" customWidth="1"/>
    <col min="8715" max="8960" width="9.33203125" style="158"/>
    <col min="8961" max="8961" width="49" style="158" customWidth="1"/>
    <col min="8962" max="8962" width="7" style="158" customWidth="1"/>
    <col min="8963" max="8963" width="1" style="158" customWidth="1"/>
    <col min="8964" max="8964" width="15.33203125" style="158" customWidth="1"/>
    <col min="8965" max="8965" width="1.1640625" style="158" customWidth="1"/>
    <col min="8966" max="8966" width="15.33203125" style="158" customWidth="1"/>
    <col min="8967" max="8967" width="1.1640625" style="158" customWidth="1"/>
    <col min="8968" max="8968" width="15.33203125" style="158" customWidth="1"/>
    <col min="8969" max="8969" width="1.1640625" style="158" customWidth="1"/>
    <col min="8970" max="8970" width="15.33203125" style="158" customWidth="1"/>
    <col min="8971" max="9216" width="9.33203125" style="158"/>
    <col min="9217" max="9217" width="49" style="158" customWidth="1"/>
    <col min="9218" max="9218" width="7" style="158" customWidth="1"/>
    <col min="9219" max="9219" width="1" style="158" customWidth="1"/>
    <col min="9220" max="9220" width="15.33203125" style="158" customWidth="1"/>
    <col min="9221" max="9221" width="1.1640625" style="158" customWidth="1"/>
    <col min="9222" max="9222" width="15.33203125" style="158" customWidth="1"/>
    <col min="9223" max="9223" width="1.1640625" style="158" customWidth="1"/>
    <col min="9224" max="9224" width="15.33203125" style="158" customWidth="1"/>
    <col min="9225" max="9225" width="1.1640625" style="158" customWidth="1"/>
    <col min="9226" max="9226" width="15.33203125" style="158" customWidth="1"/>
    <col min="9227" max="9472" width="9.33203125" style="158"/>
    <col min="9473" max="9473" width="49" style="158" customWidth="1"/>
    <col min="9474" max="9474" width="7" style="158" customWidth="1"/>
    <col min="9475" max="9475" width="1" style="158" customWidth="1"/>
    <col min="9476" max="9476" width="15.33203125" style="158" customWidth="1"/>
    <col min="9477" max="9477" width="1.1640625" style="158" customWidth="1"/>
    <col min="9478" max="9478" width="15.33203125" style="158" customWidth="1"/>
    <col min="9479" max="9479" width="1.1640625" style="158" customWidth="1"/>
    <col min="9480" max="9480" width="15.33203125" style="158" customWidth="1"/>
    <col min="9481" max="9481" width="1.1640625" style="158" customWidth="1"/>
    <col min="9482" max="9482" width="15.33203125" style="158" customWidth="1"/>
    <col min="9483" max="9728" width="9.33203125" style="158"/>
    <col min="9729" max="9729" width="49" style="158" customWidth="1"/>
    <col min="9730" max="9730" width="7" style="158" customWidth="1"/>
    <col min="9731" max="9731" width="1" style="158" customWidth="1"/>
    <col min="9732" max="9732" width="15.33203125" style="158" customWidth="1"/>
    <col min="9733" max="9733" width="1.1640625" style="158" customWidth="1"/>
    <col min="9734" max="9734" width="15.33203125" style="158" customWidth="1"/>
    <col min="9735" max="9735" width="1.1640625" style="158" customWidth="1"/>
    <col min="9736" max="9736" width="15.33203125" style="158" customWidth="1"/>
    <col min="9737" max="9737" width="1.1640625" style="158" customWidth="1"/>
    <col min="9738" max="9738" width="15.33203125" style="158" customWidth="1"/>
    <col min="9739" max="9984" width="9.33203125" style="158"/>
    <col min="9985" max="9985" width="49" style="158" customWidth="1"/>
    <col min="9986" max="9986" width="7" style="158" customWidth="1"/>
    <col min="9987" max="9987" width="1" style="158" customWidth="1"/>
    <col min="9988" max="9988" width="15.33203125" style="158" customWidth="1"/>
    <col min="9989" max="9989" width="1.1640625" style="158" customWidth="1"/>
    <col min="9990" max="9990" width="15.33203125" style="158" customWidth="1"/>
    <col min="9991" max="9991" width="1.1640625" style="158" customWidth="1"/>
    <col min="9992" max="9992" width="15.33203125" style="158" customWidth="1"/>
    <col min="9993" max="9993" width="1.1640625" style="158" customWidth="1"/>
    <col min="9994" max="9994" width="15.33203125" style="158" customWidth="1"/>
    <col min="9995" max="10240" width="9.33203125" style="158"/>
    <col min="10241" max="10241" width="49" style="158" customWidth="1"/>
    <col min="10242" max="10242" width="7" style="158" customWidth="1"/>
    <col min="10243" max="10243" width="1" style="158" customWidth="1"/>
    <col min="10244" max="10244" width="15.33203125" style="158" customWidth="1"/>
    <col min="10245" max="10245" width="1.1640625" style="158" customWidth="1"/>
    <col min="10246" max="10246" width="15.33203125" style="158" customWidth="1"/>
    <col min="10247" max="10247" width="1.1640625" style="158" customWidth="1"/>
    <col min="10248" max="10248" width="15.33203125" style="158" customWidth="1"/>
    <col min="10249" max="10249" width="1.1640625" style="158" customWidth="1"/>
    <col min="10250" max="10250" width="15.33203125" style="158" customWidth="1"/>
    <col min="10251" max="10496" width="9.33203125" style="158"/>
    <col min="10497" max="10497" width="49" style="158" customWidth="1"/>
    <col min="10498" max="10498" width="7" style="158" customWidth="1"/>
    <col min="10499" max="10499" width="1" style="158" customWidth="1"/>
    <col min="10500" max="10500" width="15.33203125" style="158" customWidth="1"/>
    <col min="10501" max="10501" width="1.1640625" style="158" customWidth="1"/>
    <col min="10502" max="10502" width="15.33203125" style="158" customWidth="1"/>
    <col min="10503" max="10503" width="1.1640625" style="158" customWidth="1"/>
    <col min="10504" max="10504" width="15.33203125" style="158" customWidth="1"/>
    <col min="10505" max="10505" width="1.1640625" style="158" customWidth="1"/>
    <col min="10506" max="10506" width="15.33203125" style="158" customWidth="1"/>
    <col min="10507" max="10752" width="9.33203125" style="158"/>
    <col min="10753" max="10753" width="49" style="158" customWidth="1"/>
    <col min="10754" max="10754" width="7" style="158" customWidth="1"/>
    <col min="10755" max="10755" width="1" style="158" customWidth="1"/>
    <col min="10756" max="10756" width="15.33203125" style="158" customWidth="1"/>
    <col min="10757" max="10757" width="1.1640625" style="158" customWidth="1"/>
    <col min="10758" max="10758" width="15.33203125" style="158" customWidth="1"/>
    <col min="10759" max="10759" width="1.1640625" style="158" customWidth="1"/>
    <col min="10760" max="10760" width="15.33203125" style="158" customWidth="1"/>
    <col min="10761" max="10761" width="1.1640625" style="158" customWidth="1"/>
    <col min="10762" max="10762" width="15.33203125" style="158" customWidth="1"/>
    <col min="10763" max="11008" width="9.33203125" style="158"/>
    <col min="11009" max="11009" width="49" style="158" customWidth="1"/>
    <col min="11010" max="11010" width="7" style="158" customWidth="1"/>
    <col min="11011" max="11011" width="1" style="158" customWidth="1"/>
    <col min="11012" max="11012" width="15.33203125" style="158" customWidth="1"/>
    <col min="11013" max="11013" width="1.1640625" style="158" customWidth="1"/>
    <col min="11014" max="11014" width="15.33203125" style="158" customWidth="1"/>
    <col min="11015" max="11015" width="1.1640625" style="158" customWidth="1"/>
    <col min="11016" max="11016" width="15.33203125" style="158" customWidth="1"/>
    <col min="11017" max="11017" width="1.1640625" style="158" customWidth="1"/>
    <col min="11018" max="11018" width="15.33203125" style="158" customWidth="1"/>
    <col min="11019" max="11264" width="9.33203125" style="158"/>
    <col min="11265" max="11265" width="49" style="158" customWidth="1"/>
    <col min="11266" max="11266" width="7" style="158" customWidth="1"/>
    <col min="11267" max="11267" width="1" style="158" customWidth="1"/>
    <col min="11268" max="11268" width="15.33203125" style="158" customWidth="1"/>
    <col min="11269" max="11269" width="1.1640625" style="158" customWidth="1"/>
    <col min="11270" max="11270" width="15.33203125" style="158" customWidth="1"/>
    <col min="11271" max="11271" width="1.1640625" style="158" customWidth="1"/>
    <col min="11272" max="11272" width="15.33203125" style="158" customWidth="1"/>
    <col min="11273" max="11273" width="1.1640625" style="158" customWidth="1"/>
    <col min="11274" max="11274" width="15.33203125" style="158" customWidth="1"/>
    <col min="11275" max="11520" width="9.33203125" style="158"/>
    <col min="11521" max="11521" width="49" style="158" customWidth="1"/>
    <col min="11522" max="11522" width="7" style="158" customWidth="1"/>
    <col min="11523" max="11523" width="1" style="158" customWidth="1"/>
    <col min="11524" max="11524" width="15.33203125" style="158" customWidth="1"/>
    <col min="11525" max="11525" width="1.1640625" style="158" customWidth="1"/>
    <col min="11526" max="11526" width="15.33203125" style="158" customWidth="1"/>
    <col min="11527" max="11527" width="1.1640625" style="158" customWidth="1"/>
    <col min="11528" max="11528" width="15.33203125" style="158" customWidth="1"/>
    <col min="11529" max="11529" width="1.1640625" style="158" customWidth="1"/>
    <col min="11530" max="11530" width="15.33203125" style="158" customWidth="1"/>
    <col min="11531" max="11776" width="9.33203125" style="158"/>
    <col min="11777" max="11777" width="49" style="158" customWidth="1"/>
    <col min="11778" max="11778" width="7" style="158" customWidth="1"/>
    <col min="11779" max="11779" width="1" style="158" customWidth="1"/>
    <col min="11780" max="11780" width="15.33203125" style="158" customWidth="1"/>
    <col min="11781" max="11781" width="1.1640625" style="158" customWidth="1"/>
    <col min="11782" max="11782" width="15.33203125" style="158" customWidth="1"/>
    <col min="11783" max="11783" width="1.1640625" style="158" customWidth="1"/>
    <col min="11784" max="11784" width="15.33203125" style="158" customWidth="1"/>
    <col min="11785" max="11785" width="1.1640625" style="158" customWidth="1"/>
    <col min="11786" max="11786" width="15.33203125" style="158" customWidth="1"/>
    <col min="11787" max="12032" width="9.33203125" style="158"/>
    <col min="12033" max="12033" width="49" style="158" customWidth="1"/>
    <col min="12034" max="12034" width="7" style="158" customWidth="1"/>
    <col min="12035" max="12035" width="1" style="158" customWidth="1"/>
    <col min="12036" max="12036" width="15.33203125" style="158" customWidth="1"/>
    <col min="12037" max="12037" width="1.1640625" style="158" customWidth="1"/>
    <col min="12038" max="12038" width="15.33203125" style="158" customWidth="1"/>
    <col min="12039" max="12039" width="1.1640625" style="158" customWidth="1"/>
    <col min="12040" max="12040" width="15.33203125" style="158" customWidth="1"/>
    <col min="12041" max="12041" width="1.1640625" style="158" customWidth="1"/>
    <col min="12042" max="12042" width="15.33203125" style="158" customWidth="1"/>
    <col min="12043" max="12288" width="9.33203125" style="158"/>
    <col min="12289" max="12289" width="49" style="158" customWidth="1"/>
    <col min="12290" max="12290" width="7" style="158" customWidth="1"/>
    <col min="12291" max="12291" width="1" style="158" customWidth="1"/>
    <col min="12292" max="12292" width="15.33203125" style="158" customWidth="1"/>
    <col min="12293" max="12293" width="1.1640625" style="158" customWidth="1"/>
    <col min="12294" max="12294" width="15.33203125" style="158" customWidth="1"/>
    <col min="12295" max="12295" width="1.1640625" style="158" customWidth="1"/>
    <col min="12296" max="12296" width="15.33203125" style="158" customWidth="1"/>
    <col min="12297" max="12297" width="1.1640625" style="158" customWidth="1"/>
    <col min="12298" max="12298" width="15.33203125" style="158" customWidth="1"/>
    <col min="12299" max="12544" width="9.33203125" style="158"/>
    <col min="12545" max="12545" width="49" style="158" customWidth="1"/>
    <col min="12546" max="12546" width="7" style="158" customWidth="1"/>
    <col min="12547" max="12547" width="1" style="158" customWidth="1"/>
    <col min="12548" max="12548" width="15.33203125" style="158" customWidth="1"/>
    <col min="12549" max="12549" width="1.1640625" style="158" customWidth="1"/>
    <col min="12550" max="12550" width="15.33203125" style="158" customWidth="1"/>
    <col min="12551" max="12551" width="1.1640625" style="158" customWidth="1"/>
    <col min="12552" max="12552" width="15.33203125" style="158" customWidth="1"/>
    <col min="12553" max="12553" width="1.1640625" style="158" customWidth="1"/>
    <col min="12554" max="12554" width="15.33203125" style="158" customWidth="1"/>
    <col min="12555" max="12800" width="9.33203125" style="158"/>
    <col min="12801" max="12801" width="49" style="158" customWidth="1"/>
    <col min="12802" max="12802" width="7" style="158" customWidth="1"/>
    <col min="12803" max="12803" width="1" style="158" customWidth="1"/>
    <col min="12804" max="12804" width="15.33203125" style="158" customWidth="1"/>
    <col min="12805" max="12805" width="1.1640625" style="158" customWidth="1"/>
    <col min="12806" max="12806" width="15.33203125" style="158" customWidth="1"/>
    <col min="12807" max="12807" width="1.1640625" style="158" customWidth="1"/>
    <col min="12808" max="12808" width="15.33203125" style="158" customWidth="1"/>
    <col min="12809" max="12809" width="1.1640625" style="158" customWidth="1"/>
    <col min="12810" max="12810" width="15.33203125" style="158" customWidth="1"/>
    <col min="12811" max="13056" width="9.33203125" style="158"/>
    <col min="13057" max="13057" width="49" style="158" customWidth="1"/>
    <col min="13058" max="13058" width="7" style="158" customWidth="1"/>
    <col min="13059" max="13059" width="1" style="158" customWidth="1"/>
    <col min="13060" max="13060" width="15.33203125" style="158" customWidth="1"/>
    <col min="13061" max="13061" width="1.1640625" style="158" customWidth="1"/>
    <col min="13062" max="13062" width="15.33203125" style="158" customWidth="1"/>
    <col min="13063" max="13063" width="1.1640625" style="158" customWidth="1"/>
    <col min="13064" max="13064" width="15.33203125" style="158" customWidth="1"/>
    <col min="13065" max="13065" width="1.1640625" style="158" customWidth="1"/>
    <col min="13066" max="13066" width="15.33203125" style="158" customWidth="1"/>
    <col min="13067" max="13312" width="9.33203125" style="158"/>
    <col min="13313" max="13313" width="49" style="158" customWidth="1"/>
    <col min="13314" max="13314" width="7" style="158" customWidth="1"/>
    <col min="13315" max="13315" width="1" style="158" customWidth="1"/>
    <col min="13316" max="13316" width="15.33203125" style="158" customWidth="1"/>
    <col min="13317" max="13317" width="1.1640625" style="158" customWidth="1"/>
    <col min="13318" max="13318" width="15.33203125" style="158" customWidth="1"/>
    <col min="13319" max="13319" width="1.1640625" style="158" customWidth="1"/>
    <col min="13320" max="13320" width="15.33203125" style="158" customWidth="1"/>
    <col min="13321" max="13321" width="1.1640625" style="158" customWidth="1"/>
    <col min="13322" max="13322" width="15.33203125" style="158" customWidth="1"/>
    <col min="13323" max="13568" width="9.33203125" style="158"/>
    <col min="13569" max="13569" width="49" style="158" customWidth="1"/>
    <col min="13570" max="13570" width="7" style="158" customWidth="1"/>
    <col min="13571" max="13571" width="1" style="158" customWidth="1"/>
    <col min="13572" max="13572" width="15.33203125" style="158" customWidth="1"/>
    <col min="13573" max="13573" width="1.1640625" style="158" customWidth="1"/>
    <col min="13574" max="13574" width="15.33203125" style="158" customWidth="1"/>
    <col min="13575" max="13575" width="1.1640625" style="158" customWidth="1"/>
    <col min="13576" max="13576" width="15.33203125" style="158" customWidth="1"/>
    <col min="13577" max="13577" width="1.1640625" style="158" customWidth="1"/>
    <col min="13578" max="13578" width="15.33203125" style="158" customWidth="1"/>
    <col min="13579" max="13824" width="9.33203125" style="158"/>
    <col min="13825" max="13825" width="49" style="158" customWidth="1"/>
    <col min="13826" max="13826" width="7" style="158" customWidth="1"/>
    <col min="13827" max="13827" width="1" style="158" customWidth="1"/>
    <col min="13828" max="13828" width="15.33203125" style="158" customWidth="1"/>
    <col min="13829" max="13829" width="1.1640625" style="158" customWidth="1"/>
    <col min="13830" max="13830" width="15.33203125" style="158" customWidth="1"/>
    <col min="13831" max="13831" width="1.1640625" style="158" customWidth="1"/>
    <col min="13832" max="13832" width="15.33203125" style="158" customWidth="1"/>
    <col min="13833" max="13833" width="1.1640625" style="158" customWidth="1"/>
    <col min="13834" max="13834" width="15.33203125" style="158" customWidth="1"/>
    <col min="13835" max="14080" width="9.33203125" style="158"/>
    <col min="14081" max="14081" width="49" style="158" customWidth="1"/>
    <col min="14082" max="14082" width="7" style="158" customWidth="1"/>
    <col min="14083" max="14083" width="1" style="158" customWidth="1"/>
    <col min="14084" max="14084" width="15.33203125" style="158" customWidth="1"/>
    <col min="14085" max="14085" width="1.1640625" style="158" customWidth="1"/>
    <col min="14086" max="14086" width="15.33203125" style="158" customWidth="1"/>
    <col min="14087" max="14087" width="1.1640625" style="158" customWidth="1"/>
    <col min="14088" max="14088" width="15.33203125" style="158" customWidth="1"/>
    <col min="14089" max="14089" width="1.1640625" style="158" customWidth="1"/>
    <col min="14090" max="14090" width="15.33203125" style="158" customWidth="1"/>
    <col min="14091" max="14336" width="9.33203125" style="158"/>
    <col min="14337" max="14337" width="49" style="158" customWidth="1"/>
    <col min="14338" max="14338" width="7" style="158" customWidth="1"/>
    <col min="14339" max="14339" width="1" style="158" customWidth="1"/>
    <col min="14340" max="14340" width="15.33203125" style="158" customWidth="1"/>
    <col min="14341" max="14341" width="1.1640625" style="158" customWidth="1"/>
    <col min="14342" max="14342" width="15.33203125" style="158" customWidth="1"/>
    <col min="14343" max="14343" width="1.1640625" style="158" customWidth="1"/>
    <col min="14344" max="14344" width="15.33203125" style="158" customWidth="1"/>
    <col min="14345" max="14345" width="1.1640625" style="158" customWidth="1"/>
    <col min="14346" max="14346" width="15.33203125" style="158" customWidth="1"/>
    <col min="14347" max="14592" width="9.33203125" style="158"/>
    <col min="14593" max="14593" width="49" style="158" customWidth="1"/>
    <col min="14594" max="14594" width="7" style="158" customWidth="1"/>
    <col min="14595" max="14595" width="1" style="158" customWidth="1"/>
    <col min="14596" max="14596" width="15.33203125" style="158" customWidth="1"/>
    <col min="14597" max="14597" width="1.1640625" style="158" customWidth="1"/>
    <col min="14598" max="14598" width="15.33203125" style="158" customWidth="1"/>
    <col min="14599" max="14599" width="1.1640625" style="158" customWidth="1"/>
    <col min="14600" max="14600" width="15.33203125" style="158" customWidth="1"/>
    <col min="14601" max="14601" width="1.1640625" style="158" customWidth="1"/>
    <col min="14602" max="14602" width="15.33203125" style="158" customWidth="1"/>
    <col min="14603" max="14848" width="9.33203125" style="158"/>
    <col min="14849" max="14849" width="49" style="158" customWidth="1"/>
    <col min="14850" max="14850" width="7" style="158" customWidth="1"/>
    <col min="14851" max="14851" width="1" style="158" customWidth="1"/>
    <col min="14852" max="14852" width="15.33203125" style="158" customWidth="1"/>
    <col min="14853" max="14853" width="1.1640625" style="158" customWidth="1"/>
    <col min="14854" max="14854" width="15.33203125" style="158" customWidth="1"/>
    <col min="14855" max="14855" width="1.1640625" style="158" customWidth="1"/>
    <col min="14856" max="14856" width="15.33203125" style="158" customWidth="1"/>
    <col min="14857" max="14857" width="1.1640625" style="158" customWidth="1"/>
    <col min="14858" max="14858" width="15.33203125" style="158" customWidth="1"/>
    <col min="14859" max="15104" width="9.33203125" style="158"/>
    <col min="15105" max="15105" width="49" style="158" customWidth="1"/>
    <col min="15106" max="15106" width="7" style="158" customWidth="1"/>
    <col min="15107" max="15107" width="1" style="158" customWidth="1"/>
    <col min="15108" max="15108" width="15.33203125" style="158" customWidth="1"/>
    <col min="15109" max="15109" width="1.1640625" style="158" customWidth="1"/>
    <col min="15110" max="15110" width="15.33203125" style="158" customWidth="1"/>
    <col min="15111" max="15111" width="1.1640625" style="158" customWidth="1"/>
    <col min="15112" max="15112" width="15.33203125" style="158" customWidth="1"/>
    <col min="15113" max="15113" width="1.1640625" style="158" customWidth="1"/>
    <col min="15114" max="15114" width="15.33203125" style="158" customWidth="1"/>
    <col min="15115" max="15360" width="9.33203125" style="158"/>
    <col min="15361" max="15361" width="49" style="158" customWidth="1"/>
    <col min="15362" max="15362" width="7" style="158" customWidth="1"/>
    <col min="15363" max="15363" width="1" style="158" customWidth="1"/>
    <col min="15364" max="15364" width="15.33203125" style="158" customWidth="1"/>
    <col min="15365" max="15365" width="1.1640625" style="158" customWidth="1"/>
    <col min="15366" max="15366" width="15.33203125" style="158" customWidth="1"/>
    <col min="15367" max="15367" width="1.1640625" style="158" customWidth="1"/>
    <col min="15368" max="15368" width="15.33203125" style="158" customWidth="1"/>
    <col min="15369" max="15369" width="1.1640625" style="158" customWidth="1"/>
    <col min="15370" max="15370" width="15.33203125" style="158" customWidth="1"/>
    <col min="15371" max="15616" width="9.33203125" style="158"/>
    <col min="15617" max="15617" width="49" style="158" customWidth="1"/>
    <col min="15618" max="15618" width="7" style="158" customWidth="1"/>
    <col min="15619" max="15619" width="1" style="158" customWidth="1"/>
    <col min="15620" max="15620" width="15.33203125" style="158" customWidth="1"/>
    <col min="15621" max="15621" width="1.1640625" style="158" customWidth="1"/>
    <col min="15622" max="15622" width="15.33203125" style="158" customWidth="1"/>
    <col min="15623" max="15623" width="1.1640625" style="158" customWidth="1"/>
    <col min="15624" max="15624" width="15.33203125" style="158" customWidth="1"/>
    <col min="15625" max="15625" width="1.1640625" style="158" customWidth="1"/>
    <col min="15626" max="15626" width="15.33203125" style="158" customWidth="1"/>
    <col min="15627" max="15872" width="9.33203125" style="158"/>
    <col min="15873" max="15873" width="49" style="158" customWidth="1"/>
    <col min="15874" max="15874" width="7" style="158" customWidth="1"/>
    <col min="15875" max="15875" width="1" style="158" customWidth="1"/>
    <col min="15876" max="15876" width="15.33203125" style="158" customWidth="1"/>
    <col min="15877" max="15877" width="1.1640625" style="158" customWidth="1"/>
    <col min="15878" max="15878" width="15.33203125" style="158" customWidth="1"/>
    <col min="15879" max="15879" width="1.1640625" style="158" customWidth="1"/>
    <col min="15880" max="15880" width="15.33203125" style="158" customWidth="1"/>
    <col min="15881" max="15881" width="1.1640625" style="158" customWidth="1"/>
    <col min="15882" max="15882" width="15.33203125" style="158" customWidth="1"/>
    <col min="15883" max="16128" width="9.33203125" style="158"/>
    <col min="16129" max="16129" width="49" style="158" customWidth="1"/>
    <col min="16130" max="16130" width="7" style="158" customWidth="1"/>
    <col min="16131" max="16131" width="1" style="158" customWidth="1"/>
    <col min="16132" max="16132" width="15.33203125" style="158" customWidth="1"/>
    <col min="16133" max="16133" width="1.1640625" style="158" customWidth="1"/>
    <col min="16134" max="16134" width="15.33203125" style="158" customWidth="1"/>
    <col min="16135" max="16135" width="1.1640625" style="158" customWidth="1"/>
    <col min="16136" max="16136" width="15.33203125" style="158" customWidth="1"/>
    <col min="16137" max="16137" width="1.1640625" style="158" customWidth="1"/>
    <col min="16138" max="16138" width="15.33203125" style="158" customWidth="1"/>
    <col min="16139" max="16384" width="9.33203125" style="158"/>
  </cols>
  <sheetData>
    <row r="1" spans="1:10" ht="24" customHeight="1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</row>
    <row r="2" spans="1:10" ht="24" customHeight="1">
      <c r="A2" s="185" t="s">
        <v>92</v>
      </c>
      <c r="B2" s="185"/>
      <c r="C2" s="185"/>
      <c r="D2" s="185"/>
      <c r="E2" s="185"/>
      <c r="F2" s="185"/>
      <c r="G2" s="185"/>
      <c r="H2" s="185"/>
      <c r="I2" s="185"/>
      <c r="J2" s="185"/>
    </row>
    <row r="3" spans="1:10" ht="24" customHeight="1">
      <c r="A3" s="185" t="str">
        <f>+กำไรขาดทุน9M!A3</f>
        <v>สำหรับงวดเก้าเดือนสิ้นสุดวันที่  31 กรกฎาคม 2566</v>
      </c>
      <c r="B3" s="185"/>
      <c r="C3" s="185"/>
      <c r="D3" s="185"/>
      <c r="E3" s="185"/>
      <c r="F3" s="185"/>
      <c r="G3" s="185"/>
      <c r="H3" s="185"/>
      <c r="I3" s="185"/>
      <c r="J3" s="185"/>
    </row>
    <row r="4" spans="1:10" ht="24" customHeight="1">
      <c r="A4" s="185" t="str">
        <f>+[2]กำไรขาดทุน6M!A4:J4</f>
        <v xml:space="preserve"> (ยังไม่ได้ตรวจสอบ/สอบทานแล้ว)</v>
      </c>
      <c r="B4" s="185"/>
      <c r="C4" s="185"/>
      <c r="D4" s="185"/>
      <c r="E4" s="185"/>
      <c r="F4" s="185"/>
      <c r="G4" s="185"/>
      <c r="H4" s="185"/>
      <c r="I4" s="185"/>
      <c r="J4" s="185"/>
    </row>
    <row r="5" spans="1:10" ht="8.65" customHeight="1">
      <c r="A5" s="141"/>
      <c r="B5" s="141"/>
      <c r="C5" s="141"/>
      <c r="D5" s="141"/>
      <c r="E5" s="141"/>
      <c r="F5" s="141"/>
      <c r="G5" s="141"/>
      <c r="H5" s="141"/>
      <c r="I5" s="141"/>
      <c r="J5" s="141"/>
    </row>
    <row r="6" spans="1:10" s="159" customFormat="1" ht="24" customHeight="1">
      <c r="A6" s="190" t="s">
        <v>2</v>
      </c>
      <c r="B6" s="190"/>
      <c r="C6" s="190"/>
      <c r="D6" s="190"/>
      <c r="E6" s="190"/>
      <c r="F6" s="190"/>
      <c r="G6" s="190"/>
      <c r="H6" s="190"/>
      <c r="I6" s="190"/>
      <c r="J6" s="190"/>
    </row>
    <row r="7" spans="1:10" s="159" customFormat="1" ht="4.1500000000000004" customHeight="1">
      <c r="A7" s="160"/>
      <c r="B7" s="160"/>
      <c r="C7" s="160"/>
      <c r="D7" s="161"/>
      <c r="E7" s="161"/>
      <c r="F7" s="161"/>
      <c r="G7" s="162"/>
      <c r="H7" s="162"/>
      <c r="I7" s="162"/>
      <c r="J7" s="163"/>
    </row>
    <row r="8" spans="1:10" s="159" customFormat="1" ht="4.1500000000000004" customHeight="1">
      <c r="A8" s="11"/>
      <c r="B8" s="11"/>
      <c r="C8" s="11"/>
      <c r="G8" s="164"/>
      <c r="H8" s="164"/>
      <c r="I8" s="164"/>
      <c r="J8" s="165"/>
    </row>
    <row r="9" spans="1:10" s="4" customFormat="1" ht="22.15" customHeight="1">
      <c r="A9" s="5"/>
      <c r="B9" s="5"/>
      <c r="C9" s="5"/>
      <c r="D9" s="187" t="s">
        <v>4</v>
      </c>
      <c r="E9" s="187"/>
      <c r="F9" s="187"/>
      <c r="G9" s="5"/>
      <c r="H9" s="187" t="s">
        <v>5</v>
      </c>
      <c r="I9" s="187"/>
      <c r="J9" s="187"/>
    </row>
    <row r="10" spans="1:10" s="4" customFormat="1" ht="22.15" customHeight="1">
      <c r="A10" s="5"/>
      <c r="B10" s="5"/>
      <c r="C10" s="5"/>
      <c r="D10" s="91" t="s">
        <v>197</v>
      </c>
      <c r="E10" s="5"/>
      <c r="F10" s="91" t="s">
        <v>198</v>
      </c>
      <c r="H10" s="91" t="s">
        <v>197</v>
      </c>
      <c r="I10" s="5"/>
      <c r="J10" s="91" t="s">
        <v>198</v>
      </c>
    </row>
    <row r="11" spans="1:10" s="4" customFormat="1" ht="12" customHeight="1">
      <c r="A11" s="5"/>
      <c r="B11" s="5"/>
      <c r="C11" s="5"/>
      <c r="D11" s="91"/>
      <c r="E11" s="5"/>
      <c r="F11" s="91"/>
      <c r="H11" s="91"/>
      <c r="I11" s="5"/>
      <c r="J11" s="91"/>
    </row>
    <row r="12" spans="1:10" s="159" customFormat="1" ht="22.15" customHeight="1">
      <c r="A12" s="7" t="s">
        <v>93</v>
      </c>
      <c r="B12" s="7"/>
      <c r="C12" s="7"/>
      <c r="D12" s="18"/>
      <c r="E12" s="18"/>
      <c r="F12" s="18"/>
      <c r="G12" s="18"/>
      <c r="H12" s="18"/>
      <c r="I12" s="18"/>
      <c r="J12" s="18"/>
    </row>
    <row r="13" spans="1:10" s="18" customFormat="1" ht="21">
      <c r="A13" s="18" t="s">
        <v>123</v>
      </c>
      <c r="D13" s="115">
        <f>+กำไรขาดทุน9M!D25</f>
        <v>7923387</v>
      </c>
      <c r="E13" s="115"/>
      <c r="F13" s="115">
        <v>-903663</v>
      </c>
      <c r="G13" s="115"/>
      <c r="H13" s="115">
        <f>+กำไรขาดทุน9M!H25</f>
        <v>3665157</v>
      </c>
      <c r="I13" s="115"/>
      <c r="J13" s="115">
        <v>7689851</v>
      </c>
    </row>
    <row r="14" spans="1:10" s="18" customFormat="1" ht="21">
      <c r="A14" s="41" t="s">
        <v>94</v>
      </c>
      <c r="D14" s="115"/>
      <c r="E14" s="115"/>
      <c r="F14" s="115"/>
      <c r="G14" s="115"/>
      <c r="H14" s="115"/>
      <c r="I14" s="115"/>
      <c r="J14" s="115"/>
    </row>
    <row r="15" spans="1:10" s="18" customFormat="1" ht="21">
      <c r="A15" s="9" t="s">
        <v>122</v>
      </c>
      <c r="D15" s="115">
        <v>3102594.75</v>
      </c>
      <c r="E15" s="115"/>
      <c r="F15" s="115">
        <v>3999321.8100000005</v>
      </c>
      <c r="G15" s="115"/>
      <c r="H15" s="115">
        <v>2243882</v>
      </c>
      <c r="I15" s="115"/>
      <c r="J15" s="115">
        <v>2889945</v>
      </c>
    </row>
    <row r="16" spans="1:10" s="159" customFormat="1" ht="22.15" customHeight="1">
      <c r="A16" s="9" t="s">
        <v>95</v>
      </c>
      <c r="B16" s="9"/>
      <c r="C16" s="9"/>
      <c r="D16" s="115">
        <v>15436557.610000001</v>
      </c>
      <c r="E16" s="115"/>
      <c r="F16" s="115">
        <v>16776754.800000001</v>
      </c>
      <c r="G16" s="115"/>
      <c r="H16" s="115">
        <v>12966925</v>
      </c>
      <c r="I16" s="115"/>
      <c r="J16" s="115">
        <v>14205696</v>
      </c>
    </row>
    <row r="17" spans="1:15" s="159" customFormat="1" ht="22.15" customHeight="1">
      <c r="A17" s="9" t="s">
        <v>142</v>
      </c>
      <c r="B17" s="15"/>
      <c r="C17" s="15"/>
      <c r="D17" s="115">
        <v>0</v>
      </c>
      <c r="E17" s="115"/>
      <c r="F17" s="115">
        <v>143319</v>
      </c>
      <c r="G17" s="115"/>
      <c r="H17" s="115">
        <v>0</v>
      </c>
      <c r="I17" s="115"/>
      <c r="J17" s="115">
        <v>0</v>
      </c>
    </row>
    <row r="18" spans="1:15" s="159" customFormat="1" ht="22.15" customHeight="1">
      <c r="A18" s="9" t="s">
        <v>191</v>
      </c>
      <c r="B18" s="15"/>
      <c r="C18" s="15"/>
      <c r="D18" s="115">
        <v>0</v>
      </c>
      <c r="E18" s="115"/>
      <c r="F18" s="115">
        <v>0</v>
      </c>
      <c r="G18" s="115"/>
      <c r="H18" s="115">
        <v>1222100</v>
      </c>
      <c r="I18" s="115"/>
      <c r="J18" s="115">
        <v>0</v>
      </c>
    </row>
    <row r="19" spans="1:15" s="159" customFormat="1" ht="22.15" customHeight="1">
      <c r="A19" s="9" t="s">
        <v>175</v>
      </c>
      <c r="B19" s="15"/>
      <c r="C19" s="15"/>
      <c r="D19" s="115">
        <v>-301366</v>
      </c>
      <c r="E19" s="115"/>
      <c r="F19" s="115">
        <v>-55913</v>
      </c>
      <c r="G19" s="115"/>
      <c r="H19" s="115">
        <v>-301267</v>
      </c>
      <c r="I19" s="115"/>
      <c r="J19" s="115">
        <v>-55913</v>
      </c>
    </row>
    <row r="20" spans="1:15" s="159" customFormat="1" ht="22.15" customHeight="1">
      <c r="A20" s="9" t="s">
        <v>203</v>
      </c>
      <c r="B20" s="15"/>
      <c r="C20" s="15"/>
      <c r="D20" s="115">
        <v>464223</v>
      </c>
      <c r="E20" s="115"/>
      <c r="F20" s="115">
        <v>0</v>
      </c>
      <c r="G20" s="115"/>
      <c r="H20" s="115">
        <v>464223</v>
      </c>
      <c r="I20" s="115"/>
      <c r="J20" s="115">
        <v>0</v>
      </c>
    </row>
    <row r="21" spans="1:15" s="159" customFormat="1" ht="22.15" customHeight="1">
      <c r="A21" s="9" t="s">
        <v>115</v>
      </c>
      <c r="B21" s="9"/>
      <c r="C21" s="9"/>
      <c r="D21" s="115">
        <v>13492.11047599998</v>
      </c>
      <c r="E21" s="115"/>
      <c r="F21" s="115">
        <v>60994.652704999971</v>
      </c>
      <c r="G21" s="115"/>
      <c r="H21" s="115">
        <v>13492</v>
      </c>
      <c r="I21" s="115"/>
      <c r="J21" s="115">
        <v>60995</v>
      </c>
    </row>
    <row r="22" spans="1:15" s="159" customFormat="1" ht="22.15" customHeight="1">
      <c r="A22" s="166" t="s">
        <v>189</v>
      </c>
      <c r="B22" s="9"/>
      <c r="C22" s="9"/>
      <c r="D22" s="115">
        <v>0</v>
      </c>
      <c r="E22" s="115"/>
      <c r="F22" s="115">
        <v>0</v>
      </c>
      <c r="G22" s="115"/>
      <c r="H22" s="115">
        <v>-1222100</v>
      </c>
      <c r="I22" s="115"/>
      <c r="J22" s="115">
        <v>0</v>
      </c>
    </row>
    <row r="23" spans="1:15" s="159" customFormat="1" ht="22.15" customHeight="1">
      <c r="A23" s="9" t="s">
        <v>171</v>
      </c>
      <c r="B23" s="9"/>
      <c r="C23" s="9"/>
      <c r="D23" s="115"/>
      <c r="E23" s="115"/>
      <c r="F23" s="115"/>
      <c r="G23" s="115"/>
      <c r="H23" s="115"/>
      <c r="I23" s="115"/>
      <c r="J23" s="115"/>
    </row>
    <row r="24" spans="1:15" s="159" customFormat="1" ht="22.15" customHeight="1">
      <c r="A24" s="15" t="s">
        <v>96</v>
      </c>
      <c r="B24" s="15"/>
      <c r="C24" s="15"/>
      <c r="D24" s="115">
        <v>-1876517</v>
      </c>
      <c r="E24" s="115"/>
      <c r="F24" s="115">
        <v>-51573</v>
      </c>
      <c r="G24" s="115"/>
      <c r="H24" s="115">
        <v>0</v>
      </c>
      <c r="I24" s="115"/>
      <c r="J24" s="115">
        <v>0</v>
      </c>
    </row>
    <row r="25" spans="1:15" s="159" customFormat="1" ht="22.15" customHeight="1">
      <c r="A25" s="9" t="s">
        <v>97</v>
      </c>
      <c r="B25" s="9"/>
      <c r="C25" s="9"/>
      <c r="D25" s="116">
        <v>1206923.3500000001</v>
      </c>
      <c r="E25" s="117"/>
      <c r="F25" s="116">
        <v>1700699.37</v>
      </c>
      <c r="G25" s="117"/>
      <c r="H25" s="116">
        <v>952428</v>
      </c>
      <c r="I25" s="117"/>
      <c r="J25" s="116">
        <v>1427171</v>
      </c>
      <c r="N25" s="167"/>
    </row>
    <row r="26" spans="1:15" s="159" customFormat="1" ht="22.15" customHeight="1">
      <c r="A26" s="18" t="s">
        <v>124</v>
      </c>
      <c r="B26" s="18"/>
      <c r="C26" s="18"/>
      <c r="D26" s="115"/>
      <c r="E26" s="115"/>
      <c r="F26" s="115"/>
      <c r="G26" s="115"/>
      <c r="H26" s="115"/>
      <c r="I26" s="115"/>
      <c r="J26" s="115"/>
    </row>
    <row r="27" spans="1:15" s="159" customFormat="1" ht="22.15" customHeight="1">
      <c r="A27" s="168" t="s">
        <v>98</v>
      </c>
      <c r="B27" s="168"/>
      <c r="C27" s="168"/>
      <c r="D27" s="115">
        <f>SUM(D13:D25)</f>
        <v>25969294.820475999</v>
      </c>
      <c r="E27" s="115"/>
      <c r="F27" s="115">
        <f>SUM(F13:F25)</f>
        <v>21669940.632704999</v>
      </c>
      <c r="G27" s="115"/>
      <c r="H27" s="115">
        <f>SUM(H13:H25)</f>
        <v>20004840</v>
      </c>
      <c r="I27" s="115"/>
      <c r="J27" s="115">
        <f>SUM(J13:J25)</f>
        <v>26217745</v>
      </c>
    </row>
    <row r="28" spans="1:15" s="159" customFormat="1" ht="19.899999999999999" customHeight="1">
      <c r="A28" s="18" t="s">
        <v>99</v>
      </c>
      <c r="B28" s="18"/>
      <c r="C28" s="18"/>
      <c r="D28" s="115"/>
      <c r="E28" s="115"/>
      <c r="F28" s="115"/>
      <c r="G28" s="115"/>
      <c r="H28" s="115"/>
      <c r="I28" s="115"/>
      <c r="J28" s="115"/>
      <c r="N28" s="167"/>
    </row>
    <row r="29" spans="1:15" s="159" customFormat="1" ht="21" customHeight="1">
      <c r="A29" s="9" t="s">
        <v>129</v>
      </c>
      <c r="B29" s="9"/>
      <c r="C29" s="9"/>
      <c r="D29" s="115">
        <v>-20111150</v>
      </c>
      <c r="E29" s="115"/>
      <c r="F29" s="115">
        <v>-43786300.100000009</v>
      </c>
      <c r="G29" s="115"/>
      <c r="H29" s="115">
        <v>-37340484</v>
      </c>
      <c r="I29" s="115"/>
      <c r="J29" s="115">
        <v>-39710610</v>
      </c>
    </row>
    <row r="30" spans="1:15" s="159" customFormat="1" ht="21" customHeight="1">
      <c r="A30" s="9" t="s">
        <v>9</v>
      </c>
      <c r="B30" s="9"/>
      <c r="C30" s="9"/>
      <c r="D30" s="115">
        <v>179193203</v>
      </c>
      <c r="E30" s="115"/>
      <c r="F30" s="115">
        <v>-18362371</v>
      </c>
      <c r="G30" s="115"/>
      <c r="H30" s="115">
        <v>157435410</v>
      </c>
      <c r="I30" s="115"/>
      <c r="J30" s="115">
        <v>-3411085</v>
      </c>
      <c r="N30" s="156"/>
      <c r="O30" s="156"/>
    </row>
    <row r="31" spans="1:15" s="159" customFormat="1" ht="21" customHeight="1">
      <c r="A31" s="9" t="s">
        <v>10</v>
      </c>
      <c r="B31" s="9"/>
      <c r="C31" s="9"/>
      <c r="D31" s="115">
        <v>86648</v>
      </c>
      <c r="E31" s="115"/>
      <c r="F31" s="115">
        <v>11913329</v>
      </c>
      <c r="G31" s="115"/>
      <c r="H31" s="115">
        <v>1784451</v>
      </c>
      <c r="I31" s="115"/>
      <c r="J31" s="115">
        <v>15650626</v>
      </c>
      <c r="N31" s="167"/>
      <c r="O31" s="167"/>
    </row>
    <row r="32" spans="1:15" s="159" customFormat="1" ht="21">
      <c r="A32" s="9" t="s">
        <v>16</v>
      </c>
      <c r="B32" s="9"/>
      <c r="C32" s="9"/>
      <c r="D32" s="115">
        <v>-581770</v>
      </c>
      <c r="E32" s="115"/>
      <c r="F32" s="115">
        <v>-238025</v>
      </c>
      <c r="G32" s="115"/>
      <c r="H32" s="115">
        <v>0</v>
      </c>
      <c r="I32" s="115"/>
      <c r="J32" s="115">
        <v>0</v>
      </c>
    </row>
    <row r="33" spans="1:15" s="18" customFormat="1" ht="21" customHeight="1">
      <c r="A33" s="18" t="s">
        <v>100</v>
      </c>
      <c r="E33" s="6"/>
      <c r="G33" s="6"/>
      <c r="I33" s="6"/>
    </row>
    <row r="34" spans="1:15" s="18" customFormat="1" ht="21" customHeight="1">
      <c r="A34" s="9" t="s">
        <v>132</v>
      </c>
      <c r="B34" s="9"/>
      <c r="C34" s="9"/>
      <c r="D34" s="115">
        <v>-58303906</v>
      </c>
      <c r="E34" s="115"/>
      <c r="F34" s="115">
        <v>34480095</v>
      </c>
      <c r="G34" s="115"/>
      <c r="H34" s="115">
        <v>-29687344</v>
      </c>
      <c r="I34" s="115"/>
      <c r="J34" s="115">
        <v>33838078</v>
      </c>
      <c r="N34" s="157"/>
      <c r="O34" s="157"/>
    </row>
    <row r="35" spans="1:15" s="18" customFormat="1" ht="21" customHeight="1">
      <c r="A35" s="9" t="s">
        <v>133</v>
      </c>
      <c r="B35" s="9"/>
      <c r="C35" s="9"/>
      <c r="D35" s="115">
        <v>1375714</v>
      </c>
      <c r="E35" s="115"/>
      <c r="F35" s="115">
        <v>3194775</v>
      </c>
      <c r="G35" s="115"/>
      <c r="H35" s="115">
        <v>0</v>
      </c>
      <c r="I35" s="115"/>
      <c r="J35" s="115">
        <v>0</v>
      </c>
      <c r="N35" s="100"/>
      <c r="O35" s="100"/>
    </row>
    <row r="36" spans="1:15" s="18" customFormat="1" ht="21" customHeight="1">
      <c r="A36" s="9" t="s">
        <v>143</v>
      </c>
      <c r="B36" s="9"/>
      <c r="C36" s="9"/>
      <c r="D36" s="115">
        <v>-285050</v>
      </c>
      <c r="E36" s="115"/>
      <c r="F36" s="115">
        <v>-179450</v>
      </c>
      <c r="G36" s="115"/>
      <c r="H36" s="115">
        <v>-222950</v>
      </c>
      <c r="I36" s="115"/>
      <c r="J36" s="115">
        <v>-92100</v>
      </c>
      <c r="N36" s="100"/>
      <c r="O36" s="100"/>
    </row>
    <row r="37" spans="1:15" s="18" customFormat="1" ht="21" customHeight="1">
      <c r="A37" s="9" t="s">
        <v>101</v>
      </c>
      <c r="B37" s="9"/>
      <c r="C37" s="9"/>
      <c r="D37" s="118">
        <f>SUM(D34:D36,D27,D29:D32)</f>
        <v>127342983.820476</v>
      </c>
      <c r="E37" s="115"/>
      <c r="F37" s="118">
        <f>SUM(F34:F36,F27,F29:F32)</f>
        <v>8691993.5327049941</v>
      </c>
      <c r="G37" s="115"/>
      <c r="H37" s="118">
        <f>SUM(H34:H36,H27,H29:H32)</f>
        <v>111973923</v>
      </c>
      <c r="I37" s="115"/>
      <c r="J37" s="118">
        <f>SUM(J34:J36,J27,J29:J32)</f>
        <v>32492654</v>
      </c>
      <c r="N37" s="100"/>
    </row>
    <row r="38" spans="1:15" s="18" customFormat="1" ht="21" customHeight="1">
      <c r="A38" s="9" t="s">
        <v>102</v>
      </c>
      <c r="B38" s="9"/>
      <c r="C38" s="9"/>
      <c r="D38" s="117">
        <v>-1206923</v>
      </c>
      <c r="E38" s="117"/>
      <c r="F38" s="117">
        <v>-1700699</v>
      </c>
      <c r="G38" s="117"/>
      <c r="H38" s="117">
        <v>-952428</v>
      </c>
      <c r="I38" s="119"/>
      <c r="J38" s="117">
        <v>-1427171</v>
      </c>
    </row>
    <row r="39" spans="1:15" s="18" customFormat="1" ht="21" customHeight="1">
      <c r="A39" s="9" t="s">
        <v>125</v>
      </c>
      <c r="B39" s="9"/>
      <c r="C39" s="9"/>
      <c r="D39" s="117">
        <v>10530019</v>
      </c>
      <c r="E39" s="117"/>
      <c r="F39" s="117">
        <v>21666737</v>
      </c>
      <c r="G39" s="117"/>
      <c r="H39" s="115">
        <v>10243469</v>
      </c>
      <c r="I39" s="119"/>
      <c r="J39" s="115">
        <v>17714987</v>
      </c>
    </row>
    <row r="40" spans="1:15" s="18" customFormat="1" ht="21" customHeight="1">
      <c r="A40" s="9" t="s">
        <v>103</v>
      </c>
      <c r="B40" s="9"/>
      <c r="C40" s="9"/>
      <c r="D40" s="117">
        <v>-20429354.899999999</v>
      </c>
      <c r="E40" s="117"/>
      <c r="F40" s="117">
        <v>-13659992.98327986</v>
      </c>
      <c r="G40" s="117"/>
      <c r="H40" s="115">
        <v>-17138524</v>
      </c>
      <c r="I40" s="117"/>
      <c r="J40" s="115">
        <v>-11626429</v>
      </c>
    </row>
    <row r="41" spans="1:15" s="18" customFormat="1" ht="21" customHeight="1">
      <c r="A41" s="15" t="s">
        <v>104</v>
      </c>
      <c r="B41" s="15"/>
      <c r="C41" s="15"/>
      <c r="D41" s="120">
        <f>SUM(D37:D40)</f>
        <v>116236724.92047599</v>
      </c>
      <c r="E41" s="115"/>
      <c r="F41" s="120">
        <f>SUM(F37:F40)</f>
        <v>14998038.549425134</v>
      </c>
      <c r="G41" s="115"/>
      <c r="H41" s="120">
        <f>SUM(H37:H40)</f>
        <v>104126440</v>
      </c>
      <c r="I41" s="115"/>
      <c r="J41" s="120">
        <f>SUM(J37:J40)</f>
        <v>37154041</v>
      </c>
    </row>
    <row r="42" spans="1:15" s="159" customFormat="1" ht="9.75" customHeight="1">
      <c r="A42" s="9"/>
      <c r="B42" s="9"/>
      <c r="C42" s="9"/>
      <c r="D42" s="32"/>
      <c r="E42" s="32"/>
      <c r="G42" s="32"/>
      <c r="H42" s="78"/>
      <c r="I42" s="32"/>
    </row>
    <row r="43" spans="1:15" s="159" customFormat="1" ht="21" customHeight="1">
      <c r="A43" s="18" t="str">
        <f>+'[3]ผู้ถือหุ้น-เฉพาะ '!A29</f>
        <v>หมายเหตุประกอบงบการเงินระหว่างกาลเป็นส่วนหนึ่งของงบการเงินระหว่างกาลนี้</v>
      </c>
      <c r="B43" s="9"/>
      <c r="C43" s="9"/>
      <c r="D43" s="32"/>
      <c r="E43" s="32"/>
      <c r="F43" s="78"/>
      <c r="G43" s="32"/>
      <c r="H43" s="78"/>
      <c r="I43" s="32"/>
      <c r="J43" s="78"/>
    </row>
    <row r="44" spans="1:15" s="159" customFormat="1" ht="9" customHeight="1">
      <c r="B44" s="9"/>
      <c r="C44" s="9"/>
      <c r="D44" s="32"/>
      <c r="E44" s="32"/>
      <c r="F44" s="78"/>
      <c r="G44" s="32"/>
      <c r="H44" s="78"/>
      <c r="I44" s="32"/>
      <c r="J44" s="78"/>
    </row>
    <row r="45" spans="1:15" s="159" customFormat="1" ht="21" customHeight="1">
      <c r="A45" s="18"/>
      <c r="B45" s="9"/>
      <c r="C45" s="9"/>
      <c r="D45" s="32"/>
      <c r="E45" s="32"/>
      <c r="F45" s="78"/>
      <c r="G45" s="32"/>
      <c r="H45" s="78"/>
      <c r="I45" s="32"/>
      <c r="J45" s="78"/>
    </row>
    <row r="46" spans="1:15" ht="19.899999999999999" customHeight="1">
      <c r="A46" s="185" t="str">
        <f>+A1</f>
        <v>บริษัท ปิโก (ไทยแลนด์) จำกัด (มหาชน) บริษัทย่อย และกิจการที่ควบคุมร่วมกัน</v>
      </c>
      <c r="B46" s="185"/>
      <c r="C46" s="185"/>
      <c r="D46" s="185"/>
      <c r="E46" s="185"/>
      <c r="F46" s="185"/>
      <c r="G46" s="185"/>
      <c r="H46" s="185"/>
      <c r="I46" s="185"/>
      <c r="J46" s="185"/>
    </row>
    <row r="47" spans="1:15" ht="19.899999999999999" customHeight="1">
      <c r="A47" s="185" t="s">
        <v>114</v>
      </c>
      <c r="B47" s="185"/>
      <c r="C47" s="185"/>
      <c r="D47" s="185"/>
      <c r="E47" s="185"/>
      <c r="F47" s="185"/>
      <c r="G47" s="185"/>
      <c r="H47" s="185"/>
      <c r="I47" s="185"/>
      <c r="J47" s="185"/>
    </row>
    <row r="48" spans="1:15" ht="23.85" customHeight="1">
      <c r="A48" s="185" t="str">
        <f>$A$3</f>
        <v>สำหรับงวดเก้าเดือนสิ้นสุดวันที่  31 กรกฎาคม 2566</v>
      </c>
      <c r="B48" s="185"/>
      <c r="C48" s="185"/>
      <c r="D48" s="185"/>
      <c r="E48" s="185"/>
      <c r="F48" s="185"/>
      <c r="G48" s="185"/>
      <c r="H48" s="185"/>
      <c r="I48" s="185"/>
      <c r="J48" s="185"/>
    </row>
    <row r="49" spans="1:10" ht="23.85" customHeight="1">
      <c r="A49" s="185" t="s">
        <v>118</v>
      </c>
      <c r="B49" s="185"/>
      <c r="C49" s="185"/>
      <c r="D49" s="185"/>
      <c r="E49" s="185"/>
      <c r="F49" s="185"/>
      <c r="G49" s="185"/>
      <c r="H49" s="185"/>
      <c r="I49" s="185"/>
      <c r="J49" s="185"/>
    </row>
    <row r="50" spans="1:10" ht="23.85" customHeight="1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  <row r="51" spans="1:10" s="159" customFormat="1" ht="21" customHeight="1">
      <c r="A51" s="190" t="s">
        <v>2</v>
      </c>
      <c r="B51" s="190"/>
      <c r="C51" s="190"/>
      <c r="D51" s="190"/>
      <c r="E51" s="190"/>
      <c r="F51" s="190"/>
      <c r="G51" s="190"/>
      <c r="H51" s="190"/>
      <c r="I51" s="190"/>
      <c r="J51" s="190"/>
    </row>
    <row r="52" spans="1:10" s="159" customFormat="1" ht="4.1500000000000004" customHeight="1">
      <c r="A52" s="160"/>
      <c r="B52" s="160"/>
      <c r="C52" s="160"/>
      <c r="D52" s="161"/>
      <c r="E52" s="161"/>
      <c r="F52" s="161"/>
      <c r="G52" s="162"/>
      <c r="H52" s="162"/>
      <c r="I52" s="162"/>
      <c r="J52" s="163"/>
    </row>
    <row r="53" spans="1:10" s="159" customFormat="1" ht="4.1500000000000004" customHeight="1">
      <c r="A53" s="11"/>
      <c r="B53" s="11"/>
      <c r="C53" s="11"/>
      <c r="G53" s="164"/>
      <c r="H53" s="164"/>
      <c r="I53" s="164"/>
      <c r="J53" s="165"/>
    </row>
    <row r="54" spans="1:10" s="5" customFormat="1" ht="21" customHeight="1">
      <c r="B54" s="169"/>
      <c r="D54" s="187" t="s">
        <v>4</v>
      </c>
      <c r="E54" s="187"/>
      <c r="F54" s="187"/>
      <c r="H54" s="187" t="s">
        <v>5</v>
      </c>
      <c r="I54" s="187"/>
      <c r="J54" s="187"/>
    </row>
    <row r="55" spans="1:10" s="18" customFormat="1" ht="21" customHeight="1">
      <c r="A55" s="7"/>
      <c r="C55" s="7"/>
      <c r="D55" s="5" t="s">
        <v>197</v>
      </c>
      <c r="E55" s="5"/>
      <c r="F55" s="5" t="s">
        <v>198</v>
      </c>
      <c r="G55" s="5"/>
      <c r="H55" s="5" t="s">
        <v>197</v>
      </c>
      <c r="I55" s="5"/>
      <c r="J55" s="5" t="s">
        <v>198</v>
      </c>
    </row>
    <row r="56" spans="1:10" s="18" customFormat="1" ht="13.15" customHeight="1">
      <c r="B56" s="7"/>
      <c r="C56" s="7"/>
    </row>
    <row r="57" spans="1:10" s="18" customFormat="1" ht="22.15" customHeight="1">
      <c r="A57" s="7" t="s">
        <v>105</v>
      </c>
      <c r="B57" s="7"/>
      <c r="C57" s="7"/>
      <c r="D57" s="115"/>
      <c r="E57" s="115"/>
      <c r="F57" s="115"/>
      <c r="G57" s="115"/>
      <c r="H57" s="115"/>
      <c r="I57" s="115"/>
      <c r="J57" s="115"/>
    </row>
    <row r="58" spans="1:10" s="18" customFormat="1" ht="22.15" customHeight="1">
      <c r="A58" s="9" t="s">
        <v>201</v>
      </c>
      <c r="B58" s="9"/>
      <c r="C58" s="9"/>
      <c r="D58" s="117">
        <v>0</v>
      </c>
      <c r="E58" s="115"/>
      <c r="F58" s="117">
        <v>0</v>
      </c>
      <c r="G58" s="115"/>
      <c r="H58" s="117">
        <v>0</v>
      </c>
      <c r="I58" s="115"/>
      <c r="J58" s="117">
        <v>-5000000</v>
      </c>
    </row>
    <row r="59" spans="1:10" s="18" customFormat="1" ht="22.15" customHeight="1">
      <c r="A59" s="9" t="s">
        <v>106</v>
      </c>
      <c r="B59" s="9"/>
      <c r="C59" s="9"/>
      <c r="D59" s="117">
        <v>-2866134</v>
      </c>
      <c r="E59" s="115"/>
      <c r="F59" s="117">
        <v>-4034594</v>
      </c>
      <c r="G59" s="115"/>
      <c r="H59" s="117">
        <v>-2061764</v>
      </c>
      <c r="I59" s="115"/>
      <c r="J59" s="117">
        <v>-3305178</v>
      </c>
    </row>
    <row r="60" spans="1:10" s="18" customFormat="1" ht="22.15" customHeight="1">
      <c r="A60" s="9" t="s">
        <v>107</v>
      </c>
      <c r="B60" s="9"/>
      <c r="C60" s="9"/>
      <c r="D60" s="117">
        <v>0</v>
      </c>
      <c r="E60" s="115"/>
      <c r="F60" s="117">
        <v>-534659.2200000002</v>
      </c>
      <c r="G60" s="115"/>
      <c r="H60" s="117">
        <v>0</v>
      </c>
      <c r="I60" s="115"/>
      <c r="J60" s="117">
        <v>-410881</v>
      </c>
    </row>
    <row r="61" spans="1:10" s="159" customFormat="1" ht="21" customHeight="1">
      <c r="A61" s="9" t="s">
        <v>176</v>
      </c>
      <c r="B61" s="9"/>
      <c r="C61" s="9"/>
      <c r="D61" s="117">
        <v>1457577</v>
      </c>
      <c r="E61" s="115"/>
      <c r="F61" s="117">
        <v>55981</v>
      </c>
      <c r="G61" s="115"/>
      <c r="H61" s="117">
        <v>1457477</v>
      </c>
      <c r="I61" s="115"/>
      <c r="J61" s="117">
        <v>55981</v>
      </c>
    </row>
    <row r="62" spans="1:10" s="159" customFormat="1" ht="21" customHeight="1">
      <c r="A62" s="9" t="s">
        <v>190</v>
      </c>
      <c r="B62" s="9"/>
      <c r="C62" s="9"/>
      <c r="D62" s="117">
        <v>0</v>
      </c>
      <c r="E62" s="115"/>
      <c r="F62" s="117">
        <v>0</v>
      </c>
      <c r="G62" s="115"/>
      <c r="H62" s="117">
        <v>1222100</v>
      </c>
      <c r="I62" s="115"/>
      <c r="J62" s="117">
        <v>0</v>
      </c>
    </row>
    <row r="63" spans="1:10" s="159" customFormat="1" ht="21" customHeight="1">
      <c r="A63" s="9" t="s">
        <v>177</v>
      </c>
      <c r="B63" s="9"/>
      <c r="C63" s="9"/>
      <c r="D63" s="117">
        <v>1897100</v>
      </c>
      <c r="E63" s="115"/>
      <c r="F63" s="117">
        <v>2700000</v>
      </c>
      <c r="G63" s="115"/>
      <c r="H63" s="117">
        <v>0</v>
      </c>
      <c r="I63" s="115"/>
      <c r="J63" s="117">
        <v>0</v>
      </c>
    </row>
    <row r="64" spans="1:10" s="18" customFormat="1" ht="22.15" customHeight="1">
      <c r="A64" s="15" t="s">
        <v>108</v>
      </c>
      <c r="B64" s="15"/>
      <c r="C64" s="15"/>
      <c r="D64" s="120">
        <f>SUM(D58:D63)</f>
        <v>488543</v>
      </c>
      <c r="E64" s="115"/>
      <c r="F64" s="120">
        <f>SUM(F58:F63)</f>
        <v>-1813272.2200000007</v>
      </c>
      <c r="G64" s="115"/>
      <c r="H64" s="120">
        <f>SUM(H58:H63)</f>
        <v>617813</v>
      </c>
      <c r="I64" s="115"/>
      <c r="J64" s="120">
        <f>SUM(J58:J63)</f>
        <v>-8660078</v>
      </c>
    </row>
    <row r="65" spans="1:12" s="18" customFormat="1" ht="19.899999999999999" customHeight="1">
      <c r="A65" s="7" t="s">
        <v>109</v>
      </c>
      <c r="B65" s="7"/>
      <c r="C65" s="7"/>
    </row>
    <row r="66" spans="1:12" s="18" customFormat="1" ht="22.15" customHeight="1">
      <c r="A66" s="9" t="s">
        <v>127</v>
      </c>
      <c r="B66" s="9"/>
      <c r="C66" s="9"/>
      <c r="H66" s="170"/>
      <c r="J66" s="170"/>
    </row>
    <row r="67" spans="1:12" s="18" customFormat="1" ht="22.15" customHeight="1">
      <c r="A67" s="20" t="s">
        <v>128</v>
      </c>
      <c r="B67" s="20"/>
      <c r="C67" s="20"/>
      <c r="D67" s="117">
        <v>-40000000</v>
      </c>
      <c r="E67" s="115"/>
      <c r="F67" s="117">
        <v>-18000000</v>
      </c>
      <c r="G67" s="115"/>
      <c r="H67" s="115">
        <v>-40000000</v>
      </c>
      <c r="I67" s="115"/>
      <c r="J67" s="115">
        <v>-18000000</v>
      </c>
    </row>
    <row r="68" spans="1:12" s="18" customFormat="1" ht="22.15" customHeight="1">
      <c r="A68" s="9" t="s">
        <v>178</v>
      </c>
      <c r="B68" s="20"/>
      <c r="C68" s="20"/>
      <c r="D68" s="117">
        <v>-8040000</v>
      </c>
      <c r="E68" s="115"/>
      <c r="F68" s="117">
        <v>-1120000</v>
      </c>
      <c r="G68" s="115"/>
      <c r="H68" s="115">
        <v>0</v>
      </c>
      <c r="I68" s="115"/>
      <c r="J68" s="115">
        <v>0</v>
      </c>
    </row>
    <row r="69" spans="1:12" s="18" customFormat="1" ht="22.15" customHeight="1">
      <c r="A69" s="9" t="s">
        <v>141</v>
      </c>
      <c r="B69" s="9"/>
      <c r="C69" s="9"/>
      <c r="D69" s="117">
        <v>-3485686.9867684213</v>
      </c>
      <c r="E69" s="115"/>
      <c r="F69" s="117">
        <v>-4177667.6302421051</v>
      </c>
      <c r="G69" s="115"/>
      <c r="H69" s="115">
        <v>-2906975</v>
      </c>
      <c r="I69" s="115"/>
      <c r="J69" s="115">
        <v>-3618490</v>
      </c>
    </row>
    <row r="70" spans="1:12" s="18" customFormat="1" ht="22.15" customHeight="1">
      <c r="A70" s="15" t="s">
        <v>110</v>
      </c>
      <c r="B70" s="15"/>
      <c r="C70" s="15"/>
      <c r="D70" s="120">
        <f>SUM(D66:D69)</f>
        <v>-51525686.986768425</v>
      </c>
      <c r="E70" s="115"/>
      <c r="F70" s="120">
        <f>SUM(F66:F69)</f>
        <v>-23297667.630242106</v>
      </c>
      <c r="G70" s="115"/>
      <c r="H70" s="120">
        <f>SUM(H66:H69)</f>
        <v>-42906975</v>
      </c>
      <c r="I70" s="115"/>
      <c r="J70" s="120">
        <f>SUM(J66:J69)</f>
        <v>-21618490</v>
      </c>
    </row>
    <row r="71" spans="1:12" s="18" customFormat="1" ht="5.85" customHeight="1">
      <c r="A71" s="15"/>
      <c r="B71" s="15"/>
      <c r="C71" s="15"/>
      <c r="D71" s="117"/>
      <c r="E71" s="115"/>
      <c r="F71" s="117"/>
      <c r="G71" s="115"/>
      <c r="H71" s="117"/>
      <c r="I71" s="115"/>
      <c r="J71" s="117"/>
    </row>
    <row r="72" spans="1:12" s="18" customFormat="1" ht="22.15" customHeight="1">
      <c r="A72" s="18" t="s">
        <v>111</v>
      </c>
      <c r="B72" s="15"/>
      <c r="C72" s="15"/>
      <c r="D72" s="117">
        <f>SUM(D41+D64+D70)</f>
        <v>65199580.933707565</v>
      </c>
      <c r="E72" s="115"/>
      <c r="F72" s="117">
        <f>SUM(F41+F64+F70)</f>
        <v>-10112901.300816972</v>
      </c>
      <c r="G72" s="115"/>
      <c r="H72" s="117">
        <f>H70+H64+H41</f>
        <v>61837278</v>
      </c>
      <c r="I72" s="115"/>
      <c r="J72" s="117">
        <f>J70+J64+J41</f>
        <v>6875473</v>
      </c>
    </row>
    <row r="73" spans="1:12" s="18" customFormat="1" ht="22.15" customHeight="1">
      <c r="A73" s="18" t="s">
        <v>112</v>
      </c>
      <c r="B73" s="15"/>
      <c r="C73" s="15"/>
      <c r="D73" s="116">
        <v>-60251</v>
      </c>
      <c r="E73" s="115"/>
      <c r="F73" s="116">
        <v>-19447</v>
      </c>
      <c r="G73" s="115"/>
      <c r="H73" s="116">
        <v>0</v>
      </c>
      <c r="I73" s="115"/>
      <c r="J73" s="116">
        <v>0</v>
      </c>
    </row>
    <row r="74" spans="1:12" s="18" customFormat="1" ht="22.15" customHeight="1">
      <c r="A74" s="18" t="s">
        <v>113</v>
      </c>
      <c r="D74" s="115">
        <f>SUM(D72:D73)</f>
        <v>65139329.933707565</v>
      </c>
      <c r="E74" s="115"/>
      <c r="F74" s="115">
        <f>SUM(F72:F73)</f>
        <v>-10132348.300816972</v>
      </c>
      <c r="G74" s="115"/>
      <c r="H74" s="115">
        <f>SUM(H72:H73)</f>
        <v>61837278</v>
      </c>
      <c r="I74" s="115"/>
      <c r="J74" s="115">
        <f>SUM(J72:J73)</f>
        <v>6875473</v>
      </c>
    </row>
    <row r="75" spans="1:12" s="18" customFormat="1" ht="22.15" customHeight="1">
      <c r="A75" s="18" t="s">
        <v>156</v>
      </c>
      <c r="D75" s="116">
        <f>+สินทรัพย์!F14</f>
        <v>122226410</v>
      </c>
      <c r="E75" s="115"/>
      <c r="F75" s="116">
        <v>178013546</v>
      </c>
      <c r="G75" s="115"/>
      <c r="H75" s="116">
        <f>+สินทรัพย์!J14</f>
        <v>88287098</v>
      </c>
      <c r="I75" s="115"/>
      <c r="J75" s="116">
        <v>136964193</v>
      </c>
    </row>
    <row r="76" spans="1:12" s="18" customFormat="1" ht="22.15" customHeight="1" thickBot="1">
      <c r="A76" s="7" t="s">
        <v>157</v>
      </c>
      <c r="B76" s="10"/>
      <c r="C76" s="10"/>
      <c r="D76" s="121">
        <f>SUM(D74:D75)</f>
        <v>187365739.93370757</v>
      </c>
      <c r="E76" s="115"/>
      <c r="F76" s="121">
        <f>SUM(F74:F75)</f>
        <v>167881197.69918302</v>
      </c>
      <c r="G76" s="115"/>
      <c r="H76" s="121">
        <f>SUM(H74:H75)</f>
        <v>150124376</v>
      </c>
      <c r="I76" s="115"/>
      <c r="J76" s="121">
        <f>SUM(J74:J75)</f>
        <v>143839666</v>
      </c>
    </row>
    <row r="77" spans="1:12" s="18" customFormat="1" ht="20.25" customHeight="1" thickTop="1">
      <c r="A77" s="7"/>
      <c r="B77" s="10"/>
      <c r="C77" s="10"/>
      <c r="D77" s="6"/>
      <c r="F77" s="6"/>
      <c r="G77" s="6"/>
      <c r="H77" s="6"/>
      <c r="J77" s="6"/>
    </row>
    <row r="78" spans="1:12" s="18" customFormat="1" ht="20.25" customHeight="1">
      <c r="A78" s="7" t="s">
        <v>179</v>
      </c>
      <c r="B78" s="10"/>
      <c r="C78" s="10"/>
      <c r="D78" s="6"/>
      <c r="F78" s="6"/>
      <c r="G78" s="6"/>
      <c r="H78" s="6"/>
      <c r="J78" s="6"/>
    </row>
    <row r="79" spans="1:12" s="18" customFormat="1" ht="20.25" customHeight="1">
      <c r="A79" s="18" t="s">
        <v>180</v>
      </c>
      <c r="B79" s="10"/>
      <c r="C79" s="10"/>
      <c r="D79" s="6"/>
      <c r="F79" s="6"/>
      <c r="G79" s="6"/>
      <c r="H79" s="6"/>
      <c r="J79" s="6"/>
    </row>
    <row r="80" spans="1:12" ht="24" customHeight="1">
      <c r="A80" s="9" t="s">
        <v>181</v>
      </c>
      <c r="B80" s="18"/>
      <c r="C80" s="18"/>
      <c r="D80" s="100">
        <v>0</v>
      </c>
      <c r="E80" s="100"/>
      <c r="F80" s="100">
        <v>3664147</v>
      </c>
      <c r="G80" s="100"/>
      <c r="H80" s="100">
        <v>0</v>
      </c>
      <c r="I80" s="100"/>
      <c r="J80" s="100">
        <v>3664147</v>
      </c>
      <c r="L80" s="18"/>
    </row>
    <row r="81" spans="1:10" s="18" customFormat="1" ht="22.15" customHeight="1">
      <c r="A81" s="9" t="s">
        <v>182</v>
      </c>
      <c r="B81" s="20"/>
      <c r="C81" s="20"/>
      <c r="D81" s="100">
        <v>-864480</v>
      </c>
      <c r="E81" s="100"/>
      <c r="F81" s="100">
        <v>568281.96</v>
      </c>
      <c r="G81" s="100"/>
      <c r="H81" s="100">
        <v>-900000</v>
      </c>
      <c r="I81" s="100"/>
      <c r="J81" s="100">
        <v>568281.96</v>
      </c>
    </row>
    <row r="82" spans="1:10" s="18" customFormat="1" ht="22.15" customHeight="1">
      <c r="B82" s="20"/>
      <c r="C82" s="20"/>
      <c r="D82" s="6"/>
      <c r="F82" s="171"/>
      <c r="H82" s="170"/>
      <c r="J82" s="170"/>
    </row>
    <row r="83" spans="1:10" s="18" customFormat="1" ht="20.25" customHeight="1">
      <c r="A83" s="18" t="str">
        <f>+A43</f>
        <v>หมายเหตุประกอบงบการเงินระหว่างกาลเป็นส่วนหนึ่งของงบการเงินระหว่างกาลนี้</v>
      </c>
      <c r="B83" s="10"/>
      <c r="C83" s="10"/>
      <c r="D83" s="172"/>
      <c r="E83" s="173"/>
      <c r="F83" s="172"/>
      <c r="G83" s="172"/>
      <c r="H83" s="172"/>
      <c r="J83" s="6"/>
    </row>
    <row r="84" spans="1:10" s="18" customFormat="1" ht="20.25" customHeight="1">
      <c r="B84" s="10"/>
      <c r="C84" s="10"/>
      <c r="D84" s="6"/>
      <c r="F84" s="6"/>
      <c r="G84" s="6"/>
      <c r="H84" s="6"/>
      <c r="J84" s="6"/>
    </row>
    <row r="85" spans="1:10" ht="24" customHeight="1">
      <c r="B85" s="18"/>
      <c r="C85" s="18"/>
      <c r="D85" s="6"/>
      <c r="E85" s="18"/>
      <c r="F85" s="6"/>
      <c r="G85" s="18"/>
      <c r="H85" s="6"/>
      <c r="I85" s="18"/>
      <c r="J85" s="6"/>
    </row>
    <row r="86" spans="1:10" s="18" customFormat="1" ht="22.15" customHeight="1">
      <c r="A86" s="20"/>
      <c r="B86" s="20"/>
      <c r="C86" s="20"/>
      <c r="D86" s="6"/>
      <c r="F86" s="171"/>
      <c r="H86" s="170"/>
      <c r="J86" s="170"/>
    </row>
    <row r="87" spans="1:10" s="18" customFormat="1" ht="22.15" customHeight="1">
      <c r="B87" s="20"/>
      <c r="C87" s="20"/>
      <c r="D87" s="6"/>
      <c r="F87" s="171"/>
      <c r="H87" s="170"/>
      <c r="J87" s="170"/>
    </row>
    <row r="88" spans="1:10" s="18" customFormat="1" ht="22.15" customHeight="1">
      <c r="B88" s="20"/>
      <c r="C88" s="20"/>
      <c r="D88" s="6"/>
      <c r="F88" s="171"/>
      <c r="H88" s="170"/>
      <c r="J88" s="170"/>
    </row>
    <row r="89" spans="1:10" s="18" customFormat="1" ht="22.15" customHeight="1">
      <c r="B89" s="20"/>
      <c r="C89" s="20"/>
      <c r="D89" s="6"/>
      <c r="F89" s="171"/>
      <c r="H89" s="170"/>
      <c r="J89" s="170"/>
    </row>
    <row r="90" spans="1:10" s="18" customFormat="1" ht="22.15" customHeight="1">
      <c r="A90" s="20"/>
      <c r="B90" s="20"/>
      <c r="C90" s="20"/>
      <c r="D90" s="6"/>
      <c r="F90" s="171"/>
      <c r="H90" s="170"/>
      <c r="J90" s="170"/>
    </row>
    <row r="91" spans="1:10" s="18" customFormat="1" ht="22.15" customHeight="1">
      <c r="A91" s="20"/>
      <c r="B91" s="20"/>
      <c r="C91" s="20"/>
      <c r="D91" s="6"/>
      <c r="F91" s="171"/>
      <c r="H91" s="170"/>
      <c r="J91" s="170"/>
    </row>
    <row r="92" spans="1:10" s="18" customFormat="1" ht="22.15" customHeight="1">
      <c r="A92" s="20"/>
      <c r="B92" s="20"/>
      <c r="C92" s="20"/>
      <c r="D92" s="6"/>
      <c r="F92" s="171"/>
      <c r="H92" s="170"/>
      <c r="J92" s="170"/>
    </row>
    <row r="93" spans="1:10" s="18" customFormat="1" ht="22.15" customHeight="1">
      <c r="A93" s="20"/>
      <c r="B93" s="20"/>
      <c r="C93" s="20"/>
      <c r="D93" s="6"/>
      <c r="F93" s="171"/>
      <c r="H93" s="170"/>
      <c r="J93" s="170"/>
    </row>
    <row r="94" spans="1:10" s="63" customFormat="1" ht="24" customHeight="1">
      <c r="A94" s="20"/>
      <c r="B94" s="20"/>
      <c r="C94" s="20"/>
      <c r="D94" s="6"/>
      <c r="E94" s="18"/>
      <c r="F94" s="171"/>
      <c r="G94" s="18"/>
      <c r="H94" s="170"/>
      <c r="I94" s="18"/>
      <c r="J94" s="170"/>
    </row>
    <row r="95" spans="1:10" s="63" customFormat="1" ht="24" customHeight="1">
      <c r="A95" s="18"/>
      <c r="B95" s="18"/>
      <c r="C95" s="18"/>
      <c r="D95" s="18"/>
      <c r="E95" s="18"/>
      <c r="F95" s="18"/>
      <c r="G95" s="18"/>
      <c r="H95" s="18"/>
      <c r="I95" s="18"/>
      <c r="J95" s="18"/>
    </row>
    <row r="96" spans="1:10" s="63" customFormat="1" ht="24" customHeight="1">
      <c r="A96" s="18"/>
      <c r="B96" s="18"/>
      <c r="C96" s="18"/>
      <c r="D96" s="18"/>
      <c r="E96" s="18"/>
      <c r="F96" s="18"/>
      <c r="G96" s="18"/>
      <c r="H96" s="18"/>
      <c r="I96" s="18"/>
      <c r="J96" s="18"/>
    </row>
    <row r="97" spans="1:10" s="63" customFormat="1" ht="24" customHeight="1">
      <c r="A97" s="18"/>
      <c r="B97" s="18"/>
      <c r="C97" s="18"/>
      <c r="D97" s="18"/>
      <c r="E97" s="18"/>
      <c r="F97" s="18"/>
      <c r="G97" s="18"/>
      <c r="H97" s="18"/>
      <c r="I97" s="18"/>
      <c r="J97" s="18"/>
    </row>
    <row r="98" spans="1:10" s="63" customFormat="1" ht="24" customHeight="1">
      <c r="A98" s="18"/>
      <c r="B98" s="18"/>
      <c r="C98" s="18"/>
      <c r="D98" s="18"/>
      <c r="E98" s="18"/>
      <c r="F98" s="18"/>
      <c r="G98" s="18"/>
      <c r="H98" s="18"/>
      <c r="I98" s="18"/>
      <c r="J98" s="18"/>
    </row>
    <row r="99" spans="1:10" s="63" customFormat="1" ht="24" customHeight="1">
      <c r="A99" s="18"/>
      <c r="B99" s="18"/>
      <c r="C99" s="18"/>
      <c r="D99" s="18"/>
      <c r="E99" s="18"/>
      <c r="F99" s="18"/>
      <c r="G99" s="18"/>
      <c r="H99" s="18"/>
      <c r="I99" s="18"/>
      <c r="J99" s="18"/>
    </row>
    <row r="100" spans="1:10" s="63" customFormat="1" ht="24" customHeight="1">
      <c r="A100" s="158"/>
      <c r="B100" s="18"/>
      <c r="C100" s="18"/>
      <c r="D100" s="18"/>
      <c r="E100" s="18"/>
      <c r="F100" s="18"/>
      <c r="G100" s="18"/>
      <c r="H100" s="18"/>
      <c r="I100" s="18"/>
      <c r="J100" s="18"/>
    </row>
    <row r="101" spans="1:10" ht="24" customHeight="1">
      <c r="A101" s="18"/>
      <c r="B101" s="18"/>
      <c r="C101" s="18"/>
      <c r="D101" s="18"/>
      <c r="E101" s="18"/>
      <c r="F101" s="18"/>
      <c r="G101" s="18"/>
      <c r="H101" s="18"/>
      <c r="I101" s="18"/>
      <c r="J101" s="18"/>
    </row>
    <row r="102" spans="1:10" ht="24" customHeight="1">
      <c r="A102" s="18"/>
      <c r="B102" s="18"/>
      <c r="C102" s="18"/>
      <c r="D102" s="18"/>
      <c r="E102" s="18"/>
      <c r="F102" s="18"/>
      <c r="G102" s="18"/>
      <c r="H102" s="18"/>
      <c r="I102" s="18"/>
      <c r="J102" s="18"/>
    </row>
    <row r="103" spans="1:10" ht="24" customHeight="1">
      <c r="A103" s="18"/>
      <c r="B103" s="18"/>
      <c r="C103" s="18"/>
      <c r="D103" s="18"/>
      <c r="E103" s="18"/>
      <c r="F103" s="18"/>
      <c r="G103" s="18"/>
      <c r="H103" s="18"/>
      <c r="I103" s="18"/>
      <c r="J103" s="18"/>
    </row>
    <row r="104" spans="1:10" ht="24" customHeight="1">
      <c r="A104" s="18"/>
      <c r="B104" s="18"/>
      <c r="C104" s="18"/>
      <c r="D104" s="18"/>
      <c r="E104" s="18"/>
      <c r="F104" s="18"/>
      <c r="G104" s="18"/>
      <c r="H104" s="18"/>
      <c r="I104" s="18"/>
      <c r="J104" s="18"/>
    </row>
    <row r="105" spans="1:10" ht="24" customHeight="1">
      <c r="A105" s="18"/>
      <c r="B105" s="18"/>
      <c r="C105" s="18"/>
      <c r="D105" s="18"/>
      <c r="E105" s="18"/>
      <c r="F105" s="18"/>
      <c r="G105" s="18"/>
      <c r="H105" s="18"/>
      <c r="I105" s="18"/>
      <c r="J105" s="18"/>
    </row>
    <row r="106" spans="1:10" ht="24" customHeight="1">
      <c r="A106" s="18"/>
      <c r="B106" s="18"/>
      <c r="C106" s="18"/>
      <c r="D106" s="18"/>
      <c r="E106" s="18"/>
      <c r="F106" s="18"/>
      <c r="G106" s="18"/>
      <c r="H106" s="18"/>
      <c r="I106" s="18"/>
      <c r="J106" s="18"/>
    </row>
    <row r="107" spans="1:10" ht="24" customHeight="1">
      <c r="A107" s="18"/>
      <c r="B107" s="18"/>
      <c r="C107" s="18"/>
      <c r="D107" s="18"/>
      <c r="E107" s="18"/>
      <c r="F107" s="18"/>
      <c r="G107" s="18"/>
      <c r="H107" s="18"/>
      <c r="I107" s="18"/>
      <c r="J107" s="18"/>
    </row>
    <row r="108" spans="1:10" ht="24" customHeight="1">
      <c r="A108" s="18"/>
      <c r="B108" s="18"/>
      <c r="C108" s="18"/>
      <c r="D108" s="18"/>
      <c r="E108" s="18"/>
      <c r="F108" s="18"/>
      <c r="G108" s="18"/>
      <c r="H108" s="18"/>
      <c r="I108" s="18"/>
      <c r="J108" s="18"/>
    </row>
    <row r="109" spans="1:10" ht="24" customHeight="1">
      <c r="A109" s="18"/>
      <c r="B109" s="18"/>
      <c r="C109" s="18"/>
      <c r="D109" s="18"/>
      <c r="E109" s="18"/>
      <c r="F109" s="18"/>
      <c r="G109" s="18"/>
      <c r="H109" s="18"/>
      <c r="I109" s="18"/>
      <c r="J109" s="18"/>
    </row>
    <row r="110" spans="1:10" ht="24" customHeight="1">
      <c r="A110" s="18"/>
      <c r="B110" s="18"/>
      <c r="C110" s="18"/>
      <c r="D110" s="18"/>
      <c r="E110" s="18"/>
      <c r="F110" s="18"/>
      <c r="G110" s="18"/>
      <c r="H110" s="18"/>
      <c r="I110" s="18"/>
      <c r="J110" s="18"/>
    </row>
    <row r="111" spans="1:10" ht="24" customHeight="1">
      <c r="A111" s="18"/>
      <c r="B111" s="18"/>
      <c r="C111" s="18"/>
      <c r="D111" s="18"/>
      <c r="E111" s="18"/>
      <c r="F111" s="18"/>
      <c r="G111" s="18"/>
      <c r="H111" s="18"/>
      <c r="I111" s="18"/>
      <c r="J111" s="18"/>
    </row>
    <row r="112" spans="1:10" ht="24" customHeight="1">
      <c r="A112" s="18"/>
      <c r="B112" s="18"/>
      <c r="C112" s="18"/>
      <c r="D112" s="18"/>
      <c r="E112" s="18"/>
      <c r="F112" s="18"/>
      <c r="G112" s="18"/>
      <c r="H112" s="18"/>
      <c r="I112" s="18"/>
      <c r="J112" s="18"/>
    </row>
    <row r="113" spans="1:10" ht="24" customHeight="1">
      <c r="A113" s="18"/>
      <c r="B113" s="18"/>
      <c r="C113" s="18"/>
      <c r="D113" s="18"/>
      <c r="E113" s="18"/>
      <c r="F113" s="18"/>
      <c r="G113" s="18"/>
      <c r="H113" s="18"/>
      <c r="I113" s="18"/>
      <c r="J113" s="18"/>
    </row>
  </sheetData>
  <mergeCells count="14">
    <mergeCell ref="A47:J47"/>
    <mergeCell ref="A48:J48"/>
    <mergeCell ref="A49:J49"/>
    <mergeCell ref="A51:J51"/>
    <mergeCell ref="D54:F54"/>
    <mergeCell ref="H54:J54"/>
    <mergeCell ref="A46:J46"/>
    <mergeCell ref="A1:J1"/>
    <mergeCell ref="A2:J2"/>
    <mergeCell ref="A3:J3"/>
    <mergeCell ref="A6:J6"/>
    <mergeCell ref="D9:F9"/>
    <mergeCell ref="H9:J9"/>
    <mergeCell ref="A4:J4"/>
  </mergeCells>
  <pageMargins left="0.65740157480314998" right="0.29685039370078697" top="0.59055118110236204" bottom="0.39370078740157499" header="0.511811023622047" footer="0.23622047244094499"/>
  <pageSetup paperSize="9" scale="90" fitToHeight="0" orientation="portrait" r:id="rId1"/>
  <headerFooter alignWithMargins="0"/>
  <rowBreaks count="1" manualBreakCount="1">
    <brk id="45" max="9" man="1"/>
  </rowBreaks>
  <ignoredErrors>
    <ignoredError sqref="D75:E75 G75:I7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กำไรขาดทุน 3M</vt:lpstr>
      <vt:lpstr>กำไรขาดทุน9M</vt:lpstr>
      <vt:lpstr>กำไรขาดทุนQ1 </vt:lpstr>
      <vt:lpstr>กำไรขาดทุน6M</vt:lpstr>
      <vt:lpstr>ผู้ถือหุ้น-งบรวม</vt:lpstr>
      <vt:lpstr>ผู้ถือหุ้น-เฉพาะ </vt:lpstr>
      <vt:lpstr>งบกระแสเงินสด </vt:lpstr>
      <vt:lpstr>'กำไรขาดทุน 3M'!Print_Area</vt:lpstr>
      <vt:lpstr>กำไรขาดทุน6M!Print_Area</vt:lpstr>
      <vt:lpstr>กำไรขาดทุน9M!Print_Area</vt:lpstr>
      <vt:lpstr>'กำไรขาดทุนQ1 '!Print_Area</vt:lpstr>
      <vt:lpstr>'งบกระแสเงินสด '!Print_Area</vt:lpstr>
      <vt:lpstr>'ผู้ถือหุ้น-เฉพาะ '!Print_Area</vt:lpstr>
      <vt:lpstr>'ผู้ถือหุ้น-งบรวม'!Print_Area</vt:lpstr>
      <vt:lpstr>สินทรัพย์!Print_Area</vt:lpstr>
      <vt:lpstr>หนี้สิน!Print_Area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User1 Lastname</cp:lastModifiedBy>
  <cp:lastPrinted>2023-09-08T07:34:02Z</cp:lastPrinted>
  <dcterms:created xsi:type="dcterms:W3CDTF">2015-02-02T09:37:20Z</dcterms:created>
  <dcterms:modified xsi:type="dcterms:W3CDTF">2023-09-08T07:34:11Z</dcterms:modified>
</cp:coreProperties>
</file>