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boonmatid\Desktop\KS\KS HY23\FS\FS KPMG\"/>
    </mc:Choice>
  </mc:AlternateContent>
  <xr:revisionPtr revIDLastSave="0" documentId="13_ncr:1_{75494DA2-EFEE-4E8D-9405-F435226B976C}" xr6:coauthVersionLast="47" xr6:coauthVersionMax="47" xr10:uidLastSave="{00000000-0000-0000-0000-000000000000}"/>
  <bookViews>
    <workbookView xWindow="-110" yWindow="-110" windowWidth="19420" windowHeight="10560" activeTab="3" xr2:uid="{00000000-000D-0000-FFFF-FFFF00000000}"/>
  </bookViews>
  <sheets>
    <sheet name="BL" sheetId="7" r:id="rId1"/>
    <sheet name="PL" sheetId="1" r:id="rId2"/>
    <sheet name="SH" sheetId="3" r:id="rId3"/>
    <sheet name="CF" sheetId="6" r:id="rId4"/>
  </sheets>
  <definedNames>
    <definedName name="_xlnm.Print_Area" localSheetId="0">BL!$A$1:$K$48</definedName>
    <definedName name="_xlnm.Print_Area" localSheetId="3">CF!$A$1:$K$89</definedName>
    <definedName name="_xlnm.Print_Area" localSheetId="1">PL!$A$1:$K$43</definedName>
    <definedName name="_xlnm.Print_Area" localSheetId="2">SH!$A$1:$M$53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8" i="6" l="1"/>
  <c r="K42" i="3"/>
  <c r="K75" i="6"/>
  <c r="K65" i="6"/>
  <c r="I45" i="3"/>
  <c r="I46" i="3" s="1"/>
  <c r="G45" i="3"/>
  <c r="G46" i="3" s="1"/>
  <c r="E45" i="3"/>
  <c r="E46" i="3"/>
  <c r="K22" i="1"/>
  <c r="K14" i="1"/>
  <c r="K44" i="7"/>
  <c r="O44" i="7" s="1"/>
  <c r="K32" i="7"/>
  <c r="O32" i="7" s="1"/>
  <c r="K17" i="7"/>
  <c r="O43" i="7"/>
  <c r="O42" i="7"/>
  <c r="N40" i="7"/>
  <c r="O40" i="7" s="1"/>
  <c r="O39" i="7"/>
  <c r="O38" i="7"/>
  <c r="O37" i="7"/>
  <c r="O36" i="7"/>
  <c r="O35" i="7"/>
  <c r="O34" i="7"/>
  <c r="O33" i="7"/>
  <c r="N31" i="7"/>
  <c r="O31" i="7" s="1"/>
  <c r="O30" i="7"/>
  <c r="O29" i="7"/>
  <c r="O22" i="7"/>
  <c r="O21" i="7"/>
  <c r="O20" i="7"/>
  <c r="O19" i="7"/>
  <c r="O18" i="7"/>
  <c r="N17" i="7"/>
  <c r="O16" i="7"/>
  <c r="O15" i="7"/>
  <c r="O14" i="7"/>
  <c r="O12" i="7"/>
  <c r="O10" i="7"/>
  <c r="O9" i="7"/>
  <c r="O8" i="7"/>
  <c r="O7" i="7"/>
  <c r="M40" i="3"/>
  <c r="M42" i="3" s="1"/>
  <c r="M13" i="3"/>
  <c r="M15" i="3" s="1"/>
  <c r="I18" i="3"/>
  <c r="I19" i="3" s="1"/>
  <c r="G18" i="3"/>
  <c r="G19" i="3" s="1"/>
  <c r="E18" i="3"/>
  <c r="E19" i="3" s="1"/>
  <c r="K18" i="3"/>
  <c r="K15" i="3"/>
  <c r="M10" i="3"/>
  <c r="M17" i="3"/>
  <c r="M18" i="3" s="1"/>
  <c r="O1" i="1"/>
  <c r="O2" i="1"/>
  <c r="O3" i="1"/>
  <c r="O4" i="1"/>
  <c r="O5" i="1"/>
  <c r="O6" i="1"/>
  <c r="O7" i="1"/>
  <c r="O8" i="1"/>
  <c r="O9" i="1"/>
  <c r="O10" i="1"/>
  <c r="O12" i="1"/>
  <c r="O13" i="1"/>
  <c r="O15" i="1"/>
  <c r="O16" i="1"/>
  <c r="O17" i="1"/>
  <c r="O18" i="1"/>
  <c r="O19" i="1"/>
  <c r="O20" i="1"/>
  <c r="O21" i="1"/>
  <c r="O24" i="1"/>
  <c r="O29" i="1"/>
  <c r="O31" i="1"/>
  <c r="N22" i="1"/>
  <c r="N14" i="1"/>
  <c r="O32" i="1"/>
  <c r="I22" i="1"/>
  <c r="I14" i="1"/>
  <c r="I32" i="7"/>
  <c r="I44" i="7"/>
  <c r="I17" i="7"/>
  <c r="I65" i="6"/>
  <c r="I25" i="6"/>
  <c r="I42" i="6" s="1"/>
  <c r="I58" i="6" s="1"/>
  <c r="I75" i="6"/>
  <c r="N23" i="1" l="1"/>
  <c r="N25" i="1" s="1"/>
  <c r="N30" i="1" s="1"/>
  <c r="O30" i="1" s="1"/>
  <c r="M19" i="3"/>
  <c r="K23" i="1"/>
  <c r="K25" i="1" s="1"/>
  <c r="K45" i="7"/>
  <c r="O45" i="7" s="1"/>
  <c r="K19" i="3"/>
  <c r="O22" i="1"/>
  <c r="N41" i="7"/>
  <c r="O41" i="7" s="1"/>
  <c r="O17" i="7"/>
  <c r="O14" i="1"/>
  <c r="I77" i="6"/>
  <c r="I79" i="6" s="1"/>
  <c r="I23" i="1"/>
  <c r="I25" i="1" s="1"/>
  <c r="I28" i="1" s="1"/>
  <c r="I45" i="7"/>
  <c r="K10" i="6" l="1"/>
  <c r="K25" i="6" s="1"/>
  <c r="K42" i="6" s="1"/>
  <c r="K58" i="6" s="1"/>
  <c r="K77" i="6" s="1"/>
  <c r="K79" i="6" s="1"/>
  <c r="O23" i="1"/>
  <c r="K27" i="1"/>
  <c r="O25" i="1"/>
  <c r="K28" i="1"/>
  <c r="O28" i="1" s="1"/>
  <c r="I27" i="1"/>
  <c r="K44" i="3" s="1"/>
  <c r="K45" i="3" s="1"/>
  <c r="K46" i="3" s="1"/>
  <c r="M44" i="3" l="1"/>
  <c r="M45" i="3" s="1"/>
  <c r="M46" i="3" s="1"/>
</calcChain>
</file>

<file path=xl/sharedStrings.xml><?xml version="1.0" encoding="utf-8"?>
<sst xmlns="http://schemas.openxmlformats.org/spreadsheetml/2006/main" count="233" uniqueCount="159">
  <si>
    <t>Other expenses</t>
  </si>
  <si>
    <t>Other liabilities</t>
  </si>
  <si>
    <t>Brokerage fees</t>
  </si>
  <si>
    <t>Other assets</t>
  </si>
  <si>
    <t>Cash and cash equivalents</t>
  </si>
  <si>
    <t>Other income</t>
  </si>
  <si>
    <t>Total</t>
  </si>
  <si>
    <t>Appropriated</t>
  </si>
  <si>
    <t>Unappropriated</t>
  </si>
  <si>
    <t>Expenses</t>
  </si>
  <si>
    <t>(in Baht)</t>
  </si>
  <si>
    <t>Assets</t>
  </si>
  <si>
    <t>Total assets</t>
  </si>
  <si>
    <t>Total liabilities</t>
  </si>
  <si>
    <t>Share premium</t>
  </si>
  <si>
    <t>Total expenses</t>
  </si>
  <si>
    <t>share capital</t>
  </si>
  <si>
    <t>Share</t>
  </si>
  <si>
    <t>premium</t>
  </si>
  <si>
    <t>Cash flows from operating activities</t>
  </si>
  <si>
    <t>Cash flows from investing activities</t>
  </si>
  <si>
    <t>Kasikorn Securities Public Company Limited</t>
  </si>
  <si>
    <t>Note</t>
  </si>
  <si>
    <t>Director_________________________</t>
  </si>
  <si>
    <t>Director__________________________</t>
  </si>
  <si>
    <t>Cash flows from financing activities</t>
  </si>
  <si>
    <t>Liabilities and equity</t>
  </si>
  <si>
    <t>Equity</t>
  </si>
  <si>
    <t xml:space="preserve">Retained earnings </t>
  </si>
  <si>
    <t>Total equity</t>
  </si>
  <si>
    <t>Total liabilities and equity</t>
  </si>
  <si>
    <t xml:space="preserve">Basic earnings per share </t>
  </si>
  <si>
    <t xml:space="preserve"> equity</t>
  </si>
  <si>
    <t>Depreciation and amortisation</t>
  </si>
  <si>
    <t>Deferred tax assets</t>
  </si>
  <si>
    <t xml:space="preserve">Securities and derivatives business payables </t>
  </si>
  <si>
    <t>Securities and derivatives business payables</t>
  </si>
  <si>
    <t>Interest on margin loans received</t>
  </si>
  <si>
    <t>Derivative assets</t>
  </si>
  <si>
    <t>Increase (decrease) in operating liabilities</t>
  </si>
  <si>
    <t>Interest on deposit for customers' accounts paid</t>
  </si>
  <si>
    <t>31 December</t>
  </si>
  <si>
    <t>Debt issued and borrowings</t>
  </si>
  <si>
    <t>Derivative liabilities</t>
  </si>
  <si>
    <t>Dividend received</t>
  </si>
  <si>
    <t>Issued and paid-up</t>
  </si>
  <si>
    <t xml:space="preserve">Proceeds from debt issued </t>
  </si>
  <si>
    <t>Statement of financial position</t>
  </si>
  <si>
    <t>Statement of changes in equity</t>
  </si>
  <si>
    <t>Statement of comprehensive income</t>
  </si>
  <si>
    <t>Statement of cash flows</t>
  </si>
  <si>
    <t>Receivables from Clearing House and broker - dealers</t>
  </si>
  <si>
    <t xml:space="preserve">Securities and derivatives business receivables </t>
  </si>
  <si>
    <t xml:space="preserve">Leasehold office improvements and equipment </t>
  </si>
  <si>
    <t xml:space="preserve">Intangible assets </t>
  </si>
  <si>
    <t>Provisions</t>
  </si>
  <si>
    <t>Appropriated - legal reserve</t>
  </si>
  <si>
    <t>Income tax payable</t>
  </si>
  <si>
    <t>Employee benefits expenses</t>
  </si>
  <si>
    <t>Payables to Clearing House and broker - dealers</t>
  </si>
  <si>
    <t>Interest received</t>
  </si>
  <si>
    <t>Interest paid</t>
  </si>
  <si>
    <t xml:space="preserve">Liabilities    </t>
  </si>
  <si>
    <t>For the six-month period ended</t>
  </si>
  <si>
    <t>30 June</t>
  </si>
  <si>
    <t>Revenues</t>
  </si>
  <si>
    <t>Fees and service income</t>
  </si>
  <si>
    <t>Total revenues</t>
  </si>
  <si>
    <t>Fees and service expenses</t>
  </si>
  <si>
    <t>Profit for the period</t>
  </si>
  <si>
    <t>Total comprehensive income for the period</t>
  </si>
  <si>
    <t>Comprehensive income for the period</t>
  </si>
  <si>
    <t xml:space="preserve">   Profit for the period</t>
  </si>
  <si>
    <t>-</t>
  </si>
  <si>
    <t>Securities and derivatives business receivables</t>
  </si>
  <si>
    <t>Cash and cash equivalents at beginning of period</t>
  </si>
  <si>
    <t>Cash and cash equivalents at ending of period</t>
  </si>
  <si>
    <t>Income tax</t>
  </si>
  <si>
    <t>Profit before income tax</t>
  </si>
  <si>
    <t>Adjustments to reconcile profit from operations before income tax</t>
  </si>
  <si>
    <t>Profit from operations before changes in operating</t>
  </si>
  <si>
    <t xml:space="preserve">   assets and liabilities</t>
  </si>
  <si>
    <t>Decrease (increase) in operating assets</t>
  </si>
  <si>
    <t xml:space="preserve">Non-cash transaction </t>
  </si>
  <si>
    <t>to net cash provided by (used in) operating activities</t>
  </si>
  <si>
    <t>Acquisition of leasehold office improvements and equipment</t>
  </si>
  <si>
    <t>Proceed from leasehold office improvements and equipment</t>
  </si>
  <si>
    <t>Acquisition of intangible assets</t>
  </si>
  <si>
    <t>Provision made</t>
  </si>
  <si>
    <t>Employee benefit paid</t>
  </si>
  <si>
    <t>Payable for acquisition of leasehold office improvement and equipment</t>
  </si>
  <si>
    <t>Dividend paid</t>
  </si>
  <si>
    <t>Transaction with owners, recorded</t>
  </si>
  <si>
    <t xml:space="preserve">   directly in equity</t>
  </si>
  <si>
    <t>Total transaction with owners, recorded</t>
  </si>
  <si>
    <t>CHECKED From 2018 FS</t>
  </si>
  <si>
    <t>Net cash used in financing activities</t>
  </si>
  <si>
    <t>Reimbursement of expenses from the Bank</t>
  </si>
  <si>
    <t xml:space="preserve">   Dividend to owners of company</t>
  </si>
  <si>
    <t>Right of use assets</t>
  </si>
  <si>
    <t>Non-collateralised investments</t>
  </si>
  <si>
    <t>Lease liabilities</t>
  </si>
  <si>
    <t>Interest income</t>
  </si>
  <si>
    <t>Interest expenses</t>
  </si>
  <si>
    <t>- Legal reserve</t>
  </si>
  <si>
    <t>Dividend income</t>
  </si>
  <si>
    <t>Payment of lease liabilities</t>
  </si>
  <si>
    <t>Repayment of debt issued and long-term borrowings</t>
  </si>
  <si>
    <t>Additional information ralated to cash flows</t>
  </si>
  <si>
    <t>Non-collateralised investments measured at fair value through profit or loss</t>
  </si>
  <si>
    <t>Financial liabilities designated at fair value through profit or loss</t>
  </si>
  <si>
    <t>Share capital</t>
  </si>
  <si>
    <t>Authorised share capital</t>
  </si>
  <si>
    <t>(100,200,000 ordinary shares, par value at Baht 5 per share)</t>
  </si>
  <si>
    <t>Issued and paid-up capital</t>
  </si>
  <si>
    <t>(100,001,877 ordinary shares, par value at Baht 5 per share)</t>
  </si>
  <si>
    <t>Retained earnings</t>
  </si>
  <si>
    <t>28</t>
  </si>
  <si>
    <t>Gain from fair value changes on securities borrowing</t>
  </si>
  <si>
    <t>Loss on disposal of leasehold office improvements and equipment</t>
  </si>
  <si>
    <t>Loan to employees</t>
  </si>
  <si>
    <t>Six-month period ended 30 June 2022</t>
  </si>
  <si>
    <t>Balance at 1 January 2022</t>
  </si>
  <si>
    <t>Balance at 30 June 2022</t>
  </si>
  <si>
    <t>2022</t>
  </si>
  <si>
    <t>Net decrease in cash and cash equivalents</t>
  </si>
  <si>
    <t xml:space="preserve">Cash provided by (used in) operating activities </t>
  </si>
  <si>
    <t>Other comprehensive income</t>
  </si>
  <si>
    <t>5, 8, 30</t>
  </si>
  <si>
    <t>6, 8, 30</t>
  </si>
  <si>
    <t>30, 31</t>
  </si>
  <si>
    <t>12, 30</t>
  </si>
  <si>
    <t>13, 30</t>
  </si>
  <si>
    <t>15, 30</t>
  </si>
  <si>
    <t>Account payable - debt instrument</t>
  </si>
  <si>
    <t>19, 30</t>
  </si>
  <si>
    <t>2023</t>
  </si>
  <si>
    <t>Six-month period ended 30 June 2023</t>
  </si>
  <si>
    <t>Balance at 1 January 2023</t>
  </si>
  <si>
    <t>Balance at 30 June 2023</t>
  </si>
  <si>
    <t>24, 30</t>
  </si>
  <si>
    <t>23, 30</t>
  </si>
  <si>
    <t>36</t>
  </si>
  <si>
    <t>30</t>
  </si>
  <si>
    <t>25, 30</t>
  </si>
  <si>
    <t>37</t>
  </si>
  <si>
    <t>26, 30</t>
  </si>
  <si>
    <t>27</t>
  </si>
  <si>
    <t>Loss from lease modification</t>
  </si>
  <si>
    <t>Proceeds from borrowings from related party</t>
  </si>
  <si>
    <t>Repayment of borrowings from related party</t>
  </si>
  <si>
    <t>7, 8, 30</t>
  </si>
  <si>
    <t>Gains and return on financial instruments</t>
  </si>
  <si>
    <t>Reversal of expected credit losses</t>
  </si>
  <si>
    <t>Loss from fair value changes on trading securities</t>
  </si>
  <si>
    <t>(Gain) loss on foreign exchange translation</t>
  </si>
  <si>
    <t>Income tax paid</t>
  </si>
  <si>
    <t>Net cash (used in) provided by operating activities</t>
  </si>
  <si>
    <t>Net cash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</si>
</sst>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.00\ ;\(#,##0.00\)"/>
    <numFmt numFmtId="169" formatCode="#,##0;[Red]\(#,##0\)"/>
  </numFmts>
  <fonts count="21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ahoma"/>
      <family val="2"/>
    </font>
    <font>
      <sz val="8"/>
      <name val="Times New Roman"/>
      <family val="1"/>
    </font>
    <font>
      <b/>
      <sz val="15"/>
      <name val="Angsana New"/>
      <family val="1"/>
    </font>
    <font>
      <sz val="16"/>
      <name val="FreesiaUPC"/>
      <family val="2"/>
      <charset val="222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15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9" fillId="0" borderId="0"/>
    <xf numFmtId="0" fontId="5" fillId="0" borderId="0"/>
    <xf numFmtId="43" fontId="15" fillId="0" borderId="0" applyFont="0" applyFill="0" applyBorder="0" applyAlignment="0" applyProtection="0"/>
    <xf numFmtId="0" fontId="16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49" fontId="8" fillId="0" borderId="0" xfId="0" applyNumberFormat="1" applyFont="1" applyAlignment="1">
      <alignment horizontal="left"/>
    </xf>
    <xf numFmtId="37" fontId="2" fillId="0" borderId="0" xfId="0" applyNumberFormat="1" applyFont="1"/>
    <xf numFmtId="37" fontId="3" fillId="0" borderId="0" xfId="0" applyNumberFormat="1" applyFont="1"/>
    <xf numFmtId="49" fontId="6" fillId="0" borderId="0" xfId="0" applyNumberFormat="1" applyFont="1" applyAlignment="1">
      <alignment horizontal="left"/>
    </xf>
    <xf numFmtId="49" fontId="2" fillId="0" borderId="0" xfId="11" applyNumberFormat="1" applyFont="1"/>
    <xf numFmtId="167" fontId="2" fillId="0" borderId="0" xfId="0" applyNumberFormat="1" applyFont="1"/>
    <xf numFmtId="165" fontId="3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0" fontId="7" fillId="0" borderId="0" xfId="0" quotePrefix="1" applyFont="1" applyAlignment="1">
      <alignment horizontal="center"/>
    </xf>
    <xf numFmtId="37" fontId="0" fillId="0" borderId="0" xfId="0" applyNumberFormat="1"/>
    <xf numFmtId="0" fontId="0" fillId="0" borderId="0" xfId="0" applyAlignment="1">
      <alignment horizontal="left"/>
    </xf>
    <xf numFmtId="0" fontId="7" fillId="0" borderId="0" xfId="0" applyFont="1"/>
    <xf numFmtId="165" fontId="0" fillId="0" borderId="0" xfId="11" applyFont="1" applyAlignment="1">
      <alignment horizontal="left"/>
    </xf>
    <xf numFmtId="43" fontId="2" fillId="0" borderId="0" xfId="3" quotePrefix="1" applyFont="1" applyFill="1" applyAlignment="1">
      <alignment horizontal="center"/>
    </xf>
    <xf numFmtId="43" fontId="2" fillId="0" borderId="0" xfId="3" applyFont="1" applyFill="1" applyAlignment="1">
      <alignment horizontal="right"/>
    </xf>
    <xf numFmtId="165" fontId="3" fillId="0" borderId="0" xfId="0" applyNumberFormat="1" applyFont="1" applyAlignment="1">
      <alignment horizontal="right"/>
    </xf>
    <xf numFmtId="165" fontId="18" fillId="0" borderId="0" xfId="11" applyFont="1" applyAlignment="1">
      <alignment horizontal="left"/>
    </xf>
    <xf numFmtId="165" fontId="9" fillId="0" borderId="0" xfId="11"/>
    <xf numFmtId="43" fontId="0" fillId="0" borderId="0" xfId="3" applyFont="1" applyFill="1" applyBorder="1" applyAlignment="1">
      <alignment horizontal="center"/>
    </xf>
    <xf numFmtId="0" fontId="13" fillId="0" borderId="0" xfId="0" applyFont="1"/>
    <xf numFmtId="165" fontId="13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distributed"/>
    </xf>
    <xf numFmtId="43" fontId="2" fillId="0" borderId="0" xfId="2" applyFont="1" applyFill="1"/>
    <xf numFmtId="167" fontId="2" fillId="0" borderId="0" xfId="2" applyNumberFormat="1" applyFont="1" applyFill="1"/>
    <xf numFmtId="167" fontId="0" fillId="0" borderId="0" xfId="3" applyNumberFormat="1" applyFont="1" applyFill="1" applyAlignment="1">
      <alignment horizontal="center"/>
    </xf>
    <xf numFmtId="166" fontId="3" fillId="0" borderId="0" xfId="3" applyNumberFormat="1" applyFont="1" applyFill="1" applyBorder="1"/>
    <xf numFmtId="168" fontId="3" fillId="0" borderId="0" xfId="0" applyNumberFormat="1" applyFont="1"/>
    <xf numFmtId="166" fontId="3" fillId="0" borderId="0" xfId="3" applyNumberFormat="1" applyFont="1" applyFill="1" applyBorder="1" applyAlignment="1">
      <alignment horizontal="right"/>
    </xf>
    <xf numFmtId="166" fontId="3" fillId="0" borderId="0" xfId="0" applyNumberFormat="1" applyFont="1"/>
    <xf numFmtId="167" fontId="2" fillId="0" borderId="0" xfId="3" applyNumberFormat="1" applyFont="1" applyFill="1" applyBorder="1" applyAlignment="1">
      <alignment horizontal="right"/>
    </xf>
    <xf numFmtId="167" fontId="2" fillId="0" borderId="0" xfId="3" applyNumberFormat="1" applyFont="1" applyFill="1" applyBorder="1"/>
    <xf numFmtId="167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5" fontId="6" fillId="0" borderId="0" xfId="0" applyNumberFormat="1" applyFont="1"/>
    <xf numFmtId="167" fontId="3" fillId="0" borderId="0" xfId="2" applyNumberFormat="1" applyFont="1" applyFill="1" applyBorder="1"/>
    <xf numFmtId="167" fontId="0" fillId="0" borderId="0" xfId="2" applyNumberFormat="1" applyFont="1" applyFill="1" applyAlignment="1"/>
    <xf numFmtId="167" fontId="2" fillId="0" borderId="0" xfId="2" applyNumberFormat="1" applyFont="1" applyFill="1" applyAlignment="1"/>
    <xf numFmtId="49" fontId="0" fillId="0" borderId="0" xfId="2" applyNumberFormat="1" applyFont="1" applyFill="1" applyBorder="1" applyAlignment="1">
      <alignment horizontal="center"/>
    </xf>
    <xf numFmtId="165" fontId="0" fillId="0" borderId="0" xfId="0" applyNumberFormat="1" applyAlignment="1">
      <alignment horizontal="right"/>
    </xf>
    <xf numFmtId="49" fontId="7" fillId="0" borderId="0" xfId="0" quotePrefix="1" applyNumberFormat="1" applyFont="1" applyAlignment="1">
      <alignment horizontal="center"/>
    </xf>
    <xf numFmtId="167" fontId="3" fillId="0" borderId="0" xfId="3" applyNumberFormat="1" applyFont="1" applyFill="1" applyAlignment="1">
      <alignment horizontal="distributed"/>
    </xf>
    <xf numFmtId="167" fontId="6" fillId="0" borderId="0" xfId="3" applyNumberFormat="1" applyFont="1" applyFill="1" applyAlignment="1">
      <alignment horizontal="left"/>
    </xf>
    <xf numFmtId="167" fontId="0" fillId="0" borderId="0" xfId="3" applyNumberFormat="1" applyFont="1" applyFill="1" applyBorder="1" applyAlignment="1">
      <alignment horizontal="right"/>
    </xf>
    <xf numFmtId="167" fontId="0" fillId="0" borderId="0" xfId="3" applyNumberFormat="1" applyFont="1" applyFill="1"/>
    <xf numFmtId="167" fontId="0" fillId="0" borderId="0" xfId="3" quotePrefix="1" applyNumberFormat="1" applyFont="1" applyFill="1" applyBorder="1" applyAlignment="1"/>
    <xf numFmtId="167" fontId="0" fillId="0" borderId="0" xfId="3" quotePrefix="1" applyNumberFormat="1" applyFont="1" applyFill="1" applyBorder="1" applyAlignment="1">
      <alignment horizontal="right"/>
    </xf>
    <xf numFmtId="167" fontId="2" fillId="0" borderId="0" xfId="3" applyNumberFormat="1" applyFont="1" applyFill="1" applyAlignment="1">
      <alignment horizontal="center"/>
    </xf>
    <xf numFmtId="167" fontId="3" fillId="0" borderId="2" xfId="3" applyNumberFormat="1" applyFont="1" applyFill="1" applyBorder="1" applyAlignment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Alignment="1"/>
    <xf numFmtId="167" fontId="0" fillId="0" borderId="0" xfId="3" applyNumberFormat="1" applyFont="1" applyFill="1" applyBorder="1"/>
    <xf numFmtId="167" fontId="3" fillId="0" borderId="3" xfId="3" applyNumberFormat="1" applyFont="1" applyFill="1" applyBorder="1" applyAlignment="1"/>
    <xf numFmtId="167" fontId="0" fillId="0" borderId="4" xfId="3" applyNumberFormat="1" applyFont="1" applyFill="1" applyBorder="1" applyAlignment="1"/>
    <xf numFmtId="167" fontId="3" fillId="0" borderId="0" xfId="3" applyNumberFormat="1" applyFont="1" applyFill="1" applyBorder="1" applyAlignment="1"/>
    <xf numFmtId="167" fontId="3" fillId="0" borderId="5" xfId="3" applyNumberFormat="1" applyFont="1" applyFill="1" applyBorder="1" applyAlignment="1"/>
    <xf numFmtId="43" fontId="3" fillId="0" borderId="5" xfId="3" applyFont="1" applyFill="1" applyBorder="1" applyAlignment="1"/>
    <xf numFmtId="0" fontId="0" fillId="0" borderId="0" xfId="3" quotePrefix="1" applyNumberFormat="1" applyFont="1" applyFill="1" applyAlignment="1">
      <alignment horizontal="center"/>
    </xf>
    <xf numFmtId="167" fontId="2" fillId="0" borderId="0" xfId="3" applyNumberFormat="1" applyFont="1" applyFill="1"/>
    <xf numFmtId="167" fontId="2" fillId="0" borderId="0" xfId="3" applyNumberFormat="1" applyFont="1" applyFill="1" applyAlignment="1">
      <alignment horizontal="right"/>
    </xf>
    <xf numFmtId="0" fontId="0" fillId="0" borderId="0" xfId="0" applyAlignment="1">
      <alignment horizontal="right"/>
    </xf>
    <xf numFmtId="43" fontId="0" fillId="0" borderId="0" xfId="3" applyFont="1" applyFill="1" applyBorder="1" applyAlignment="1">
      <alignment horizontal="right"/>
    </xf>
    <xf numFmtId="37" fontId="2" fillId="0" borderId="0" xfId="3" applyNumberFormat="1" applyFont="1" applyFill="1" applyBorder="1" applyAlignment="1"/>
    <xf numFmtId="43" fontId="2" fillId="0" borderId="0" xfId="3" applyFont="1" applyFill="1" applyBorder="1"/>
    <xf numFmtId="49" fontId="7" fillId="0" borderId="0" xfId="0" applyNumberFormat="1" applyFont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Border="1"/>
    <xf numFmtId="167" fontId="3" fillId="0" borderId="2" xfId="3" applyNumberFormat="1" applyFont="1" applyFill="1" applyBorder="1" applyAlignment="1">
      <alignment horizontal="right"/>
    </xf>
    <xf numFmtId="169" fontId="0" fillId="0" borderId="0" xfId="0" applyNumberFormat="1"/>
    <xf numFmtId="169" fontId="2" fillId="0" borderId="0" xfId="0" applyNumberFormat="1" applyFont="1"/>
    <xf numFmtId="169" fontId="3" fillId="0" borderId="0" xfId="0" applyNumberFormat="1" applyFont="1"/>
    <xf numFmtId="169" fontId="6" fillId="0" borderId="0" xfId="0" applyNumberFormat="1" applyFont="1"/>
    <xf numFmtId="43" fontId="3" fillId="0" borderId="0" xfId="2" applyFont="1" applyFill="1" applyBorder="1" applyAlignment="1"/>
    <xf numFmtId="43" fontId="0" fillId="0" borderId="0" xfId="2" applyFont="1" applyFill="1" applyAlignment="1">
      <alignment horizontal="left"/>
    </xf>
    <xf numFmtId="43" fontId="2" fillId="0" borderId="0" xfId="2" applyFont="1" applyFill="1" applyBorder="1"/>
    <xf numFmtId="43" fontId="2" fillId="0" borderId="0" xfId="2" applyFont="1" applyFill="1" applyAlignment="1">
      <alignment horizontal="left"/>
    </xf>
    <xf numFmtId="43" fontId="9" fillId="0" borderId="0" xfId="2" applyFont="1" applyFill="1" applyBorder="1"/>
    <xf numFmtId="43" fontId="3" fillId="0" borderId="0" xfId="2" applyFont="1" applyFill="1" applyBorder="1"/>
    <xf numFmtId="166" fontId="0" fillId="0" borderId="0" xfId="0" applyNumberFormat="1"/>
    <xf numFmtId="43" fontId="2" fillId="0" borderId="0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2" fillId="0" borderId="4" xfId="2" applyFont="1" applyFill="1" applyBorder="1" applyAlignment="1">
      <alignment horizontal="right"/>
    </xf>
    <xf numFmtId="43" fontId="0" fillId="0" borderId="4" xfId="2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3" fillId="0" borderId="4" xfId="2" applyFont="1" applyFill="1" applyBorder="1" applyAlignment="1">
      <alignment horizontal="right"/>
    </xf>
    <xf numFmtId="167" fontId="2" fillId="0" borderId="4" xfId="3" applyNumberFormat="1" applyFont="1" applyFill="1" applyBorder="1"/>
    <xf numFmtId="167" fontId="3" fillId="0" borderId="1" xfId="3" applyNumberFormat="1" applyFont="1" applyFill="1" applyBorder="1" applyAlignment="1">
      <alignment horizontal="right"/>
    </xf>
    <xf numFmtId="41" fontId="0" fillId="0" borderId="0" xfId="3" applyNumberFormat="1" applyFont="1" applyFill="1" applyAlignment="1">
      <alignment horizontal="right"/>
    </xf>
    <xf numFmtId="167" fontId="3" fillId="0" borderId="2" xfId="3" applyNumberFormat="1" applyFont="1" applyFill="1" applyBorder="1"/>
    <xf numFmtId="167" fontId="3" fillId="0" borderId="1" xfId="3" applyNumberFormat="1" applyFont="1" applyFill="1" applyBorder="1"/>
    <xf numFmtId="167" fontId="3" fillId="0" borderId="4" xfId="2" applyNumberFormat="1" applyFont="1" applyFill="1" applyBorder="1"/>
    <xf numFmtId="167" fontId="3" fillId="0" borderId="1" xfId="2" applyNumberFormat="1" applyFont="1" applyFill="1" applyBorder="1"/>
    <xf numFmtId="166" fontId="0" fillId="0" borderId="0" xfId="2" applyNumberFormat="1" applyFont="1" applyFill="1" applyAlignment="1">
      <alignment horizontal="right"/>
    </xf>
    <xf numFmtId="166" fontId="2" fillId="0" borderId="0" xfId="0" applyNumberFormat="1" applyFont="1"/>
    <xf numFmtId="166" fontId="0" fillId="0" borderId="0" xfId="3" applyNumberFormat="1" applyFont="1" applyFill="1" applyBorder="1" applyAlignment="1"/>
    <xf numFmtId="166" fontId="3" fillId="0" borderId="0" xfId="2" applyNumberFormat="1" applyFont="1" applyFill="1" applyAlignment="1"/>
    <xf numFmtId="167" fontId="0" fillId="0" borderId="0" xfId="2" applyNumberFormat="1" applyFont="1" applyFill="1" applyAlignment="1">
      <alignment horizontal="right"/>
    </xf>
    <xf numFmtId="167" fontId="3" fillId="0" borderId="2" xfId="2" applyNumberFormat="1" applyFont="1" applyFill="1" applyBorder="1" applyAlignment="1"/>
    <xf numFmtId="167" fontId="3" fillId="0" borderId="0" xfId="2" applyNumberFormat="1" applyFont="1" applyFill="1" applyBorder="1" applyAlignment="1"/>
    <xf numFmtId="167" fontId="3" fillId="0" borderId="0" xfId="2" applyNumberFormat="1" applyFont="1" applyFill="1" applyAlignment="1">
      <alignment horizontal="right"/>
    </xf>
    <xf numFmtId="167" fontId="0" fillId="0" borderId="4" xfId="2" applyNumberFormat="1" applyFont="1" applyFill="1" applyBorder="1" applyAlignment="1">
      <alignment horizontal="right"/>
    </xf>
    <xf numFmtId="167" fontId="3" fillId="0" borderId="5" xfId="2" applyNumberFormat="1" applyFont="1" applyFill="1" applyBorder="1" applyAlignment="1"/>
    <xf numFmtId="167" fontId="3" fillId="0" borderId="0" xfId="2" applyNumberFormat="1" applyFont="1" applyFill="1" applyAlignment="1"/>
    <xf numFmtId="167" fontId="0" fillId="0" borderId="0" xfId="2" applyNumberFormat="1" applyFont="1" applyFill="1" applyBorder="1" applyAlignment="1"/>
    <xf numFmtId="165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0" fillId="0" borderId="0" xfId="3" applyFont="1" applyFill="1"/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168" fontId="2" fillId="0" borderId="0" xfId="0" applyNumberFormat="1" applyFont="1"/>
    <xf numFmtId="0" fontId="4" fillId="0" borderId="0" xfId="12" applyFont="1" applyAlignment="1">
      <alignment horizontal="left"/>
    </xf>
    <xf numFmtId="0" fontId="3" fillId="0" borderId="0" xfId="0" applyFont="1" applyAlignment="1">
      <alignment horizontal="center"/>
    </xf>
    <xf numFmtId="167" fontId="0" fillId="0" borderId="4" xfId="3" applyNumberFormat="1" applyFont="1" applyFill="1" applyBorder="1"/>
    <xf numFmtId="167" fontId="3" fillId="0" borderId="0" xfId="3" applyNumberFormat="1" applyFont="1" applyFill="1" applyAlignment="1">
      <alignment horizontal="right"/>
    </xf>
    <xf numFmtId="167" fontId="3" fillId="0" borderId="0" xfId="3" applyNumberFormat="1" applyFont="1" applyFill="1"/>
    <xf numFmtId="167" fontId="3" fillId="0" borderId="0" xfId="3" applyNumberFormat="1" applyFont="1" applyFill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3" fillId="0" borderId="0" xfId="0" quotePrefix="1" applyFont="1" applyAlignment="1">
      <alignment horizontal="left"/>
    </xf>
    <xf numFmtId="43" fontId="3" fillId="0" borderId="0" xfId="3" applyFont="1" applyFill="1" applyBorder="1" applyAlignment="1"/>
    <xf numFmtId="165" fontId="10" fillId="0" borderId="0" xfId="0" applyNumberFormat="1" applyFont="1" applyAlignment="1">
      <alignment horizontal="left"/>
    </xf>
    <xf numFmtId="0" fontId="12" fillId="0" borderId="0" xfId="12" applyFont="1" applyAlignment="1">
      <alignment horizontal="left"/>
    </xf>
    <xf numFmtId="167" fontId="3" fillId="0" borderId="1" xfId="3" applyNumberFormat="1" applyFont="1" applyFill="1" applyBorder="1" applyAlignment="1"/>
    <xf numFmtId="166" fontId="0" fillId="0" borderId="4" xfId="0" applyNumberFormat="1" applyBorder="1"/>
    <xf numFmtId="166" fontId="2" fillId="0" borderId="4" xfId="0" applyNumberFormat="1" applyFont="1" applyBorder="1"/>
    <xf numFmtId="49" fontId="0" fillId="0" borderId="0" xfId="0" applyNumberFormat="1" applyAlignment="1">
      <alignment horizontal="center"/>
    </xf>
    <xf numFmtId="165" fontId="0" fillId="0" borderId="0" xfId="0" applyNumberFormat="1"/>
    <xf numFmtId="167" fontId="0" fillId="0" borderId="4" xfId="3" applyNumberFormat="1" applyFont="1" applyFill="1" applyBorder="1" applyAlignment="1">
      <alignment horizontal="right"/>
    </xf>
    <xf numFmtId="3" fontId="2" fillId="0" borderId="0" xfId="0" applyNumberFormat="1" applyFont="1"/>
    <xf numFmtId="167" fontId="0" fillId="0" borderId="5" xfId="3" applyNumberFormat="1" applyFont="1" applyFill="1" applyBorder="1"/>
    <xf numFmtId="0" fontId="0" fillId="0" borderId="0" xfId="0" applyFill="1"/>
    <xf numFmtId="0" fontId="2" fillId="0" borderId="0" xfId="0" applyFont="1" applyFill="1"/>
    <xf numFmtId="165" fontId="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66" fontId="0" fillId="0" borderId="0" xfId="0" applyNumberFormat="1" applyFill="1"/>
    <xf numFmtId="37" fontId="2" fillId="0" borderId="0" xfId="0" applyNumberFormat="1" applyFont="1" applyFill="1"/>
    <xf numFmtId="0" fontId="7" fillId="0" borderId="0" xfId="0" applyFont="1" applyFill="1"/>
    <xf numFmtId="165" fontId="3" fillId="0" borderId="0" xfId="0" applyNumberFormat="1" applyFont="1" applyFill="1"/>
    <xf numFmtId="49" fontId="2" fillId="0" borderId="0" xfId="11" applyNumberFormat="1" applyFont="1" applyAlignment="1">
      <alignment horizontal="center"/>
    </xf>
    <xf numFmtId="165" fontId="10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12" applyFont="1" applyAlignment="1">
      <alignment horizontal="left"/>
    </xf>
    <xf numFmtId="0" fontId="2" fillId="0" borderId="4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169" fontId="0" fillId="0" borderId="0" xfId="0" quotePrefix="1" applyNumberFormat="1" applyAlignment="1">
      <alignment horizontal="center"/>
    </xf>
    <xf numFmtId="169" fontId="7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</cellXfs>
  <cellStyles count="15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00000000-0005-0000-0000-00000A000000}"/>
    <cellStyle name="Normal_AAJ-99" xfId="11" xr:uid="{00000000-0005-0000-0000-00000B000000}"/>
    <cellStyle name="Normal_Cs_0343" xfId="12" xr:uid="{00000000-0005-0000-0000-00000C000000}"/>
    <cellStyle name="เครื่องหมายจุลภาค_โทรศัพท์สาขา เขต 22" xfId="13" xr:uid="{00000000-0005-0000-0000-00000D000000}"/>
    <cellStyle name="ปกติ_Sheet1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4AC8-4A37-439C-A0A7-C0D90B93CCCA}">
  <sheetPr codeName="Sheet4"/>
  <dimension ref="A1:P55"/>
  <sheetViews>
    <sheetView view="pageBreakPreview" topLeftCell="A28" zoomScale="83" zoomScaleNormal="83" zoomScaleSheetLayoutView="83" workbookViewId="0">
      <selection activeCell="G11" sqref="G11"/>
    </sheetView>
  </sheetViews>
  <sheetFormatPr defaultColWidth="11" defaultRowHeight="14" x14ac:dyDescent="0.3"/>
  <cols>
    <col min="1" max="1" width="2" style="1" customWidth="1"/>
    <col min="2" max="3" width="2.54296875" style="1" customWidth="1"/>
    <col min="4" max="4" width="10.54296875" style="1" customWidth="1"/>
    <col min="5" max="5" width="12.54296875" style="1" customWidth="1"/>
    <col min="6" max="6" width="23" style="17" customWidth="1"/>
    <col min="7" max="7" width="9.453125" style="6" customWidth="1"/>
    <col min="8" max="8" width="1.54296875" style="17" customWidth="1"/>
    <col min="9" max="9" width="15.453125" style="36" customWidth="1"/>
    <col min="10" max="10" width="1.54296875" style="1" customWidth="1"/>
    <col min="11" max="11" width="15.453125" style="36" customWidth="1"/>
    <col min="12" max="12" width="1" style="1" customWidth="1"/>
    <col min="13" max="13" width="15" style="1" bestFit="1" customWidth="1"/>
    <col min="14" max="14" width="14.54296875" style="1" hidden="1" customWidth="1"/>
    <col min="15" max="15" width="13.54296875" style="1" hidden="1" customWidth="1"/>
    <col min="16" max="16" width="12.1796875" style="1" bestFit="1" customWidth="1"/>
    <col min="17" max="16384" width="11" style="1"/>
  </cols>
  <sheetData>
    <row r="1" spans="1:15" s="2" customFormat="1" ht="18.649999999999999" customHeight="1" x14ac:dyDescent="0.35">
      <c r="A1" s="156" t="s">
        <v>21</v>
      </c>
      <c r="B1" s="156"/>
      <c r="C1" s="156"/>
      <c r="D1" s="156"/>
      <c r="E1" s="156"/>
      <c r="F1" s="156"/>
      <c r="G1" s="156"/>
      <c r="H1" s="156"/>
      <c r="I1" s="130"/>
      <c r="K1" s="130"/>
    </row>
    <row r="2" spans="1:15" s="2" customFormat="1" ht="18.649999999999999" customHeight="1" x14ac:dyDescent="0.3">
      <c r="A2" s="157" t="s">
        <v>47</v>
      </c>
      <c r="B2" s="157"/>
      <c r="C2" s="157"/>
      <c r="D2" s="157"/>
      <c r="E2" s="157"/>
      <c r="F2" s="157"/>
      <c r="G2" s="157"/>
      <c r="H2" s="157"/>
      <c r="I2" s="130"/>
      <c r="K2" s="130"/>
    </row>
    <row r="3" spans="1:15" s="2" customFormat="1" ht="13.4" customHeight="1" x14ac:dyDescent="0.3">
      <c r="A3" s="46"/>
      <c r="B3" s="46"/>
      <c r="C3" s="46"/>
      <c r="D3" s="46"/>
      <c r="E3" s="46"/>
      <c r="F3" s="46"/>
      <c r="G3" s="46"/>
      <c r="H3" s="46"/>
      <c r="I3" s="130"/>
      <c r="K3" s="130"/>
    </row>
    <row r="4" spans="1:15" ht="17.899999999999999" customHeight="1" x14ac:dyDescent="0.3">
      <c r="I4" s="69" t="s">
        <v>64</v>
      </c>
      <c r="J4" s="142"/>
      <c r="K4" s="142" t="s">
        <v>41</v>
      </c>
    </row>
    <row r="5" spans="1:15" ht="17.149999999999999" customHeight="1" x14ac:dyDescent="0.3">
      <c r="A5" s="158" t="s">
        <v>11</v>
      </c>
      <c r="B5" s="158"/>
      <c r="C5" s="158"/>
      <c r="D5" s="158"/>
      <c r="E5" s="158"/>
      <c r="G5" s="6" t="s">
        <v>22</v>
      </c>
      <c r="I5" s="50" t="s">
        <v>136</v>
      </c>
      <c r="J5" s="131"/>
      <c r="K5" s="50" t="s">
        <v>124</v>
      </c>
      <c r="N5" t="s">
        <v>95</v>
      </c>
    </row>
    <row r="6" spans="1:15" ht="17.149999999999999" customHeight="1" x14ac:dyDescent="0.3">
      <c r="G6" s="118"/>
      <c r="I6" s="159" t="s">
        <v>10</v>
      </c>
      <c r="J6" s="159"/>
      <c r="K6" s="159"/>
    </row>
    <row r="7" spans="1:15" ht="17.149999999999999" customHeight="1" x14ac:dyDescent="0.3">
      <c r="A7" s="1" t="s">
        <v>4</v>
      </c>
      <c r="G7" s="6" t="s">
        <v>128</v>
      </c>
      <c r="I7" s="70">
        <v>935192596</v>
      </c>
      <c r="J7" s="71"/>
      <c r="K7" s="70">
        <v>3488492325</v>
      </c>
      <c r="M7" s="14"/>
      <c r="N7" s="70">
        <v>2206149202</v>
      </c>
      <c r="O7" s="14">
        <f>K7-N7</f>
        <v>1282343123</v>
      </c>
    </row>
    <row r="8" spans="1:15" ht="17.149999999999999" customHeight="1" x14ac:dyDescent="0.3">
      <c r="A8" s="21" t="s">
        <v>51</v>
      </c>
      <c r="G8" s="6" t="s">
        <v>129</v>
      </c>
      <c r="I8" s="70">
        <v>664511151</v>
      </c>
      <c r="J8" s="71"/>
      <c r="K8" s="70">
        <v>247973838</v>
      </c>
      <c r="M8" s="14"/>
      <c r="N8" s="70">
        <v>970645577</v>
      </c>
      <c r="O8" s="14">
        <f t="shared" ref="O8:O45" si="0">K8-N8</f>
        <v>-722671739</v>
      </c>
    </row>
    <row r="9" spans="1:15" ht="17.149999999999999" customHeight="1" x14ac:dyDescent="0.3">
      <c r="A9" t="s">
        <v>52</v>
      </c>
      <c r="G9" s="6" t="s">
        <v>151</v>
      </c>
      <c r="I9" s="70">
        <v>4703318544</v>
      </c>
      <c r="J9" s="71"/>
      <c r="K9" s="70">
        <v>4966428993</v>
      </c>
      <c r="M9" s="14"/>
      <c r="N9" s="70">
        <v>3735897941</v>
      </c>
      <c r="O9" s="14">
        <f t="shared" si="0"/>
        <v>1230531052</v>
      </c>
    </row>
    <row r="10" spans="1:15" ht="17.149999999999999" customHeight="1" x14ac:dyDescent="0.3">
      <c r="A10" s="21" t="s">
        <v>38</v>
      </c>
      <c r="B10" s="2"/>
      <c r="C10" s="2"/>
      <c r="D10" s="2"/>
      <c r="E10" s="2"/>
      <c r="G10" s="6">
        <v>9</v>
      </c>
      <c r="I10" s="70">
        <v>78375081</v>
      </c>
      <c r="J10" s="70"/>
      <c r="K10" s="70">
        <v>28198959</v>
      </c>
      <c r="M10" s="14"/>
      <c r="N10" s="70">
        <v>222298439</v>
      </c>
      <c r="O10" s="14">
        <f t="shared" si="0"/>
        <v>-194099480</v>
      </c>
    </row>
    <row r="11" spans="1:15" ht="17.149999999999999" customHeight="1" x14ac:dyDescent="0.3">
      <c r="A11" s="21" t="s">
        <v>100</v>
      </c>
      <c r="G11" s="6">
        <v>10</v>
      </c>
      <c r="I11" s="70">
        <v>2362480736</v>
      </c>
      <c r="J11" s="42"/>
      <c r="K11" s="70">
        <v>3063988729</v>
      </c>
      <c r="M11" s="14"/>
      <c r="N11" s="70"/>
      <c r="O11" s="14"/>
    </row>
    <row r="12" spans="1:15" ht="17.149999999999999" customHeight="1" x14ac:dyDescent="0.3">
      <c r="A12" t="s">
        <v>53</v>
      </c>
      <c r="G12" s="6">
        <v>11</v>
      </c>
      <c r="I12" s="70">
        <v>135151836</v>
      </c>
      <c r="J12" s="42"/>
      <c r="K12" s="70">
        <v>134732750</v>
      </c>
      <c r="M12" s="14"/>
      <c r="N12" s="70">
        <v>156067162</v>
      </c>
      <c r="O12" s="14">
        <f t="shared" si="0"/>
        <v>-21334412</v>
      </c>
    </row>
    <row r="13" spans="1:15" ht="17.149999999999999" customHeight="1" x14ac:dyDescent="0.3">
      <c r="A13" t="s">
        <v>99</v>
      </c>
      <c r="G13" s="6" t="s">
        <v>130</v>
      </c>
      <c r="I13" s="70">
        <v>10598332</v>
      </c>
      <c r="J13" s="42"/>
      <c r="K13" s="70">
        <v>17577688</v>
      </c>
      <c r="M13" s="14"/>
      <c r="N13" s="70"/>
      <c r="O13" s="14"/>
    </row>
    <row r="14" spans="1:15" ht="17.149999999999999" customHeight="1" x14ac:dyDescent="0.3">
      <c r="A14" t="s">
        <v>54</v>
      </c>
      <c r="G14" s="6" t="s">
        <v>131</v>
      </c>
      <c r="I14" s="70">
        <v>84884456</v>
      </c>
      <c r="J14" s="71"/>
      <c r="K14" s="70">
        <v>88748170</v>
      </c>
      <c r="M14" s="14"/>
      <c r="N14" s="70">
        <v>81984026</v>
      </c>
      <c r="O14" s="14">
        <f t="shared" si="0"/>
        <v>6764144</v>
      </c>
    </row>
    <row r="15" spans="1:15" ht="17.149999999999999" customHeight="1" x14ac:dyDescent="0.3">
      <c r="A15" t="s">
        <v>34</v>
      </c>
      <c r="G15" s="6">
        <v>27</v>
      </c>
      <c r="I15" s="70">
        <v>68406180</v>
      </c>
      <c r="J15" s="71"/>
      <c r="K15" s="70">
        <v>91136273</v>
      </c>
      <c r="M15" s="14"/>
      <c r="N15" s="70">
        <v>54092098</v>
      </c>
      <c r="O15" s="14">
        <f t="shared" si="0"/>
        <v>37044175</v>
      </c>
    </row>
    <row r="16" spans="1:15" ht="17.149999999999999" customHeight="1" x14ac:dyDescent="0.3">
      <c r="A16" s="1" t="s">
        <v>3</v>
      </c>
      <c r="G16" s="6" t="s">
        <v>132</v>
      </c>
      <c r="I16" s="127">
        <v>449791442</v>
      </c>
      <c r="J16" s="71"/>
      <c r="K16" s="127">
        <v>418881784</v>
      </c>
      <c r="M16" s="14"/>
      <c r="N16" s="97">
        <v>230092598</v>
      </c>
      <c r="O16" s="14">
        <f t="shared" si="0"/>
        <v>188789186</v>
      </c>
    </row>
    <row r="17" spans="1:16" ht="17.149999999999999" customHeight="1" thickBot="1" x14ac:dyDescent="0.35">
      <c r="A17" s="160" t="s">
        <v>12</v>
      </c>
      <c r="B17" s="160"/>
      <c r="C17" s="160"/>
      <c r="D17" s="160"/>
      <c r="E17" s="160"/>
      <c r="G17" s="76"/>
      <c r="I17" s="98">
        <f>SUM(I7:I16)</f>
        <v>9492710354</v>
      </c>
      <c r="J17" s="128"/>
      <c r="K17" s="98">
        <f>SUM(K7:K16)</f>
        <v>12546159509</v>
      </c>
      <c r="N17" s="98">
        <f>SUM(N7:N16)</f>
        <v>7657227043</v>
      </c>
      <c r="O17" s="14">
        <f t="shared" si="0"/>
        <v>4888932466</v>
      </c>
    </row>
    <row r="18" spans="1:16" ht="11.9" customHeight="1" thickTop="1" x14ac:dyDescent="0.3">
      <c r="A18" s="132"/>
      <c r="B18" s="132"/>
      <c r="C18" s="132"/>
      <c r="D18" s="132"/>
      <c r="E18" s="132"/>
      <c r="G18" s="76"/>
      <c r="I18" s="42"/>
      <c r="J18" s="70"/>
      <c r="K18" s="42"/>
      <c r="N18" s="42"/>
      <c r="O18" s="14">
        <f t="shared" si="0"/>
        <v>0</v>
      </c>
    </row>
    <row r="19" spans="1:16" ht="17.149999999999999" customHeight="1" x14ac:dyDescent="0.3">
      <c r="A19" s="117" t="s">
        <v>26</v>
      </c>
      <c r="B19" s="2"/>
      <c r="C19" s="2"/>
      <c r="D19" s="2"/>
      <c r="E19" s="2"/>
      <c r="G19" s="76"/>
      <c r="I19" s="71"/>
      <c r="J19" s="70"/>
      <c r="K19" s="71"/>
      <c r="N19" s="71"/>
      <c r="O19" s="14">
        <f t="shared" si="0"/>
        <v>0</v>
      </c>
    </row>
    <row r="20" spans="1:16" ht="11.9" customHeight="1" x14ac:dyDescent="0.3">
      <c r="A20" s="117"/>
      <c r="B20" s="2"/>
      <c r="C20" s="2"/>
      <c r="D20" s="2"/>
      <c r="E20" s="2"/>
      <c r="G20" s="76"/>
      <c r="I20" s="71"/>
      <c r="J20" s="70"/>
      <c r="K20" s="71"/>
      <c r="N20" s="71"/>
      <c r="O20" s="14">
        <f t="shared" si="0"/>
        <v>0</v>
      </c>
    </row>
    <row r="21" spans="1:16" ht="18.649999999999999" customHeight="1" x14ac:dyDescent="0.35">
      <c r="A21" s="133" t="s">
        <v>62</v>
      </c>
      <c r="B21" s="2"/>
      <c r="C21" s="2"/>
      <c r="D21" s="2"/>
      <c r="E21" s="2"/>
      <c r="G21" s="76"/>
      <c r="I21" s="71"/>
      <c r="J21" s="70"/>
      <c r="K21" s="71"/>
      <c r="N21" s="99" t="s">
        <v>73</v>
      </c>
      <c r="O21" s="14" t="e">
        <f t="shared" si="0"/>
        <v>#VALUE!</v>
      </c>
    </row>
    <row r="22" spans="1:16" ht="17.149999999999999" customHeight="1" x14ac:dyDescent="0.3">
      <c r="A22" s="21" t="s">
        <v>59</v>
      </c>
      <c r="B22" s="2"/>
      <c r="C22" s="2"/>
      <c r="D22" s="2"/>
      <c r="E22" s="2"/>
      <c r="G22" s="6">
        <v>14</v>
      </c>
      <c r="I22" s="70">
        <v>341897962</v>
      </c>
      <c r="J22" s="70"/>
      <c r="K22" s="70">
        <v>107012489</v>
      </c>
      <c r="M22" s="14"/>
      <c r="N22" s="70">
        <v>682801105</v>
      </c>
      <c r="O22" s="14">
        <f t="shared" si="0"/>
        <v>-575788616</v>
      </c>
    </row>
    <row r="23" spans="1:16" ht="17.149999999999999" customHeight="1" x14ac:dyDescent="0.3">
      <c r="A23" s="21" t="s">
        <v>35</v>
      </c>
      <c r="B23" s="2"/>
      <c r="C23" s="2"/>
      <c r="D23" s="2"/>
      <c r="E23" s="2"/>
      <c r="G23" s="6" t="s">
        <v>133</v>
      </c>
      <c r="I23" s="70">
        <v>2058960631</v>
      </c>
      <c r="J23" s="70"/>
      <c r="K23" s="70">
        <v>2322881494</v>
      </c>
      <c r="M23" s="14"/>
      <c r="N23" s="70"/>
      <c r="O23" s="14"/>
    </row>
    <row r="24" spans="1:16" ht="17.149999999999999" customHeight="1" x14ac:dyDescent="0.3">
      <c r="A24" s="21" t="s">
        <v>110</v>
      </c>
      <c r="B24" s="2"/>
      <c r="C24" s="2"/>
      <c r="D24" s="2"/>
      <c r="E24" s="2"/>
      <c r="G24" s="76">
        <v>16</v>
      </c>
      <c r="I24" s="70">
        <v>215043936</v>
      </c>
      <c r="J24" s="70"/>
      <c r="K24" s="70">
        <v>339707251</v>
      </c>
      <c r="M24" s="14"/>
      <c r="N24" s="37"/>
      <c r="O24" s="14"/>
    </row>
    <row r="25" spans="1:16" ht="17.149999999999999" customHeight="1" x14ac:dyDescent="0.3">
      <c r="A25" s="21" t="s">
        <v>43</v>
      </c>
      <c r="B25" s="2"/>
      <c r="C25" s="2"/>
      <c r="D25" s="2"/>
      <c r="E25" s="2"/>
      <c r="G25" s="6">
        <v>9</v>
      </c>
      <c r="I25" s="37">
        <v>85351138</v>
      </c>
      <c r="J25" s="70"/>
      <c r="K25" s="37">
        <v>70810460</v>
      </c>
      <c r="M25" s="14"/>
      <c r="N25" s="70"/>
      <c r="O25" s="14"/>
      <c r="P25" s="14"/>
    </row>
    <row r="26" spans="1:16" ht="17.149999999999999" customHeight="1" x14ac:dyDescent="0.3">
      <c r="A26" s="21" t="s">
        <v>134</v>
      </c>
      <c r="B26" s="2"/>
      <c r="C26" s="2"/>
      <c r="D26" s="2"/>
      <c r="E26" s="2"/>
      <c r="I26" s="37">
        <v>0</v>
      </c>
      <c r="J26" s="70"/>
      <c r="K26" s="37">
        <v>1989780700</v>
      </c>
      <c r="M26" s="14"/>
      <c r="N26" s="70"/>
      <c r="O26" s="14"/>
      <c r="P26" s="145"/>
    </row>
    <row r="27" spans="1:16" ht="17.149999999999999" customHeight="1" x14ac:dyDescent="0.3">
      <c r="A27" t="s">
        <v>57</v>
      </c>
      <c r="G27" s="76"/>
      <c r="I27" s="55">
        <v>21966154</v>
      </c>
      <c r="J27" s="71"/>
      <c r="K27" s="55">
        <v>110975743</v>
      </c>
      <c r="M27" s="14"/>
      <c r="N27" s="70"/>
      <c r="O27" s="14"/>
    </row>
    <row r="28" spans="1:16" ht="17.149999999999999" customHeight="1" x14ac:dyDescent="0.3">
      <c r="A28" s="21" t="s">
        <v>42</v>
      </c>
      <c r="B28" s="2"/>
      <c r="C28" s="2"/>
      <c r="D28" s="2"/>
      <c r="E28" s="2"/>
      <c r="G28" s="6">
        <v>17</v>
      </c>
      <c r="I28" s="70">
        <v>8990347</v>
      </c>
      <c r="J28" s="70"/>
      <c r="K28" s="70">
        <v>10993757</v>
      </c>
      <c r="M28" s="14"/>
      <c r="N28" s="70"/>
      <c r="O28" s="14"/>
    </row>
    <row r="29" spans="1:16" ht="17.149999999999999" customHeight="1" x14ac:dyDescent="0.3">
      <c r="A29" s="21" t="s">
        <v>101</v>
      </c>
      <c r="B29" s="2"/>
      <c r="C29" s="2"/>
      <c r="D29" s="2"/>
      <c r="E29" s="2"/>
      <c r="G29" s="6" t="s">
        <v>130</v>
      </c>
      <c r="I29" s="70">
        <v>10611702</v>
      </c>
      <c r="J29" s="70"/>
      <c r="K29" s="70">
        <v>17634079</v>
      </c>
      <c r="M29" s="14"/>
      <c r="N29" s="70">
        <v>165210291</v>
      </c>
      <c r="O29" s="14">
        <f t="shared" si="0"/>
        <v>-147576212</v>
      </c>
    </row>
    <row r="30" spans="1:16" ht="17.149999999999999" customHeight="1" x14ac:dyDescent="0.3">
      <c r="A30" s="134" t="s">
        <v>55</v>
      </c>
      <c r="G30" s="6">
        <v>18</v>
      </c>
      <c r="I30" s="70">
        <v>334245151</v>
      </c>
      <c r="J30" s="70"/>
      <c r="K30" s="70">
        <v>321712939</v>
      </c>
      <c r="M30" s="14"/>
      <c r="N30" s="71">
        <v>268502874</v>
      </c>
      <c r="O30" s="14">
        <f t="shared" si="0"/>
        <v>53210065</v>
      </c>
    </row>
    <row r="31" spans="1:16" ht="17.149999999999999" customHeight="1" x14ac:dyDescent="0.3">
      <c r="A31" s="1" t="s">
        <v>1</v>
      </c>
      <c r="G31" s="6" t="s">
        <v>135</v>
      </c>
      <c r="I31" s="71">
        <v>211989533</v>
      </c>
      <c r="J31" s="70"/>
      <c r="K31" s="71">
        <v>362243873</v>
      </c>
      <c r="N31" s="79">
        <f>SUM(N21:N30)</f>
        <v>1116514270</v>
      </c>
      <c r="O31" s="14">
        <f t="shared" si="0"/>
        <v>-754270397</v>
      </c>
    </row>
    <row r="32" spans="1:16" ht="17.149999999999999" customHeight="1" x14ac:dyDescent="0.3">
      <c r="A32" s="2" t="s">
        <v>13</v>
      </c>
      <c r="C32" s="18"/>
      <c r="D32" s="18"/>
      <c r="G32" s="76"/>
      <c r="I32" s="79">
        <f>SUM(I22:I31)</f>
        <v>3289056554</v>
      </c>
      <c r="J32" s="129"/>
      <c r="K32" s="79">
        <f>SUM(K22:K31)</f>
        <v>5653752785</v>
      </c>
      <c r="O32" s="14">
        <f t="shared" si="0"/>
        <v>5653752785</v>
      </c>
    </row>
    <row r="33" spans="1:15" ht="11.9" customHeight="1" x14ac:dyDescent="0.3">
      <c r="A33" s="2"/>
      <c r="C33" s="18"/>
      <c r="D33" s="18"/>
      <c r="G33" s="76"/>
      <c r="I33" s="42"/>
      <c r="J33" s="43"/>
      <c r="K33" s="42"/>
      <c r="O33" s="14">
        <f t="shared" si="0"/>
        <v>0</v>
      </c>
    </row>
    <row r="34" spans="1:15" ht="17.149999999999999" customHeight="1" x14ac:dyDescent="0.3">
      <c r="A34" s="8" t="s">
        <v>27</v>
      </c>
      <c r="G34" s="76"/>
      <c r="I34" s="42"/>
      <c r="J34" s="70"/>
      <c r="K34" s="42"/>
      <c r="N34" s="10"/>
      <c r="O34" s="14">
        <f t="shared" si="0"/>
        <v>0</v>
      </c>
    </row>
    <row r="35" spans="1:15" ht="17.149999999999999" customHeight="1" x14ac:dyDescent="0.3">
      <c r="A35" s="21" t="s">
        <v>111</v>
      </c>
      <c r="I35" s="43"/>
      <c r="J35" s="70"/>
      <c r="K35" s="43"/>
      <c r="N35" s="43">
        <v>500009385</v>
      </c>
      <c r="O35" s="14">
        <f t="shared" si="0"/>
        <v>-500009385</v>
      </c>
    </row>
    <row r="36" spans="1:15" ht="17.149999999999999" customHeight="1" x14ac:dyDescent="0.3">
      <c r="B36" s="21" t="s">
        <v>112</v>
      </c>
      <c r="I36" s="43"/>
      <c r="J36" s="70"/>
      <c r="K36" s="43"/>
      <c r="N36" s="43">
        <v>334232400</v>
      </c>
      <c r="O36" s="14">
        <f t="shared" si="0"/>
        <v>-334232400</v>
      </c>
    </row>
    <row r="37" spans="1:15" ht="17.149999999999999" customHeight="1" thickBot="1" x14ac:dyDescent="0.35">
      <c r="A37" s="132"/>
      <c r="B37" s="22" t="s">
        <v>113</v>
      </c>
      <c r="G37" s="6">
        <v>21</v>
      </c>
      <c r="I37" s="146">
        <v>501000000</v>
      </c>
      <c r="J37" s="70"/>
      <c r="K37" s="146">
        <v>501000000</v>
      </c>
      <c r="N37" s="59"/>
      <c r="O37" s="14">
        <f t="shared" si="0"/>
        <v>501000000</v>
      </c>
    </row>
    <row r="38" spans="1:15" ht="17.149999999999999" customHeight="1" thickTop="1" x14ac:dyDescent="0.3">
      <c r="B38" t="s">
        <v>114</v>
      </c>
      <c r="I38" s="59"/>
      <c r="J38" s="70"/>
      <c r="K38" s="59"/>
      <c r="N38" s="43">
        <v>50100000</v>
      </c>
      <c r="O38" s="14">
        <f t="shared" si="0"/>
        <v>-50100000</v>
      </c>
    </row>
    <row r="39" spans="1:15" ht="17.149999999999999" customHeight="1" x14ac:dyDescent="0.3">
      <c r="B39" s="7" t="s">
        <v>115</v>
      </c>
      <c r="D39" s="37"/>
      <c r="G39" s="6">
        <v>21</v>
      </c>
      <c r="I39" s="43">
        <v>500009385</v>
      </c>
      <c r="J39" s="70"/>
      <c r="K39" s="43">
        <v>500009385</v>
      </c>
      <c r="N39" s="43">
        <v>6200596220</v>
      </c>
      <c r="O39" s="14">
        <f t="shared" si="0"/>
        <v>-5700586835</v>
      </c>
    </row>
    <row r="40" spans="1:15" ht="17.149999999999999" customHeight="1" x14ac:dyDescent="0.3">
      <c r="A40" t="s">
        <v>14</v>
      </c>
      <c r="B40" s="21"/>
      <c r="D40" s="37"/>
      <c r="G40" s="6">
        <v>21</v>
      </c>
      <c r="I40" s="43">
        <v>334232400</v>
      </c>
      <c r="J40" s="70"/>
      <c r="K40" s="43">
        <v>334232400</v>
      </c>
      <c r="N40" s="100">
        <f>SUM(N34:N39)</f>
        <v>7084938005</v>
      </c>
      <c r="O40" s="14">
        <f t="shared" si="0"/>
        <v>-6750705605</v>
      </c>
    </row>
    <row r="41" spans="1:15" ht="17.149999999999999" customHeight="1" thickBot="1" x14ac:dyDescent="0.35">
      <c r="A41" t="s">
        <v>116</v>
      </c>
      <c r="B41" s="21"/>
      <c r="D41" s="37"/>
      <c r="I41" s="43"/>
      <c r="J41" s="70"/>
      <c r="K41" s="43"/>
      <c r="M41" s="35"/>
      <c r="N41" s="101">
        <f>+N31+N40</f>
        <v>8201452275</v>
      </c>
      <c r="O41" s="14">
        <f t="shared" si="0"/>
        <v>-8201452275</v>
      </c>
    </row>
    <row r="42" spans="1:15" ht="17.149999999999999" customHeight="1" thickTop="1" x14ac:dyDescent="0.3">
      <c r="B42" s="21" t="s">
        <v>56</v>
      </c>
      <c r="G42" s="6">
        <v>22</v>
      </c>
      <c r="I42" s="43">
        <v>50100000</v>
      </c>
      <c r="J42" s="70"/>
      <c r="K42" s="43">
        <v>50100000</v>
      </c>
      <c r="O42" s="14">
        <f t="shared" si="0"/>
        <v>50100000</v>
      </c>
    </row>
    <row r="43" spans="1:15" ht="17.149999999999999" customHeight="1" x14ac:dyDescent="0.3">
      <c r="B43" s="1" t="s">
        <v>8</v>
      </c>
      <c r="I43" s="43">
        <v>5319312015</v>
      </c>
      <c r="J43" s="70"/>
      <c r="K43" s="43">
        <v>6008064939</v>
      </c>
      <c r="M43" s="10"/>
      <c r="O43" s="14">
        <f t="shared" si="0"/>
        <v>6008064939</v>
      </c>
    </row>
    <row r="44" spans="1:15" ht="17.149999999999999" customHeight="1" x14ac:dyDescent="0.3">
      <c r="A44" s="2" t="s">
        <v>29</v>
      </c>
      <c r="B44" s="3"/>
      <c r="C44" s="135"/>
      <c r="D44" s="135"/>
      <c r="E44" s="3"/>
      <c r="I44" s="100">
        <f>SUM(I38:I43)</f>
        <v>6203653800</v>
      </c>
      <c r="J44" s="129"/>
      <c r="K44" s="100">
        <f>SUM(K38:K43)</f>
        <v>6892406724</v>
      </c>
      <c r="O44" s="14">
        <f t="shared" si="0"/>
        <v>6892406724</v>
      </c>
    </row>
    <row r="45" spans="1:15" ht="17.149999999999999" customHeight="1" thickBot="1" x14ac:dyDescent="0.35">
      <c r="A45" s="2" t="s">
        <v>30</v>
      </c>
      <c r="B45" s="2"/>
      <c r="C45" s="2"/>
      <c r="D45" s="2"/>
      <c r="E45" s="2"/>
      <c r="I45" s="101">
        <f>+I32+I44</f>
        <v>9492710354</v>
      </c>
      <c r="J45" s="129"/>
      <c r="K45" s="101">
        <f>+K32+K44</f>
        <v>12546159509</v>
      </c>
      <c r="O45" s="14">
        <f t="shared" si="0"/>
        <v>12546159509</v>
      </c>
    </row>
    <row r="46" spans="1:15" ht="17.149999999999999" customHeight="1" thickTop="1" x14ac:dyDescent="0.3">
      <c r="A46" s="2"/>
      <c r="B46" s="2"/>
      <c r="C46" s="2"/>
      <c r="D46" s="2"/>
      <c r="E46" s="2"/>
      <c r="I46" s="78"/>
      <c r="J46" s="129"/>
      <c r="K46" s="78"/>
      <c r="O46" s="14"/>
    </row>
    <row r="47" spans="1:15" ht="17.149999999999999" customHeight="1" x14ac:dyDescent="0.3">
      <c r="A47" s="2"/>
      <c r="B47" s="2"/>
      <c r="C47" s="2"/>
      <c r="D47" s="13" t="s">
        <v>23</v>
      </c>
      <c r="E47" s="13"/>
      <c r="F47" s="13"/>
      <c r="G47" s="155" t="s">
        <v>24</v>
      </c>
      <c r="H47" s="155"/>
      <c r="I47" s="155"/>
      <c r="J47" s="155"/>
      <c r="K47" s="155"/>
      <c r="O47" s="14"/>
    </row>
    <row r="48" spans="1:15" ht="15" customHeight="1" x14ac:dyDescent="0.3">
      <c r="A48" s="2"/>
      <c r="B48" s="2"/>
      <c r="C48" s="2"/>
      <c r="O48" s="14"/>
    </row>
    <row r="49" spans="9:15" ht="16.399999999999999" customHeight="1" x14ac:dyDescent="0.3">
      <c r="O49" s="14"/>
    </row>
    <row r="50" spans="9:15" ht="19.5" customHeight="1" x14ac:dyDescent="0.3">
      <c r="I50" s="49"/>
      <c r="J50" s="14"/>
      <c r="K50" s="49"/>
    </row>
    <row r="51" spans="9:15" ht="19.5" customHeight="1" x14ac:dyDescent="0.3">
      <c r="I51" s="49"/>
      <c r="J51" s="14"/>
      <c r="K51" s="49"/>
    </row>
    <row r="52" spans="9:15" ht="19.5" customHeight="1" x14ac:dyDescent="0.3">
      <c r="I52" s="49"/>
      <c r="J52" s="14"/>
      <c r="K52" s="49"/>
    </row>
    <row r="53" spans="9:15" ht="19.5" customHeight="1" x14ac:dyDescent="0.3">
      <c r="I53" s="49"/>
      <c r="J53" s="14"/>
      <c r="K53" s="49"/>
    </row>
    <row r="54" spans="9:15" ht="19.5" customHeight="1" x14ac:dyDescent="0.3">
      <c r="I54" s="49"/>
      <c r="J54" s="14"/>
      <c r="K54" s="49"/>
    </row>
    <row r="55" spans="9:15" ht="19.5" customHeight="1" x14ac:dyDescent="0.3">
      <c r="I55" s="49"/>
      <c r="J55" s="14"/>
      <c r="K55" s="49"/>
    </row>
  </sheetData>
  <mergeCells count="6">
    <mergeCell ref="G47:K47"/>
    <mergeCell ref="A1:H1"/>
    <mergeCell ref="A2:H2"/>
    <mergeCell ref="A5:E5"/>
    <mergeCell ref="I6:K6"/>
    <mergeCell ref="A17:E17"/>
  </mergeCells>
  <pageMargins left="0.7" right="0.7" top="0.48" bottom="0.5" header="0.5" footer="0.5"/>
  <pageSetup paperSize="9" scale="92" firstPageNumber="3" orientation="portrait" useFirstPageNumber="1" r:id="rId1"/>
  <headerFooter>
    <oddFooter>&amp;LThe accompanying notes are an integral part of these interim financial statements.
&amp;C&amp;P</oddFooter>
  </headerFooter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62"/>
  <sheetViews>
    <sheetView view="pageBreakPreview" zoomScale="85" zoomScaleNormal="85" zoomScaleSheetLayoutView="85" workbookViewId="0">
      <selection activeCell="A21" sqref="A21"/>
    </sheetView>
  </sheetViews>
  <sheetFormatPr defaultColWidth="11" defaultRowHeight="19.5" customHeight="1" x14ac:dyDescent="0.3"/>
  <cols>
    <col min="1" max="1" width="2" style="1" customWidth="1"/>
    <col min="2" max="3" width="2.81640625" style="1" customWidth="1"/>
    <col min="4" max="4" width="10.81640625" style="1" customWidth="1"/>
    <col min="5" max="5" width="12.54296875" style="1" customWidth="1"/>
    <col min="6" max="6" width="25.453125" style="17" customWidth="1"/>
    <col min="7" max="7" width="9.1796875" style="6" customWidth="1"/>
    <col min="8" max="8" width="1.54296875" style="17" customWidth="1"/>
    <col min="9" max="9" width="15.1796875" style="36" customWidth="1"/>
    <col min="10" max="10" width="1.54296875" style="1" customWidth="1"/>
    <col min="11" max="11" width="15.1796875" style="36" customWidth="1"/>
    <col min="12" max="12" width="1" style="1" customWidth="1"/>
    <col min="13" max="13" width="15" style="1" bestFit="1" customWidth="1"/>
    <col min="14" max="14" width="14.81640625" style="1" hidden="1" customWidth="1"/>
    <col min="15" max="15" width="13.54296875" style="1" hidden="1" customWidth="1"/>
    <col min="16" max="16384" width="11" style="1"/>
  </cols>
  <sheetData>
    <row r="1" spans="1:15" s="34" customFormat="1" ht="19.5" customHeight="1" x14ac:dyDescent="0.35">
      <c r="A1" s="156" t="s">
        <v>21</v>
      </c>
      <c r="B1" s="156"/>
      <c r="C1" s="156"/>
      <c r="D1" s="156"/>
      <c r="E1" s="156"/>
      <c r="F1" s="156"/>
      <c r="G1" s="156"/>
      <c r="H1" s="156"/>
      <c r="I1" s="53"/>
      <c r="K1" s="53"/>
      <c r="O1" s="14">
        <f t="shared" ref="O1:O28" si="0">K1-N1</f>
        <v>0</v>
      </c>
    </row>
    <row r="2" spans="1:15" s="2" customFormat="1" ht="19.5" customHeight="1" x14ac:dyDescent="0.3">
      <c r="A2" s="157" t="s">
        <v>49</v>
      </c>
      <c r="B2" s="157"/>
      <c r="C2" s="157"/>
      <c r="D2" s="157"/>
      <c r="E2" s="157"/>
      <c r="F2" s="157"/>
      <c r="G2" s="157"/>
      <c r="H2" s="157"/>
      <c r="I2" s="54"/>
      <c r="J2" s="117"/>
      <c r="K2" s="54"/>
      <c r="O2" s="14">
        <f t="shared" si="0"/>
        <v>0</v>
      </c>
    </row>
    <row r="3" spans="1:15" s="2" customFormat="1" ht="19.5" customHeight="1" x14ac:dyDescent="0.3">
      <c r="A3" s="116"/>
      <c r="B3" s="116"/>
      <c r="C3" s="116"/>
      <c r="D3" s="116"/>
      <c r="E3" s="116"/>
      <c r="F3" s="116"/>
      <c r="G3" s="116"/>
      <c r="H3" s="116"/>
      <c r="I3" s="54"/>
      <c r="J3" s="117"/>
      <c r="K3" s="54"/>
      <c r="O3" s="14">
        <f t="shared" si="0"/>
        <v>0</v>
      </c>
    </row>
    <row r="4" spans="1:15" ht="19.5" customHeight="1" x14ac:dyDescent="0.3">
      <c r="F4" s="16"/>
      <c r="G4" s="16"/>
      <c r="H4" s="16"/>
      <c r="I4" s="162" t="s">
        <v>63</v>
      </c>
      <c r="J4" s="162"/>
      <c r="K4" s="162"/>
      <c r="O4" s="14">
        <f t="shared" si="0"/>
        <v>0</v>
      </c>
    </row>
    <row r="5" spans="1:15" ht="19.5" customHeight="1" x14ac:dyDescent="0.3">
      <c r="F5" s="16"/>
      <c r="G5" s="16"/>
      <c r="H5" s="16"/>
      <c r="I5" s="163" t="s">
        <v>64</v>
      </c>
      <c r="J5" s="164"/>
      <c r="K5" s="164"/>
      <c r="O5" s="14">
        <f t="shared" si="0"/>
        <v>0</v>
      </c>
    </row>
    <row r="6" spans="1:15" ht="19.5" customHeight="1" x14ac:dyDescent="0.3">
      <c r="G6" s="6" t="s">
        <v>22</v>
      </c>
      <c r="I6" s="50" t="s">
        <v>136</v>
      </c>
      <c r="J6" s="131"/>
      <c r="K6" s="50" t="s">
        <v>124</v>
      </c>
      <c r="O6" s="14">
        <f t="shared" si="0"/>
        <v>2022</v>
      </c>
    </row>
    <row r="7" spans="1:15" ht="19.5" customHeight="1" x14ac:dyDescent="0.3">
      <c r="I7" s="161" t="s">
        <v>10</v>
      </c>
      <c r="J7" s="161"/>
      <c r="K7" s="161"/>
      <c r="O7" s="14">
        <f t="shared" si="0"/>
        <v>0</v>
      </c>
    </row>
    <row r="8" spans="1:15" ht="19.5" customHeight="1" x14ac:dyDescent="0.3">
      <c r="A8" s="8" t="s">
        <v>65</v>
      </c>
      <c r="G8" s="19"/>
      <c r="I8" s="55"/>
      <c r="J8" s="20"/>
      <c r="K8" s="55"/>
      <c r="O8" s="14">
        <f t="shared" si="0"/>
        <v>0</v>
      </c>
    </row>
    <row r="9" spans="1:15" ht="19.5" customHeight="1" x14ac:dyDescent="0.3">
      <c r="A9" s="1" t="s">
        <v>2</v>
      </c>
      <c r="G9" s="52" t="s">
        <v>141</v>
      </c>
      <c r="I9" s="56">
        <v>774027198</v>
      </c>
      <c r="J9" s="20"/>
      <c r="K9" s="56">
        <v>1230629137</v>
      </c>
      <c r="M9" s="14"/>
      <c r="N9" s="56">
        <v>877574904</v>
      </c>
      <c r="O9" s="14">
        <f t="shared" si="0"/>
        <v>353054233</v>
      </c>
    </row>
    <row r="10" spans="1:15" ht="19.5" customHeight="1" x14ac:dyDescent="0.3">
      <c r="A10" t="s">
        <v>66</v>
      </c>
      <c r="G10" s="52" t="s">
        <v>140</v>
      </c>
      <c r="I10" s="57">
        <v>65619634</v>
      </c>
      <c r="J10" s="20"/>
      <c r="K10" s="57">
        <v>42529140.279999994</v>
      </c>
      <c r="M10" s="14"/>
      <c r="N10" s="57">
        <v>18835188.399999999</v>
      </c>
      <c r="O10" s="14">
        <f t="shared" si="0"/>
        <v>23693951.879999995</v>
      </c>
    </row>
    <row r="11" spans="1:15" ht="19.5" customHeight="1" x14ac:dyDescent="0.3">
      <c r="A11" t="s">
        <v>102</v>
      </c>
      <c r="C11" s="18"/>
      <c r="G11" s="76" t="s">
        <v>143</v>
      </c>
      <c r="I11" s="58">
        <v>171409526</v>
      </c>
      <c r="J11" s="20"/>
      <c r="K11" s="58">
        <v>96070055</v>
      </c>
      <c r="M11" s="14"/>
      <c r="N11" s="58"/>
      <c r="O11" s="14"/>
    </row>
    <row r="12" spans="1:15" ht="19.5" customHeight="1" x14ac:dyDescent="0.3">
      <c r="A12" t="s">
        <v>152</v>
      </c>
      <c r="G12" s="52" t="s">
        <v>142</v>
      </c>
      <c r="I12" s="37">
        <v>80521572</v>
      </c>
      <c r="J12" s="143"/>
      <c r="K12" s="37">
        <v>80443497.059999973</v>
      </c>
      <c r="M12" s="14"/>
      <c r="N12" s="37">
        <v>240240943</v>
      </c>
      <c r="O12" s="14">
        <f t="shared" si="0"/>
        <v>-159797445.94000003</v>
      </c>
    </row>
    <row r="13" spans="1:15" ht="19.5" customHeight="1" x14ac:dyDescent="0.3">
      <c r="A13" s="1" t="s">
        <v>5</v>
      </c>
      <c r="C13" s="18"/>
      <c r="G13" s="76" t="s">
        <v>143</v>
      </c>
      <c r="I13" s="58">
        <v>10361710</v>
      </c>
      <c r="J13" s="20"/>
      <c r="K13" s="58">
        <v>8413158</v>
      </c>
      <c r="M13" s="14"/>
      <c r="N13" s="58">
        <v>6699191</v>
      </c>
      <c r="O13" s="14">
        <f t="shared" si="0"/>
        <v>1713967</v>
      </c>
    </row>
    <row r="14" spans="1:15" ht="19.5" customHeight="1" x14ac:dyDescent="0.3">
      <c r="A14" s="3" t="s">
        <v>67</v>
      </c>
      <c r="C14" s="18"/>
      <c r="G14" s="52"/>
      <c r="I14" s="60">
        <f>SUM(I9:I13)</f>
        <v>1101939640</v>
      </c>
      <c r="J14" s="11"/>
      <c r="K14" s="60">
        <f>SUM(K9:K13)</f>
        <v>1458084987.3399999</v>
      </c>
      <c r="N14" s="60">
        <f>SUM(N9:N13)</f>
        <v>1143350226.4000001</v>
      </c>
      <c r="O14" s="14">
        <f t="shared" si="0"/>
        <v>314734760.93999982</v>
      </c>
    </row>
    <row r="15" spans="1:15" ht="19.5" customHeight="1" x14ac:dyDescent="0.3">
      <c r="A15"/>
      <c r="C15" s="18"/>
      <c r="G15" s="52"/>
      <c r="I15" s="61"/>
      <c r="J15" s="20"/>
      <c r="K15" s="61"/>
      <c r="N15" s="61"/>
      <c r="O15" s="14">
        <f t="shared" si="0"/>
        <v>0</v>
      </c>
    </row>
    <row r="16" spans="1:15" ht="19.5" customHeight="1" x14ac:dyDescent="0.3">
      <c r="A16" s="8" t="s">
        <v>9</v>
      </c>
      <c r="G16" s="76"/>
      <c r="I16" s="62"/>
      <c r="J16" s="20"/>
      <c r="K16" s="62"/>
      <c r="N16" s="62"/>
      <c r="O16" s="14">
        <f t="shared" si="0"/>
        <v>0</v>
      </c>
    </row>
    <row r="17" spans="1:15" ht="19.5" customHeight="1" x14ac:dyDescent="0.3">
      <c r="A17" t="s">
        <v>58</v>
      </c>
      <c r="G17" s="76" t="s">
        <v>144</v>
      </c>
      <c r="I17" s="62">
        <v>455924735</v>
      </c>
      <c r="J17" s="20"/>
      <c r="K17" s="62">
        <v>468404798</v>
      </c>
      <c r="M17" s="14"/>
      <c r="N17" s="62">
        <v>398948810.57999998</v>
      </c>
      <c r="O17" s="14">
        <f t="shared" si="0"/>
        <v>69455987.420000017</v>
      </c>
    </row>
    <row r="18" spans="1:15" ht="19.5" customHeight="1" x14ac:dyDescent="0.3">
      <c r="A18" t="s">
        <v>68</v>
      </c>
      <c r="G18" s="76" t="s">
        <v>143</v>
      </c>
      <c r="I18" s="63">
        <v>80848400</v>
      </c>
      <c r="J18" s="20"/>
      <c r="K18" s="63">
        <v>103417093</v>
      </c>
      <c r="M18" s="14"/>
      <c r="N18" s="63">
        <v>77270715</v>
      </c>
      <c r="O18" s="14">
        <f t="shared" si="0"/>
        <v>26146378</v>
      </c>
    </row>
    <row r="19" spans="1:15" ht="19.5" customHeight="1" x14ac:dyDescent="0.3">
      <c r="A19" t="s">
        <v>103</v>
      </c>
      <c r="G19" s="76" t="s">
        <v>143</v>
      </c>
      <c r="I19" s="55">
        <v>39161435</v>
      </c>
      <c r="J19" s="20"/>
      <c r="K19" s="55">
        <v>40098405</v>
      </c>
      <c r="M19" s="14"/>
      <c r="N19" s="55">
        <v>56768469.479999989</v>
      </c>
      <c r="O19" s="14">
        <f t="shared" si="0"/>
        <v>-16670064.479999989</v>
      </c>
    </row>
    <row r="20" spans="1:15" ht="19.5" customHeight="1" x14ac:dyDescent="0.3">
      <c r="A20" t="s">
        <v>153</v>
      </c>
      <c r="B20"/>
      <c r="F20" s="1"/>
      <c r="G20" s="52" t="s">
        <v>145</v>
      </c>
      <c r="H20" s="1"/>
      <c r="I20" s="55">
        <v>-5663554</v>
      </c>
      <c r="K20" s="55">
        <v>-2584793</v>
      </c>
      <c r="M20" s="14"/>
      <c r="N20" s="63">
        <v>-3497772.2499999995</v>
      </c>
      <c r="O20" s="14">
        <f t="shared" si="0"/>
        <v>912979.24999999953</v>
      </c>
    </row>
    <row r="21" spans="1:15" ht="19.5" customHeight="1" x14ac:dyDescent="0.3">
      <c r="A21" s="1" t="s">
        <v>0</v>
      </c>
      <c r="G21" s="52" t="s">
        <v>146</v>
      </c>
      <c r="I21" s="63">
        <v>143085286</v>
      </c>
      <c r="J21" s="20"/>
      <c r="K21" s="63">
        <v>148015143</v>
      </c>
      <c r="M21" s="14"/>
      <c r="N21" s="63">
        <v>145035336.27000001</v>
      </c>
      <c r="O21" s="14">
        <f t="shared" si="0"/>
        <v>2979806.7299999893</v>
      </c>
    </row>
    <row r="22" spans="1:15" ht="19.5" customHeight="1" x14ac:dyDescent="0.3">
      <c r="A22" s="3" t="s">
        <v>15</v>
      </c>
      <c r="G22" s="76"/>
      <c r="I22" s="60">
        <f>SUM(I17:I21)</f>
        <v>713356302</v>
      </c>
      <c r="J22" s="11"/>
      <c r="K22" s="60">
        <f>SUM(K17:K21)</f>
        <v>757350646</v>
      </c>
      <c r="N22" s="60">
        <f>SUM(N17:N21)</f>
        <v>674525559.07999992</v>
      </c>
      <c r="O22" s="14">
        <f t="shared" si="0"/>
        <v>82825086.920000076</v>
      </c>
    </row>
    <row r="23" spans="1:15" ht="19.5" customHeight="1" x14ac:dyDescent="0.3">
      <c r="A23" s="3" t="s">
        <v>78</v>
      </c>
      <c r="G23" s="76"/>
      <c r="I23" s="64">
        <f>+I14-I22</f>
        <v>388583338</v>
      </c>
      <c r="J23" s="11"/>
      <c r="K23" s="64">
        <f>+K14-K22</f>
        <v>700734341.33999991</v>
      </c>
      <c r="N23" s="64">
        <f>+N14-N22</f>
        <v>468824667.32000017</v>
      </c>
      <c r="O23" s="14">
        <f t="shared" si="0"/>
        <v>231909674.01999974</v>
      </c>
    </row>
    <row r="24" spans="1:15" ht="19.5" customHeight="1" x14ac:dyDescent="0.3">
      <c r="A24" t="s">
        <v>77</v>
      </c>
      <c r="G24" s="52" t="s">
        <v>147</v>
      </c>
      <c r="I24" s="65">
        <v>77317492</v>
      </c>
      <c r="J24" s="20"/>
      <c r="K24" s="65">
        <v>132100217</v>
      </c>
      <c r="N24" s="65">
        <v>108921598.68000001</v>
      </c>
      <c r="O24" s="14">
        <f t="shared" si="0"/>
        <v>23178618.319999993</v>
      </c>
    </row>
    <row r="25" spans="1:15" ht="19.5" customHeight="1" x14ac:dyDescent="0.3">
      <c r="A25" s="3" t="s">
        <v>69</v>
      </c>
      <c r="G25" s="76"/>
      <c r="I25" s="60">
        <f>+I23-I24</f>
        <v>311265846</v>
      </c>
      <c r="J25" s="11"/>
      <c r="K25" s="60">
        <f>+K23-K24</f>
        <v>568634124.33999991</v>
      </c>
      <c r="N25" s="64">
        <f>+N23-N24</f>
        <v>359903068.64000016</v>
      </c>
      <c r="O25" s="14">
        <f t="shared" si="0"/>
        <v>208731055.69999975</v>
      </c>
    </row>
    <row r="26" spans="1:15" ht="19.5" customHeight="1" x14ac:dyDescent="0.3">
      <c r="A26" t="s">
        <v>127</v>
      </c>
      <c r="G26" s="76"/>
      <c r="I26" s="144">
        <v>0</v>
      </c>
      <c r="J26" s="66"/>
      <c r="K26" s="144">
        <v>0</v>
      </c>
      <c r="N26" s="66"/>
      <c r="O26" s="14"/>
    </row>
    <row r="27" spans="1:15" ht="19.5" customHeight="1" thickBot="1" x14ac:dyDescent="0.35">
      <c r="A27" s="3" t="s">
        <v>70</v>
      </c>
      <c r="G27" s="76"/>
      <c r="I27" s="139">
        <f>I25</f>
        <v>311265846</v>
      </c>
      <c r="J27" s="11"/>
      <c r="K27" s="139">
        <f>K25</f>
        <v>568634124.33999991</v>
      </c>
      <c r="N27" s="66"/>
      <c r="O27" s="14"/>
    </row>
    <row r="28" spans="1:15" ht="20.149999999999999" customHeight="1" thickTop="1" thickBot="1" x14ac:dyDescent="0.35">
      <c r="A28" s="3" t="s">
        <v>31</v>
      </c>
      <c r="G28" s="52" t="s">
        <v>117</v>
      </c>
      <c r="I28" s="68">
        <f>I25/100001877</f>
        <v>3.112600036497315</v>
      </c>
      <c r="J28" s="11"/>
      <c r="K28" s="68">
        <f>K25/100001877</f>
        <v>5.6862345127781939</v>
      </c>
      <c r="M28" s="10"/>
      <c r="N28" s="55"/>
      <c r="O28" s="14">
        <f t="shared" si="0"/>
        <v>5.6862345127781939</v>
      </c>
    </row>
    <row r="29" spans="1:15" ht="5.5" customHeight="1" thickTop="1" x14ac:dyDescent="0.3">
      <c r="A29" s="3"/>
      <c r="G29" s="76"/>
      <c r="I29" s="55"/>
      <c r="J29" s="66"/>
      <c r="K29" s="55"/>
      <c r="M29" s="10"/>
      <c r="N29" s="55"/>
      <c r="O29" s="14">
        <f t="shared" ref="O29:O32" si="1">K29-N29</f>
        <v>0</v>
      </c>
    </row>
    <row r="30" spans="1:15" ht="19.5" customHeight="1" thickBot="1" x14ac:dyDescent="0.35">
      <c r="A30" s="3"/>
      <c r="G30" s="76"/>
      <c r="I30" s="66"/>
      <c r="J30" s="11"/>
      <c r="K30" s="66"/>
      <c r="M30" s="10"/>
      <c r="N30" s="67" t="e">
        <f>N25+#REF!</f>
        <v>#REF!</v>
      </c>
      <c r="O30" s="14" t="e">
        <f t="shared" si="1"/>
        <v>#REF!</v>
      </c>
    </row>
    <row r="31" spans="1:15" ht="13" customHeight="1" thickTop="1" x14ac:dyDescent="0.3">
      <c r="A31" s="3"/>
      <c r="G31" s="76"/>
      <c r="I31" s="66"/>
      <c r="J31" s="11"/>
      <c r="K31" s="66"/>
      <c r="M31" s="10"/>
      <c r="N31" s="66"/>
      <c r="O31" s="14">
        <f t="shared" si="1"/>
        <v>0</v>
      </c>
    </row>
    <row r="32" spans="1:15" ht="19.5" customHeight="1" thickBot="1" x14ac:dyDescent="0.35">
      <c r="A32" s="3"/>
      <c r="G32" s="52"/>
      <c r="I32" s="136"/>
      <c r="J32" s="11"/>
      <c r="K32" s="136"/>
      <c r="N32" s="68">
        <v>4.45</v>
      </c>
      <c r="O32" s="14">
        <f t="shared" si="1"/>
        <v>-4.45</v>
      </c>
    </row>
    <row r="33" spans="1:15" ht="19.5" customHeight="1" thickTop="1" x14ac:dyDescent="0.3">
      <c r="A33" s="3"/>
      <c r="G33" s="52"/>
      <c r="I33" s="136"/>
      <c r="J33" s="11"/>
      <c r="K33" s="136"/>
      <c r="N33" s="136"/>
      <c r="O33" s="14"/>
    </row>
    <row r="34" spans="1:15" ht="19.5" customHeight="1" x14ac:dyDescent="0.3">
      <c r="A34" s="3"/>
      <c r="G34" s="52"/>
      <c r="I34" s="136"/>
      <c r="J34" s="11"/>
      <c r="K34" s="136"/>
      <c r="N34" s="136"/>
      <c r="O34" s="14"/>
    </row>
    <row r="35" spans="1:15" ht="18" customHeight="1" x14ac:dyDescent="0.3">
      <c r="A35" s="3"/>
      <c r="G35" s="52"/>
      <c r="I35" s="136"/>
      <c r="J35" s="11"/>
      <c r="K35" s="136"/>
      <c r="N35" s="136"/>
      <c r="O35" s="14"/>
    </row>
    <row r="36" spans="1:15" ht="18" customHeight="1" x14ac:dyDescent="0.3">
      <c r="A36" s="3"/>
      <c r="G36" s="52"/>
      <c r="I36" s="136"/>
      <c r="J36" s="11"/>
      <c r="K36" s="136"/>
      <c r="N36" s="136"/>
      <c r="O36" s="14"/>
    </row>
    <row r="37" spans="1:15" ht="18" customHeight="1" x14ac:dyDescent="0.3">
      <c r="A37" s="3"/>
      <c r="G37" s="52"/>
      <c r="I37" s="136"/>
      <c r="J37" s="11"/>
      <c r="K37" s="136"/>
      <c r="N37" s="136"/>
      <c r="O37" s="14"/>
    </row>
    <row r="38" spans="1:15" ht="19.5" customHeight="1" x14ac:dyDescent="0.3">
      <c r="A38" s="3"/>
      <c r="G38" s="52"/>
      <c r="I38" s="136"/>
      <c r="J38" s="11"/>
      <c r="K38" s="136"/>
      <c r="N38" s="136"/>
      <c r="O38" s="14"/>
    </row>
    <row r="39" spans="1:15" ht="19.5" customHeight="1" x14ac:dyDescent="0.3">
      <c r="A39" s="3"/>
      <c r="G39" s="52"/>
      <c r="I39" s="136"/>
      <c r="J39" s="11"/>
      <c r="K39" s="136"/>
      <c r="N39" s="136"/>
      <c r="O39" s="14"/>
    </row>
    <row r="40" spans="1:15" ht="19.5" customHeight="1" x14ac:dyDescent="0.3">
      <c r="A40" s="3"/>
      <c r="G40" s="52"/>
      <c r="I40" s="136"/>
      <c r="J40" s="11"/>
      <c r="K40" s="136"/>
      <c r="N40" s="136"/>
      <c r="O40" s="14"/>
    </row>
    <row r="41" spans="1:15" ht="19.5" customHeight="1" x14ac:dyDescent="0.3">
      <c r="A41" s="3"/>
      <c r="G41" s="52"/>
      <c r="I41" s="136"/>
      <c r="J41" s="11"/>
      <c r="K41" s="136"/>
      <c r="N41" s="136"/>
      <c r="O41" s="14"/>
    </row>
    <row r="42" spans="1:15" ht="19.5" customHeight="1" x14ac:dyDescent="0.3">
      <c r="D42" s="13" t="s">
        <v>23</v>
      </c>
      <c r="E42" s="13"/>
      <c r="F42" s="13"/>
      <c r="G42" s="155" t="s">
        <v>24</v>
      </c>
      <c r="H42" s="155"/>
      <c r="I42" s="155"/>
      <c r="J42" s="155"/>
      <c r="K42" s="155"/>
    </row>
    <row r="43" spans="1:15" ht="19.5" customHeight="1" x14ac:dyDescent="0.3">
      <c r="I43" s="49"/>
      <c r="J43" s="14"/>
      <c r="K43" s="49"/>
    </row>
    <row r="44" spans="1:15" ht="3" customHeight="1" x14ac:dyDescent="0.3">
      <c r="I44" s="49"/>
      <c r="J44" s="14"/>
      <c r="K44" s="49"/>
    </row>
    <row r="45" spans="1:15" ht="19.5" customHeight="1" x14ac:dyDescent="0.3">
      <c r="I45" s="49"/>
      <c r="J45" s="14"/>
      <c r="K45" s="49"/>
    </row>
    <row r="46" spans="1:15" ht="19.5" customHeight="1" x14ac:dyDescent="0.3">
      <c r="I46" s="49"/>
      <c r="J46" s="14"/>
      <c r="K46" s="49"/>
    </row>
    <row r="47" spans="1:15" ht="19.5" customHeight="1" x14ac:dyDescent="0.3">
      <c r="I47" s="49"/>
      <c r="J47" s="14"/>
      <c r="K47" s="49"/>
    </row>
    <row r="48" spans="1:15" ht="19.5" customHeight="1" x14ac:dyDescent="0.3">
      <c r="I48" s="49"/>
      <c r="J48" s="14"/>
      <c r="K48" s="49"/>
    </row>
    <row r="49" spans="9:11" ht="19.5" customHeight="1" x14ac:dyDescent="0.3">
      <c r="I49" s="49"/>
      <c r="J49" s="14"/>
      <c r="K49" s="49"/>
    </row>
    <row r="50" spans="9:11" ht="19.5" customHeight="1" x14ac:dyDescent="0.3">
      <c r="I50" s="49"/>
      <c r="J50" s="14"/>
      <c r="K50" s="49"/>
    </row>
    <row r="51" spans="9:11" ht="19.5" customHeight="1" x14ac:dyDescent="0.3">
      <c r="I51" s="49"/>
      <c r="J51" s="14"/>
      <c r="K51" s="49"/>
    </row>
    <row r="52" spans="9:11" ht="19.5" customHeight="1" x14ac:dyDescent="0.3">
      <c r="I52" s="49"/>
      <c r="J52" s="14"/>
      <c r="K52" s="49"/>
    </row>
    <row r="53" spans="9:11" ht="19.5" customHeight="1" x14ac:dyDescent="0.3">
      <c r="I53" s="49"/>
      <c r="J53" s="14"/>
      <c r="K53" s="49"/>
    </row>
    <row r="54" spans="9:11" ht="19.5" customHeight="1" x14ac:dyDescent="0.3">
      <c r="I54" s="49"/>
      <c r="J54" s="14"/>
      <c r="K54" s="49"/>
    </row>
    <row r="55" spans="9:11" ht="19.5" customHeight="1" x14ac:dyDescent="0.3">
      <c r="I55" s="49"/>
      <c r="J55" s="14"/>
      <c r="K55" s="49"/>
    </row>
    <row r="56" spans="9:11" ht="19.5" customHeight="1" x14ac:dyDescent="0.3">
      <c r="I56" s="49"/>
      <c r="J56" s="14"/>
      <c r="K56" s="49"/>
    </row>
    <row r="57" spans="9:11" ht="19.5" customHeight="1" x14ac:dyDescent="0.3">
      <c r="I57" s="49"/>
      <c r="J57" s="14"/>
      <c r="K57" s="49"/>
    </row>
    <row r="58" spans="9:11" ht="19.5" customHeight="1" x14ac:dyDescent="0.3">
      <c r="I58" s="49"/>
      <c r="J58" s="14"/>
      <c r="K58" s="49"/>
    </row>
    <row r="59" spans="9:11" ht="19.5" customHeight="1" x14ac:dyDescent="0.3">
      <c r="I59" s="49"/>
      <c r="J59" s="14"/>
      <c r="K59" s="49"/>
    </row>
    <row r="60" spans="9:11" ht="19.5" customHeight="1" x14ac:dyDescent="0.3">
      <c r="I60" s="49"/>
      <c r="J60" s="14"/>
      <c r="K60" s="49"/>
    </row>
    <row r="61" spans="9:11" ht="19.5" customHeight="1" x14ac:dyDescent="0.3">
      <c r="I61" s="49"/>
      <c r="J61" s="14"/>
      <c r="K61" s="49"/>
    </row>
    <row r="62" spans="9:11" ht="19.5" customHeight="1" x14ac:dyDescent="0.3">
      <c r="I62" s="49"/>
      <c r="J62" s="14"/>
      <c r="K62" s="49"/>
    </row>
  </sheetData>
  <mergeCells count="6">
    <mergeCell ref="I7:K7"/>
    <mergeCell ref="G42:K42"/>
    <mergeCell ref="A1:H1"/>
    <mergeCell ref="A2:H2"/>
    <mergeCell ref="I4:K4"/>
    <mergeCell ref="I5:K5"/>
  </mergeCells>
  <phoneticPr fontId="0" type="noConversion"/>
  <pageMargins left="0.7" right="0.7" top="0.48" bottom="0.5" header="0.5" footer="0.5"/>
  <pageSetup paperSize="9" scale="90" firstPageNumber="4" orientation="portrait" useFirstPageNumber="1" horizontalDpi="1200" verticalDpi="1200" r:id="rId1"/>
  <headerFooter alignWithMargins="0">
    <oddHeader xml:space="preserve">&amp;L&amp;"KPMG Logo,Normal" </oddHeader>
    <oddFooter>&amp;LThe accompanying notes are an integral part of these interim financial statements.
&amp;C&amp;P</oddFooter>
  </headerFooter>
  <rowBreaks count="1" manualBreakCount="1">
    <brk id="43" max="10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2"/>
  <sheetViews>
    <sheetView showGridLines="0" view="pageBreakPreview" topLeftCell="C36" zoomScale="115" zoomScaleNormal="70" zoomScaleSheetLayoutView="115" workbookViewId="0">
      <selection activeCell="K44" sqref="K44"/>
    </sheetView>
  </sheetViews>
  <sheetFormatPr defaultColWidth="9.1796875" defaultRowHeight="17.5" customHeight="1" x14ac:dyDescent="0.3"/>
  <cols>
    <col min="1" max="1" width="4" style="1" customWidth="1"/>
    <col min="2" max="2" width="36.1796875" style="1" customWidth="1"/>
    <col min="3" max="3" width="5.54296875" style="118" customWidth="1"/>
    <col min="4" max="4" width="2.1796875" style="1" customWidth="1"/>
    <col min="5" max="5" width="16.54296875" style="1" customWidth="1"/>
    <col min="6" max="6" width="2.453125" style="1" customWidth="1"/>
    <col min="7" max="7" width="15.1796875" style="1" customWidth="1"/>
    <col min="8" max="8" width="1.81640625" style="1" customWidth="1"/>
    <col min="9" max="9" width="15.1796875" style="1" customWidth="1"/>
    <col min="10" max="10" width="2.453125" style="1" customWidth="1"/>
    <col min="11" max="11" width="16.54296875" style="1" customWidth="1"/>
    <col min="12" max="12" width="2" style="1" customWidth="1"/>
    <col min="13" max="13" width="16.54296875" style="1" customWidth="1"/>
    <col min="14" max="14" width="15.81640625" style="1" customWidth="1"/>
    <col min="15" max="15" width="15" style="1" bestFit="1" customWidth="1"/>
    <col min="16" max="16384" width="9.1796875" style="1"/>
  </cols>
  <sheetData>
    <row r="1" spans="1:13" ht="19.5" customHeight="1" x14ac:dyDescent="0.35">
      <c r="A1" s="156" t="s">
        <v>21</v>
      </c>
      <c r="B1" s="156"/>
      <c r="C1" s="156"/>
      <c r="D1" s="156"/>
      <c r="E1" s="156"/>
      <c r="F1" s="156"/>
      <c r="G1" s="156"/>
      <c r="H1" s="137"/>
      <c r="I1" s="2"/>
      <c r="J1" s="2"/>
      <c r="K1" s="2"/>
      <c r="L1" s="2"/>
      <c r="M1" s="2"/>
    </row>
    <row r="2" spans="1:13" ht="19.5" customHeight="1" x14ac:dyDescent="0.3">
      <c r="A2" s="165" t="s">
        <v>48</v>
      </c>
      <c r="B2" s="165"/>
      <c r="C2" s="165"/>
      <c r="D2" s="165"/>
      <c r="E2" s="165"/>
      <c r="F2" s="165"/>
      <c r="G2" s="165"/>
      <c r="H2" s="138"/>
    </row>
    <row r="3" spans="1:13" ht="19.5" customHeight="1" x14ac:dyDescent="0.3">
      <c r="A3" s="138"/>
      <c r="B3" s="138"/>
      <c r="C3" s="138"/>
      <c r="D3" s="138"/>
      <c r="E3" s="138"/>
      <c r="F3" s="138"/>
      <c r="G3" s="138"/>
      <c r="H3" s="138"/>
    </row>
    <row r="4" spans="1:13" ht="19.5" customHeight="1" x14ac:dyDescent="0.3">
      <c r="A4" s="138"/>
      <c r="B4" s="138"/>
      <c r="C4" s="138"/>
      <c r="D4" s="138"/>
      <c r="E4" s="138"/>
      <c r="F4" s="138"/>
      <c r="G4" s="138"/>
      <c r="H4" s="138"/>
    </row>
    <row r="5" spans="1:13" ht="19.5" customHeight="1" x14ac:dyDescent="0.3">
      <c r="A5" s="138"/>
      <c r="B5" s="138"/>
      <c r="C5" s="138"/>
      <c r="D5" s="138"/>
      <c r="E5" s="138"/>
      <c r="F5" s="138"/>
      <c r="G5" s="138"/>
      <c r="H5" s="138"/>
      <c r="I5" s="166" t="s">
        <v>28</v>
      </c>
      <c r="J5" s="166"/>
      <c r="K5" s="166"/>
    </row>
    <row r="6" spans="1:13" ht="19.5" customHeight="1" x14ac:dyDescent="0.3">
      <c r="A6" s="138"/>
      <c r="B6" s="138"/>
      <c r="C6" s="138"/>
      <c r="D6" s="138"/>
      <c r="E6" s="120" t="s">
        <v>45</v>
      </c>
      <c r="F6" s="138"/>
      <c r="G6" s="118" t="s">
        <v>17</v>
      </c>
      <c r="H6" s="138"/>
      <c r="I6" s="120" t="s">
        <v>7</v>
      </c>
      <c r="K6" s="118"/>
      <c r="L6" s="118"/>
      <c r="M6" s="118" t="s">
        <v>6</v>
      </c>
    </row>
    <row r="7" spans="1:13" ht="19.5" customHeight="1" x14ac:dyDescent="0.3">
      <c r="A7" s="138"/>
      <c r="B7" s="138"/>
      <c r="C7" s="6" t="s">
        <v>22</v>
      </c>
      <c r="D7" s="138"/>
      <c r="E7" s="118" t="s">
        <v>16</v>
      </c>
      <c r="F7" s="138"/>
      <c r="G7" s="118" t="s">
        <v>18</v>
      </c>
      <c r="H7" s="138"/>
      <c r="I7" s="121" t="s">
        <v>104</v>
      </c>
      <c r="K7" s="118" t="s">
        <v>8</v>
      </c>
      <c r="L7" s="118"/>
      <c r="M7" s="118" t="s">
        <v>32</v>
      </c>
    </row>
    <row r="8" spans="1:13" ht="19.5" customHeight="1" x14ac:dyDescent="0.3">
      <c r="A8" s="138"/>
      <c r="B8" s="138"/>
      <c r="C8" s="6"/>
      <c r="D8" s="138"/>
      <c r="E8" s="167" t="s">
        <v>10</v>
      </c>
      <c r="F8" s="167"/>
      <c r="G8" s="167"/>
      <c r="H8" s="167"/>
      <c r="I8" s="167"/>
      <c r="J8" s="167"/>
      <c r="K8" s="167"/>
      <c r="L8" s="167"/>
      <c r="M8" s="167"/>
    </row>
    <row r="9" spans="1:13" ht="19.5" customHeight="1" x14ac:dyDescent="0.3">
      <c r="A9" s="46" t="s">
        <v>121</v>
      </c>
      <c r="E9" s="122"/>
      <c r="F9" s="43"/>
      <c r="G9" s="122"/>
      <c r="H9" s="122"/>
      <c r="I9" s="123"/>
      <c r="J9" s="124"/>
      <c r="K9" s="45"/>
      <c r="L9" s="105"/>
      <c r="M9" s="105"/>
    </row>
    <row r="10" spans="1:13" ht="19.5" customHeight="1" x14ac:dyDescent="0.3">
      <c r="A10" s="125" t="s">
        <v>122</v>
      </c>
      <c r="E10" s="38">
        <v>500009385</v>
      </c>
      <c r="F10" s="39"/>
      <c r="G10" s="40">
        <v>334232400</v>
      </c>
      <c r="H10" s="40"/>
      <c r="I10" s="41">
        <v>50100000</v>
      </c>
      <c r="J10" s="41"/>
      <c r="K10" s="41">
        <v>6507921002</v>
      </c>
      <c r="L10" s="41"/>
      <c r="M10" s="47">
        <f>SUM(E10:K10)</f>
        <v>7392262787</v>
      </c>
    </row>
    <row r="11" spans="1:13" ht="19.5" customHeight="1" x14ac:dyDescent="0.3">
      <c r="A11" s="125" t="s">
        <v>92</v>
      </c>
      <c r="E11" s="89"/>
      <c r="F11" s="89"/>
      <c r="G11" s="95"/>
      <c r="H11" s="95"/>
      <c r="I11" s="89"/>
      <c r="J11" s="89"/>
      <c r="K11" s="89"/>
      <c r="L11" s="89"/>
      <c r="M11" s="89"/>
    </row>
    <row r="12" spans="1:13" ht="19.5" customHeight="1" x14ac:dyDescent="0.3">
      <c r="A12" s="125" t="s">
        <v>93</v>
      </c>
      <c r="E12" s="89"/>
      <c r="F12" s="89"/>
      <c r="G12" s="95"/>
      <c r="H12" s="95"/>
      <c r="I12" s="89"/>
      <c r="J12" s="89"/>
      <c r="K12" s="89"/>
      <c r="L12" s="89"/>
      <c r="M12" s="89"/>
    </row>
    <row r="13" spans="1:13" ht="19.5" customHeight="1" x14ac:dyDescent="0.3">
      <c r="A13" t="s">
        <v>98</v>
      </c>
      <c r="C13" s="6">
        <v>29</v>
      </c>
      <c r="E13" s="93">
        <v>0</v>
      </c>
      <c r="F13" s="92"/>
      <c r="G13" s="93">
        <v>0</v>
      </c>
      <c r="H13" s="91"/>
      <c r="I13" s="94">
        <v>0</v>
      </c>
      <c r="J13" s="90"/>
      <c r="K13" s="112">
        <v>-1500028155</v>
      </c>
      <c r="L13" s="90"/>
      <c r="M13" s="97">
        <f>SUM(E13:K13)</f>
        <v>-1500028155</v>
      </c>
    </row>
    <row r="14" spans="1:13" ht="19.5" customHeight="1" x14ac:dyDescent="0.3">
      <c r="A14" s="125" t="s">
        <v>94</v>
      </c>
      <c r="E14" s="38"/>
      <c r="F14" s="39"/>
      <c r="G14" s="40"/>
      <c r="H14" s="40"/>
      <c r="I14" s="41"/>
      <c r="J14" s="41"/>
      <c r="K14" s="41"/>
      <c r="L14" s="41"/>
      <c r="M14" s="78"/>
    </row>
    <row r="15" spans="1:13" ht="19.5" customHeight="1" x14ac:dyDescent="0.3">
      <c r="A15" s="125" t="s">
        <v>93</v>
      </c>
      <c r="E15" s="96">
        <v>0</v>
      </c>
      <c r="F15" s="95">
        <v>0</v>
      </c>
      <c r="G15" s="96">
        <v>0</v>
      </c>
      <c r="H15" s="95"/>
      <c r="I15" s="96">
        <v>0</v>
      </c>
      <c r="J15" s="41"/>
      <c r="K15" s="102">
        <f>K13</f>
        <v>-1500028155</v>
      </c>
      <c r="L15" s="41"/>
      <c r="M15" s="102">
        <f>M13</f>
        <v>-1500028155</v>
      </c>
    </row>
    <row r="16" spans="1:13" ht="19.5" customHeight="1" x14ac:dyDescent="0.3">
      <c r="A16" s="3" t="s">
        <v>71</v>
      </c>
      <c r="C16" s="6"/>
      <c r="E16" s="42"/>
      <c r="F16" s="43"/>
      <c r="G16" s="44"/>
      <c r="H16" s="44"/>
      <c r="I16" s="44"/>
      <c r="J16" s="43"/>
      <c r="K16" s="44"/>
      <c r="L16" s="43"/>
      <c r="M16" s="42"/>
    </row>
    <row r="17" spans="1:13" ht="19.5" customHeight="1" x14ac:dyDescent="0.3">
      <c r="A17" t="s">
        <v>72</v>
      </c>
      <c r="C17" s="6"/>
      <c r="E17" s="73">
        <v>0</v>
      </c>
      <c r="F17" s="72"/>
      <c r="G17" s="73">
        <v>0</v>
      </c>
      <c r="H17" s="71"/>
      <c r="I17" s="73">
        <v>0</v>
      </c>
      <c r="J17" s="43"/>
      <c r="K17" s="42">
        <v>568634124.33999991</v>
      </c>
      <c r="L17" s="43"/>
      <c r="M17" s="42">
        <f>SUM(E17:K17)</f>
        <v>568634124.33999991</v>
      </c>
    </row>
    <row r="18" spans="1:13" ht="19.5" customHeight="1" x14ac:dyDescent="0.3">
      <c r="A18" s="3" t="s">
        <v>70</v>
      </c>
      <c r="B18" s="3"/>
      <c r="C18" s="126"/>
      <c r="D18" s="3"/>
      <c r="E18" s="79">
        <f>SUM(E17)</f>
        <v>0</v>
      </c>
      <c r="F18" s="77"/>
      <c r="G18" s="79">
        <f>SUM(G17)</f>
        <v>0</v>
      </c>
      <c r="H18" s="77"/>
      <c r="I18" s="79">
        <f>SUM(I17)</f>
        <v>0</v>
      </c>
      <c r="J18" s="78"/>
      <c r="K18" s="79">
        <f>SUM(K17)</f>
        <v>568634124.33999991</v>
      </c>
      <c r="L18" s="78"/>
      <c r="M18" s="79">
        <f>SUM(M17)</f>
        <v>568634124.33999991</v>
      </c>
    </row>
    <row r="19" spans="1:13" ht="19.5" customHeight="1" thickBot="1" x14ac:dyDescent="0.35">
      <c r="A19" s="3" t="s">
        <v>123</v>
      </c>
      <c r="E19" s="103">
        <f>E10+E15+E18</f>
        <v>500009385</v>
      </c>
      <c r="F19" s="47"/>
      <c r="G19" s="103">
        <f>G10+G15+G18</f>
        <v>334232400</v>
      </c>
      <c r="H19" s="47"/>
      <c r="I19" s="103">
        <f>I10+I15+I18</f>
        <v>50100000</v>
      </c>
      <c r="J19" s="47"/>
      <c r="K19" s="103">
        <f>K10+K15+K18</f>
        <v>5576526971.3400002</v>
      </c>
      <c r="L19" s="47"/>
      <c r="M19" s="103">
        <f>M10+M15+M18</f>
        <v>6460868756.3400002</v>
      </c>
    </row>
    <row r="20" spans="1:13" ht="17.5" customHeight="1" thickTop="1" x14ac:dyDescent="0.3">
      <c r="A20" s="3"/>
      <c r="E20" s="47"/>
      <c r="F20" s="47"/>
      <c r="G20" s="47"/>
      <c r="H20" s="47"/>
      <c r="I20" s="47"/>
      <c r="J20" s="47"/>
      <c r="K20" s="47"/>
      <c r="L20" s="47"/>
      <c r="M20" s="47"/>
    </row>
    <row r="21" spans="1:13" ht="17.5" customHeight="1" x14ac:dyDescent="0.3">
      <c r="A21" s="3"/>
      <c r="E21" s="47"/>
      <c r="F21" s="47"/>
      <c r="G21" s="47"/>
      <c r="H21" s="47"/>
      <c r="I21" s="47"/>
      <c r="J21" s="47"/>
      <c r="K21" s="47"/>
      <c r="L21" s="47"/>
      <c r="M21" s="47"/>
    </row>
    <row r="22" spans="1:13" ht="17.5" customHeight="1" x14ac:dyDescent="0.3">
      <c r="A22" s="3"/>
      <c r="E22" s="47"/>
      <c r="F22" s="47"/>
      <c r="G22" s="47"/>
      <c r="H22" s="47"/>
      <c r="I22" s="47"/>
      <c r="J22" s="47"/>
      <c r="K22" s="47"/>
      <c r="L22" s="47"/>
      <c r="M22" s="47"/>
    </row>
    <row r="23" spans="1:13" ht="17.5" customHeight="1" x14ac:dyDescent="0.3">
      <c r="A23" s="3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17.5" customHeight="1" x14ac:dyDescent="0.3">
      <c r="A24" s="3"/>
      <c r="E24" s="47"/>
      <c r="F24" s="47"/>
      <c r="G24" s="47"/>
      <c r="H24" s="47"/>
      <c r="I24" s="47"/>
      <c r="J24" s="47"/>
      <c r="K24" s="47"/>
      <c r="L24" s="47"/>
      <c r="M24" s="47"/>
    </row>
    <row r="26" spans="1:13" ht="17.5" customHeight="1" x14ac:dyDescent="0.3">
      <c r="C26" s="13" t="s">
        <v>23</v>
      </c>
      <c r="I26" s="13" t="s">
        <v>23</v>
      </c>
    </row>
    <row r="28" spans="1:13" ht="19.5" customHeight="1" x14ac:dyDescent="0.35">
      <c r="A28" s="156" t="s">
        <v>21</v>
      </c>
      <c r="B28" s="156"/>
      <c r="C28" s="156"/>
      <c r="D28" s="156"/>
      <c r="E28" s="156"/>
      <c r="F28" s="156"/>
      <c r="G28" s="156"/>
      <c r="H28" s="137"/>
      <c r="I28" s="2"/>
      <c r="J28" s="2"/>
      <c r="K28" s="2"/>
      <c r="L28" s="2"/>
      <c r="M28" s="2"/>
    </row>
    <row r="29" spans="1:13" ht="19.5" customHeight="1" x14ac:dyDescent="0.3">
      <c r="A29" s="165" t="s">
        <v>48</v>
      </c>
      <c r="B29" s="165"/>
      <c r="C29" s="165"/>
      <c r="D29" s="165"/>
      <c r="E29" s="165"/>
      <c r="F29" s="165"/>
      <c r="G29" s="165"/>
      <c r="H29" s="138"/>
    </row>
    <row r="30" spans="1:13" ht="19.5" customHeight="1" x14ac:dyDescent="0.3">
      <c r="A30" s="138"/>
      <c r="B30" s="138"/>
      <c r="C30" s="138"/>
      <c r="D30" s="138"/>
      <c r="E30" s="138"/>
      <c r="F30" s="138"/>
      <c r="G30" s="138"/>
      <c r="H30" s="138"/>
    </row>
    <row r="31" spans="1:13" ht="19.5" customHeight="1" x14ac:dyDescent="0.3">
      <c r="A31" s="138"/>
      <c r="B31" s="138"/>
      <c r="C31" s="138"/>
      <c r="D31" s="138"/>
      <c r="E31" s="138"/>
      <c r="F31" s="138"/>
      <c r="G31" s="138"/>
      <c r="H31" s="138"/>
    </row>
    <row r="32" spans="1:13" ht="19.5" customHeight="1" x14ac:dyDescent="0.3">
      <c r="A32" s="138"/>
      <c r="B32" s="138"/>
      <c r="C32" s="138"/>
      <c r="D32" s="138"/>
      <c r="E32" s="138"/>
      <c r="F32" s="138"/>
      <c r="G32" s="138"/>
      <c r="H32" s="138"/>
      <c r="I32" s="166" t="s">
        <v>28</v>
      </c>
      <c r="J32" s="166"/>
      <c r="K32" s="166"/>
    </row>
    <row r="33" spans="1:13" ht="19.5" customHeight="1" x14ac:dyDescent="0.3">
      <c r="A33" s="138"/>
      <c r="B33" s="138"/>
      <c r="C33" s="138"/>
      <c r="D33" s="138"/>
      <c r="E33" s="120" t="s">
        <v>45</v>
      </c>
      <c r="F33" s="138"/>
      <c r="G33" s="118" t="s">
        <v>17</v>
      </c>
      <c r="H33" s="138"/>
      <c r="I33" s="120" t="s">
        <v>7</v>
      </c>
      <c r="K33" s="118"/>
      <c r="L33" s="118"/>
      <c r="M33" s="118" t="s">
        <v>6</v>
      </c>
    </row>
    <row r="34" spans="1:13" ht="19.5" customHeight="1" x14ac:dyDescent="0.3">
      <c r="A34" s="138"/>
      <c r="B34" s="138"/>
      <c r="C34" s="6" t="s">
        <v>22</v>
      </c>
      <c r="D34" s="138"/>
      <c r="E34" s="118" t="s">
        <v>16</v>
      </c>
      <c r="F34" s="138"/>
      <c r="G34" s="118" t="s">
        <v>18</v>
      </c>
      <c r="H34" s="138"/>
      <c r="I34" s="121" t="s">
        <v>104</v>
      </c>
      <c r="K34" s="118" t="s">
        <v>8</v>
      </c>
      <c r="L34" s="118"/>
      <c r="M34" s="118" t="s">
        <v>32</v>
      </c>
    </row>
    <row r="35" spans="1:13" ht="19.5" customHeight="1" x14ac:dyDescent="0.3">
      <c r="A35" s="138"/>
      <c r="B35" s="138"/>
      <c r="C35" s="6"/>
      <c r="D35" s="138"/>
      <c r="E35" s="167" t="s">
        <v>10</v>
      </c>
      <c r="F35" s="167"/>
      <c r="G35" s="167"/>
      <c r="H35" s="167"/>
      <c r="I35" s="167"/>
      <c r="J35" s="167"/>
      <c r="K35" s="167"/>
      <c r="L35" s="167"/>
      <c r="M35" s="167"/>
    </row>
    <row r="36" spans="1:13" ht="19.5" customHeight="1" x14ac:dyDescent="0.3">
      <c r="A36" s="46" t="s">
        <v>137</v>
      </c>
      <c r="E36" s="122"/>
      <c r="F36" s="43"/>
      <c r="G36" s="122"/>
      <c r="H36" s="122"/>
      <c r="I36" s="123"/>
      <c r="J36" s="124"/>
      <c r="K36" s="45"/>
      <c r="L36" s="105"/>
      <c r="M36" s="105"/>
    </row>
    <row r="37" spans="1:13" ht="19.5" customHeight="1" x14ac:dyDescent="0.3">
      <c r="A37" s="125" t="s">
        <v>138</v>
      </c>
      <c r="E37" s="38">
        <v>500009385</v>
      </c>
      <c r="F37" s="39"/>
      <c r="G37" s="40">
        <v>334232400</v>
      </c>
      <c r="H37" s="40"/>
      <c r="I37" s="41">
        <v>50100000</v>
      </c>
      <c r="J37" s="41"/>
      <c r="K37" s="41">
        <v>6008064939</v>
      </c>
      <c r="L37" s="41"/>
      <c r="M37" s="47">
        <v>6892406724</v>
      </c>
    </row>
    <row r="38" spans="1:13" ht="19.5" customHeight="1" x14ac:dyDescent="0.3">
      <c r="A38" s="125" t="s">
        <v>92</v>
      </c>
      <c r="E38" s="89"/>
      <c r="F38" s="89"/>
      <c r="G38" s="95"/>
      <c r="H38" s="95"/>
      <c r="I38" s="89"/>
      <c r="J38" s="89"/>
      <c r="K38" s="89"/>
      <c r="L38" s="89"/>
      <c r="M38" s="89"/>
    </row>
    <row r="39" spans="1:13" ht="19.5" customHeight="1" x14ac:dyDescent="0.3">
      <c r="A39" s="125" t="s">
        <v>93</v>
      </c>
      <c r="E39" s="89"/>
      <c r="F39" s="89"/>
      <c r="G39" s="95"/>
      <c r="H39" s="95"/>
      <c r="I39" s="89"/>
      <c r="J39" s="89"/>
      <c r="K39" s="89"/>
      <c r="L39" s="89"/>
      <c r="M39" s="89"/>
    </row>
    <row r="40" spans="1:13" ht="19.5" customHeight="1" x14ac:dyDescent="0.3">
      <c r="A40" t="s">
        <v>98</v>
      </c>
      <c r="C40" s="6">
        <v>29</v>
      </c>
      <c r="E40" s="93">
        <v>0</v>
      </c>
      <c r="F40" s="92"/>
      <c r="G40" s="93">
        <v>0</v>
      </c>
      <c r="H40" s="91"/>
      <c r="I40" s="94">
        <v>0</v>
      </c>
      <c r="J40" s="90"/>
      <c r="K40" s="112">
        <v>-1000018770</v>
      </c>
      <c r="L40" s="90"/>
      <c r="M40" s="97">
        <f>SUM(E40:K40)</f>
        <v>-1000018770</v>
      </c>
    </row>
    <row r="41" spans="1:13" ht="19.5" customHeight="1" x14ac:dyDescent="0.3">
      <c r="A41" s="125" t="s">
        <v>94</v>
      </c>
      <c r="E41" s="38"/>
      <c r="F41" s="39"/>
      <c r="G41" s="40"/>
      <c r="H41" s="40"/>
      <c r="I41" s="41"/>
      <c r="J41" s="41"/>
      <c r="K41" s="41"/>
      <c r="L41" s="41"/>
      <c r="M41" s="78"/>
    </row>
    <row r="42" spans="1:13" ht="19.5" customHeight="1" x14ac:dyDescent="0.3">
      <c r="A42" s="125" t="s">
        <v>93</v>
      </c>
      <c r="E42" s="96">
        <v>0</v>
      </c>
      <c r="F42" s="95">
        <v>0</v>
      </c>
      <c r="G42" s="96">
        <v>0</v>
      </c>
      <c r="H42" s="95"/>
      <c r="I42" s="96">
        <v>0</v>
      </c>
      <c r="J42" s="41"/>
      <c r="K42" s="102">
        <f>K40</f>
        <v>-1000018770</v>
      </c>
      <c r="L42" s="41"/>
      <c r="M42" s="102">
        <f>M40</f>
        <v>-1000018770</v>
      </c>
    </row>
    <row r="43" spans="1:13" ht="19.5" customHeight="1" x14ac:dyDescent="0.3">
      <c r="A43" s="3" t="s">
        <v>71</v>
      </c>
      <c r="C43" s="6"/>
      <c r="E43" s="42"/>
      <c r="F43" s="43"/>
      <c r="G43" s="44"/>
      <c r="H43" s="44"/>
      <c r="I43" s="44"/>
      <c r="J43" s="43"/>
      <c r="K43" s="44"/>
      <c r="L43" s="43"/>
      <c r="M43" s="42"/>
    </row>
    <row r="44" spans="1:13" ht="19.5" customHeight="1" x14ac:dyDescent="0.3">
      <c r="A44" t="s">
        <v>72</v>
      </c>
      <c r="C44" s="6"/>
      <c r="E44" s="73">
        <v>0</v>
      </c>
      <c r="F44" s="72"/>
      <c r="G44" s="73">
        <v>0</v>
      </c>
      <c r="H44" s="71"/>
      <c r="I44" s="73">
        <v>0</v>
      </c>
      <c r="J44" s="43"/>
      <c r="K44" s="42">
        <f>+PL!I27</f>
        <v>311265846</v>
      </c>
      <c r="L44" s="43"/>
      <c r="M44" s="42">
        <f>SUM(E44:K44)</f>
        <v>311265846</v>
      </c>
    </row>
    <row r="45" spans="1:13" ht="19.5" customHeight="1" x14ac:dyDescent="0.3">
      <c r="A45" s="3" t="s">
        <v>70</v>
      </c>
      <c r="B45" s="3"/>
      <c r="C45" s="126"/>
      <c r="D45" s="3"/>
      <c r="E45" s="79">
        <f>SUM(E44)</f>
        <v>0</v>
      </c>
      <c r="F45" s="77"/>
      <c r="G45" s="79">
        <f>SUM(G44)</f>
        <v>0</v>
      </c>
      <c r="H45" s="77"/>
      <c r="I45" s="79">
        <f>SUM(I44)</f>
        <v>0</v>
      </c>
      <c r="J45" s="78"/>
      <c r="K45" s="79">
        <f>SUM(K44)</f>
        <v>311265846</v>
      </c>
      <c r="L45" s="78"/>
      <c r="M45" s="79">
        <f>SUM(M44)</f>
        <v>311265846</v>
      </c>
    </row>
    <row r="46" spans="1:13" ht="19.5" customHeight="1" thickBot="1" x14ac:dyDescent="0.35">
      <c r="A46" s="3" t="s">
        <v>139</v>
      </c>
      <c r="E46" s="103">
        <f>E37+E42+E45</f>
        <v>500009385</v>
      </c>
      <c r="F46" s="47"/>
      <c r="G46" s="103">
        <f>G37+G42+G45</f>
        <v>334232400</v>
      </c>
      <c r="H46" s="47"/>
      <c r="I46" s="103">
        <f>I37+I42+I45</f>
        <v>50100000</v>
      </c>
      <c r="J46" s="47"/>
      <c r="K46" s="103">
        <f>K37+K42+K45</f>
        <v>5319312015</v>
      </c>
      <c r="L46" s="47"/>
      <c r="M46" s="103">
        <f>M37+M42+M45</f>
        <v>6203653800</v>
      </c>
    </row>
    <row r="47" spans="1:13" ht="17.5" customHeight="1" thickTop="1" x14ac:dyDescent="0.3">
      <c r="A47" s="3"/>
      <c r="E47" s="47"/>
      <c r="F47" s="47"/>
      <c r="G47" s="47"/>
      <c r="H47" s="47"/>
      <c r="I47" s="47"/>
      <c r="J47" s="47"/>
      <c r="K47" s="47"/>
      <c r="L47" s="47"/>
      <c r="M47" s="47"/>
    </row>
    <row r="48" spans="1:13" ht="17.5" customHeight="1" x14ac:dyDescent="0.3">
      <c r="A48" s="3"/>
      <c r="E48" s="47"/>
      <c r="F48" s="47"/>
      <c r="G48" s="47"/>
      <c r="H48" s="47"/>
      <c r="I48" s="47"/>
      <c r="J48" s="47"/>
      <c r="K48" s="47"/>
      <c r="L48" s="47"/>
      <c r="M48" s="47"/>
    </row>
    <row r="49" spans="1:13" ht="17.5" customHeight="1" x14ac:dyDescent="0.3">
      <c r="A49" s="3"/>
      <c r="E49" s="47"/>
      <c r="F49" s="47"/>
      <c r="G49" s="47"/>
      <c r="H49" s="47"/>
      <c r="I49" s="47"/>
      <c r="J49" s="47"/>
      <c r="K49" s="47"/>
      <c r="L49" s="47"/>
      <c r="M49" s="47"/>
    </row>
    <row r="50" spans="1:13" ht="17.5" customHeight="1" x14ac:dyDescent="0.3">
      <c r="A50" s="3"/>
      <c r="E50" s="47"/>
      <c r="F50" s="47"/>
      <c r="G50" s="47"/>
      <c r="H50" s="47"/>
      <c r="I50" s="47"/>
      <c r="J50" s="47"/>
      <c r="K50" s="47"/>
      <c r="L50" s="47"/>
      <c r="M50" s="47"/>
    </row>
    <row r="52" spans="1:13" ht="17.5" customHeight="1" x14ac:dyDescent="0.3">
      <c r="C52" s="13" t="s">
        <v>23</v>
      </c>
      <c r="I52" s="13" t="s">
        <v>23</v>
      </c>
    </row>
  </sheetData>
  <mergeCells count="8">
    <mergeCell ref="A29:G29"/>
    <mergeCell ref="I32:K32"/>
    <mergeCell ref="E35:M35"/>
    <mergeCell ref="A1:G1"/>
    <mergeCell ref="A2:G2"/>
    <mergeCell ref="I5:K5"/>
    <mergeCell ref="E8:M8"/>
    <mergeCell ref="A28:G28"/>
  </mergeCells>
  <phoneticPr fontId="17" type="noConversion"/>
  <dataValidations xWindow="1252" yWindow="766" count="1">
    <dataValidation allowBlank="1" showInputMessage="1" showErrorMessage="1" prompt="จำนวนงิน_x000a_" sqref="I17 E17:G17 I44 E44:G44" xr:uid="{00000000-0002-0000-0100-000000000000}"/>
  </dataValidations>
  <pageMargins left="0.7" right="0.7" top="0.48" bottom="0.5" header="0.5" footer="0.5"/>
  <pageSetup paperSize="9" scale="97" firstPageNumber="5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7" max="16383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03"/>
  <sheetViews>
    <sheetView showGridLines="0" tabSelected="1" view="pageBreakPreview" topLeftCell="A5" zoomScale="86" zoomScaleNormal="86" zoomScaleSheetLayoutView="86" workbookViewId="0">
      <selection activeCell="B65" sqref="B65"/>
    </sheetView>
  </sheetViews>
  <sheetFormatPr defaultColWidth="11" defaultRowHeight="20.25" customHeight="1" x14ac:dyDescent="0.3"/>
  <cols>
    <col min="1" max="1" width="2" style="1" customWidth="1"/>
    <col min="2" max="3" width="2.81640625" style="1" customWidth="1"/>
    <col min="4" max="4" width="10.81640625" style="1" customWidth="1"/>
    <col min="5" max="5" width="12.54296875" style="1" customWidth="1"/>
    <col min="6" max="6" width="27" style="17" customWidth="1"/>
    <col min="7" max="7" width="6.54296875" style="6" customWidth="1"/>
    <col min="8" max="8" width="1.54296875" style="17" customWidth="1"/>
    <col min="9" max="9" width="17" style="1" bestFit="1" customWidth="1"/>
    <col min="10" max="10" width="1.54296875" style="1" customWidth="1"/>
    <col min="11" max="11" width="15.54296875" style="1" customWidth="1"/>
    <col min="12" max="12" width="1" style="1" customWidth="1"/>
    <col min="13" max="13" width="15" style="1" bestFit="1" customWidth="1"/>
    <col min="14" max="14" width="18.1796875" style="1" customWidth="1"/>
    <col min="15" max="15" width="11" style="1"/>
    <col min="16" max="16" width="26.81640625" style="1" hidden="1" customWidth="1"/>
    <col min="17" max="20" width="11" style="1" customWidth="1"/>
    <col min="21" max="21" width="37" style="1" customWidth="1"/>
    <col min="22" max="16384" width="11" style="1"/>
  </cols>
  <sheetData>
    <row r="1" spans="1:21" ht="3" customHeight="1" x14ac:dyDescent="0.3">
      <c r="I1" s="14"/>
      <c r="J1" s="14"/>
      <c r="K1" s="14"/>
    </row>
    <row r="2" spans="1:21" ht="19.5" customHeight="1" x14ac:dyDescent="0.35">
      <c r="A2" s="156" t="s">
        <v>21</v>
      </c>
      <c r="B2" s="156"/>
      <c r="C2" s="156"/>
      <c r="D2" s="156"/>
      <c r="E2" s="156"/>
      <c r="F2" s="156"/>
      <c r="G2" s="156"/>
      <c r="H2" s="156"/>
      <c r="I2" s="3"/>
      <c r="J2" s="3"/>
      <c r="K2" s="3"/>
    </row>
    <row r="3" spans="1:21" ht="19.5" customHeight="1" x14ac:dyDescent="0.35">
      <c r="A3" s="12" t="s">
        <v>50</v>
      </c>
      <c r="B3" s="30"/>
      <c r="C3" s="30"/>
      <c r="D3" s="30"/>
      <c r="E3" s="30"/>
      <c r="F3" s="31"/>
      <c r="G3" s="32"/>
    </row>
    <row r="4" spans="1:21" ht="19.5" customHeight="1" x14ac:dyDescent="0.3">
      <c r="A4" s="46"/>
      <c r="B4" s="46"/>
      <c r="C4" s="46"/>
      <c r="D4" s="46"/>
      <c r="E4" s="46"/>
      <c r="F4" s="46"/>
      <c r="G4" s="46"/>
      <c r="H4" s="46"/>
      <c r="I4" s="46"/>
      <c r="K4" s="46"/>
    </row>
    <row r="5" spans="1:21" ht="19.5" customHeight="1" x14ac:dyDescent="0.3">
      <c r="A5" s="4"/>
      <c r="I5" s="162" t="s">
        <v>63</v>
      </c>
      <c r="J5" s="162"/>
      <c r="K5" s="162"/>
    </row>
    <row r="6" spans="1:21" ht="19.5" customHeight="1" x14ac:dyDescent="0.3">
      <c r="A6" s="5"/>
      <c r="G6" s="1"/>
      <c r="I6" s="163" t="s">
        <v>64</v>
      </c>
      <c r="J6" s="164"/>
      <c r="K6" s="164"/>
    </row>
    <row r="7" spans="1:21" ht="19.5" customHeight="1" x14ac:dyDescent="0.3">
      <c r="A7" s="5"/>
      <c r="I7" s="50" t="s">
        <v>136</v>
      </c>
      <c r="J7" s="131"/>
      <c r="K7" s="50" t="s">
        <v>124</v>
      </c>
    </row>
    <row r="8" spans="1:21" ht="19.5" customHeight="1" x14ac:dyDescent="0.3">
      <c r="A8" s="5"/>
      <c r="I8" s="161" t="s">
        <v>10</v>
      </c>
      <c r="J8" s="161"/>
      <c r="K8" s="161"/>
    </row>
    <row r="9" spans="1:21" ht="19.5" customHeight="1" x14ac:dyDescent="0.3">
      <c r="A9" s="9" t="s">
        <v>19</v>
      </c>
      <c r="M9" s="9"/>
      <c r="R9" s="17"/>
      <c r="S9" s="22"/>
      <c r="T9" s="17"/>
      <c r="U9" s="10"/>
    </row>
    <row r="10" spans="1:21" ht="19.5" customHeight="1" x14ac:dyDescent="0.3">
      <c r="A10" t="s">
        <v>78</v>
      </c>
      <c r="I10" s="48">
        <v>388583338</v>
      </c>
      <c r="J10" s="90"/>
      <c r="K10" s="90">
        <f>PL!K23</f>
        <v>700734341.33999991</v>
      </c>
      <c r="M10"/>
      <c r="R10" s="17"/>
      <c r="S10" s="22"/>
      <c r="T10" s="17"/>
    </row>
    <row r="11" spans="1:21" ht="19.5" customHeight="1" x14ac:dyDescent="0.3">
      <c r="A11" s="22" t="s">
        <v>79</v>
      </c>
      <c r="I11" s="90"/>
      <c r="J11" s="90"/>
      <c r="K11" s="90"/>
      <c r="R11" s="17"/>
      <c r="S11" s="22"/>
      <c r="T11" s="17"/>
    </row>
    <row r="12" spans="1:21" ht="19.5" customHeight="1" x14ac:dyDescent="0.3">
      <c r="A12" s="22"/>
      <c r="B12" s="22" t="s">
        <v>84</v>
      </c>
      <c r="I12" s="90"/>
      <c r="J12" s="90"/>
      <c r="K12" s="90"/>
      <c r="N12" s="35"/>
      <c r="R12" s="17"/>
      <c r="S12" s="22"/>
      <c r="T12" s="17"/>
    </row>
    <row r="13" spans="1:21" ht="19.5" customHeight="1" x14ac:dyDescent="0.3">
      <c r="A13" s="1" t="s">
        <v>33</v>
      </c>
      <c r="I13" s="90">
        <v>45297582</v>
      </c>
      <c r="J13" s="90"/>
      <c r="K13" s="90">
        <v>49392562</v>
      </c>
      <c r="M13" s="10"/>
      <c r="N13" s="35"/>
      <c r="R13" s="17"/>
      <c r="S13" s="22"/>
      <c r="T13" s="17"/>
    </row>
    <row r="14" spans="1:21" ht="19.5" customHeight="1" x14ac:dyDescent="0.3">
      <c r="A14" t="s">
        <v>153</v>
      </c>
      <c r="I14" s="104">
        <v>-5663554</v>
      </c>
      <c r="J14" s="90"/>
      <c r="K14" s="104">
        <v>-2584793</v>
      </c>
      <c r="M14" s="10"/>
      <c r="N14" s="35"/>
      <c r="R14" s="17"/>
      <c r="S14" s="22"/>
      <c r="T14" s="17"/>
    </row>
    <row r="15" spans="1:21" ht="19.5" customHeight="1" x14ac:dyDescent="0.3">
      <c r="A15" t="s">
        <v>154</v>
      </c>
      <c r="I15" s="90">
        <v>117340950</v>
      </c>
      <c r="J15" s="90"/>
      <c r="K15" s="90">
        <v>263642747</v>
      </c>
      <c r="M15" s="10"/>
      <c r="N15" s="35"/>
      <c r="R15" s="17"/>
      <c r="S15" s="22"/>
      <c r="T15" s="17"/>
    </row>
    <row r="16" spans="1:21" ht="19.5" customHeight="1" x14ac:dyDescent="0.3">
      <c r="A16" t="s">
        <v>118</v>
      </c>
      <c r="I16" s="90">
        <v>-9682549</v>
      </c>
      <c r="J16" s="90"/>
      <c r="K16" s="90">
        <v>-8490474.9299999997</v>
      </c>
      <c r="M16" s="10"/>
      <c r="N16" s="35"/>
      <c r="R16" s="17"/>
      <c r="S16" s="22"/>
      <c r="T16" s="17"/>
    </row>
    <row r="17" spans="1:21" s="148" customFormat="1" ht="19.5" customHeight="1" x14ac:dyDescent="0.3">
      <c r="A17" s="147" t="s">
        <v>148</v>
      </c>
      <c r="F17" s="149"/>
      <c r="G17" s="150"/>
      <c r="H17" s="149"/>
      <c r="I17" s="151">
        <v>61478</v>
      </c>
      <c r="J17" s="151"/>
      <c r="K17" s="35">
        <v>0</v>
      </c>
      <c r="M17" s="152"/>
      <c r="N17" s="35"/>
      <c r="R17" s="149"/>
      <c r="S17" s="153"/>
      <c r="T17" s="149"/>
    </row>
    <row r="18" spans="1:21" ht="19.5" customHeight="1" x14ac:dyDescent="0.3">
      <c r="A18" t="s">
        <v>155</v>
      </c>
      <c r="I18" s="105">
        <v>561469</v>
      </c>
      <c r="J18" s="90"/>
      <c r="K18" s="105">
        <v>-10072262</v>
      </c>
      <c r="M18" s="10"/>
      <c r="N18" s="35"/>
      <c r="R18" s="17"/>
      <c r="S18" s="22"/>
      <c r="T18" s="17"/>
    </row>
    <row r="19" spans="1:21" ht="19.5" customHeight="1" x14ac:dyDescent="0.3">
      <c r="A19" t="s">
        <v>119</v>
      </c>
      <c r="I19" s="35">
        <v>0</v>
      </c>
      <c r="J19" s="90"/>
      <c r="K19" s="90">
        <v>1390510</v>
      </c>
      <c r="M19" s="10"/>
      <c r="N19" s="35"/>
      <c r="R19" s="17"/>
      <c r="S19" s="22"/>
      <c r="T19" s="17"/>
    </row>
    <row r="20" spans="1:21" ht="19.5" customHeight="1" x14ac:dyDescent="0.3">
      <c r="A20" t="s">
        <v>88</v>
      </c>
      <c r="I20" s="36">
        <v>8213794</v>
      </c>
      <c r="J20" s="90"/>
      <c r="K20" s="105">
        <v>11505212</v>
      </c>
      <c r="M20" s="10"/>
      <c r="N20" s="35"/>
      <c r="R20" s="17"/>
      <c r="S20" s="22"/>
      <c r="T20" s="17"/>
    </row>
    <row r="21" spans="1:21" ht="19.5" customHeight="1" x14ac:dyDescent="0.3">
      <c r="A21" t="s">
        <v>103</v>
      </c>
      <c r="I21" s="90">
        <v>39161435</v>
      </c>
      <c r="J21" s="90"/>
      <c r="K21" s="90">
        <v>40098405</v>
      </c>
      <c r="M21" s="10"/>
      <c r="N21" s="35"/>
      <c r="R21" s="17"/>
      <c r="S21" s="22"/>
      <c r="T21" s="17"/>
    </row>
    <row r="22" spans="1:21" ht="19.5" customHeight="1" x14ac:dyDescent="0.3">
      <c r="A22" t="s">
        <v>102</v>
      </c>
      <c r="I22" s="105">
        <v>-171409526</v>
      </c>
      <c r="J22" s="90"/>
      <c r="K22" s="105">
        <v>-96070055</v>
      </c>
      <c r="M22" s="10"/>
      <c r="N22" s="35"/>
      <c r="R22" s="17"/>
      <c r="S22" s="22"/>
      <c r="T22" s="17"/>
      <c r="U22" s="25"/>
    </row>
    <row r="23" spans="1:21" ht="19.5" customHeight="1" x14ac:dyDescent="0.3">
      <c r="A23" t="s">
        <v>105</v>
      </c>
      <c r="I23" s="140">
        <v>-95811593</v>
      </c>
      <c r="J23" s="90"/>
      <c r="K23" s="140">
        <v>-42153093</v>
      </c>
      <c r="M23" s="10"/>
      <c r="N23" s="35"/>
      <c r="R23" s="17"/>
      <c r="S23" s="22"/>
      <c r="T23" s="17"/>
      <c r="U23" s="24"/>
    </row>
    <row r="24" spans="1:21" ht="19.5" customHeight="1" x14ac:dyDescent="0.3">
      <c r="A24" s="3" t="s">
        <v>80</v>
      </c>
      <c r="B24" s="3"/>
      <c r="C24" s="3"/>
      <c r="D24" s="3"/>
      <c r="E24" s="3"/>
      <c r="F24" s="26"/>
      <c r="G24" s="33"/>
      <c r="H24" s="26"/>
      <c r="I24" s="41"/>
      <c r="J24" s="41"/>
      <c r="K24" s="41"/>
      <c r="M24" s="7"/>
      <c r="R24" s="17"/>
      <c r="S24" s="22"/>
      <c r="T24" s="17"/>
      <c r="U24" s="74"/>
    </row>
    <row r="25" spans="1:21" ht="19.5" customHeight="1" x14ac:dyDescent="0.3">
      <c r="A25" s="3" t="s">
        <v>81</v>
      </c>
      <c r="B25" s="3"/>
      <c r="C25" s="3"/>
      <c r="D25" s="3"/>
      <c r="E25" s="3"/>
      <c r="F25" s="26"/>
      <c r="G25" s="33"/>
      <c r="H25" s="26"/>
      <c r="I25" s="110">
        <f>SUM(I10:I23)</f>
        <v>316652824</v>
      </c>
      <c r="J25" s="41"/>
      <c r="K25" s="41">
        <f>SUM(K10:K23)</f>
        <v>907393099.40999997</v>
      </c>
      <c r="R25" s="17"/>
      <c r="S25" s="22"/>
      <c r="T25" s="17"/>
    </row>
    <row r="26" spans="1:21" ht="19.5" customHeight="1" x14ac:dyDescent="0.3">
      <c r="A26" s="3"/>
      <c r="B26" s="3"/>
      <c r="C26" s="3"/>
      <c r="D26" s="3"/>
      <c r="E26" s="3"/>
      <c r="F26" s="26"/>
      <c r="G26" s="33"/>
      <c r="H26" s="26"/>
      <c r="I26" s="41"/>
      <c r="J26" s="41"/>
      <c r="K26" s="41"/>
      <c r="R26" s="17"/>
      <c r="S26" s="22"/>
      <c r="T26" s="17"/>
    </row>
    <row r="27" spans="1:21" ht="19.5" customHeight="1" x14ac:dyDescent="0.3">
      <c r="A27" s="7" t="s">
        <v>82</v>
      </c>
      <c r="I27" s="106"/>
      <c r="J27" s="90"/>
      <c r="K27" s="106"/>
      <c r="M27"/>
      <c r="R27" s="17"/>
      <c r="S27" s="22"/>
      <c r="T27" s="17"/>
    </row>
    <row r="28" spans="1:21" ht="19.5" customHeight="1" x14ac:dyDescent="0.3">
      <c r="A28" t="s">
        <v>51</v>
      </c>
      <c r="I28" s="105">
        <v>-417813152</v>
      </c>
      <c r="J28" s="90"/>
      <c r="K28" s="105">
        <v>488638639</v>
      </c>
      <c r="M28" s="10"/>
      <c r="N28" s="35"/>
      <c r="R28" s="17"/>
      <c r="S28" s="22"/>
      <c r="T28" s="17"/>
    </row>
    <row r="29" spans="1:21" ht="19.5" customHeight="1" x14ac:dyDescent="0.3">
      <c r="A29" t="s">
        <v>74</v>
      </c>
      <c r="I29" s="105">
        <v>265056237</v>
      </c>
      <c r="J29" s="90"/>
      <c r="K29" s="105">
        <v>984693362</v>
      </c>
      <c r="M29" s="10"/>
      <c r="N29" s="35"/>
      <c r="R29" s="17"/>
      <c r="S29" s="22"/>
      <c r="T29" s="17"/>
    </row>
    <row r="30" spans="1:21" ht="19.5" customHeight="1" x14ac:dyDescent="0.3">
      <c r="A30" t="s">
        <v>38</v>
      </c>
      <c r="I30" s="105">
        <v>-50176122</v>
      </c>
      <c r="J30" s="90"/>
      <c r="K30" s="105">
        <v>-13037506</v>
      </c>
      <c r="M30" s="10"/>
      <c r="N30" s="35"/>
      <c r="R30" s="17"/>
      <c r="S30" s="22"/>
      <c r="T30" s="17"/>
    </row>
    <row r="31" spans="1:21" ht="19.5" customHeight="1" x14ac:dyDescent="0.3">
      <c r="A31" t="s">
        <v>109</v>
      </c>
      <c r="I31" s="105">
        <v>584256883</v>
      </c>
      <c r="J31" s="90"/>
      <c r="K31" s="105">
        <v>-642196403.53999984</v>
      </c>
      <c r="M31" s="10"/>
      <c r="N31" s="35"/>
      <c r="R31" s="17"/>
      <c r="S31" s="22"/>
      <c r="T31" s="17"/>
    </row>
    <row r="32" spans="1:21" ht="19.5" customHeight="1" x14ac:dyDescent="0.3">
      <c r="A32" t="s">
        <v>120</v>
      </c>
      <c r="I32" s="48">
        <v>0</v>
      </c>
      <c r="J32" s="48"/>
      <c r="K32" s="48">
        <v>46998</v>
      </c>
      <c r="M32" s="8"/>
      <c r="N32" s="86"/>
      <c r="R32" s="17"/>
      <c r="S32" s="22"/>
      <c r="T32" s="17"/>
      <c r="U32" s="14"/>
    </row>
    <row r="33" spans="1:21" ht="19.5" customHeight="1" x14ac:dyDescent="0.3">
      <c r="A33" s="1" t="s">
        <v>3</v>
      </c>
      <c r="I33" s="105">
        <v>-14694917</v>
      </c>
      <c r="J33" s="90"/>
      <c r="K33" s="105">
        <v>33607932</v>
      </c>
      <c r="M33" s="10"/>
      <c r="N33" s="35"/>
      <c r="R33" s="17"/>
      <c r="S33" s="22"/>
      <c r="T33" s="17"/>
    </row>
    <row r="34" spans="1:21" ht="19.5" customHeight="1" x14ac:dyDescent="0.3">
      <c r="I34" s="105"/>
      <c r="J34" s="90"/>
      <c r="K34" s="105"/>
      <c r="M34" s="10"/>
      <c r="N34" s="35"/>
      <c r="R34" s="17"/>
      <c r="S34" s="22"/>
      <c r="T34" s="17"/>
    </row>
    <row r="35" spans="1:21" ht="19.5" customHeight="1" x14ac:dyDescent="0.3">
      <c r="A35" s="7" t="s">
        <v>39</v>
      </c>
      <c r="I35" s="105"/>
      <c r="J35" s="90"/>
      <c r="K35" s="105"/>
      <c r="M35" s="10"/>
      <c r="N35" s="35"/>
      <c r="R35" s="17"/>
      <c r="S35" s="22"/>
      <c r="T35" s="17"/>
    </row>
    <row r="36" spans="1:21" ht="19.5" customHeight="1" x14ac:dyDescent="0.3">
      <c r="A36" s="21" t="s">
        <v>59</v>
      </c>
      <c r="I36" s="105">
        <v>234885473</v>
      </c>
      <c r="J36" s="90"/>
      <c r="K36" s="105">
        <v>-163608281</v>
      </c>
      <c r="M36" s="10"/>
      <c r="N36" s="35"/>
      <c r="R36" s="17"/>
      <c r="S36" s="22"/>
      <c r="T36" s="17"/>
      <c r="U36" s="15"/>
    </row>
    <row r="37" spans="1:21" customFormat="1" ht="19.5" customHeight="1" x14ac:dyDescent="0.3">
      <c r="A37" t="s">
        <v>36</v>
      </c>
      <c r="F37" s="51"/>
      <c r="G37" s="6"/>
      <c r="H37" s="51"/>
      <c r="I37" s="105">
        <v>-254238314</v>
      </c>
      <c r="J37" s="90"/>
      <c r="K37" s="105">
        <v>-1034362525.3700002</v>
      </c>
      <c r="M37" s="10"/>
      <c r="N37" s="85"/>
    </row>
    <row r="38" spans="1:21" customFormat="1" ht="19.5" customHeight="1" x14ac:dyDescent="0.3">
      <c r="A38" t="s">
        <v>110</v>
      </c>
      <c r="F38" s="51"/>
      <c r="G38" s="6"/>
      <c r="H38" s="51"/>
      <c r="I38" s="105">
        <v>-124663315</v>
      </c>
      <c r="J38" s="90"/>
      <c r="K38" s="105">
        <v>559418409.90999985</v>
      </c>
      <c r="M38" s="10"/>
      <c r="N38" s="85"/>
    </row>
    <row r="39" spans="1:21" customFormat="1" ht="19.5" customHeight="1" x14ac:dyDescent="0.3">
      <c r="A39" t="s">
        <v>43</v>
      </c>
      <c r="F39" s="51"/>
      <c r="G39" s="6"/>
      <c r="H39" s="51"/>
      <c r="I39" s="105">
        <v>14540679</v>
      </c>
      <c r="J39" s="90"/>
      <c r="K39" s="105">
        <v>-57869763</v>
      </c>
      <c r="M39" s="10"/>
      <c r="N39" s="85"/>
    </row>
    <row r="40" spans="1:21" customFormat="1" ht="19.5" customHeight="1" x14ac:dyDescent="0.3">
      <c r="A40" t="s">
        <v>134</v>
      </c>
      <c r="F40" s="51"/>
      <c r="G40" s="6"/>
      <c r="H40" s="51"/>
      <c r="I40" s="36">
        <v>-1989780700</v>
      </c>
      <c r="J40" s="90"/>
      <c r="K40" s="35">
        <v>0</v>
      </c>
      <c r="M40" s="10"/>
      <c r="N40" s="85"/>
    </row>
    <row r="41" spans="1:21" customFormat="1" ht="19.5" customHeight="1" x14ac:dyDescent="0.3">
      <c r="A41" t="s">
        <v>1</v>
      </c>
      <c r="F41" s="51"/>
      <c r="G41" s="6"/>
      <c r="H41" s="51"/>
      <c r="I41" s="141">
        <v>-128327775</v>
      </c>
      <c r="J41" s="90"/>
      <c r="K41" s="141">
        <v>-323169244</v>
      </c>
      <c r="M41" s="10"/>
      <c r="N41" s="85"/>
    </row>
    <row r="42" spans="1:21" customFormat="1" ht="19.5" customHeight="1" x14ac:dyDescent="0.3">
      <c r="A42" s="3" t="s">
        <v>126</v>
      </c>
      <c r="F42" s="51"/>
      <c r="G42" s="6"/>
      <c r="H42" s="51"/>
      <c r="I42" s="114">
        <f>SUM(I25:I41)</f>
        <v>-1564302199</v>
      </c>
      <c r="J42" s="41"/>
      <c r="K42" s="107">
        <f>SUM(K25:K41)</f>
        <v>739554717.40999937</v>
      </c>
      <c r="M42" s="3"/>
      <c r="N42" s="85"/>
    </row>
    <row r="43" spans="1:21" customFormat="1" ht="15" customHeight="1" x14ac:dyDescent="0.3">
      <c r="F43" s="51"/>
      <c r="G43" s="6"/>
      <c r="H43" s="51"/>
      <c r="I43" s="10"/>
      <c r="J43" s="80"/>
      <c r="K43" s="10"/>
      <c r="M43" s="10"/>
      <c r="N43" s="85"/>
    </row>
    <row r="44" spans="1:21" ht="12.65" customHeight="1" x14ac:dyDescent="0.3">
      <c r="A44" s="23"/>
      <c r="D44" s="13" t="s">
        <v>23</v>
      </c>
      <c r="G44" s="13" t="s">
        <v>23</v>
      </c>
      <c r="I44" s="10"/>
      <c r="J44" s="80"/>
      <c r="K44" s="10"/>
      <c r="M44" s="10"/>
      <c r="N44" s="35"/>
      <c r="R44" s="17"/>
      <c r="S44" s="22"/>
      <c r="T44" s="17"/>
    </row>
    <row r="45" spans="1:21" ht="19.5" customHeight="1" x14ac:dyDescent="0.3">
      <c r="A45" s="3"/>
      <c r="I45" s="84"/>
      <c r="J45" s="11"/>
      <c r="K45" s="84"/>
      <c r="N45" s="86"/>
      <c r="P45" s="75"/>
      <c r="R45" s="17"/>
      <c r="S45" s="22"/>
      <c r="T45" s="17"/>
    </row>
    <row r="46" spans="1:21" ht="19.5" customHeight="1" x14ac:dyDescent="0.7">
      <c r="A46" s="156" t="s">
        <v>21</v>
      </c>
      <c r="B46" s="156"/>
      <c r="C46" s="156"/>
      <c r="D46" s="156"/>
      <c r="E46" s="156"/>
      <c r="F46" s="156"/>
      <c r="G46" s="156"/>
      <c r="H46" s="156"/>
      <c r="I46" s="82"/>
      <c r="J46" s="82"/>
      <c r="K46" s="82"/>
      <c r="M46" s="27"/>
      <c r="N46" s="88"/>
      <c r="O46" s="28"/>
    </row>
    <row r="47" spans="1:21" ht="19.5" customHeight="1" x14ac:dyDescent="0.3">
      <c r="A47" s="12" t="s">
        <v>50</v>
      </c>
      <c r="B47" s="46"/>
      <c r="C47" s="46"/>
      <c r="D47" s="46"/>
      <c r="E47" s="46"/>
      <c r="F47" s="46"/>
      <c r="G47" s="46"/>
      <c r="H47" s="46"/>
      <c r="I47" s="83"/>
      <c r="J47" s="81"/>
      <c r="K47" s="83"/>
      <c r="N47" s="86"/>
    </row>
    <row r="48" spans="1:21" ht="19.5" customHeight="1" x14ac:dyDescent="0.3">
      <c r="A48" s="12"/>
      <c r="B48" s="46"/>
      <c r="C48" s="46"/>
      <c r="D48" s="46"/>
      <c r="E48" s="46"/>
      <c r="F48" s="46"/>
      <c r="G48" s="46"/>
      <c r="H48" s="46"/>
      <c r="I48" s="83"/>
      <c r="J48" s="81"/>
      <c r="K48" s="83"/>
      <c r="N48" s="86"/>
    </row>
    <row r="49" spans="1:21" ht="19.5" customHeight="1" x14ac:dyDescent="0.3">
      <c r="A49" s="4"/>
      <c r="I49" s="170" t="s">
        <v>63</v>
      </c>
      <c r="J49" s="170"/>
      <c r="K49" s="170"/>
    </row>
    <row r="50" spans="1:21" ht="19.5" customHeight="1" x14ac:dyDescent="0.3">
      <c r="A50" s="5"/>
      <c r="G50" s="1"/>
      <c r="I50" s="168" t="s">
        <v>64</v>
      </c>
      <c r="J50" s="168"/>
      <c r="K50" s="168"/>
    </row>
    <row r="51" spans="1:21" ht="19.5" customHeight="1" x14ac:dyDescent="0.3">
      <c r="A51" s="5"/>
      <c r="G51" s="6" t="s">
        <v>22</v>
      </c>
      <c r="I51" s="50" t="s">
        <v>136</v>
      </c>
      <c r="J51" s="131"/>
      <c r="K51" s="50" t="s">
        <v>124</v>
      </c>
    </row>
    <row r="52" spans="1:21" ht="19.5" customHeight="1" x14ac:dyDescent="0.3">
      <c r="A52" s="5"/>
      <c r="I52" s="169" t="s">
        <v>10</v>
      </c>
      <c r="J52" s="169"/>
      <c r="K52" s="169"/>
      <c r="N52" s="86"/>
    </row>
    <row r="53" spans="1:21" customFormat="1" ht="19.5" customHeight="1" x14ac:dyDescent="0.3">
      <c r="A53" t="s">
        <v>89</v>
      </c>
      <c r="F53" s="51"/>
      <c r="G53" s="6"/>
      <c r="H53" s="51"/>
      <c r="I53" s="48">
        <v>-4046620</v>
      </c>
      <c r="J53" s="115"/>
      <c r="K53" s="48">
        <v>-4728660</v>
      </c>
      <c r="M53" s="10"/>
      <c r="N53" s="87"/>
    </row>
    <row r="54" spans="1:21" customFormat="1" ht="19.5" customHeight="1" x14ac:dyDescent="0.3">
      <c r="A54" t="s">
        <v>60</v>
      </c>
      <c r="F54" s="51"/>
      <c r="G54" s="6"/>
      <c r="H54" s="51"/>
      <c r="I54" s="49">
        <v>100862530</v>
      </c>
      <c r="J54" s="115"/>
      <c r="K54" s="49">
        <v>49878909</v>
      </c>
      <c r="M54" s="10"/>
      <c r="N54" s="85"/>
    </row>
    <row r="55" spans="1:21" ht="19.5" customHeight="1" x14ac:dyDescent="0.3">
      <c r="A55" s="23" t="s">
        <v>37</v>
      </c>
      <c r="I55" s="49">
        <v>66901251</v>
      </c>
      <c r="J55" s="48"/>
      <c r="K55" s="49">
        <v>47685078</v>
      </c>
      <c r="M55" s="10"/>
      <c r="N55" s="35"/>
      <c r="R55" s="17"/>
      <c r="S55" s="22"/>
      <c r="T55" s="17"/>
    </row>
    <row r="56" spans="1:21" customFormat="1" ht="19.5" customHeight="1" x14ac:dyDescent="0.3">
      <c r="A56" t="s">
        <v>40</v>
      </c>
      <c r="F56" s="51"/>
      <c r="G56" s="6"/>
      <c r="H56" s="51"/>
      <c r="I56" s="49">
        <v>-38928657</v>
      </c>
      <c r="J56" s="115"/>
      <c r="K56" s="49">
        <v>-39695272</v>
      </c>
      <c r="M56" s="10"/>
      <c r="N56" s="85"/>
    </row>
    <row r="57" spans="1:21" customFormat="1" ht="19.5" customHeight="1" x14ac:dyDescent="0.3">
      <c r="A57" t="s">
        <v>156</v>
      </c>
      <c r="F57" s="51"/>
      <c r="G57" s="6"/>
      <c r="H57" s="51"/>
      <c r="I57" s="49">
        <v>-143596989</v>
      </c>
      <c r="J57" s="115"/>
      <c r="K57" s="49">
        <v>-226693485</v>
      </c>
      <c r="M57" s="10"/>
      <c r="N57" s="85"/>
      <c r="P57" s="119">
        <v>-1370447899</v>
      </c>
    </row>
    <row r="58" spans="1:21" ht="19.5" customHeight="1" x14ac:dyDescent="0.3">
      <c r="A58" s="3" t="s">
        <v>157</v>
      </c>
      <c r="I58" s="109">
        <f>SUM(I53:I57)+I42</f>
        <v>-1583110684</v>
      </c>
      <c r="J58" s="114"/>
      <c r="K58" s="109">
        <f>SUM(K53:K57)+K42</f>
        <v>566001287.40999937</v>
      </c>
      <c r="N58" s="86"/>
      <c r="P58" s="75">
        <v>-1254890230</v>
      </c>
      <c r="R58" s="17"/>
      <c r="S58" s="22"/>
      <c r="T58" s="17"/>
    </row>
    <row r="59" spans="1:21" ht="19.5" customHeight="1" x14ac:dyDescent="0.3">
      <c r="A59" s="3"/>
      <c r="I59" s="84"/>
      <c r="J59" s="11"/>
      <c r="K59" s="84"/>
      <c r="N59" s="86"/>
      <c r="P59" s="75"/>
      <c r="R59" s="17"/>
      <c r="S59" s="22"/>
      <c r="T59" s="17"/>
    </row>
    <row r="60" spans="1:21" ht="19.5" customHeight="1" x14ac:dyDescent="0.3">
      <c r="A60" s="8" t="s">
        <v>20</v>
      </c>
      <c r="I60" s="81"/>
      <c r="J60" s="81"/>
      <c r="K60" s="81"/>
      <c r="M60" s="8"/>
      <c r="N60" s="86"/>
      <c r="R60" s="17"/>
      <c r="S60" s="22"/>
      <c r="T60" s="17"/>
      <c r="U60" s="14"/>
    </row>
    <row r="61" spans="1:21" ht="19.5" customHeight="1" x14ac:dyDescent="0.3">
      <c r="A61" t="s">
        <v>86</v>
      </c>
      <c r="I61" s="48">
        <v>0</v>
      </c>
      <c r="J61" s="48"/>
      <c r="K61" s="48">
        <v>1251690</v>
      </c>
      <c r="N61" s="86"/>
      <c r="R61" s="17"/>
      <c r="S61" s="22"/>
      <c r="T61" s="17"/>
    </row>
    <row r="62" spans="1:21" ht="19.5" customHeight="1" x14ac:dyDescent="0.3">
      <c r="A62" t="s">
        <v>85</v>
      </c>
      <c r="I62" s="48">
        <v>-41821179</v>
      </c>
      <c r="J62" s="48"/>
      <c r="K62" s="48">
        <v>-32679289</v>
      </c>
      <c r="M62" s="10"/>
      <c r="N62" s="86"/>
      <c r="R62" s="17"/>
      <c r="S62" s="22"/>
      <c r="T62" s="17"/>
    </row>
    <row r="63" spans="1:21" ht="19.5" customHeight="1" x14ac:dyDescent="0.3">
      <c r="A63" t="s">
        <v>87</v>
      </c>
      <c r="I63" s="48">
        <v>-15156164</v>
      </c>
      <c r="J63" s="48"/>
      <c r="K63" s="48">
        <v>-17443348</v>
      </c>
      <c r="M63" s="10"/>
      <c r="N63" s="86"/>
      <c r="R63" s="17"/>
      <c r="S63" s="22"/>
      <c r="T63" s="17"/>
    </row>
    <row r="64" spans="1:21" ht="19.5" customHeight="1" x14ac:dyDescent="0.3">
      <c r="A64" t="s">
        <v>44</v>
      </c>
      <c r="I64" s="48">
        <v>95957121</v>
      </c>
      <c r="J64" s="108"/>
      <c r="K64" s="48">
        <v>42047093</v>
      </c>
      <c r="M64" s="10"/>
      <c r="N64" s="86"/>
      <c r="R64" s="17"/>
      <c r="S64" s="22"/>
      <c r="T64" s="17"/>
      <c r="U64" s="29"/>
    </row>
    <row r="65" spans="1:21" ht="19.5" customHeight="1" x14ac:dyDescent="0.3">
      <c r="A65" s="3" t="s">
        <v>158</v>
      </c>
      <c r="I65" s="109">
        <f>SUM(I61:I64)</f>
        <v>38979778</v>
      </c>
      <c r="J65" s="114"/>
      <c r="K65" s="109">
        <f>SUM(K61:K64)</f>
        <v>-6823854</v>
      </c>
      <c r="N65" s="86"/>
      <c r="R65" s="17"/>
      <c r="S65" s="22"/>
      <c r="T65" s="17"/>
    </row>
    <row r="66" spans="1:21" ht="19.5" customHeight="1" x14ac:dyDescent="0.3">
      <c r="A66" s="3"/>
      <c r="I66" s="110"/>
      <c r="J66" s="114"/>
      <c r="K66" s="110"/>
      <c r="N66" s="86"/>
      <c r="R66" s="17"/>
      <c r="S66" s="22"/>
      <c r="T66" s="17"/>
    </row>
    <row r="67" spans="1:21" ht="19.5" customHeight="1" x14ac:dyDescent="0.3">
      <c r="A67" s="8" t="s">
        <v>25</v>
      </c>
      <c r="I67" s="110"/>
      <c r="J67" s="114"/>
      <c r="K67" s="110"/>
      <c r="M67" s="3"/>
      <c r="N67" s="86"/>
      <c r="R67" s="17"/>
      <c r="S67" s="22"/>
      <c r="T67" s="17"/>
      <c r="U67" s="15"/>
    </row>
    <row r="68" spans="1:21" ht="19.5" customHeight="1" x14ac:dyDescent="0.3">
      <c r="A68" t="s">
        <v>46</v>
      </c>
      <c r="I68" s="48">
        <v>73900733</v>
      </c>
      <c r="J68" s="114"/>
      <c r="K68" s="48">
        <v>79893677</v>
      </c>
      <c r="M68" s="10"/>
      <c r="N68" s="86"/>
      <c r="R68" s="17"/>
      <c r="S68" s="22"/>
      <c r="T68" s="17"/>
      <c r="U68" s="15"/>
    </row>
    <row r="69" spans="1:21" ht="19.5" customHeight="1" x14ac:dyDescent="0.3">
      <c r="A69" t="s">
        <v>107</v>
      </c>
      <c r="I69" s="48">
        <v>-76000000</v>
      </c>
      <c r="J69" s="114"/>
      <c r="K69" s="48">
        <v>-200000000</v>
      </c>
      <c r="M69" s="10"/>
      <c r="N69" s="86"/>
      <c r="R69" s="17"/>
      <c r="S69" s="22"/>
      <c r="T69" s="17"/>
      <c r="U69" s="15"/>
    </row>
    <row r="70" spans="1:21" ht="19.5" customHeight="1" x14ac:dyDescent="0.3">
      <c r="A70" t="s">
        <v>106</v>
      </c>
      <c r="I70" s="48">
        <v>-6962582</v>
      </c>
      <c r="J70" s="114"/>
      <c r="K70" s="48">
        <v>-7936734</v>
      </c>
      <c r="M70" s="10"/>
      <c r="N70" s="86"/>
      <c r="R70" s="17"/>
      <c r="S70" s="22"/>
      <c r="T70" s="17"/>
      <c r="U70" s="15"/>
    </row>
    <row r="71" spans="1:21" s="148" customFormat="1" ht="19.5" customHeight="1" x14ac:dyDescent="0.3">
      <c r="A71" s="147" t="s">
        <v>149</v>
      </c>
      <c r="F71" s="149"/>
      <c r="G71" s="150"/>
      <c r="H71" s="149"/>
      <c r="I71" s="48">
        <v>200000000</v>
      </c>
      <c r="J71" s="114"/>
      <c r="K71" s="48">
        <v>0</v>
      </c>
      <c r="M71" s="152"/>
      <c r="N71" s="86"/>
      <c r="R71" s="149"/>
      <c r="S71" s="153"/>
      <c r="T71" s="149"/>
      <c r="U71" s="154"/>
    </row>
    <row r="72" spans="1:21" s="148" customFormat="1" ht="19.5" customHeight="1" x14ac:dyDescent="0.3">
      <c r="A72" s="147" t="s">
        <v>150</v>
      </c>
      <c r="F72" s="149"/>
      <c r="G72" s="150"/>
      <c r="H72" s="149"/>
      <c r="I72" s="48">
        <v>-200000000</v>
      </c>
      <c r="J72" s="114"/>
      <c r="K72" s="48">
        <v>0</v>
      </c>
      <c r="M72" s="152"/>
      <c r="N72" s="86"/>
      <c r="R72" s="149"/>
      <c r="S72" s="153"/>
      <c r="T72" s="149"/>
      <c r="U72" s="154"/>
    </row>
    <row r="73" spans="1:21" ht="19.5" customHeight="1" x14ac:dyDescent="0.3">
      <c r="A73" t="s">
        <v>61</v>
      </c>
      <c r="I73" s="48">
        <v>-88204</v>
      </c>
      <c r="J73" s="80"/>
      <c r="K73" s="48">
        <v>-97845</v>
      </c>
      <c r="M73" s="10"/>
      <c r="N73" s="86"/>
      <c r="R73" s="17"/>
      <c r="S73" s="22"/>
      <c r="T73" s="17"/>
    </row>
    <row r="74" spans="1:21" ht="19.5" customHeight="1" x14ac:dyDescent="0.3">
      <c r="A74" t="s">
        <v>91</v>
      </c>
      <c r="G74" s="6">
        <v>29</v>
      </c>
      <c r="I74" s="48">
        <v>-1000018770</v>
      </c>
      <c r="J74" s="80"/>
      <c r="K74" s="48">
        <v>-1500028155</v>
      </c>
      <c r="M74" s="10"/>
      <c r="N74" s="86"/>
      <c r="R74" s="17"/>
      <c r="S74" s="22"/>
      <c r="T74" s="17"/>
    </row>
    <row r="75" spans="1:21" s="3" customFormat="1" ht="19.5" customHeight="1" x14ac:dyDescent="0.3">
      <c r="A75" s="3" t="s">
        <v>96</v>
      </c>
      <c r="F75" s="26"/>
      <c r="G75" s="33"/>
      <c r="H75" s="26"/>
      <c r="I75" s="109">
        <f>SUM(I67:I74)</f>
        <v>-1009168823</v>
      </c>
      <c r="J75" s="82"/>
      <c r="K75" s="109">
        <f>SUM(K67:K74)</f>
        <v>-1628169057</v>
      </c>
      <c r="M75"/>
      <c r="N75" s="86"/>
      <c r="O75" s="1"/>
      <c r="P75" s="1"/>
      <c r="Q75" s="1"/>
      <c r="R75" s="17"/>
      <c r="S75" s="22"/>
      <c r="T75" s="17"/>
    </row>
    <row r="76" spans="1:21" s="3" customFormat="1" ht="19.5" customHeight="1" x14ac:dyDescent="0.3">
      <c r="F76" s="26"/>
      <c r="G76" s="33"/>
      <c r="H76" s="26"/>
      <c r="I76" s="110"/>
      <c r="J76" s="82"/>
      <c r="K76" s="110"/>
      <c r="M76"/>
      <c r="N76" s="86"/>
      <c r="O76" s="1"/>
      <c r="P76" s="1"/>
      <c r="Q76" s="1"/>
      <c r="R76" s="17"/>
      <c r="S76" s="22"/>
      <c r="T76" s="17"/>
    </row>
    <row r="77" spans="1:21" ht="19.5" customHeight="1" x14ac:dyDescent="0.3">
      <c r="A77" s="3" t="s">
        <v>125</v>
      </c>
      <c r="I77" s="111">
        <f>I58+I65+I75</f>
        <v>-2553299729</v>
      </c>
      <c r="J77" s="82"/>
      <c r="K77" s="111">
        <f>K58+K65+K75</f>
        <v>-1068991623.5900006</v>
      </c>
      <c r="M77"/>
      <c r="N77" s="86"/>
      <c r="R77" s="17"/>
      <c r="S77" s="22"/>
      <c r="T77" s="17"/>
    </row>
    <row r="78" spans="1:21" ht="19.5" customHeight="1" x14ac:dyDescent="0.3">
      <c r="A78" s="21" t="s">
        <v>75</v>
      </c>
      <c r="B78" s="3"/>
      <c r="C78" s="3"/>
      <c r="D78" s="3"/>
      <c r="E78" s="3"/>
      <c r="F78" s="26"/>
      <c r="G78" s="6">
        <v>5</v>
      </c>
      <c r="I78" s="112">
        <f>+BL!K7</f>
        <v>3488492325</v>
      </c>
      <c r="J78" s="80"/>
      <c r="K78" s="112">
        <v>2283504159</v>
      </c>
      <c r="M78" s="10"/>
      <c r="N78" s="86"/>
      <c r="R78" s="17"/>
      <c r="S78" s="22"/>
      <c r="T78" s="17"/>
    </row>
    <row r="79" spans="1:21" ht="19.5" customHeight="1" thickBot="1" x14ac:dyDescent="0.35">
      <c r="A79" s="2" t="s">
        <v>76</v>
      </c>
      <c r="G79" s="6">
        <v>5</v>
      </c>
      <c r="I79" s="113">
        <f>SUM(I77:I78)</f>
        <v>935192596</v>
      </c>
      <c r="J79" s="82"/>
      <c r="K79" s="113">
        <f>SUM(K77:K78)</f>
        <v>1214512535.4099994</v>
      </c>
      <c r="M79" s="3"/>
      <c r="N79" s="89"/>
      <c r="O79" s="3"/>
      <c r="P79" s="3"/>
      <c r="Q79" s="3"/>
      <c r="R79" s="26"/>
      <c r="S79" s="8"/>
      <c r="T79" s="26"/>
      <c r="U79" s="15"/>
    </row>
    <row r="80" spans="1:21" ht="19.5" customHeight="1" thickTop="1" x14ac:dyDescent="0.3">
      <c r="A80" s="2"/>
      <c r="I80" s="110"/>
      <c r="J80" s="82"/>
      <c r="K80" s="110"/>
      <c r="M80" s="3"/>
      <c r="N80" s="89"/>
      <c r="O80" s="3"/>
      <c r="P80" s="3"/>
      <c r="Q80" s="3"/>
      <c r="R80" s="26"/>
      <c r="S80" s="8"/>
      <c r="T80" s="26"/>
      <c r="U80" s="15"/>
    </row>
    <row r="81" spans="1:21" ht="21.75" customHeight="1" x14ac:dyDescent="0.3">
      <c r="A81" s="2" t="s">
        <v>108</v>
      </c>
      <c r="I81" s="84"/>
      <c r="J81" s="82"/>
      <c r="K81" s="84"/>
      <c r="M81" s="3"/>
      <c r="N81" s="89"/>
      <c r="O81" s="3"/>
      <c r="P81" s="3"/>
      <c r="Q81" s="3"/>
      <c r="R81" s="26"/>
      <c r="S81" s="8"/>
      <c r="T81" s="26"/>
      <c r="U81" s="15"/>
    </row>
    <row r="82" spans="1:21" ht="19.5" customHeight="1" x14ac:dyDescent="0.3">
      <c r="A82" s="8" t="s">
        <v>83</v>
      </c>
      <c r="I82" s="81"/>
      <c r="J82" s="81"/>
      <c r="K82" s="81"/>
      <c r="M82" s="3"/>
      <c r="N82" s="86"/>
      <c r="R82" s="17"/>
      <c r="S82" s="6"/>
      <c r="T82" s="17"/>
      <c r="U82" s="15"/>
    </row>
    <row r="83" spans="1:21" ht="19.5" customHeight="1" x14ac:dyDescent="0.3">
      <c r="A83" t="s">
        <v>90</v>
      </c>
      <c r="I83" s="49">
        <v>4793252</v>
      </c>
      <c r="J83" s="81"/>
      <c r="K83" s="49">
        <v>5759890.6200000001</v>
      </c>
      <c r="M83" s="21"/>
      <c r="N83" s="89"/>
      <c r="O83" s="3"/>
      <c r="P83" s="3"/>
      <c r="Q83" s="3"/>
      <c r="R83" s="26"/>
      <c r="S83" s="6"/>
      <c r="T83" s="17"/>
      <c r="U83" s="16"/>
    </row>
    <row r="84" spans="1:21" ht="19.5" customHeight="1" x14ac:dyDescent="0.3">
      <c r="A84" t="s">
        <v>97</v>
      </c>
      <c r="I84" s="49">
        <v>8372226</v>
      </c>
      <c r="J84" s="14"/>
      <c r="K84" s="49">
        <v>7999049.5199999996</v>
      </c>
      <c r="M84" s="2"/>
      <c r="N84" s="86"/>
      <c r="R84" s="17"/>
      <c r="S84" s="6"/>
      <c r="T84" s="17"/>
      <c r="U84" s="15"/>
    </row>
    <row r="85" spans="1:21" ht="19.5" customHeight="1" x14ac:dyDescent="0.3">
      <c r="A85"/>
      <c r="I85" s="49"/>
      <c r="J85" s="14"/>
      <c r="K85" s="49"/>
      <c r="M85" s="2"/>
      <c r="N85" s="86"/>
      <c r="R85" s="17"/>
      <c r="S85" s="6"/>
      <c r="T85" s="17"/>
      <c r="U85" s="15"/>
    </row>
    <row r="86" spans="1:21" ht="19.5" customHeight="1" x14ac:dyDescent="0.3">
      <c r="A86" s="2"/>
      <c r="I86" s="110"/>
      <c r="J86" s="82"/>
      <c r="K86" s="110"/>
      <c r="M86" s="3"/>
      <c r="N86" s="89"/>
      <c r="O86" s="3"/>
      <c r="P86" s="3"/>
      <c r="Q86" s="3"/>
      <c r="R86" s="26"/>
      <c r="S86" s="8"/>
      <c r="T86" s="26"/>
      <c r="U86" s="15"/>
    </row>
    <row r="87" spans="1:21" ht="19.5" customHeight="1" x14ac:dyDescent="0.3">
      <c r="A87" s="2"/>
      <c r="D87" s="13" t="s">
        <v>23</v>
      </c>
      <c r="G87" s="13" t="s">
        <v>23</v>
      </c>
      <c r="I87" s="11"/>
      <c r="J87" s="82"/>
      <c r="K87" s="11"/>
      <c r="M87" s="3"/>
      <c r="N87" s="89"/>
      <c r="O87" s="3"/>
      <c r="P87" s="3"/>
      <c r="Q87" s="3"/>
      <c r="R87" s="26"/>
      <c r="S87" s="8"/>
      <c r="T87" s="26"/>
      <c r="U87" s="15"/>
    </row>
    <row r="88" spans="1:21" ht="19.5" customHeight="1" x14ac:dyDescent="0.3">
      <c r="A88" s="2"/>
      <c r="I88" s="11"/>
      <c r="J88" s="82"/>
      <c r="K88" s="11"/>
      <c r="M88" s="3"/>
      <c r="N88" s="89"/>
      <c r="O88" s="3"/>
      <c r="P88" s="3"/>
      <c r="Q88" s="3"/>
      <c r="R88" s="26"/>
      <c r="S88" s="8"/>
      <c r="T88" s="26"/>
      <c r="U88" s="15"/>
    </row>
    <row r="89" spans="1:21" ht="19.5" customHeight="1" x14ac:dyDescent="0.3">
      <c r="I89" s="14"/>
      <c r="J89" s="14"/>
      <c r="K89" s="14"/>
    </row>
    <row r="90" spans="1:21" ht="19.5" customHeight="1" x14ac:dyDescent="0.3">
      <c r="I90" s="14"/>
      <c r="J90" s="14"/>
      <c r="K90" s="14"/>
    </row>
    <row r="91" spans="1:21" ht="19.5" customHeight="1" x14ac:dyDescent="0.3">
      <c r="I91" s="14"/>
      <c r="J91" s="14"/>
      <c r="K91" s="14"/>
    </row>
    <row r="92" spans="1:21" ht="19.5" customHeight="1" x14ac:dyDescent="0.3">
      <c r="I92" s="14"/>
      <c r="J92" s="14"/>
      <c r="K92" s="14"/>
    </row>
    <row r="93" spans="1:21" ht="19.5" customHeight="1" x14ac:dyDescent="0.3">
      <c r="I93" s="14"/>
      <c r="J93" s="14"/>
      <c r="K93" s="14"/>
    </row>
    <row r="94" spans="1:21" ht="19.5" customHeight="1" x14ac:dyDescent="0.3">
      <c r="I94" s="14"/>
      <c r="J94" s="14"/>
      <c r="K94" s="14"/>
    </row>
    <row r="95" spans="1:21" ht="19.5" customHeight="1" x14ac:dyDescent="0.3">
      <c r="I95" s="14"/>
      <c r="J95" s="14"/>
      <c r="K95" s="14"/>
    </row>
    <row r="96" spans="1:21" ht="19.5" customHeight="1" x14ac:dyDescent="0.3">
      <c r="I96" s="14"/>
      <c r="J96" s="14"/>
      <c r="K96" s="14"/>
    </row>
    <row r="97" spans="6:11" ht="19.5" customHeight="1" x14ac:dyDescent="0.3">
      <c r="I97" s="14"/>
      <c r="J97" s="14"/>
      <c r="K97" s="14"/>
    </row>
    <row r="98" spans="6:11" ht="19.5" customHeight="1" x14ac:dyDescent="0.3">
      <c r="I98" s="14"/>
      <c r="J98" s="14"/>
      <c r="K98" s="14"/>
    </row>
    <row r="99" spans="6:11" ht="19.5" customHeight="1" x14ac:dyDescent="0.3">
      <c r="I99" s="14"/>
      <c r="J99" s="14"/>
      <c r="K99" s="14"/>
    </row>
    <row r="100" spans="6:11" ht="19.5" customHeight="1" x14ac:dyDescent="0.3">
      <c r="F100" s="1"/>
      <c r="G100" s="1"/>
      <c r="H100" s="1"/>
      <c r="I100" s="14"/>
      <c r="J100" s="14"/>
      <c r="K100" s="14"/>
    </row>
    <row r="101" spans="6:11" ht="19.5" customHeight="1" x14ac:dyDescent="0.3">
      <c r="F101" s="1"/>
      <c r="G101" s="1"/>
      <c r="H101" s="1"/>
      <c r="I101" s="14"/>
      <c r="J101" s="14"/>
      <c r="K101" s="14"/>
    </row>
    <row r="102" spans="6:11" ht="19.5" customHeight="1" x14ac:dyDescent="0.3">
      <c r="F102" s="1"/>
      <c r="G102" s="1"/>
      <c r="H102" s="1"/>
      <c r="I102" s="14"/>
      <c r="J102" s="14"/>
      <c r="K102" s="14"/>
    </row>
    <row r="103" spans="6:11" ht="19.5" customHeight="1" x14ac:dyDescent="0.3">
      <c r="F103" s="1"/>
      <c r="G103" s="1"/>
      <c r="H103" s="1"/>
      <c r="I103" s="14"/>
      <c r="J103" s="14"/>
      <c r="K103" s="14"/>
    </row>
  </sheetData>
  <mergeCells count="8">
    <mergeCell ref="I50:K50"/>
    <mergeCell ref="I52:K52"/>
    <mergeCell ref="I49:K49"/>
    <mergeCell ref="I6:K6"/>
    <mergeCell ref="A2:H2"/>
    <mergeCell ref="I5:K5"/>
    <mergeCell ref="I8:K8"/>
    <mergeCell ref="A46:H46"/>
  </mergeCells>
  <dataValidations xWindow="1033" yWindow="753" count="1">
    <dataValidation allowBlank="1" showInputMessage="1" showErrorMessage="1" prompt="จำนวนงิน_x000a_" sqref="I73:I74 I53:I57 I28:I31 I10:I19 I33:I34 I21:I23 I58:K59 I78 I45:K45 K73:K74 K53:K57 K28:K31 K36:K44 K33:K34 K21:K23 K78 I36:I44 K10:K19" xr:uid="{00000000-0002-0000-0200-000000000000}"/>
  </dataValidations>
  <pageMargins left="0.7" right="0.7" top="0.48" bottom="0.5" header="0.5" footer="0.5"/>
  <pageSetup paperSize="9" scale="89" firstPageNumber="7" orientation="portrait" useFirstPageNumber="1" r:id="rId1"/>
  <headerFooter alignWithMargins="0">
    <oddHeader xml:space="preserve">&amp;L&amp;"KPMG Logo,Normal" </oddHeader>
    <oddFooter>&amp;LThe accompanying notes are an integral part of these interim financial statements.
&amp;C&amp;P</oddFooter>
  </headerFooter>
  <rowBreaks count="1" manualBreakCount="1">
    <brk id="45" max="16383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</vt:lpstr>
      <vt:lpstr>CF</vt:lpstr>
      <vt:lpstr>BL!Print_Area</vt:lpstr>
      <vt:lpstr>CF!Print_Area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Nattanich, Boonmatid</cp:lastModifiedBy>
  <cp:lastPrinted>2023-08-15T08:56:10Z</cp:lastPrinted>
  <dcterms:created xsi:type="dcterms:W3CDTF">2001-03-19T02:48:51Z</dcterms:created>
  <dcterms:modified xsi:type="dcterms:W3CDTF">2023-08-25T03:37:39Z</dcterms:modified>
</cp:coreProperties>
</file>