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hai Coconut Public Company Limited - 1000666522\1414268 - 2023 Dec-FSA-Thai Coconut PCL\Financial Statement\YE 2022\Financial Statement\YE\For SEC filing\"/>
    </mc:Choice>
  </mc:AlternateContent>
  <xr:revisionPtr revIDLastSave="0" documentId="13_ncr:1_{9570D9DE-F3A2-484E-B6CF-A05E4374464B}" xr6:coauthVersionLast="47" xr6:coauthVersionMax="47" xr10:uidLastSave="{00000000-0000-0000-0000-000000000000}"/>
  <bookViews>
    <workbookView xWindow="-110" yWindow="-110" windowWidth="19420" windowHeight="11620" tabRatio="839" xr2:uid="{00000000-000D-0000-FFFF-FFFF00000000}"/>
  </bookViews>
  <sheets>
    <sheet name="BS-5-6" sheetId="1" r:id="rId1"/>
    <sheet name="PL 7" sheetId="9" r:id="rId2"/>
    <sheet name="SH - Conso PY 8" sheetId="11" r:id="rId3"/>
    <sheet name="SH - Conso CY 9" sheetId="12" r:id="rId4"/>
    <sheet name="SH - Separate PY 10" sheetId="5" r:id="rId5"/>
    <sheet name="SH - Separate CY 11" sheetId="13" r:id="rId6"/>
    <sheet name="CF-12-14" sheetId="6" r:id="rId7"/>
  </sheets>
  <externalReferences>
    <externalReference r:id="rId8"/>
  </externalReferences>
  <definedNames>
    <definedName name="_xlnm.Print_Area" localSheetId="0">'BS-5-6'!$A$1:$J$70</definedName>
    <definedName name="_xlnm.Print_Area" localSheetId="6">'CF-12-14'!$A$1:$I$84</definedName>
    <definedName name="_xlnm.Print_Area" localSheetId="1">'PL 7'!$A$1:$J$48</definedName>
    <definedName name="_xlnm.Print_Area" localSheetId="3">'SH - Conso CY 9'!$A$1:$S$32</definedName>
    <definedName name="_xlnm.Print_Area" localSheetId="2">'SH - Conso PY 8'!$A$1:$Q$25</definedName>
    <definedName name="_xlnm.Print_Area" localSheetId="5">'SH - Separate CY 11'!$A$1:$J$23</definedName>
    <definedName name="_xlnm.Print_Area" localSheetId="4">'SH - Separate PY 10'!$A$1:$J$24</definedName>
    <definedName name="_xlnm.Print_Titles" localSheetId="6">'CF-12-14'!$1:$8</definedName>
    <definedName name="Z_A3B3E038_AAE0_4F24_B01A_BCF5B017EAC3_.wvu.PrintArea" localSheetId="0" hidden="1">'BS-5-6'!$A$1:$J$71</definedName>
    <definedName name="Z_A3B3E038_AAE0_4F24_B01A_BCF5B017EAC3_.wvu.PrintArea" localSheetId="6" hidden="1">'CF-12-14'!$A$1:$I$81</definedName>
    <definedName name="Z_A3B3E038_AAE0_4F24_B01A_BCF5B017EAC3_.wvu.PrintArea" localSheetId="1" hidden="1">'PL 7'!$A$1:$J$49</definedName>
    <definedName name="Z_A3B3E038_AAE0_4F24_B01A_BCF5B017EAC3_.wvu.PrintArea" localSheetId="3" hidden="1">'SH - Conso CY 9'!#REF!</definedName>
    <definedName name="Z_A3B3E038_AAE0_4F24_B01A_BCF5B017EAC3_.wvu.PrintArea" localSheetId="2" hidden="1">'SH - Conso PY 8'!#REF!</definedName>
    <definedName name="Z_A3B3E038_AAE0_4F24_B01A_BCF5B017EAC3_.wvu.PrintArea" localSheetId="5" hidden="1">'SH - Separate CY 11'!#REF!</definedName>
    <definedName name="Z_A3B3E038_AAE0_4F24_B01A_BCF5B017EAC3_.wvu.PrintArea" localSheetId="4" hidden="1">'SH - Separate PY 10'!#REF!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6" l="1"/>
  <c r="E75" i="6" s="1"/>
  <c r="G72" i="6"/>
  <c r="I72" i="6"/>
  <c r="G75" i="6"/>
  <c r="I75" i="6"/>
  <c r="C26" i="6"/>
  <c r="G53" i="6" l="1"/>
  <c r="G33" i="6"/>
  <c r="D48" i="9"/>
  <c r="F48" i="9"/>
  <c r="H48" i="9"/>
  <c r="J48" i="9"/>
  <c r="E28" i="6" l="1"/>
  <c r="E25" i="6"/>
  <c r="E62" i="6"/>
  <c r="E60" i="6"/>
  <c r="E14" i="6"/>
  <c r="G41" i="6" l="1"/>
  <c r="C76" i="6" l="1"/>
  <c r="E21" i="6" l="1"/>
  <c r="C21" i="6"/>
  <c r="I13" i="6"/>
  <c r="G13" i="6"/>
  <c r="E13" i="6"/>
  <c r="C13" i="6"/>
  <c r="G12" i="6"/>
  <c r="C12" i="6" l="1"/>
  <c r="E12" i="6"/>
  <c r="I12" i="6"/>
  <c r="M20" i="12" l="1"/>
  <c r="D28" i="9" l="1"/>
  <c r="D26" i="9"/>
  <c r="D23" i="9"/>
  <c r="F26" i="9"/>
  <c r="D40" i="9"/>
  <c r="I17" i="11"/>
  <c r="J46" i="9" l="1"/>
  <c r="F46" i="9"/>
  <c r="J40" i="9"/>
  <c r="F40" i="9"/>
  <c r="Q17" i="12"/>
  <c r="S21" i="12"/>
  <c r="Q23" i="12"/>
  <c r="Q12" i="12"/>
  <c r="F14" i="9" l="1"/>
  <c r="F21" i="9"/>
  <c r="F53" i="1"/>
  <c r="F23" i="9" l="1"/>
  <c r="D27" i="1"/>
  <c r="O21" i="11"/>
  <c r="M21" i="11"/>
  <c r="H63" i="1"/>
  <c r="H60" i="1"/>
  <c r="D23" i="13"/>
  <c r="J16" i="13"/>
  <c r="H16" i="13"/>
  <c r="F16" i="13"/>
  <c r="D16" i="13"/>
  <c r="E23" i="12"/>
  <c r="Q25" i="12"/>
  <c r="O17" i="12"/>
  <c r="K17" i="12"/>
  <c r="I17" i="12"/>
  <c r="G17" i="12"/>
  <c r="E17" i="12"/>
  <c r="J28" i="9"/>
  <c r="H28" i="9"/>
  <c r="J26" i="9"/>
  <c r="H26" i="9"/>
  <c r="E25" i="12" l="1"/>
  <c r="D21" i="9"/>
  <c r="H14" i="9"/>
  <c r="F22" i="1" l="1"/>
  <c r="H11" i="1" l="1"/>
  <c r="K12" i="11" l="1"/>
  <c r="C53" i="6" l="1"/>
  <c r="F11" i="1" l="1"/>
  <c r="M22" i="12" l="1"/>
  <c r="S22" i="12" s="1"/>
  <c r="M16" i="12"/>
  <c r="M17" i="12" s="1"/>
  <c r="H41" i="1" l="1"/>
  <c r="M22" i="11" l="1"/>
  <c r="O22" i="11"/>
  <c r="Q12" i="11" l="1"/>
  <c r="E18" i="11"/>
  <c r="J41" i="1" l="1"/>
  <c r="G76" i="6" l="1"/>
  <c r="J15" i="13" l="1"/>
  <c r="J46" i="1"/>
  <c r="J15" i="1"/>
  <c r="J17" i="9" l="1"/>
  <c r="J10" i="9"/>
  <c r="J14" i="9" s="1"/>
  <c r="C69" i="6" l="1"/>
  <c r="I53" i="6"/>
  <c r="I69" i="6"/>
  <c r="E53" i="6"/>
  <c r="E26" i="6"/>
  <c r="E33" i="6" s="1"/>
  <c r="E35" i="6" s="1"/>
  <c r="F61" i="1"/>
  <c r="J16" i="5"/>
  <c r="J15" i="5"/>
  <c r="J11" i="5"/>
  <c r="F21" i="13"/>
  <c r="D21" i="13"/>
  <c r="S16" i="12"/>
  <c r="S17" i="12" s="1"/>
  <c r="K23" i="12"/>
  <c r="K25" i="12" s="1"/>
  <c r="I30" i="12"/>
  <c r="I23" i="12"/>
  <c r="I25" i="12" s="1"/>
  <c r="G30" i="12"/>
  <c r="E30" i="12"/>
  <c r="M18" i="11"/>
  <c r="M23" i="11"/>
  <c r="J53" i="1"/>
  <c r="H53" i="1"/>
  <c r="D53" i="1"/>
  <c r="H46" i="1"/>
  <c r="F27" i="1"/>
  <c r="M25" i="11" l="1"/>
  <c r="J17" i="5"/>
  <c r="F66" i="1"/>
  <c r="O12" i="12"/>
  <c r="H55" i="1"/>
  <c r="J55" i="1"/>
  <c r="E69" i="6" l="1"/>
  <c r="E77" i="6" s="1"/>
  <c r="J20" i="9" l="1"/>
  <c r="J21" i="9" s="1"/>
  <c r="F59" i="1"/>
  <c r="J20" i="1"/>
  <c r="J27" i="1" s="1"/>
  <c r="F15" i="1"/>
  <c r="F29" i="1" s="1"/>
  <c r="F28" i="9" l="1"/>
  <c r="J23" i="9"/>
  <c r="J29" i="1"/>
  <c r="J34" i="9" l="1"/>
  <c r="I10" i="6" l="1"/>
  <c r="I26" i="6" s="1"/>
  <c r="I33" i="6" s="1"/>
  <c r="I35" i="6" s="1"/>
  <c r="J37" i="9"/>
  <c r="H20" i="5" s="1"/>
  <c r="J20" i="5" s="1"/>
  <c r="J43" i="9"/>
  <c r="I77" i="6" l="1"/>
  <c r="H21" i="5"/>
  <c r="J21" i="5" s="1"/>
  <c r="J22" i="5" s="1"/>
  <c r="J24" i="5" s="1"/>
  <c r="G69" i="6"/>
  <c r="G23" i="11"/>
  <c r="E23" i="11"/>
  <c r="O18" i="11"/>
  <c r="G18" i="11"/>
  <c r="E25" i="11"/>
  <c r="K16" i="11"/>
  <c r="H17" i="5"/>
  <c r="F17" i="5"/>
  <c r="D17" i="5"/>
  <c r="I18" i="11"/>
  <c r="H21" i="9"/>
  <c r="E12" i="12" l="1"/>
  <c r="F60" i="1"/>
  <c r="Q16" i="11"/>
  <c r="F22" i="5"/>
  <c r="D22" i="5"/>
  <c r="D24" i="5" s="1"/>
  <c r="K17" i="11"/>
  <c r="Q17" i="11" s="1"/>
  <c r="Q18" i="11" l="1"/>
  <c r="E32" i="12"/>
  <c r="D60" i="1" s="1"/>
  <c r="J60" i="1"/>
  <c r="D11" i="13"/>
  <c r="K18" i="11"/>
  <c r="O23" i="11"/>
  <c r="O25" i="11" s="1"/>
  <c r="H59" i="1" l="1"/>
  <c r="F24" i="5" l="1"/>
  <c r="F11" i="13" l="1"/>
  <c r="F23" i="13" s="1"/>
  <c r="J63" i="1"/>
  <c r="F67" i="1"/>
  <c r="H27" i="1" l="1"/>
  <c r="G25" i="11" l="1"/>
  <c r="I12" i="12" l="1"/>
  <c r="F63" i="1"/>
  <c r="H15" i="1"/>
  <c r="I32" i="12" l="1"/>
  <c r="D63" i="1" s="1"/>
  <c r="H23" i="9"/>
  <c r="H34" i="9" l="1"/>
  <c r="H22" i="5"/>
  <c r="H43" i="9" l="1"/>
  <c r="H46" i="9" s="1"/>
  <c r="G10" i="6"/>
  <c r="G26" i="6" s="1"/>
  <c r="H29" i="1"/>
  <c r="H37" i="9" l="1"/>
  <c r="H20" i="13"/>
  <c r="J20" i="13" s="1"/>
  <c r="H24" i="5"/>
  <c r="G35" i="6" l="1"/>
  <c r="H19" i="13"/>
  <c r="H40" i="9"/>
  <c r="J19" i="13"/>
  <c r="J21" i="13" s="1"/>
  <c r="H21" i="13"/>
  <c r="J64" i="1"/>
  <c r="H11" i="13"/>
  <c r="J11" i="13" s="1"/>
  <c r="G77" i="6" l="1"/>
  <c r="H23" i="13"/>
  <c r="J23" i="13"/>
  <c r="H64" i="1" l="1"/>
  <c r="H65" i="1" s="1"/>
  <c r="J65" i="1"/>
  <c r="H68" i="1" l="1"/>
  <c r="H70" i="1"/>
  <c r="J68" i="1"/>
  <c r="J70" i="1"/>
  <c r="F34" i="9"/>
  <c r="I21" i="11" l="1"/>
  <c r="K21" i="11" l="1"/>
  <c r="Q21" i="11" l="1"/>
  <c r="O23" i="12" l="1"/>
  <c r="O25" i="12" s="1"/>
  <c r="O28" i="12" l="1"/>
  <c r="D14" i="9"/>
  <c r="Q29" i="12" l="1"/>
  <c r="Q28" i="12"/>
  <c r="D34" i="9"/>
  <c r="Q30" i="12" l="1"/>
  <c r="Q32" i="12" s="1"/>
  <c r="D67" i="1" s="1"/>
  <c r="C10" i="6"/>
  <c r="C33" i="6" l="1"/>
  <c r="C35" i="6" s="1"/>
  <c r="C72" i="6" s="1"/>
  <c r="C75" i="6" s="1"/>
  <c r="S20" i="12"/>
  <c r="S23" i="12" s="1"/>
  <c r="S25" i="12" s="1"/>
  <c r="G23" i="12"/>
  <c r="C77" i="6" l="1"/>
  <c r="G25" i="12"/>
  <c r="G32" i="12" s="1"/>
  <c r="D61" i="1" s="1"/>
  <c r="M23" i="12"/>
  <c r="M25" i="12" s="1"/>
  <c r="K28" i="12" l="1"/>
  <c r="K29" i="12" l="1"/>
  <c r="M29" i="12" s="1"/>
  <c r="M28" i="12"/>
  <c r="K30" i="12" l="1"/>
  <c r="S28" i="12"/>
  <c r="M30" i="12"/>
  <c r="D46" i="1" l="1"/>
  <c r="D55" i="1" s="1"/>
  <c r="D15" i="1" l="1"/>
  <c r="D29" i="1" l="1"/>
  <c r="K22" i="11"/>
  <c r="K23" i="11" s="1"/>
  <c r="K25" i="11" s="1"/>
  <c r="I22" i="11"/>
  <c r="I23" i="11"/>
  <c r="I25" i="11" s="1"/>
  <c r="M37" i="9"/>
  <c r="K12" i="12" l="1"/>
  <c r="K32" i="12" s="1"/>
  <c r="F64" i="1"/>
  <c r="F65" i="1" s="1"/>
  <c r="F68" i="1" s="1"/>
  <c r="Q22" i="11"/>
  <c r="Q23" i="11" s="1"/>
  <c r="Q25" i="11" s="1"/>
  <c r="M12" i="12" l="1"/>
  <c r="D64" i="1"/>
  <c r="D65" i="1" s="1"/>
  <c r="M32" i="12" l="1"/>
  <c r="S12" i="12"/>
  <c r="F46" i="1" l="1"/>
  <c r="F55" i="1" s="1"/>
  <c r="F70" i="1" s="1"/>
  <c r="D46" i="9" l="1"/>
  <c r="O29" i="12"/>
  <c r="O30" i="12" l="1"/>
  <c r="O32" i="12" s="1"/>
  <c r="D66" i="1" s="1"/>
  <c r="D68" i="1" s="1"/>
  <c r="D70" i="1" s="1"/>
  <c r="S29" i="12"/>
  <c r="S30" i="12" s="1"/>
  <c r="S32" i="12" s="1"/>
</calcChain>
</file>

<file path=xl/sharedStrings.xml><?xml version="1.0" encoding="utf-8"?>
<sst xmlns="http://schemas.openxmlformats.org/spreadsheetml/2006/main" count="327" uniqueCount="200">
  <si>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</si>
  <si>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</si>
  <si>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</si>
  <si>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</si>
  <si>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</si>
  <si>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</si>
  <si>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</si>
  <si>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</si>
  <si>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</si>
  <si>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</si>
  <si>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</si>
  <si>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</si>
  <si>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</si>
  <si>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</si>
  <si>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</si>
  <si>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</si>
  <si>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</si>
  <si>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</si>
  <si>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</si>
  <si>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</si>
  <si>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</si>
  <si>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</si>
  <si>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</si>
  <si>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ภาษีเงินได้ค้างจ่าย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</si>
  <si>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</si>
  <si>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</si>
  <si>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</si>
  <si>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</si>
  <si>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</si>
  <si>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</si>
  <si>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</si>
  <si>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</si>
  <si>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</si>
  <si>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</si>
  <si>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</si>
  <si>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</si>
  <si>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ส่วนของผู้ถือหุ้น</t>
  </si>
  <si>
    <t>ค่าใช้จ่าย</t>
  </si>
  <si>
    <t>เงินสดและรายการเทียบเท่าเงินสด ณ วันที่ 1 มกราคม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</si>
  <si>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</si>
  <si>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</si>
  <si>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</si>
  <si>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</si>
  <si>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</si>
  <si>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</si>
  <si>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</si>
  <si>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</si>
  <si>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</si>
  <si>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</si>
  <si>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</si>
  <si>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(บาท)</t>
  </si>
  <si>
    <t>งบกำไรขาดทุนเบ็ดเสร็จ</t>
  </si>
  <si>
    <t xml:space="preserve">รายได้อื่น </t>
  </si>
  <si>
    <t xml:space="preserve">กำไรขาดทุนเบ็ดเสร็จอื่น </t>
  </si>
  <si>
    <t>ดอกเบี้ยรับ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</si>
  <si>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</si>
  <si>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</si>
  <si>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</si>
  <si>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</si>
  <si>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รวมรายการกับผู้ถือหุ้นที่บันทึกโดยตรงเข้าส่วนของผู้ถือหุ้น</t>
  </si>
  <si>
    <t>เงินสดรับจากเงินกู้ยืมระยะยาวจากสถาบันการเงิน</t>
  </si>
  <si>
    <t>ต้นทุนในการจัดจำหน่าย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</si>
  <si>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</si>
  <si>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</si>
  <si>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</si>
  <si>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ดอกเบี้ยจ่าย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</si>
  <si>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</si>
  <si>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</si>
  <si>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</si>
  <si>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</si>
  <si>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</si>
  <si>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สำหรับปีสิ้นสุดวันที่ 31 ธันวาคม</t>
  </si>
  <si>
    <t>บริษัท ไทย โคโคนัท จำกัด (มหาชน) และบริษัทย่อย</t>
  </si>
  <si>
    <t>ผู้ถือหุ้นของ</t>
  </si>
  <si>
    <t>บริษัทใหญ่</t>
  </si>
  <si>
    <t>งบเฉพาะกิจการ</t>
  </si>
  <si>
    <t>รวมส่วนของบริษัทใหญ่</t>
  </si>
  <si>
    <t>ส่วนได้เสียที่ไม่มีอำนาจควบคุม</t>
  </si>
  <si>
    <t>การแบ่งปันกำไรขาดทุนเบ็ดเสร็จรวม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</si>
  <si>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</si>
  <si>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</si>
  <si>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</si>
  <si>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</si>
  <si>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</si>
  <si>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</si>
  <si>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</si>
  <si>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</si>
  <si>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เงินปันผลให้ผู้ถือหุ้นของบริษัท</t>
  </si>
  <si>
    <t>เงินสดจ่ายเพื่อซื้อสินทรัพย์ชีวภาพ</t>
  </si>
  <si>
    <t>เงินสดจ่ายเพื่อซื้ออสังหาริมทรัพย์เพื่อการลงทุน</t>
  </si>
  <si>
    <t>รายได้ดอกเบี้ย</t>
  </si>
  <si>
    <t>สินทรัพย์ชีวภาพ</t>
  </si>
  <si>
    <t>ค่าเสื่อมราคาและค่าตัดจำหน่าย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</si>
  <si>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</si>
  <si>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</si>
  <si>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</si>
  <si>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</si>
  <si>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</si>
  <si>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</si>
  <si>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รายการที่จะไม่ถูกจัดประเภทใหม่ไว้ในกำไรหรือขาดทุนในภายหลัง</t>
  </si>
  <si>
    <t>ของผลประโยชน์พนักงานที่กำหนดไว้-สุทธิจากภาษี</t>
  </si>
  <si>
    <t>เงินทุนที่ได้รับจากผู้ถือหุ้นและการจัดสรรส่วนทุนให้ผู้ถือหุ้น</t>
  </si>
  <si>
    <t>กำไร</t>
  </si>
  <si>
    <t>กำไรขาดทุนเบ็ดเสร็จอื่น</t>
  </si>
  <si>
    <t>เงินสดจ่ายเพื่อซื้อส่วนได้เสียในการร่วมค้า</t>
  </si>
  <si>
    <t>เงินลงทุนในการร่วมค้า</t>
  </si>
  <si>
    <t>เงินสดจ่ายชำระหนี้สินตามสัญญาเช่า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</si>
  <si>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</si>
  <si>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การออกหุ้นปันผล</t>
  </si>
  <si>
    <t>กำไรต่อหุ้น</t>
  </si>
  <si>
    <t>จ่ายประมาณการหนี้สินไม่หมุนเวียน</t>
  </si>
  <si>
    <t>จัดประเภทรายการที่ดิน อาคารและอุปกรณ์</t>
  </si>
  <si>
    <t>เป็นอสังหาริมทรัพย์เพื่อการลงทุน</t>
  </si>
  <si>
    <t>ที่ใช้วิธีส่วนได้เสีย (สุทธิจากภาษี)</t>
  </si>
  <si>
    <t>สำหรับปีสิ้นสุดวันที่ 31 ธันวาคม 2565</t>
  </si>
  <si>
    <t>ยอดคงเหลือ ณ วันที่ 31 ธันวาคม 2565</t>
  </si>
  <si>
    <t>ลูกหนี้การค้าและลูกหนี้หมุนเวียนอื่น</t>
  </si>
  <si>
    <t>เงินให้กู้ยืมระยะสั้นแก่บุคคลอื่นหรือกิจการที่เกี่ยวข้องกัน</t>
  </si>
  <si>
    <t>เจ้าหนี้การค้าและเจ้าหนี้หมุนเวียนอื่น</t>
  </si>
  <si>
    <t>รายได้จากการให้บริการ</t>
  </si>
  <si>
    <t>ต้นทุนการให้บริการ</t>
  </si>
  <si>
    <t>กำไรขาดทุนเบ็ดเสร็จรวมสำหรับปี</t>
  </si>
  <si>
    <t>การแบ่งปันกำไร (ขาดทุน)</t>
  </si>
  <si>
    <t>ก่อนการจัด</t>
  </si>
  <si>
    <t>ส่วนได้เสีย</t>
  </si>
  <si>
    <t>ควบคุม</t>
  </si>
  <si>
    <t>รวม</t>
  </si>
  <si>
    <t>ของบริษัทย่อย</t>
  </si>
  <si>
    <t>โครงสร้างธุรกิจ</t>
  </si>
  <si>
    <t>ที่ไม่มีอำนาจ</t>
  </si>
  <si>
    <t>ยอดคงเหลือ ณ วันที่ 1 มกราคม 2565</t>
  </si>
  <si>
    <t>การจัดสรรส่วนทุนให้ผู้ถือหุ้น</t>
  </si>
  <si>
    <t>ขายบริษัทย่อย</t>
  </si>
  <si>
    <t>การซื้อธุรกิจภายใต้การควบคุมเดียวกัน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</si>
  <si>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</si>
  <si>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</si>
  <si>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จากการรวมธุรกิจ</t>
  </si>
  <si>
    <t>ภายใต้การควบคุม</t>
  </si>
  <si>
    <t>เดียวกัน</t>
  </si>
  <si>
    <t>ส่วนแบ่งขาดทุนของการร่วมค้า</t>
  </si>
  <si>
    <t>เงินสดรับจากการขายบริษัทย่อยสุทธิจากเงินสดที่จ่ายไป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</si>
  <si>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</si>
  <si>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</si>
  <si>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(ปรับปรุงใหม่)</t>
  </si>
  <si>
    <t>หนี้สินอนุพันธ์</t>
  </si>
  <si>
    <t>ยอดคงเหลือ ณ วันที่ 1 มกราคม 2564 - ปรับปรุงใหม่</t>
  </si>
  <si>
    <t>สินทรัพย์อนุพันธ์</t>
  </si>
  <si>
    <t>ส่วนแบ่งขาดทุนของการร่วมค้าที่ใช้วิธีส่วนได้เสีย</t>
  </si>
  <si>
    <t>เงินฝากสถาบันการเงินที่มีข้อจำกัดในการเบิกใช้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</si>
  <si>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</si>
  <si>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</si>
  <si>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เงินกู้ยืมระยะยาวจากบุคคลอื่นหรือกิจการที่เกี่ยวข้องกัน</t>
  </si>
  <si>
    <t>ส่วนของผู้ถือหุ้นของบริษัทย่อยก่อนการจัดโครงสร้างธุรกิจ</t>
  </si>
  <si>
    <t>กำไรสุทธิจากอัตราแลกเปลี่ยน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</si>
  <si>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</si>
  <si>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</si>
  <si>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</si>
  <si>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</si>
  <si>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t>ส่วนที่เป็นของบริษัทใหญ่</t>
  </si>
  <si>
    <t>ส่วนของผู้ถือหุ้นเดิมก่อนการจัดโครงสร้างธุรกิจ</t>
  </si>
  <si>
    <t>ส่วนที่เป็นของส่วนได้เสียที่ไม่มีอำนาจควบคุม</t>
  </si>
  <si>
    <t>กำไรหรือ (ขาดทุน)</t>
  </si>
  <si>
    <t>รวมการจัดสรรส่วนทุนให้ผู้ถือหุ้น</t>
  </si>
  <si>
    <t>ผลขาดทุนจากการวัดมูลค่าใหม่</t>
  </si>
  <si>
    <t>ส่วนต่ำกว่าทุน</t>
  </si>
  <si>
    <t>ซื้อหุ้นสามัญในบริษัทย่อย</t>
  </si>
  <si>
    <t>ประมาณการหนี้สินไม่หมุนเวียนสำหรับผลประโยชน์พนักงาน</t>
  </si>
  <si>
    <t>เพิ่มทุนหุ้นสามัญ</t>
  </si>
  <si>
    <r>
      <t>ส่วนต่ำ</t>
    </r>
    <r>
      <rPr>
        <sz val="15"/>
        <rFont val="Angsana New"/>
        <family val="1"/>
      </rPr>
      <t>กว่าทุนจากการรวมธุรกิจภายใต้การควบคุมเดียวกัน</t>
    </r>
  </si>
  <si>
    <t>ขาดทุนจากการปรับมูลค่าสินค้า</t>
  </si>
  <si>
    <t>ขาดทุนจากการจำหน่ายที่ดิน อาคารและอุปกรณ์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</si>
  <si>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</si>
  <si>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</si>
  <si>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</si>
  <si>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เงินสดจากเงินฝากสถาบันการเงินที่มีจำกัดในการเบิกใช้ลดลง</t>
  </si>
  <si>
    <t>เงินสดจ่ายเพื่อซื้อเงินลงทุนในบริษัทย่อย</t>
  </si>
  <si>
    <t>กำไรจากการจำหน่ายบริษัทย่อย</t>
  </si>
  <si>
    <t>การรับรู้รายการสินทรัพย์สิทธิการใช้</t>
  </si>
  <si>
    <t>เงินกู้ยืมระยะสั้นจากสถาบันการเงินเพิ่มขึ้นสุทธิ</t>
  </si>
  <si>
    <t>เงินสดรับชำระคืนจากเงินให้กู้ยืมระยะสั้น</t>
  </si>
  <si>
    <t>แก่บุคคลอื่นหรือกิจการที่เกี่ยวข้องกัน</t>
  </si>
  <si>
    <t>เงินสดรับจากส่วนได้เสียที่ไม่มีอำนาจควบคุม</t>
  </si>
  <si>
    <t>จากการออกจำหน่ายหุ้นสามัญของบริษัทย่อย</t>
  </si>
  <si>
    <t>รายการที่ไม่ใช่เงินสดที่มีสาระสำคัญ</t>
  </si>
  <si>
    <t>กระแสเงินสดสุทธิใช้ไปในกิจกรรมลงทุน</t>
  </si>
  <si>
    <t>เงินสดรับจากเงินกู้ยืมระยะยาวจาก</t>
  </si>
  <si>
    <t>บุคคลอื่นหรือกิจการที่เกี่ยวข้องกัน</t>
  </si>
  <si>
    <t>เงินสดจ่ายเพื่อชำระเงินกู้ยืมระยะยาวจาก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</si>
  <si>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</si>
  <si>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</si>
  <si>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กระแสเงินสดจากกิจกรรมจัดหาเงิน (ต่อ)</t>
  </si>
  <si>
    <t>ผลขาดทุนจากการด้อยค่าด้านเครดิตที่คาดว่าจะเกิดขึ้น</t>
  </si>
  <si>
    <t>(กำไร) ขาดทุนจากการปรับมูลค่ายุติธรรมของอนุพันธ์</t>
  </si>
  <si>
    <t>เงินสดจ่ายเพื่อซื้อธุรกิจภายใต้การควบคุมเดียวกัน</t>
  </si>
  <si>
    <t>เงินจ่ายล่วงหน้าสินทรัพย์สิทธิการใช้</t>
  </si>
  <si>
    <t>17, 19</t>
  </si>
  <si>
    <t>(กำไร) ขาดทุนจากอัตราแลกเปลี่ยนที่ยังไม่เกิดขึ้นสุทธิ</t>
  </si>
  <si>
    <t>หนี้สินค้างชำระจากการซื้อที่ดิน อาคาร และอุปกรณ์</t>
  </si>
  <si>
    <t>เงินกู้ยืมระยะสั้นจากสถาบันการเงิน</t>
  </si>
  <si>
    <t>ปรับรายการที่กระทบกำไรเป็นเงินสดรับ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</si>
</sst>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</numFmts>
  <fonts count="2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1"/>
      <name val="Angsana New"/>
      <family val="1"/>
    </font>
    <font>
      <b/>
      <sz val="10"/>
      <name val="Angsana New"/>
      <family val="1"/>
    </font>
    <font>
      <b/>
      <i/>
      <sz val="16"/>
      <name val="Angsana New"/>
      <family val="1"/>
    </font>
    <font>
      <sz val="15"/>
      <color theme="1" tint="4.9989318521683403E-2"/>
      <name val="Angsana New"/>
      <family val="1"/>
    </font>
    <font>
      <sz val="15"/>
      <color rgb="FFFF0000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4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37" fontId="9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4" fillId="2" borderId="0" xfId="0" applyFont="1" applyFill="1" applyAlignment="1"/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165" fontId="5" fillId="0" borderId="0" xfId="1" applyNumberFormat="1" applyFont="1" applyFill="1" applyBorder="1" applyAlignment="1"/>
    <xf numFmtId="37" fontId="6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43" fontId="4" fillId="0" borderId="0" xfId="1" applyFont="1" applyFill="1" applyAlignment="1"/>
    <xf numFmtId="165" fontId="4" fillId="0" borderId="0" xfId="1" applyNumberFormat="1" applyFont="1" applyFill="1" applyAlignment="1"/>
    <xf numFmtId="165" fontId="5" fillId="0" borderId="0" xfId="0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4" xfId="1" applyNumberFormat="1" applyFont="1" applyFill="1" applyBorder="1" applyAlignment="1"/>
    <xf numFmtId="165" fontId="4" fillId="0" borderId="0" xfId="0" applyNumberFormat="1" applyFont="1" applyFill="1" applyAlignment="1"/>
    <xf numFmtId="165" fontId="5" fillId="0" borderId="0" xfId="0" applyNumberFormat="1" applyFont="1" applyFill="1" applyAlignment="1"/>
    <xf numFmtId="165" fontId="5" fillId="0" borderId="0" xfId="0" applyNumberFormat="1" applyFont="1" applyFill="1" applyBorder="1" applyAlignment="1">
      <alignment wrapText="1"/>
    </xf>
    <xf numFmtId="165" fontId="0" fillId="0" borderId="0" xfId="0" applyNumberFormat="1" applyFont="1" applyFill="1" applyAlignment="1"/>
    <xf numFmtId="37" fontId="0" fillId="0" borderId="0" xfId="0" applyNumberFormat="1" applyFont="1" applyFill="1" applyAlignment="1"/>
    <xf numFmtId="43" fontId="0" fillId="0" borderId="1" xfId="1" applyFont="1" applyFill="1" applyBorder="1" applyAlignment="1"/>
    <xf numFmtId="165" fontId="9" fillId="0" borderId="0" xfId="0" applyNumberFormat="1" applyFont="1" applyFill="1" applyAlignment="1"/>
    <xf numFmtId="165" fontId="0" fillId="0" borderId="0" xfId="1" applyNumberFormat="1" applyFont="1" applyFill="1" applyAlignment="1"/>
    <xf numFmtId="0" fontId="14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0" fontId="5" fillId="0" borderId="0" xfId="0" applyFont="1" applyFill="1" applyAlignment="1">
      <alignment wrapText="1"/>
    </xf>
    <xf numFmtId="43" fontId="5" fillId="0" borderId="2" xfId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5" fillId="0" borderId="0" xfId="1" applyNumberFormat="1" applyFont="1" applyFill="1" applyAlignment="1"/>
    <xf numFmtId="165" fontId="4" fillId="0" borderId="0" xfId="1" applyNumberFormat="1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165" fontId="5" fillId="0" borderId="5" xfId="1" applyNumberFormat="1" applyFont="1" applyFill="1" applyBorder="1" applyAlignment="1"/>
    <xf numFmtId="165" fontId="5" fillId="0" borderId="2" xfId="0" applyNumberFormat="1" applyFont="1" applyFill="1" applyBorder="1" applyAlignment="1"/>
    <xf numFmtId="165" fontId="0" fillId="0" borderId="0" xfId="0" applyNumberFormat="1" applyFont="1" applyFill="1" applyBorder="1" applyAlignment="1">
      <alignment wrapText="1"/>
    </xf>
    <xf numFmtId="43" fontId="0" fillId="0" borderId="0" xfId="1" applyFont="1" applyFill="1" applyAlignment="1"/>
    <xf numFmtId="0" fontId="0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3" fontId="6" fillId="0" borderId="0" xfId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16" fillId="0" borderId="0" xfId="1" applyNumberFormat="1" applyFont="1" applyFill="1" applyBorder="1" applyAlignment="1"/>
    <xf numFmtId="43" fontId="17" fillId="0" borderId="0" xfId="1" applyFont="1" applyFill="1" applyBorder="1" applyAlignment="1"/>
    <xf numFmtId="3" fontId="6" fillId="0" borderId="0" xfId="0" applyNumberFormat="1" applyFont="1" applyFill="1" applyAlignment="1">
      <alignment horizontal="center"/>
    </xf>
    <xf numFmtId="165" fontId="0" fillId="0" borderId="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165" fontId="0" fillId="0" borderId="0" xfId="0" applyNumberFormat="1" applyFont="1" applyFill="1" applyBorder="1" applyAlignment="1"/>
    <xf numFmtId="0" fontId="7" fillId="0" borderId="0" xfId="0" applyFont="1" applyFill="1" applyAlignment="1">
      <alignment horizontal="left" indent="1"/>
    </xf>
    <xf numFmtId="165" fontId="5" fillId="0" borderId="4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165" fontId="4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165" fontId="5" fillId="0" borderId="2" xfId="1" applyNumberFormat="1" applyFont="1" applyFill="1" applyBorder="1" applyAlignment="1"/>
    <xf numFmtId="37" fontId="6" fillId="0" borderId="0" xfId="0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43" fontId="0" fillId="0" borderId="4" xfId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2" fontId="19" fillId="0" borderId="0" xfId="0" applyNumberFormat="1" applyFont="1" applyAlignment="1">
      <alignment vertic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3" borderId="0" xfId="0" applyFont="1" applyFill="1" applyAlignment="1"/>
    <xf numFmtId="0" fontId="0" fillId="2" borderId="0" xfId="0" applyFont="1" applyFill="1" applyAlignment="1"/>
    <xf numFmtId="165" fontId="5" fillId="0" borderId="1" xfId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center"/>
    </xf>
    <xf numFmtId="0" fontId="0" fillId="0" borderId="5" xfId="0" applyFont="1" applyFill="1" applyBorder="1" applyAlignment="1"/>
    <xf numFmtId="0" fontId="4" fillId="4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20" fillId="0" borderId="0" xfId="0" applyFont="1" applyFill="1" applyAlignment="1"/>
    <xf numFmtId="165" fontId="0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164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Alignment="1"/>
    <xf numFmtId="165" fontId="5" fillId="0" borderId="0" xfId="1" applyNumberFormat="1" applyFont="1" applyFill="1" applyAlignment="1">
      <alignment horizontal="right"/>
    </xf>
    <xf numFmtId="43" fontId="0" fillId="0" borderId="0" xfId="0" applyNumberFormat="1" applyFont="1" applyFill="1" applyAlignment="1"/>
    <xf numFmtId="165" fontId="6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6" fillId="0" borderId="0" xfId="0" quotePrefix="1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/>
    <xf numFmtId="0" fontId="23" fillId="0" borderId="0" xfId="0" applyFont="1" applyFill="1" applyAlignment="1">
      <alignment horizontal="left"/>
    </xf>
    <xf numFmtId="37" fontId="22" fillId="0" borderId="0" xfId="0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5" fontId="0" fillId="0" borderId="1" xfId="0" applyNumberFormat="1" applyFont="1" applyFill="1" applyBorder="1" applyAlignment="1"/>
    <xf numFmtId="0" fontId="0" fillId="0" borderId="0" xfId="0" applyFont="1" applyAlignment="1">
      <alignment horizontal="left"/>
    </xf>
    <xf numFmtId="165" fontId="0" fillId="0" borderId="0" xfId="0" applyNumberFormat="1" applyFont="1" applyFill="1"/>
    <xf numFmtId="37" fontId="0" fillId="0" borderId="0" xfId="0" applyNumberFormat="1" applyFont="1"/>
    <xf numFmtId="0" fontId="0" fillId="0" borderId="0" xfId="0" applyFont="1"/>
    <xf numFmtId="165" fontId="0" fillId="0" borderId="4" xfId="0" applyNumberFormat="1" applyFont="1" applyFill="1" applyBorder="1" applyAlignment="1"/>
    <xf numFmtId="165" fontId="0" fillId="0" borderId="4" xfId="0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/>
    <xf numFmtId="165" fontId="0" fillId="0" borderId="4" xfId="1" applyNumberFormat="1" applyFont="1" applyFill="1" applyBorder="1" applyAlignment="1"/>
    <xf numFmtId="165" fontId="5" fillId="0" borderId="1" xfId="0" applyNumberFormat="1" applyFont="1" applyFill="1" applyBorder="1" applyAlignment="1"/>
    <xf numFmtId="165" fontId="0" fillId="0" borderId="4" xfId="0" applyNumberFormat="1" applyFont="1" applyFill="1" applyBorder="1" applyAlignment="1">
      <alignment wrapText="1"/>
    </xf>
    <xf numFmtId="0" fontId="2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2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43" fontId="20" fillId="0" borderId="0" xfId="1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</cellXfs>
  <cellStyles count="5">
    <cellStyle name="Comma" xfId="1" builtinId="3"/>
    <cellStyle name="Comma 10 5" xfId="4" xr:uid="{ECC93DBA-17CD-40BE-B957-B931078BC37B}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/Thai%20Coconut%20Public%20Company%20Limited%20-%201000666522/1294581%20-%202022%20Dec-FSA-Thai%20Coconut%20PCL/Financial%20Statement/YE/Support%20FS/TCN_Conso_Cashflow_Y'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(2)"/>
      <sheetName val="Cash Flow"/>
      <sheetName val="WP CF"/>
      <sheetName val="Conso F1(BS)"/>
      <sheetName val="Conso F2(BS)"/>
      <sheetName val="Conso F3(PL)"/>
      <sheetName val="B1"/>
      <sheetName val="A1"/>
      <sheetName val="B2"/>
      <sheetName val="B3"/>
      <sheetName val="A2"/>
      <sheetName val="B4"/>
      <sheetName val="B5"/>
      <sheetName val="B6"/>
      <sheetName val="A3"/>
      <sheetName val="A4"/>
      <sheetName val="B7"/>
      <sheetName val="B8"/>
      <sheetName val="A5"/>
      <sheetName val="A8"/>
      <sheetName val="A7"/>
      <sheetName val="A9"/>
      <sheetName val="A10"/>
      <sheetName val="A11"/>
      <sheetName val="A12"/>
      <sheetName val="A13"/>
      <sheetName val="A14"/>
      <sheetName val="A15"/>
      <sheetName val="A16"/>
      <sheetName val="A18"/>
      <sheetName val="A19"/>
      <sheetName val="A20"/>
      <sheetName val="Suport A18"/>
    </sheetNames>
    <sheetDataSet>
      <sheetData sheetId="0"/>
      <sheetData sheetId="1"/>
      <sheetData sheetId="2"/>
      <sheetData sheetId="3"/>
      <sheetData sheetId="4"/>
      <sheetData sheetId="5">
        <row r="13">
          <cell r="C13">
            <v>188668029</v>
          </cell>
        </row>
        <row r="22">
          <cell r="C22">
            <v>1896018</v>
          </cell>
        </row>
        <row r="26">
          <cell r="C26">
            <v>-130454698</v>
          </cell>
        </row>
        <row r="27">
          <cell r="C27">
            <v>-5587550</v>
          </cell>
        </row>
        <row r="57">
          <cell r="C57">
            <v>-41500000</v>
          </cell>
        </row>
        <row r="58">
          <cell r="C58">
            <v>62400000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8"/>
  <sheetViews>
    <sheetView tabSelected="1" view="pageBreakPreview" topLeftCell="A34" zoomScale="70" zoomScaleNormal="100" zoomScaleSheetLayoutView="70" workbookViewId="0">
      <selection activeCell="D72" sqref="D72:J73"/>
    </sheetView>
  </sheetViews>
  <sheetFormatPr defaultColWidth="9.09765625" defaultRowHeight="23.25" customHeight="1" x14ac:dyDescent="0.65"/>
  <cols>
    <col min="1" max="1" width="50.19921875" style="11" customWidth="1"/>
    <col min="2" max="2" width="9.59765625" style="123" bestFit="1" customWidth="1"/>
    <col min="3" max="3" width="0.69921875" style="23" customWidth="1"/>
    <col min="4" max="4" width="13.69921875" style="115" customWidth="1"/>
    <col min="5" max="5" width="0.69921875" style="115" customWidth="1"/>
    <col min="6" max="6" width="13.69921875" style="115" customWidth="1"/>
    <col min="7" max="7" width="0.69921875" style="8" customWidth="1"/>
    <col min="8" max="8" width="13.69921875" style="8" customWidth="1"/>
    <col min="9" max="9" width="0.69921875" style="8" customWidth="1"/>
    <col min="10" max="10" width="13.69921875" style="8" customWidth="1"/>
    <col min="11" max="11" width="5.59765625" style="8" bestFit="1" customWidth="1"/>
    <col min="12" max="12" width="11.59765625" style="8" bestFit="1" customWidth="1"/>
    <col min="13" max="13" width="11.296875" style="8" bestFit="1" customWidth="1"/>
    <col min="14" max="14" width="9.09765625" style="8"/>
    <col min="15" max="15" width="15.8984375" style="8" bestFit="1" customWidth="1"/>
    <col min="16" max="16384" width="9.09765625" style="8"/>
  </cols>
  <sheetData>
    <row r="1" spans="1:12" s="2" customFormat="1" ht="23.25" customHeight="1" x14ac:dyDescent="0.7">
      <c r="A1" s="5" t="s">
        <v>72</v>
      </c>
      <c r="B1" s="123"/>
      <c r="C1" s="23"/>
      <c r="D1" s="115"/>
      <c r="E1" s="115"/>
      <c r="F1" s="115"/>
    </row>
    <row r="2" spans="1:12" s="2" customFormat="1" ht="23.25" customHeight="1" x14ac:dyDescent="0.7">
      <c r="A2" s="5" t="s">
        <v>35</v>
      </c>
      <c r="B2" s="123"/>
      <c r="C2" s="23"/>
      <c r="D2" s="115"/>
      <c r="E2" s="115"/>
      <c r="F2" s="115"/>
    </row>
    <row r="3" spans="1:12" s="2" customFormat="1" ht="15" customHeight="1" x14ac:dyDescent="0.7">
      <c r="A3" s="5"/>
      <c r="B3" s="123"/>
      <c r="C3" s="23"/>
      <c r="D3" s="115"/>
      <c r="E3" s="115"/>
      <c r="F3" s="115"/>
    </row>
    <row r="4" spans="1:12" s="2" customFormat="1" ht="23.25" customHeight="1" x14ac:dyDescent="0.7">
      <c r="A4" s="5"/>
      <c r="B4" s="123"/>
      <c r="C4" s="23"/>
      <c r="D4" s="191" t="s">
        <v>69</v>
      </c>
      <c r="E4" s="191"/>
      <c r="F4" s="191"/>
      <c r="G4" s="142"/>
      <c r="H4" s="191" t="s">
        <v>70</v>
      </c>
      <c r="I4" s="191"/>
      <c r="J4" s="191"/>
    </row>
    <row r="5" spans="1:12" ht="23.25" customHeight="1" x14ac:dyDescent="0.65">
      <c r="A5" s="10"/>
      <c r="C5" s="67"/>
      <c r="D5" s="195" t="s">
        <v>44</v>
      </c>
      <c r="E5" s="195"/>
      <c r="F5" s="195"/>
      <c r="G5" s="126"/>
      <c r="H5" s="195" t="s">
        <v>44</v>
      </c>
      <c r="I5" s="195"/>
      <c r="J5" s="195"/>
    </row>
    <row r="6" spans="1:12" ht="23.25" customHeight="1" x14ac:dyDescent="0.7">
      <c r="A6" s="5" t="s">
        <v>0</v>
      </c>
      <c r="B6" s="125" t="s">
        <v>1</v>
      </c>
      <c r="C6" s="68"/>
      <c r="D6" s="127">
        <v>2565</v>
      </c>
      <c r="E6" s="127"/>
      <c r="F6" s="127">
        <v>2564</v>
      </c>
      <c r="G6" s="81"/>
      <c r="H6" s="127">
        <v>2565</v>
      </c>
      <c r="I6" s="127"/>
      <c r="J6" s="127">
        <v>2564</v>
      </c>
    </row>
    <row r="7" spans="1:12" s="157" customFormat="1" ht="19" x14ac:dyDescent="0.6">
      <c r="A7" s="153"/>
      <c r="B7" s="154"/>
      <c r="C7" s="154"/>
      <c r="D7" s="155"/>
      <c r="E7" s="155"/>
      <c r="F7" s="155" t="s">
        <v>143</v>
      </c>
      <c r="G7" s="156"/>
      <c r="H7" s="155"/>
      <c r="I7" s="155"/>
      <c r="J7" s="155"/>
    </row>
    <row r="8" spans="1:12" ht="23.25" customHeight="1" x14ac:dyDescent="0.7">
      <c r="A8" s="5"/>
      <c r="B8" s="125"/>
      <c r="C8" s="68"/>
      <c r="D8" s="194" t="s">
        <v>50</v>
      </c>
      <c r="E8" s="194"/>
      <c r="F8" s="194"/>
      <c r="G8" s="194"/>
      <c r="H8" s="194"/>
      <c r="I8" s="194"/>
      <c r="J8" s="194"/>
    </row>
    <row r="9" spans="1:12" ht="23.25" customHeight="1" x14ac:dyDescent="0.7">
      <c r="A9" s="12" t="s">
        <v>2</v>
      </c>
      <c r="B9" s="125"/>
      <c r="C9" s="68"/>
      <c r="D9" s="144"/>
      <c r="E9" s="144"/>
      <c r="F9" s="144"/>
      <c r="G9" s="144"/>
    </row>
    <row r="10" spans="1:12" ht="21.75" customHeight="1" x14ac:dyDescent="0.65">
      <c r="A10" s="11" t="s">
        <v>3</v>
      </c>
      <c r="B10" s="112">
        <v>6</v>
      </c>
      <c r="C10" s="27"/>
      <c r="D10" s="37">
        <v>298942799</v>
      </c>
      <c r="E10" s="40"/>
      <c r="F10" s="34">
        <v>217395779</v>
      </c>
      <c r="G10" s="148"/>
      <c r="H10" s="34">
        <v>275907315</v>
      </c>
      <c r="I10" s="40"/>
      <c r="J10" s="34">
        <v>207285122</v>
      </c>
    </row>
    <row r="11" spans="1:12" ht="21.5" customHeight="1" x14ac:dyDescent="0.65">
      <c r="A11" s="20" t="s">
        <v>116</v>
      </c>
      <c r="B11" s="112">
        <v>7</v>
      </c>
      <c r="C11" s="27"/>
      <c r="D11" s="37">
        <v>486659313</v>
      </c>
      <c r="E11" s="40"/>
      <c r="F11" s="37">
        <f>463601013+93300287</f>
        <v>556901300</v>
      </c>
      <c r="G11" s="148"/>
      <c r="H11" s="37">
        <f>368849717+58521080-2930708</f>
        <v>424440089</v>
      </c>
      <c r="I11" s="40"/>
      <c r="J11" s="34">
        <v>528608317</v>
      </c>
      <c r="L11" s="9"/>
    </row>
    <row r="12" spans="1:12" ht="21.75" customHeight="1" x14ac:dyDescent="0.65">
      <c r="A12" s="45" t="s">
        <v>117</v>
      </c>
      <c r="B12" s="112">
        <v>5</v>
      </c>
      <c r="C12" s="27"/>
      <c r="D12" s="41">
        <v>0</v>
      </c>
      <c r="E12" s="40"/>
      <c r="F12" s="34">
        <v>10065701</v>
      </c>
      <c r="G12" s="148"/>
      <c r="H12" s="34">
        <v>281800000</v>
      </c>
      <c r="I12" s="40"/>
      <c r="J12" s="34">
        <v>10065701</v>
      </c>
    </row>
    <row r="13" spans="1:12" ht="21.75" customHeight="1" x14ac:dyDescent="0.65">
      <c r="A13" s="115" t="s">
        <v>146</v>
      </c>
      <c r="B13" s="112">
        <v>23</v>
      </c>
      <c r="C13" s="112"/>
      <c r="D13" s="37">
        <v>3180517</v>
      </c>
      <c r="E13" s="37"/>
      <c r="F13" s="41">
        <v>0</v>
      </c>
      <c r="G13" s="148"/>
      <c r="H13" s="37">
        <v>2930708</v>
      </c>
      <c r="I13" s="40"/>
      <c r="J13" s="30">
        <v>0</v>
      </c>
      <c r="K13" s="135"/>
      <c r="L13" s="9"/>
    </row>
    <row r="14" spans="1:12" ht="21.5" x14ac:dyDescent="0.65">
      <c r="A14" s="11" t="s">
        <v>4</v>
      </c>
      <c r="B14" s="112">
        <v>8</v>
      </c>
      <c r="C14" s="27"/>
      <c r="D14" s="37">
        <v>653382532</v>
      </c>
      <c r="E14" s="40"/>
      <c r="F14" s="34">
        <v>589180881</v>
      </c>
      <c r="G14" s="148"/>
      <c r="H14" s="34">
        <v>434613622</v>
      </c>
      <c r="I14" s="40"/>
      <c r="J14" s="34">
        <v>542464079</v>
      </c>
    </row>
    <row r="15" spans="1:12" ht="22" x14ac:dyDescent="0.7">
      <c r="A15" s="13" t="s">
        <v>5</v>
      </c>
      <c r="B15" s="112"/>
      <c r="C15" s="27"/>
      <c r="D15" s="111">
        <f>SUM(D10:D14)</f>
        <v>1442165161</v>
      </c>
      <c r="E15" s="64"/>
      <c r="F15" s="111">
        <f>SUM(F10:F14)</f>
        <v>1373543661</v>
      </c>
      <c r="G15" s="148"/>
      <c r="H15" s="111">
        <f>SUM(H10:H14)</f>
        <v>1419691734</v>
      </c>
      <c r="I15" s="64"/>
      <c r="J15" s="111">
        <f>SUM(J10:J14)</f>
        <v>1288423219</v>
      </c>
    </row>
    <row r="16" spans="1:12" ht="21.75" customHeight="1" x14ac:dyDescent="0.65">
      <c r="A16" s="14"/>
      <c r="B16" s="112"/>
      <c r="C16" s="27"/>
      <c r="D16" s="148"/>
      <c r="E16" s="148"/>
      <c r="F16" s="148"/>
      <c r="G16" s="148"/>
      <c r="H16" s="40"/>
      <c r="I16" s="40"/>
      <c r="J16" s="40"/>
    </row>
    <row r="17" spans="1:13" ht="23.25" customHeight="1" x14ac:dyDescent="0.7">
      <c r="A17" s="12" t="s">
        <v>6</v>
      </c>
      <c r="B17" s="112"/>
      <c r="C17" s="27"/>
      <c r="D17" s="148"/>
      <c r="E17" s="148"/>
      <c r="F17" s="148"/>
      <c r="G17" s="148"/>
      <c r="H17" s="40"/>
      <c r="I17" s="40"/>
      <c r="J17" s="40"/>
    </row>
    <row r="18" spans="1:13" ht="23.25" customHeight="1" x14ac:dyDescent="0.65">
      <c r="A18" s="109" t="s">
        <v>148</v>
      </c>
      <c r="B18" s="112">
        <v>13</v>
      </c>
      <c r="C18" s="27"/>
      <c r="D18" s="34">
        <v>199331640</v>
      </c>
      <c r="E18" s="34"/>
      <c r="F18" s="34">
        <v>141079527</v>
      </c>
      <c r="G18" s="148"/>
      <c r="H18" s="34">
        <v>189292040</v>
      </c>
      <c r="I18" s="34"/>
      <c r="J18" s="34">
        <v>131079527</v>
      </c>
      <c r="L18" s="40"/>
      <c r="M18" s="40"/>
    </row>
    <row r="19" spans="1:13" ht="23.25" customHeight="1" x14ac:dyDescent="0.65">
      <c r="A19" s="109" t="s">
        <v>105</v>
      </c>
      <c r="B19" s="112">
        <v>9</v>
      </c>
      <c r="C19" s="112"/>
      <c r="D19" s="30">
        <v>3086010</v>
      </c>
      <c r="E19" s="34"/>
      <c r="F19" s="30">
        <v>161581</v>
      </c>
      <c r="G19" s="148"/>
      <c r="H19" s="30">
        <v>6299700</v>
      </c>
      <c r="I19" s="34"/>
      <c r="J19" s="30">
        <v>599700</v>
      </c>
      <c r="L19" s="40"/>
    </row>
    <row r="20" spans="1:13" ht="23.25" customHeight="1" x14ac:dyDescent="0.65">
      <c r="A20" s="109" t="s">
        <v>55</v>
      </c>
      <c r="B20" s="112">
        <v>10</v>
      </c>
      <c r="C20" s="112"/>
      <c r="D20" s="30">
        <v>0</v>
      </c>
      <c r="E20" s="34"/>
      <c r="F20" s="30">
        <v>0</v>
      </c>
      <c r="G20" s="148"/>
      <c r="H20" s="30">
        <v>4981765</v>
      </c>
      <c r="I20" s="34"/>
      <c r="J20" s="30">
        <f>40599700-J19</f>
        <v>40000000</v>
      </c>
    </row>
    <row r="21" spans="1:13" ht="23.25" customHeight="1" x14ac:dyDescent="0.65">
      <c r="A21" s="22" t="s">
        <v>81</v>
      </c>
      <c r="B21" s="112"/>
      <c r="C21" s="27"/>
      <c r="D21" s="30">
        <v>0</v>
      </c>
      <c r="E21" s="34"/>
      <c r="F21" s="30">
        <v>0</v>
      </c>
      <c r="G21" s="148"/>
      <c r="H21" s="34">
        <v>79599632</v>
      </c>
      <c r="I21" s="34"/>
      <c r="J21" s="34">
        <v>75468183</v>
      </c>
      <c r="L21" s="40"/>
    </row>
    <row r="22" spans="1:13" ht="21.75" customHeight="1" x14ac:dyDescent="0.65">
      <c r="A22" s="22" t="s">
        <v>22</v>
      </c>
      <c r="B22" s="112">
        <v>11</v>
      </c>
      <c r="C22" s="27"/>
      <c r="D22" s="34">
        <v>1399890559</v>
      </c>
      <c r="E22" s="34"/>
      <c r="F22" s="34">
        <f>1396365291+75468183</f>
        <v>1471833474</v>
      </c>
      <c r="G22" s="148"/>
      <c r="H22" s="34">
        <v>1133738447</v>
      </c>
      <c r="I22" s="34"/>
      <c r="J22" s="34">
        <v>1177370039</v>
      </c>
      <c r="K22" s="9"/>
    </row>
    <row r="23" spans="1:13" ht="21.75" customHeight="1" x14ac:dyDescent="0.65">
      <c r="A23" s="22" t="s">
        <v>91</v>
      </c>
      <c r="B23" s="112"/>
      <c r="C23" s="27"/>
      <c r="D23" s="30">
        <v>0</v>
      </c>
      <c r="E23" s="34"/>
      <c r="F23" s="30">
        <v>630900</v>
      </c>
      <c r="G23" s="30"/>
      <c r="H23" s="30">
        <v>0</v>
      </c>
      <c r="I23" s="30"/>
      <c r="J23" s="30">
        <v>0</v>
      </c>
    </row>
    <row r="24" spans="1:13" ht="21.75" customHeight="1" x14ac:dyDescent="0.65">
      <c r="A24" s="22" t="s">
        <v>86</v>
      </c>
      <c r="B24" s="112"/>
      <c r="C24" s="27"/>
      <c r="D24" s="37">
        <v>51555185</v>
      </c>
      <c r="E24" s="34"/>
      <c r="F24" s="37">
        <v>44978485</v>
      </c>
      <c r="G24" s="148"/>
      <c r="H24" s="37">
        <v>51555185</v>
      </c>
      <c r="I24" s="34"/>
      <c r="J24" s="37">
        <v>44978486</v>
      </c>
    </row>
    <row r="25" spans="1:13" ht="21.75" customHeight="1" x14ac:dyDescent="0.65">
      <c r="A25" s="21" t="s">
        <v>58</v>
      </c>
      <c r="B25" s="112"/>
      <c r="C25" s="27"/>
      <c r="D25" s="37">
        <v>9950530</v>
      </c>
      <c r="E25" s="34"/>
      <c r="F25" s="34">
        <v>10459717</v>
      </c>
      <c r="G25" s="148"/>
      <c r="H25" s="34">
        <v>9327821</v>
      </c>
      <c r="I25" s="34"/>
      <c r="J25" s="34">
        <v>10295334</v>
      </c>
    </row>
    <row r="26" spans="1:13" ht="21.5" x14ac:dyDescent="0.65">
      <c r="A26" s="11" t="s">
        <v>68</v>
      </c>
      <c r="B26" s="112">
        <v>20</v>
      </c>
      <c r="C26" s="27"/>
      <c r="D26" s="30">
        <v>8863647</v>
      </c>
      <c r="E26" s="34"/>
      <c r="F26" s="30">
        <v>9364891</v>
      </c>
      <c r="G26" s="148"/>
      <c r="H26" s="30">
        <v>8863647</v>
      </c>
      <c r="I26" s="34"/>
      <c r="J26" s="30">
        <v>9364891</v>
      </c>
    </row>
    <row r="27" spans="1:13" ht="22" x14ac:dyDescent="0.7">
      <c r="A27" s="13" t="s">
        <v>7</v>
      </c>
      <c r="B27" s="112"/>
      <c r="C27" s="27"/>
      <c r="D27" s="111">
        <f>SUM(D18:D26)</f>
        <v>1672677571</v>
      </c>
      <c r="E27" s="64"/>
      <c r="F27" s="111">
        <f>SUM(F18:F26)</f>
        <v>1678508575</v>
      </c>
      <c r="G27" s="148"/>
      <c r="H27" s="111">
        <f>SUM(H18:H26)</f>
        <v>1483658237</v>
      </c>
      <c r="I27" s="64"/>
      <c r="J27" s="111">
        <f>SUM(J18:J26)</f>
        <v>1489156160</v>
      </c>
    </row>
    <row r="28" spans="1:13" ht="12" customHeight="1" x14ac:dyDescent="0.7">
      <c r="A28" s="13"/>
      <c r="B28" s="112"/>
      <c r="C28" s="27"/>
      <c r="D28" s="31"/>
      <c r="E28" s="35"/>
      <c r="F28" s="31"/>
      <c r="G28" s="148"/>
      <c r="H28" s="31"/>
      <c r="I28" s="35"/>
      <c r="J28" s="31"/>
    </row>
    <row r="29" spans="1:13" ht="23.25" customHeight="1" thickBot="1" x14ac:dyDescent="0.75">
      <c r="A29" s="13" t="s">
        <v>8</v>
      </c>
      <c r="B29" s="112"/>
      <c r="C29" s="27"/>
      <c r="D29" s="32">
        <f>D27+D15</f>
        <v>3114842732</v>
      </c>
      <c r="E29" s="64"/>
      <c r="F29" s="32">
        <f>F27+F15</f>
        <v>3052052236</v>
      </c>
      <c r="G29" s="148"/>
      <c r="H29" s="32">
        <f>H27+H15</f>
        <v>2903349971</v>
      </c>
      <c r="I29" s="64"/>
      <c r="J29" s="32">
        <f>J27+J15</f>
        <v>2777579379</v>
      </c>
    </row>
    <row r="30" spans="1:13" ht="23.25" customHeight="1" thickTop="1" x14ac:dyDescent="0.65">
      <c r="B30" s="112"/>
      <c r="C30" s="27"/>
      <c r="D30" s="148"/>
      <c r="E30" s="148"/>
      <c r="F30" s="148"/>
      <c r="G30" s="40"/>
      <c r="H30" s="40"/>
      <c r="I30" s="40"/>
      <c r="J30" s="40"/>
    </row>
    <row r="31" spans="1:13" s="2" customFormat="1" ht="23.25" customHeight="1" x14ac:dyDescent="0.7">
      <c r="A31" s="5" t="s">
        <v>72</v>
      </c>
      <c r="B31" s="112"/>
      <c r="C31" s="27"/>
      <c r="D31" s="148"/>
      <c r="E31" s="148"/>
      <c r="F31" s="148"/>
      <c r="G31" s="34"/>
      <c r="H31" s="34"/>
      <c r="I31" s="34"/>
      <c r="J31" s="34"/>
    </row>
    <row r="32" spans="1:13" s="2" customFormat="1" ht="23.25" customHeight="1" x14ac:dyDescent="0.7">
      <c r="A32" s="5" t="s">
        <v>35</v>
      </c>
      <c r="B32" s="112"/>
      <c r="C32" s="27"/>
      <c r="D32" s="148"/>
      <c r="E32" s="148"/>
      <c r="F32" s="148"/>
      <c r="G32" s="34"/>
      <c r="H32" s="34"/>
      <c r="I32" s="34"/>
      <c r="J32" s="34"/>
    </row>
    <row r="33" spans="1:15" s="2" customFormat="1" ht="15" customHeight="1" x14ac:dyDescent="0.7">
      <c r="A33" s="5"/>
      <c r="B33" s="112"/>
      <c r="C33" s="27"/>
      <c r="D33" s="148"/>
      <c r="E33" s="148"/>
      <c r="F33" s="148"/>
      <c r="G33" s="34"/>
      <c r="H33" s="34"/>
      <c r="I33" s="34"/>
      <c r="J33" s="34"/>
    </row>
    <row r="34" spans="1:15" s="115" customFormat="1" ht="23.25" customHeight="1" x14ac:dyDescent="0.7">
      <c r="A34" s="13"/>
      <c r="B34" s="112"/>
      <c r="C34" s="112"/>
      <c r="D34" s="192" t="s">
        <v>69</v>
      </c>
      <c r="E34" s="192"/>
      <c r="F34" s="192"/>
      <c r="G34" s="192"/>
      <c r="H34" s="192" t="s">
        <v>70</v>
      </c>
      <c r="I34" s="192"/>
      <c r="J34" s="192"/>
    </row>
    <row r="35" spans="1:15" s="115" customFormat="1" ht="23.25" customHeight="1" x14ac:dyDescent="0.65">
      <c r="A35" s="109"/>
      <c r="B35" s="112"/>
      <c r="C35" s="112"/>
      <c r="D35" s="196" t="s">
        <v>44</v>
      </c>
      <c r="E35" s="196"/>
      <c r="F35" s="196"/>
      <c r="G35" s="162"/>
      <c r="H35" s="196" t="s">
        <v>44</v>
      </c>
      <c r="I35" s="196"/>
      <c r="J35" s="196"/>
    </row>
    <row r="36" spans="1:15" s="115" customFormat="1" ht="23.25" customHeight="1" x14ac:dyDescent="0.7">
      <c r="A36" s="5" t="s">
        <v>39</v>
      </c>
      <c r="B36" s="112" t="s">
        <v>1</v>
      </c>
      <c r="C36" s="112"/>
      <c r="D36" s="163">
        <v>2565</v>
      </c>
      <c r="E36" s="163"/>
      <c r="F36" s="163">
        <v>2564</v>
      </c>
      <c r="G36" s="164"/>
      <c r="H36" s="163">
        <v>2565</v>
      </c>
      <c r="I36" s="163"/>
      <c r="J36" s="163">
        <v>2564</v>
      </c>
    </row>
    <row r="37" spans="1:15" s="157" customFormat="1" ht="19" x14ac:dyDescent="0.6">
      <c r="A37" s="158"/>
      <c r="B37" s="159"/>
      <c r="C37" s="159"/>
      <c r="D37" s="160"/>
      <c r="E37" s="160"/>
      <c r="F37" s="160" t="s">
        <v>143</v>
      </c>
      <c r="G37" s="161"/>
      <c r="H37" s="160"/>
      <c r="I37" s="160"/>
      <c r="J37" s="160"/>
    </row>
    <row r="38" spans="1:15" s="115" customFormat="1" ht="23.25" customHeight="1" x14ac:dyDescent="0.7">
      <c r="A38" s="13"/>
      <c r="B38" s="112"/>
      <c r="C38" s="112"/>
      <c r="D38" s="193" t="s">
        <v>50</v>
      </c>
      <c r="E38" s="193"/>
      <c r="F38" s="193"/>
      <c r="G38" s="193"/>
      <c r="H38" s="193"/>
      <c r="I38" s="193"/>
      <c r="J38" s="193"/>
    </row>
    <row r="39" spans="1:15" s="115" customFormat="1" ht="23.25" customHeight="1" x14ac:dyDescent="0.7">
      <c r="A39" s="12" t="s">
        <v>9</v>
      </c>
      <c r="B39" s="112"/>
      <c r="C39" s="112"/>
      <c r="D39" s="148"/>
      <c r="E39" s="148"/>
      <c r="F39" s="148"/>
      <c r="G39" s="106"/>
      <c r="H39" s="37"/>
      <c r="I39" s="37"/>
      <c r="J39" s="37"/>
    </row>
    <row r="40" spans="1:15" s="115" customFormat="1" ht="21.75" customHeight="1" x14ac:dyDescent="0.65">
      <c r="A40" s="109" t="s">
        <v>198</v>
      </c>
      <c r="B40" s="144">
        <v>13</v>
      </c>
      <c r="C40" s="144"/>
      <c r="D40" s="37">
        <v>820156965</v>
      </c>
      <c r="E40" s="37"/>
      <c r="F40" s="37">
        <v>751276633</v>
      </c>
      <c r="G40" s="148"/>
      <c r="H40" s="37">
        <v>780156965</v>
      </c>
      <c r="I40" s="37"/>
      <c r="J40" s="37">
        <v>711776633</v>
      </c>
      <c r="O40" s="73"/>
    </row>
    <row r="41" spans="1:15" s="115" customFormat="1" ht="21.5" customHeight="1" x14ac:dyDescent="0.65">
      <c r="A41" s="109" t="s">
        <v>118</v>
      </c>
      <c r="B41" s="144">
        <v>12</v>
      </c>
      <c r="C41" s="144"/>
      <c r="D41" s="37">
        <v>433289676</v>
      </c>
      <c r="E41" s="37"/>
      <c r="F41" s="37">
        <v>450543966</v>
      </c>
      <c r="G41" s="148"/>
      <c r="H41" s="37">
        <f>257303351+44168387+69460810</f>
        <v>370932548</v>
      </c>
      <c r="I41" s="37"/>
      <c r="J41" s="37">
        <f>311357800+112637917-1064633</f>
        <v>422931084</v>
      </c>
      <c r="L41" s="38"/>
      <c r="O41" s="73"/>
    </row>
    <row r="42" spans="1:15" s="115" customFormat="1" ht="21.65" customHeight="1" x14ac:dyDescent="0.65">
      <c r="A42" s="115" t="s">
        <v>144</v>
      </c>
      <c r="B42" s="144">
        <v>23</v>
      </c>
      <c r="C42" s="144"/>
      <c r="D42" s="41">
        <v>0</v>
      </c>
      <c r="E42" s="37"/>
      <c r="F42" s="37">
        <v>1064633</v>
      </c>
      <c r="G42" s="148"/>
      <c r="H42" s="41">
        <v>0</v>
      </c>
      <c r="I42" s="37"/>
      <c r="J42" s="41">
        <v>1064633</v>
      </c>
      <c r="K42" s="135"/>
      <c r="O42" s="147"/>
    </row>
    <row r="43" spans="1:15" s="115" customFormat="1" ht="21.75" customHeight="1" x14ac:dyDescent="0.65">
      <c r="A43" s="109" t="s">
        <v>149</v>
      </c>
      <c r="B43" s="144">
        <v>13</v>
      </c>
      <c r="C43" s="144"/>
      <c r="D43" s="37">
        <v>145924000</v>
      </c>
      <c r="E43" s="37"/>
      <c r="F43" s="37">
        <v>135106630</v>
      </c>
      <c r="G43" s="148"/>
      <c r="H43" s="37">
        <v>137032000</v>
      </c>
      <c r="I43" s="37"/>
      <c r="J43" s="37">
        <v>129178630</v>
      </c>
    </row>
    <row r="44" spans="1:15" s="115" customFormat="1" ht="21.65" customHeight="1" x14ac:dyDescent="0.65">
      <c r="A44" s="109" t="s">
        <v>150</v>
      </c>
      <c r="B44" s="144">
        <v>13</v>
      </c>
      <c r="C44" s="144"/>
      <c r="D44" s="37">
        <v>16339672</v>
      </c>
      <c r="E44" s="37"/>
      <c r="F44" s="37">
        <v>14499167</v>
      </c>
      <c r="G44" s="148"/>
      <c r="H44" s="37">
        <v>16339672</v>
      </c>
      <c r="I44" s="37"/>
      <c r="J44" s="37">
        <v>14499167</v>
      </c>
    </row>
    <row r="45" spans="1:15" s="115" customFormat="1" ht="21.75" customHeight="1" x14ac:dyDescent="0.65">
      <c r="A45" s="109" t="s">
        <v>23</v>
      </c>
      <c r="B45" s="123"/>
      <c r="D45" s="41">
        <v>2946116</v>
      </c>
      <c r="E45" s="37"/>
      <c r="F45" s="41">
        <v>1824706</v>
      </c>
      <c r="G45" s="148"/>
      <c r="H45" s="41">
        <v>2946116</v>
      </c>
      <c r="I45" s="37"/>
      <c r="J45" s="41">
        <v>1824706</v>
      </c>
    </row>
    <row r="46" spans="1:15" s="115" customFormat="1" ht="23.25" customHeight="1" x14ac:dyDescent="0.7">
      <c r="A46" s="13" t="s">
        <v>10</v>
      </c>
      <c r="B46" s="144"/>
      <c r="C46" s="144"/>
      <c r="D46" s="111">
        <f>SUM(D40:D45)</f>
        <v>1418656429</v>
      </c>
      <c r="E46" s="64"/>
      <c r="F46" s="111">
        <f>SUM(F40:F45)</f>
        <v>1354315735</v>
      </c>
      <c r="G46" s="148"/>
      <c r="H46" s="111">
        <f>SUM(H40:H45)</f>
        <v>1307407301</v>
      </c>
      <c r="I46" s="64"/>
      <c r="J46" s="111">
        <f>SUM(J40:J45)</f>
        <v>1281274853</v>
      </c>
    </row>
    <row r="47" spans="1:15" s="115" customFormat="1" ht="11.5" customHeight="1" x14ac:dyDescent="0.65">
      <c r="A47" s="109"/>
      <c r="B47" s="144"/>
      <c r="C47" s="144"/>
      <c r="D47" s="148"/>
      <c r="E47" s="148"/>
      <c r="F47" s="148"/>
      <c r="G47" s="148"/>
      <c r="H47" s="37"/>
      <c r="I47" s="37"/>
      <c r="J47" s="37"/>
    </row>
    <row r="48" spans="1:15" s="115" customFormat="1" ht="23.25" customHeight="1" x14ac:dyDescent="0.7">
      <c r="A48" s="12" t="s">
        <v>11</v>
      </c>
      <c r="B48" s="144"/>
      <c r="C48" s="144"/>
      <c r="D48" s="148"/>
      <c r="E48" s="148"/>
      <c r="F48" s="148"/>
      <c r="G48" s="148"/>
      <c r="H48" s="37"/>
      <c r="I48" s="37"/>
      <c r="J48" s="37"/>
    </row>
    <row r="49" spans="1:12" s="115" customFormat="1" ht="21.75" customHeight="1" x14ac:dyDescent="0.65">
      <c r="A49" s="109" t="s">
        <v>56</v>
      </c>
      <c r="B49" s="144">
        <v>13</v>
      </c>
      <c r="C49" s="144"/>
      <c r="D49" s="37">
        <v>186192480</v>
      </c>
      <c r="E49" s="37"/>
      <c r="F49" s="37">
        <v>276553535</v>
      </c>
      <c r="G49" s="148"/>
      <c r="H49" s="37">
        <v>161012480</v>
      </c>
      <c r="I49" s="37"/>
      <c r="J49" s="37">
        <v>242481535</v>
      </c>
    </row>
    <row r="50" spans="1:12" s="115" customFormat="1" ht="21.75" customHeight="1" x14ac:dyDescent="0.65">
      <c r="A50" s="45" t="s">
        <v>151</v>
      </c>
      <c r="B50" s="144">
        <v>5</v>
      </c>
      <c r="C50" s="144"/>
      <c r="D50" s="37">
        <v>119038775</v>
      </c>
      <c r="E50" s="37"/>
      <c r="F50" s="37">
        <v>127954900</v>
      </c>
      <c r="G50" s="148"/>
      <c r="H50" s="41">
        <v>0</v>
      </c>
      <c r="I50" s="41"/>
      <c r="J50" s="41">
        <v>0</v>
      </c>
    </row>
    <row r="51" spans="1:12" s="115" customFormat="1" ht="21.75" customHeight="1" x14ac:dyDescent="0.65">
      <c r="A51" s="109" t="s">
        <v>93</v>
      </c>
      <c r="B51" s="144">
        <v>13</v>
      </c>
      <c r="C51" s="144"/>
      <c r="D51" s="37">
        <v>23956310</v>
      </c>
      <c r="E51" s="37"/>
      <c r="F51" s="37">
        <v>27369035</v>
      </c>
      <c r="G51" s="148"/>
      <c r="H51" s="37">
        <v>23956310</v>
      </c>
      <c r="I51" s="37"/>
      <c r="J51" s="37">
        <v>27369035</v>
      </c>
    </row>
    <row r="52" spans="1:12" s="115" customFormat="1" ht="21.75" customHeight="1" x14ac:dyDescent="0.65">
      <c r="A52" s="109" t="s">
        <v>166</v>
      </c>
      <c r="B52" s="112">
        <v>14</v>
      </c>
      <c r="C52" s="112"/>
      <c r="D52" s="37">
        <v>32877324</v>
      </c>
      <c r="E52" s="37"/>
      <c r="F52" s="37">
        <v>28431640</v>
      </c>
      <c r="G52" s="148"/>
      <c r="H52" s="37">
        <v>29893463</v>
      </c>
      <c r="I52" s="37"/>
      <c r="J52" s="37">
        <v>27213390</v>
      </c>
    </row>
    <row r="53" spans="1:12" s="115" customFormat="1" ht="23.25" customHeight="1" x14ac:dyDescent="0.7">
      <c r="A53" s="13" t="s">
        <v>12</v>
      </c>
      <c r="B53" s="144"/>
      <c r="C53" s="144"/>
      <c r="D53" s="111">
        <f>SUM(D49:D52)</f>
        <v>362064889</v>
      </c>
      <c r="E53" s="64"/>
      <c r="F53" s="111">
        <f>SUM(F49:F52)</f>
        <v>460309110</v>
      </c>
      <c r="G53" s="148"/>
      <c r="H53" s="111">
        <f>SUM(H49:H52)</f>
        <v>214862253</v>
      </c>
      <c r="I53" s="64"/>
      <c r="J53" s="111">
        <f>SUM(J49:J52)</f>
        <v>297063960</v>
      </c>
    </row>
    <row r="54" spans="1:12" s="115" customFormat="1" ht="11.5" customHeight="1" x14ac:dyDescent="0.7">
      <c r="A54" s="13"/>
      <c r="B54" s="144"/>
      <c r="C54" s="144"/>
      <c r="D54" s="31"/>
      <c r="E54" s="35"/>
      <c r="F54" s="31"/>
      <c r="G54" s="148"/>
      <c r="H54" s="31"/>
      <c r="I54" s="35"/>
      <c r="J54" s="31"/>
    </row>
    <row r="55" spans="1:12" s="115" customFormat="1" ht="23.25" customHeight="1" x14ac:dyDescent="0.7">
      <c r="A55" s="13" t="s">
        <v>13</v>
      </c>
      <c r="B55" s="144"/>
      <c r="C55" s="144"/>
      <c r="D55" s="33">
        <f>D53+D46</f>
        <v>1780721318</v>
      </c>
      <c r="E55" s="26"/>
      <c r="F55" s="33">
        <f>F53+F46</f>
        <v>1814624845</v>
      </c>
      <c r="G55" s="148"/>
      <c r="H55" s="33">
        <f>H53+H46</f>
        <v>1522269554</v>
      </c>
      <c r="I55" s="26"/>
      <c r="J55" s="33">
        <f>J53+J46</f>
        <v>1578338813</v>
      </c>
    </row>
    <row r="56" spans="1:12" s="115" customFormat="1" ht="11.5" customHeight="1" x14ac:dyDescent="0.7">
      <c r="A56" s="13"/>
      <c r="B56" s="112"/>
      <c r="C56" s="112"/>
      <c r="D56" s="148"/>
      <c r="E56" s="148"/>
      <c r="F56" s="148"/>
      <c r="G56" s="148"/>
      <c r="H56" s="31"/>
      <c r="I56" s="35"/>
      <c r="J56" s="31"/>
    </row>
    <row r="57" spans="1:12" s="115" customFormat="1" ht="22" customHeight="1" x14ac:dyDescent="0.7">
      <c r="A57" s="12" t="s">
        <v>36</v>
      </c>
      <c r="B57" s="112"/>
      <c r="C57" s="112"/>
      <c r="D57" s="148"/>
      <c r="E57" s="148"/>
      <c r="F57" s="148"/>
      <c r="G57" s="148"/>
      <c r="H57" s="37"/>
      <c r="I57" s="37"/>
      <c r="J57" s="37"/>
    </row>
    <row r="58" spans="1:12" s="115" customFormat="1" ht="21.5" x14ac:dyDescent="0.65">
      <c r="A58" s="109" t="s">
        <v>14</v>
      </c>
      <c r="B58" s="28">
        <v>15</v>
      </c>
      <c r="C58" s="28"/>
      <c r="D58" s="151"/>
      <c r="E58" s="151"/>
      <c r="F58" s="151"/>
      <c r="G58" s="148"/>
      <c r="H58" s="90"/>
      <c r="I58" s="90"/>
      <c r="J58" s="90"/>
    </row>
    <row r="59" spans="1:12" s="115" customFormat="1" ht="22" thickBot="1" x14ac:dyDescent="0.7">
      <c r="A59" s="89" t="s">
        <v>85</v>
      </c>
      <c r="B59" s="28"/>
      <c r="C59" s="28"/>
      <c r="D59" s="165">
        <v>550000000</v>
      </c>
      <c r="E59" s="37"/>
      <c r="F59" s="165">
        <f>J59</f>
        <v>550000000</v>
      </c>
      <c r="G59" s="148"/>
      <c r="H59" s="165">
        <f>'SH - Separate CY 11'!D23</f>
        <v>550000000</v>
      </c>
      <c r="I59" s="37"/>
      <c r="J59" s="165">
        <v>550000000</v>
      </c>
    </row>
    <row r="60" spans="1:12" s="115" customFormat="1" ht="22" customHeight="1" thickTop="1" x14ac:dyDescent="0.65">
      <c r="A60" s="89" t="s">
        <v>84</v>
      </c>
      <c r="B60" s="144"/>
      <c r="C60" s="144"/>
      <c r="D60" s="37">
        <f>'SH - Conso CY 9'!E32</f>
        <v>550000000</v>
      </c>
      <c r="E60" s="37"/>
      <c r="F60" s="37">
        <f>'SH - Conso PY 8'!E25</f>
        <v>550000000</v>
      </c>
      <c r="G60" s="148"/>
      <c r="H60" s="37">
        <f>'SH - Separate CY 11'!D23</f>
        <v>550000000</v>
      </c>
      <c r="I60" s="37"/>
      <c r="J60" s="37">
        <f>'SH - Separate PY 10'!D24</f>
        <v>550000000</v>
      </c>
    </row>
    <row r="61" spans="1:12" s="169" customFormat="1" ht="21.25" customHeight="1" x14ac:dyDescent="0.65">
      <c r="A61" s="115" t="s">
        <v>168</v>
      </c>
      <c r="B61" s="96">
        <v>4</v>
      </c>
      <c r="C61" s="166"/>
      <c r="D61" s="41">
        <f>'SH - Conso CY 9'!G32</f>
        <v>-41779719</v>
      </c>
      <c r="E61" s="148"/>
      <c r="F61" s="41">
        <f>'SH - Conso CY 9'!G12</f>
        <v>0</v>
      </c>
      <c r="G61" s="41"/>
      <c r="H61" s="41">
        <v>0</v>
      </c>
      <c r="I61" s="167"/>
      <c r="J61" s="41">
        <v>0</v>
      </c>
      <c r="K61" s="168"/>
      <c r="L61" s="41"/>
    </row>
    <row r="62" spans="1:12" s="115" customFormat="1" ht="21.5" x14ac:dyDescent="0.65">
      <c r="A62" s="109" t="s">
        <v>57</v>
      </c>
      <c r="B62" s="144"/>
      <c r="C62" s="144"/>
      <c r="D62" s="37"/>
      <c r="E62" s="37"/>
      <c r="F62" s="37"/>
      <c r="G62" s="148"/>
      <c r="H62" s="37"/>
      <c r="I62" s="37"/>
      <c r="J62" s="37"/>
    </row>
    <row r="63" spans="1:12" s="115" customFormat="1" ht="22" customHeight="1" x14ac:dyDescent="0.65">
      <c r="A63" s="89" t="s">
        <v>82</v>
      </c>
      <c r="B63" s="144">
        <v>16</v>
      </c>
      <c r="C63" s="144"/>
      <c r="D63" s="37">
        <f>'SH - Conso CY 9'!I32</f>
        <v>55000000</v>
      </c>
      <c r="E63" s="37"/>
      <c r="F63" s="37">
        <f>'SH - Conso PY 8'!G25</f>
        <v>55000000</v>
      </c>
      <c r="G63" s="148"/>
      <c r="H63" s="37">
        <f>'SH - Separate CY 11'!F23</f>
        <v>55000000</v>
      </c>
      <c r="I63" s="37"/>
      <c r="J63" s="37">
        <f>'SH - Separate PY 10'!F24</f>
        <v>55000000</v>
      </c>
    </row>
    <row r="64" spans="1:12" s="115" customFormat="1" ht="21.5" x14ac:dyDescent="0.65">
      <c r="A64" s="89" t="s">
        <v>83</v>
      </c>
      <c r="B64" s="144"/>
      <c r="C64" s="144"/>
      <c r="D64" s="37">
        <f>'SH - Conso CY 9'!K32</f>
        <v>771714195</v>
      </c>
      <c r="E64" s="37"/>
      <c r="F64" s="37">
        <f>'SH - Conso PY 8'!I25</f>
        <v>593386552</v>
      </c>
      <c r="G64" s="148"/>
      <c r="H64" s="37">
        <f>'SH - Separate CY 11'!H23</f>
        <v>776080417</v>
      </c>
      <c r="I64" s="37"/>
      <c r="J64" s="37">
        <f>'SH - Separate PY 10'!H24</f>
        <v>594240566</v>
      </c>
    </row>
    <row r="65" spans="1:10" s="115" customFormat="1" ht="22" x14ac:dyDescent="0.7">
      <c r="A65" s="13" t="s">
        <v>76</v>
      </c>
      <c r="B65" s="112"/>
      <c r="C65" s="112"/>
      <c r="D65" s="70">
        <f>SUM(D60:D64)</f>
        <v>1334934476</v>
      </c>
      <c r="E65" s="64"/>
      <c r="F65" s="70">
        <f>SUM(F60:F64)</f>
        <v>1198386552</v>
      </c>
      <c r="G65" s="148"/>
      <c r="H65" s="70">
        <f>SUM(H60:H64)</f>
        <v>1381080417</v>
      </c>
      <c r="I65" s="64"/>
      <c r="J65" s="70">
        <f>SUM(J60:J64)</f>
        <v>1199240566</v>
      </c>
    </row>
    <row r="66" spans="1:10" s="115" customFormat="1" ht="22" x14ac:dyDescent="0.7">
      <c r="A66" s="145" t="s">
        <v>152</v>
      </c>
      <c r="B66" s="112"/>
      <c r="C66" s="112"/>
      <c r="D66" s="136">
        <f>'SH - Conso CY 9'!O32</f>
        <v>0</v>
      </c>
      <c r="E66" s="64"/>
      <c r="F66" s="136">
        <f>'SH - Conso PY 8'!M25</f>
        <v>29144822</v>
      </c>
      <c r="G66" s="148"/>
      <c r="H66" s="136">
        <v>0</v>
      </c>
      <c r="I66" s="41"/>
      <c r="J66" s="136">
        <v>0</v>
      </c>
    </row>
    <row r="67" spans="1:10" s="115" customFormat="1" ht="22" customHeight="1" x14ac:dyDescent="0.65">
      <c r="A67" s="166" t="s">
        <v>77</v>
      </c>
      <c r="B67" s="112"/>
      <c r="C67" s="112"/>
      <c r="D67" s="136">
        <f>'SH - Conso CY 9'!Q32</f>
        <v>-813062</v>
      </c>
      <c r="E67" s="136"/>
      <c r="F67" s="136">
        <f>'SH - Conso PY 8'!O25</f>
        <v>9896017</v>
      </c>
      <c r="G67" s="150"/>
      <c r="H67" s="136">
        <v>0</v>
      </c>
      <c r="I67" s="136"/>
      <c r="J67" s="136">
        <v>0</v>
      </c>
    </row>
    <row r="68" spans="1:10" s="115" customFormat="1" ht="22" customHeight="1" x14ac:dyDescent="0.7">
      <c r="A68" s="69" t="s">
        <v>40</v>
      </c>
      <c r="B68" s="112"/>
      <c r="C68" s="112"/>
      <c r="D68" s="71">
        <f>SUM(D65:D67)</f>
        <v>1334121414</v>
      </c>
      <c r="E68" s="35"/>
      <c r="F68" s="71">
        <f>SUM(F65:F67)</f>
        <v>1237427391</v>
      </c>
      <c r="G68" s="148"/>
      <c r="H68" s="71">
        <f>SUM(H65:H67)</f>
        <v>1381080417</v>
      </c>
      <c r="I68" s="35"/>
      <c r="J68" s="71">
        <f>SUM(J65:J67)</f>
        <v>1199240566</v>
      </c>
    </row>
    <row r="69" spans="1:10" s="115" customFormat="1" ht="11.5" customHeight="1" x14ac:dyDescent="0.7">
      <c r="A69" s="69"/>
      <c r="B69" s="112"/>
      <c r="C69" s="112"/>
      <c r="D69" s="31"/>
      <c r="E69" s="35"/>
      <c r="F69" s="31"/>
      <c r="G69" s="148"/>
      <c r="H69" s="31"/>
      <c r="I69" s="35"/>
      <c r="J69" s="31"/>
    </row>
    <row r="70" spans="1:10" s="115" customFormat="1" ht="22" customHeight="1" thickBot="1" x14ac:dyDescent="0.75">
      <c r="A70" s="13" t="s">
        <v>41</v>
      </c>
      <c r="B70" s="112"/>
      <c r="C70" s="112"/>
      <c r="D70" s="32">
        <f>D68+D55</f>
        <v>3114842732</v>
      </c>
      <c r="E70" s="64"/>
      <c r="F70" s="32">
        <f>F68+F55</f>
        <v>3052052236</v>
      </c>
      <c r="G70" s="148"/>
      <c r="H70" s="32">
        <f>H65+H55</f>
        <v>2903349971</v>
      </c>
      <c r="I70" s="64"/>
      <c r="J70" s="32">
        <f>J65+J55</f>
        <v>2777579379</v>
      </c>
    </row>
    <row r="71" spans="1:10" s="2" customFormat="1" ht="22" customHeight="1" thickTop="1" x14ac:dyDescent="0.7">
      <c r="A71" s="13"/>
      <c r="B71" s="112"/>
      <c r="C71" s="27"/>
      <c r="D71" s="84"/>
      <c r="E71" s="112"/>
      <c r="F71" s="84"/>
      <c r="G71" s="144"/>
      <c r="H71" s="85"/>
      <c r="I71" s="3"/>
      <c r="J71" s="85"/>
    </row>
    <row r="72" spans="1:10" s="2" customFormat="1" ht="22" customHeight="1" x14ac:dyDescent="0.65">
      <c r="A72" s="18"/>
      <c r="B72" s="125"/>
      <c r="C72" s="68"/>
      <c r="D72" s="106"/>
      <c r="E72" s="123"/>
      <c r="F72" s="106"/>
      <c r="G72" s="123"/>
      <c r="H72" s="141"/>
      <c r="I72" s="115"/>
      <c r="J72" s="106"/>
    </row>
    <row r="73" spans="1:10" s="2" customFormat="1" ht="22" customHeight="1" x14ac:dyDescent="0.65">
      <c r="A73" s="11"/>
      <c r="B73" s="123"/>
      <c r="C73" s="23"/>
      <c r="D73" s="140"/>
      <c r="E73" s="115"/>
      <c r="F73" s="115"/>
      <c r="G73" s="8"/>
      <c r="H73" s="40"/>
      <c r="I73" s="8"/>
      <c r="J73" s="40"/>
    </row>
    <row r="74" spans="1:10" s="2" customFormat="1" ht="22" customHeight="1" x14ac:dyDescent="0.65">
      <c r="A74" s="11"/>
      <c r="B74" s="123"/>
      <c r="C74" s="23"/>
      <c r="D74" s="140"/>
      <c r="E74" s="115"/>
      <c r="F74" s="115"/>
      <c r="G74" s="8"/>
      <c r="H74" s="8"/>
      <c r="I74" s="8"/>
      <c r="J74" s="8"/>
    </row>
    <row r="75" spans="1:10" s="2" customFormat="1" ht="22" customHeight="1" x14ac:dyDescent="0.65">
      <c r="A75" s="11"/>
      <c r="B75" s="123"/>
      <c r="C75" s="23"/>
      <c r="D75" s="115"/>
      <c r="E75" s="115"/>
      <c r="F75" s="115"/>
      <c r="G75" s="8"/>
      <c r="H75" s="40"/>
      <c r="I75" s="8"/>
      <c r="J75" s="8"/>
    </row>
    <row r="76" spans="1:10" s="2" customFormat="1" ht="22" customHeight="1" x14ac:dyDescent="0.65">
      <c r="A76" s="11"/>
      <c r="B76" s="123"/>
      <c r="C76" s="23"/>
      <c r="D76" s="115"/>
      <c r="E76" s="115"/>
      <c r="F76" s="115"/>
      <c r="G76" s="8"/>
      <c r="H76" s="8"/>
      <c r="I76" s="8"/>
      <c r="J76" s="8"/>
    </row>
    <row r="77" spans="1:10" s="2" customFormat="1" ht="22" customHeight="1" x14ac:dyDescent="0.65">
      <c r="A77" s="11"/>
      <c r="B77" s="123"/>
      <c r="C77" s="23"/>
      <c r="D77" s="115"/>
      <c r="E77" s="115"/>
      <c r="F77" s="115"/>
      <c r="G77" s="8"/>
      <c r="H77" s="8"/>
      <c r="I77" s="8"/>
      <c r="J77" s="8"/>
    </row>
    <row r="78" spans="1:10" s="2" customFormat="1" ht="22" customHeight="1" x14ac:dyDescent="0.65">
      <c r="A78" s="11"/>
      <c r="B78" s="123"/>
      <c r="C78" s="23"/>
      <c r="D78" s="115"/>
      <c r="E78" s="115"/>
      <c r="F78" s="115"/>
      <c r="G78" s="8"/>
      <c r="H78" s="8"/>
      <c r="I78" s="8"/>
      <c r="J78" s="8"/>
    </row>
    <row r="79" spans="1:10" s="2" customFormat="1" ht="22" customHeight="1" x14ac:dyDescent="0.65">
      <c r="A79" s="11"/>
      <c r="B79" s="123"/>
      <c r="C79" s="23"/>
      <c r="D79" s="115"/>
      <c r="E79" s="115"/>
      <c r="F79" s="115"/>
      <c r="G79" s="8"/>
      <c r="H79" s="8"/>
      <c r="I79" s="8"/>
      <c r="J79" s="8"/>
    </row>
    <row r="80" spans="1:10" s="2" customFormat="1" ht="22" customHeight="1" x14ac:dyDescent="0.65">
      <c r="A80" s="11"/>
      <c r="B80" s="123"/>
      <c r="C80" s="23"/>
      <c r="D80" s="115"/>
      <c r="E80" s="115"/>
      <c r="F80" s="115"/>
      <c r="G80" s="8"/>
      <c r="H80" s="8"/>
      <c r="I80" s="8"/>
      <c r="J80" s="8"/>
    </row>
    <row r="81" spans="1:6" ht="20.149999999999999" customHeight="1" x14ac:dyDescent="0.65"/>
    <row r="82" spans="1:6" ht="20.149999999999999" customHeight="1" x14ac:dyDescent="0.65"/>
    <row r="83" spans="1:6" ht="20.149999999999999" customHeight="1" x14ac:dyDescent="0.65"/>
    <row r="84" spans="1:6" ht="20.149999999999999" customHeight="1" x14ac:dyDescent="0.65"/>
    <row r="85" spans="1:6" ht="20.149999999999999" customHeight="1" x14ac:dyDescent="0.65"/>
    <row r="86" spans="1:6" ht="20.149999999999999" customHeight="1" x14ac:dyDescent="0.65"/>
    <row r="87" spans="1:6" ht="20.149999999999999" customHeight="1" x14ac:dyDescent="0.65"/>
    <row r="88" spans="1:6" ht="20.149999999999999" customHeight="1" x14ac:dyDescent="0.65"/>
    <row r="89" spans="1:6" ht="20.149999999999999" customHeight="1" x14ac:dyDescent="0.65"/>
    <row r="90" spans="1:6" ht="20.149999999999999" customHeight="1" x14ac:dyDescent="0.65"/>
    <row r="91" spans="1:6" ht="20.149999999999999" customHeight="1" x14ac:dyDescent="0.65"/>
    <row r="92" spans="1:6" ht="20.149999999999999" customHeight="1" x14ac:dyDescent="0.65"/>
    <row r="93" spans="1:6" ht="20.149999999999999" customHeight="1" x14ac:dyDescent="0.65"/>
    <row r="94" spans="1:6" ht="20.149999999999999" customHeight="1" x14ac:dyDescent="0.65"/>
    <row r="95" spans="1:6" ht="19.5" customHeight="1" x14ac:dyDescent="0.65"/>
    <row r="96" spans="1:6" ht="20.149999999999999" customHeight="1" x14ac:dyDescent="0.65">
      <c r="A96" s="8"/>
      <c r="B96" s="7"/>
      <c r="C96" s="8"/>
      <c r="D96" s="8"/>
      <c r="E96" s="8"/>
      <c r="F96" s="8"/>
    </row>
    <row r="97" spans="1:6" ht="20.149999999999999" customHeight="1" x14ac:dyDescent="0.65">
      <c r="A97" s="8"/>
      <c r="B97" s="7"/>
      <c r="C97" s="8"/>
      <c r="D97" s="8"/>
      <c r="E97" s="8"/>
      <c r="F97" s="8"/>
    </row>
    <row r="98" spans="1:6" ht="20.149999999999999" customHeight="1" x14ac:dyDescent="0.65">
      <c r="A98" s="8"/>
      <c r="B98" s="7"/>
      <c r="C98" s="8"/>
      <c r="D98" s="8"/>
      <c r="E98" s="8"/>
      <c r="F98" s="8"/>
    </row>
    <row r="99" spans="1:6" ht="20.149999999999999" customHeight="1" x14ac:dyDescent="0.65">
      <c r="A99" s="8"/>
      <c r="B99" s="7"/>
      <c r="C99" s="8"/>
      <c r="D99" s="8"/>
      <c r="E99" s="8"/>
      <c r="F99" s="8"/>
    </row>
    <row r="100" spans="1:6" ht="20.149999999999999" customHeight="1" x14ac:dyDescent="0.65">
      <c r="A100" s="8"/>
      <c r="B100" s="7"/>
      <c r="C100" s="8"/>
      <c r="D100" s="8"/>
      <c r="E100" s="8"/>
      <c r="F100" s="8"/>
    </row>
    <row r="101" spans="1:6" ht="20.149999999999999" customHeight="1" x14ac:dyDescent="0.65">
      <c r="A101" s="8"/>
      <c r="B101" s="7"/>
      <c r="C101" s="8"/>
      <c r="D101" s="8"/>
      <c r="E101" s="8"/>
      <c r="F101" s="8"/>
    </row>
    <row r="102" spans="1:6" ht="20.149999999999999" customHeight="1" x14ac:dyDescent="0.65">
      <c r="A102" s="8"/>
      <c r="B102" s="7"/>
      <c r="C102" s="8"/>
      <c r="D102" s="8"/>
      <c r="E102" s="8"/>
      <c r="F102" s="8"/>
    </row>
    <row r="103" spans="1:6" ht="20.149999999999999" customHeight="1" x14ac:dyDescent="0.65">
      <c r="A103" s="8"/>
      <c r="B103" s="7"/>
      <c r="C103" s="8"/>
      <c r="D103" s="8"/>
      <c r="E103" s="8"/>
      <c r="F103" s="8"/>
    </row>
    <row r="104" spans="1:6" ht="20.149999999999999" customHeight="1" x14ac:dyDescent="0.65">
      <c r="A104" s="8"/>
      <c r="B104" s="7"/>
      <c r="C104" s="8"/>
      <c r="D104" s="8"/>
      <c r="E104" s="8"/>
      <c r="F104" s="8"/>
    </row>
    <row r="105" spans="1:6" ht="20.149999999999999" customHeight="1" x14ac:dyDescent="0.65">
      <c r="A105" s="8"/>
      <c r="B105" s="7"/>
      <c r="C105" s="8"/>
      <c r="D105" s="8"/>
      <c r="E105" s="8"/>
      <c r="F105" s="8"/>
    </row>
    <row r="106" spans="1:6" ht="20.149999999999999" customHeight="1" x14ac:dyDescent="0.65">
      <c r="A106" s="8"/>
      <c r="B106" s="7"/>
      <c r="C106" s="8"/>
      <c r="D106" s="8"/>
      <c r="E106" s="8"/>
      <c r="F106" s="8"/>
    </row>
    <row r="107" spans="1:6" ht="19.5" customHeight="1" x14ac:dyDescent="0.65">
      <c r="A107" s="8"/>
      <c r="B107" s="7"/>
      <c r="C107" s="8"/>
      <c r="D107" s="8"/>
      <c r="E107" s="8"/>
      <c r="F107" s="8"/>
    </row>
    <row r="108" spans="1:6" ht="19.5" customHeight="1" x14ac:dyDescent="0.65">
      <c r="A108" s="8"/>
      <c r="B108" s="7"/>
      <c r="C108" s="8"/>
      <c r="D108" s="8"/>
      <c r="E108" s="8"/>
      <c r="F108" s="8"/>
    </row>
    <row r="109" spans="1:6" ht="19.5" customHeight="1" x14ac:dyDescent="0.65">
      <c r="A109" s="8"/>
      <c r="B109" s="7"/>
      <c r="C109" s="8"/>
      <c r="D109" s="8"/>
      <c r="E109" s="8"/>
      <c r="F109" s="8"/>
    </row>
    <row r="110" spans="1:6" ht="19.5" customHeight="1" x14ac:dyDescent="0.65">
      <c r="A110" s="8"/>
      <c r="B110" s="7"/>
      <c r="C110" s="8"/>
      <c r="D110" s="8"/>
      <c r="E110" s="8"/>
      <c r="F110" s="8"/>
    </row>
    <row r="111" spans="1:6" ht="19.5" customHeight="1" x14ac:dyDescent="0.65">
      <c r="A111" s="8"/>
      <c r="B111" s="7"/>
      <c r="C111" s="8"/>
      <c r="D111" s="8"/>
      <c r="E111" s="8"/>
      <c r="F111" s="8"/>
    </row>
    <row r="112" spans="1:6" ht="19.5" customHeight="1" x14ac:dyDescent="0.65"/>
    <row r="113" spans="1:10" ht="19.5" customHeight="1" x14ac:dyDescent="0.65"/>
    <row r="114" spans="1:10" ht="19.5" customHeight="1" x14ac:dyDescent="0.65"/>
    <row r="115" spans="1:10" ht="19.5" customHeight="1" x14ac:dyDescent="0.65"/>
    <row r="116" spans="1:10" ht="19.5" customHeight="1" x14ac:dyDescent="0.65"/>
    <row r="117" spans="1:10" ht="19.5" customHeight="1" x14ac:dyDescent="0.65"/>
    <row r="118" spans="1:10" ht="19.5" customHeight="1" x14ac:dyDescent="0.65"/>
    <row r="119" spans="1:10" ht="19.5" customHeight="1" x14ac:dyDescent="0.65"/>
    <row r="120" spans="1:10" ht="19.5" customHeight="1" x14ac:dyDescent="0.65"/>
    <row r="121" spans="1:10" ht="19.5" customHeight="1" x14ac:dyDescent="0.65"/>
    <row r="122" spans="1:10" s="2" customFormat="1" ht="20.149999999999999" customHeight="1" x14ac:dyDescent="0.65">
      <c r="A122" s="11"/>
      <c r="B122" s="123"/>
      <c r="C122" s="23"/>
      <c r="D122" s="115"/>
      <c r="E122" s="115"/>
      <c r="F122" s="115"/>
      <c r="G122" s="8"/>
      <c r="H122" s="8"/>
      <c r="I122" s="8"/>
      <c r="J122" s="8"/>
    </row>
    <row r="123" spans="1:10" s="2" customFormat="1" ht="20.149999999999999" customHeight="1" x14ac:dyDescent="0.65">
      <c r="A123" s="11"/>
      <c r="B123" s="123"/>
      <c r="C123" s="23"/>
      <c r="D123" s="115"/>
      <c r="E123" s="115"/>
      <c r="F123" s="115"/>
      <c r="G123" s="8"/>
      <c r="H123" s="8"/>
      <c r="I123" s="8"/>
      <c r="J123" s="8"/>
    </row>
    <row r="124" spans="1:10" s="2" customFormat="1" ht="20.149999999999999" customHeight="1" x14ac:dyDescent="0.65">
      <c r="A124" s="11"/>
      <c r="B124" s="123"/>
      <c r="C124" s="23"/>
      <c r="D124" s="115"/>
      <c r="E124" s="115"/>
      <c r="F124" s="115"/>
      <c r="G124" s="8"/>
      <c r="H124" s="8"/>
      <c r="I124" s="8"/>
      <c r="J124" s="8"/>
    </row>
    <row r="125" spans="1:10" s="2" customFormat="1" ht="20.149999999999999" customHeight="1" x14ac:dyDescent="0.65">
      <c r="A125" s="11"/>
      <c r="B125" s="123"/>
      <c r="C125" s="23"/>
      <c r="D125" s="115"/>
      <c r="E125" s="115"/>
      <c r="F125" s="115"/>
      <c r="G125" s="8"/>
      <c r="H125" s="8"/>
      <c r="I125" s="8"/>
      <c r="J125" s="8"/>
    </row>
    <row r="126" spans="1:10" ht="20.149999999999999" customHeight="1" x14ac:dyDescent="0.65"/>
    <row r="127" spans="1:10" ht="20.149999999999999" customHeight="1" x14ac:dyDescent="0.65"/>
    <row r="128" spans="1:10" ht="20.149999999999999" customHeight="1" x14ac:dyDescent="0.65"/>
    <row r="129" spans="1:10" ht="20.149999999999999" customHeight="1" x14ac:dyDescent="0.65"/>
    <row r="130" spans="1:10" ht="20.149999999999999" customHeight="1" x14ac:dyDescent="0.65"/>
    <row r="131" spans="1:10" ht="20.149999999999999" customHeight="1" x14ac:dyDescent="0.65"/>
    <row r="132" spans="1:10" ht="20.149999999999999" customHeight="1" x14ac:dyDescent="0.65"/>
    <row r="133" spans="1:10" ht="20.149999999999999" customHeight="1" x14ac:dyDescent="0.65"/>
    <row r="134" spans="1:10" ht="19.5" customHeight="1" x14ac:dyDescent="0.65"/>
    <row r="135" spans="1:10" ht="20.149999999999999" customHeight="1" x14ac:dyDescent="0.65"/>
    <row r="136" spans="1:10" s="2" customFormat="1" ht="20.149999999999999" customHeight="1" x14ac:dyDescent="0.65">
      <c r="A136" s="11"/>
      <c r="B136" s="123"/>
      <c r="C136" s="23"/>
      <c r="D136" s="115"/>
      <c r="E136" s="115"/>
      <c r="F136" s="115"/>
      <c r="G136" s="8"/>
      <c r="H136" s="8"/>
      <c r="I136" s="8"/>
      <c r="J136" s="8"/>
    </row>
    <row r="137" spans="1:10" s="2" customFormat="1" ht="20.149999999999999" customHeight="1" x14ac:dyDescent="0.65">
      <c r="A137" s="11"/>
      <c r="B137" s="123"/>
      <c r="C137" s="23"/>
      <c r="D137" s="115"/>
      <c r="E137" s="115"/>
      <c r="F137" s="115"/>
      <c r="G137" s="8"/>
      <c r="H137" s="8"/>
      <c r="I137" s="8"/>
      <c r="J137" s="8"/>
    </row>
    <row r="138" spans="1:10" s="2" customFormat="1" ht="19.5" customHeight="1" x14ac:dyDescent="0.65">
      <c r="A138" s="11"/>
      <c r="B138" s="123"/>
      <c r="C138" s="23"/>
      <c r="D138" s="115"/>
      <c r="E138" s="115"/>
      <c r="F138" s="115"/>
      <c r="G138" s="8"/>
      <c r="H138" s="8"/>
      <c r="I138" s="8"/>
      <c r="J138" s="8"/>
    </row>
    <row r="139" spans="1:10" s="2" customFormat="1" ht="20.149999999999999" customHeight="1" x14ac:dyDescent="0.65">
      <c r="A139" s="11"/>
      <c r="B139" s="123"/>
      <c r="C139" s="23"/>
      <c r="D139" s="115"/>
      <c r="E139" s="115"/>
      <c r="F139" s="115"/>
      <c r="G139" s="8"/>
      <c r="H139" s="8"/>
      <c r="I139" s="8"/>
      <c r="J139" s="8"/>
    </row>
    <row r="140" spans="1:10" s="2" customFormat="1" ht="20.149999999999999" customHeight="1" x14ac:dyDescent="0.65">
      <c r="A140" s="11"/>
      <c r="B140" s="123"/>
      <c r="C140" s="23"/>
      <c r="D140" s="115"/>
      <c r="E140" s="115"/>
      <c r="F140" s="115"/>
      <c r="G140" s="8"/>
      <c r="H140" s="8"/>
      <c r="I140" s="8"/>
      <c r="J140" s="8"/>
    </row>
    <row r="141" spans="1:10" s="2" customFormat="1" ht="19.5" customHeight="1" x14ac:dyDescent="0.65">
      <c r="A141" s="11"/>
      <c r="B141" s="123"/>
      <c r="C141" s="23"/>
      <c r="D141" s="115"/>
      <c r="E141" s="115"/>
      <c r="F141" s="115"/>
      <c r="G141" s="8"/>
      <c r="H141" s="8"/>
      <c r="I141" s="8"/>
      <c r="J141" s="8"/>
    </row>
    <row r="142" spans="1:10" s="2" customFormat="1" ht="20.149999999999999" customHeight="1" x14ac:dyDescent="0.65">
      <c r="A142" s="11"/>
      <c r="B142" s="123"/>
      <c r="C142" s="23"/>
      <c r="D142" s="115"/>
      <c r="E142" s="115"/>
      <c r="F142" s="115"/>
      <c r="G142" s="8"/>
      <c r="H142" s="8"/>
      <c r="I142" s="8"/>
      <c r="J142" s="8"/>
    </row>
    <row r="143" spans="1:10" s="2" customFormat="1" ht="20.149999999999999" customHeight="1" x14ac:dyDescent="0.65">
      <c r="A143" s="11"/>
      <c r="B143" s="123"/>
      <c r="C143" s="23"/>
      <c r="D143" s="115"/>
      <c r="E143" s="115"/>
      <c r="F143" s="115"/>
      <c r="G143" s="8"/>
      <c r="H143" s="8"/>
      <c r="I143" s="8"/>
      <c r="J143" s="8"/>
    </row>
    <row r="144" spans="1:10" ht="20.149999999999999" customHeight="1" x14ac:dyDescent="0.65"/>
    <row r="147" spans="1:10" s="17" customFormat="1" ht="23.25" customHeight="1" x14ac:dyDescent="0.65">
      <c r="A147" s="11"/>
      <c r="B147" s="123"/>
      <c r="C147" s="23"/>
      <c r="D147" s="115"/>
      <c r="E147" s="115"/>
      <c r="F147" s="115"/>
      <c r="G147" s="8"/>
      <c r="H147" s="8"/>
      <c r="I147" s="8"/>
      <c r="J147" s="8"/>
    </row>
    <row r="148" spans="1:10" s="2" customFormat="1" ht="23.25" customHeight="1" x14ac:dyDescent="0.65">
      <c r="A148" s="11"/>
      <c r="B148" s="123"/>
      <c r="C148" s="23"/>
      <c r="D148" s="115"/>
      <c r="E148" s="115"/>
      <c r="F148" s="115"/>
      <c r="G148" s="8"/>
      <c r="H148" s="8"/>
      <c r="I148" s="8"/>
      <c r="J148" s="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H4:J4"/>
    <mergeCell ref="H34:J34"/>
    <mergeCell ref="D38:J38"/>
    <mergeCell ref="D8:J8"/>
    <mergeCell ref="D4:F4"/>
    <mergeCell ref="D34:G34"/>
    <mergeCell ref="D5:F5"/>
    <mergeCell ref="H5:J5"/>
    <mergeCell ref="D35:F35"/>
    <mergeCell ref="H35:J35"/>
  </mergeCells>
  <phoneticPr fontId="0" type="noConversion"/>
  <pageMargins left="0.8" right="0.8" top="0.48" bottom="0.5" header="0.5" footer="0.5"/>
  <pageSetup paperSize="9" scale="82" firstPageNumber="5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39"/>
  <sheetViews>
    <sheetView view="pageBreakPreview" zoomScale="55" zoomScaleNormal="100" zoomScaleSheetLayoutView="55" workbookViewId="0">
      <selection activeCell="M19" sqref="M19"/>
    </sheetView>
  </sheetViews>
  <sheetFormatPr defaultColWidth="9.09765625" defaultRowHeight="21" customHeight="1" x14ac:dyDescent="0.65"/>
  <cols>
    <col min="1" max="1" width="54" style="109" customWidth="1"/>
    <col min="2" max="2" width="9.59765625" style="115" bestFit="1" customWidth="1"/>
    <col min="3" max="3" width="1.09765625" style="115" customWidth="1"/>
    <col min="4" max="4" width="13.69921875" style="115" customWidth="1"/>
    <col min="5" max="5" width="1.09765625" style="115" customWidth="1"/>
    <col min="6" max="6" width="13.69921875" style="115" customWidth="1"/>
    <col min="7" max="7" width="1.09765625" style="115" customWidth="1"/>
    <col min="8" max="8" width="13.69921875" style="115" customWidth="1"/>
    <col min="9" max="9" width="1.09765625" style="115" customWidth="1"/>
    <col min="10" max="10" width="13.69921875" style="115" customWidth="1"/>
    <col min="11" max="11" width="3.8984375" style="115" customWidth="1"/>
    <col min="12" max="12" width="9.09765625" style="115"/>
    <col min="13" max="13" width="15.69921875" style="115" bestFit="1" customWidth="1"/>
    <col min="14" max="14" width="9.09765625" style="115"/>
    <col min="15" max="15" width="12.296875" style="115" bestFit="1" customWidth="1"/>
    <col min="16" max="16384" width="9.09765625" style="115"/>
  </cols>
  <sheetData>
    <row r="1" spans="1:15" ht="21" customHeight="1" x14ac:dyDescent="0.7">
      <c r="A1" s="5" t="s">
        <v>72</v>
      </c>
      <c r="B1" s="125"/>
      <c r="C1" s="125"/>
      <c r="D1" s="144"/>
      <c r="E1" s="144"/>
      <c r="F1" s="144"/>
      <c r="G1" s="144"/>
      <c r="H1" s="1"/>
      <c r="I1" s="3"/>
      <c r="J1" s="1"/>
    </row>
    <row r="2" spans="1:15" ht="21" customHeight="1" x14ac:dyDescent="0.7">
      <c r="A2" s="5" t="s">
        <v>51</v>
      </c>
      <c r="B2" s="123"/>
      <c r="C2" s="123"/>
      <c r="D2" s="123"/>
      <c r="E2" s="123"/>
      <c r="F2" s="123"/>
      <c r="G2" s="123"/>
      <c r="I2" s="1"/>
      <c r="J2" s="1"/>
    </row>
    <row r="3" spans="1:15" ht="15" customHeight="1" x14ac:dyDescent="0.7">
      <c r="A3" s="13"/>
      <c r="B3" s="123"/>
      <c r="C3" s="123"/>
      <c r="D3" s="123"/>
      <c r="E3" s="123"/>
      <c r="F3" s="143"/>
      <c r="G3" s="123"/>
      <c r="H3" s="143"/>
      <c r="I3" s="143"/>
      <c r="J3" s="143"/>
    </row>
    <row r="4" spans="1:15" ht="21" customHeight="1" x14ac:dyDescent="0.7">
      <c r="B4" s="123"/>
      <c r="C4" s="123"/>
      <c r="D4" s="198" t="s">
        <v>69</v>
      </c>
      <c r="E4" s="198"/>
      <c r="F4" s="198"/>
      <c r="G4" s="123"/>
      <c r="H4" s="197" t="s">
        <v>70</v>
      </c>
      <c r="I4" s="198"/>
      <c r="J4" s="198"/>
    </row>
    <row r="5" spans="1:15" ht="21.5" x14ac:dyDescent="0.65">
      <c r="B5" s="123"/>
      <c r="C5" s="123"/>
      <c r="D5" s="199" t="s">
        <v>71</v>
      </c>
      <c r="E5" s="199"/>
      <c r="F5" s="199"/>
      <c r="G5" s="123"/>
      <c r="H5" s="199" t="s">
        <v>71</v>
      </c>
      <c r="I5" s="199"/>
      <c r="J5" s="199"/>
    </row>
    <row r="6" spans="1:15" ht="21" customHeight="1" x14ac:dyDescent="0.65">
      <c r="B6" s="144" t="s">
        <v>1</v>
      </c>
      <c r="C6" s="144"/>
      <c r="D6" s="123">
        <v>2565</v>
      </c>
      <c r="E6" s="123"/>
      <c r="F6" s="123">
        <v>2564</v>
      </c>
      <c r="G6" s="144"/>
      <c r="H6" s="123">
        <v>2565</v>
      </c>
      <c r="I6" s="123"/>
      <c r="J6" s="123">
        <v>2564</v>
      </c>
    </row>
    <row r="7" spans="1:15" s="157" customFormat="1" ht="19" x14ac:dyDescent="0.6">
      <c r="A7" s="158"/>
      <c r="B7" s="154"/>
      <c r="C7" s="154"/>
      <c r="D7" s="176"/>
      <c r="E7" s="176"/>
      <c r="F7" s="155" t="s">
        <v>143</v>
      </c>
      <c r="G7" s="154"/>
      <c r="H7" s="176"/>
      <c r="I7" s="176"/>
      <c r="J7" s="176"/>
    </row>
    <row r="8" spans="1:15" ht="21" customHeight="1" x14ac:dyDescent="0.65">
      <c r="D8" s="194" t="s">
        <v>50</v>
      </c>
      <c r="E8" s="194"/>
      <c r="F8" s="194"/>
      <c r="G8" s="194"/>
      <c r="H8" s="194"/>
      <c r="I8" s="194"/>
      <c r="J8" s="194"/>
    </row>
    <row r="9" spans="1:15" ht="21" customHeight="1" x14ac:dyDescent="0.7">
      <c r="A9" s="12" t="s">
        <v>25</v>
      </c>
      <c r="B9" s="144">
        <v>17</v>
      </c>
      <c r="C9" s="144"/>
      <c r="D9" s="144"/>
      <c r="E9" s="144"/>
      <c r="F9" s="144"/>
      <c r="G9" s="144"/>
      <c r="H9" s="144"/>
      <c r="I9" s="144"/>
      <c r="J9" s="144"/>
    </row>
    <row r="10" spans="1:15" ht="21" customHeight="1" x14ac:dyDescent="0.65">
      <c r="A10" s="109" t="s">
        <v>24</v>
      </c>
      <c r="B10" s="144"/>
      <c r="C10" s="144"/>
      <c r="D10" s="37">
        <v>3333301006</v>
      </c>
      <c r="E10" s="37"/>
      <c r="F10" s="37">
        <v>3435890195</v>
      </c>
      <c r="G10" s="148"/>
      <c r="H10" s="37">
        <v>3132002799</v>
      </c>
      <c r="I10" s="37"/>
      <c r="J10" s="37">
        <f>3435390807-13787584</f>
        <v>3421603223</v>
      </c>
      <c r="K10" s="37"/>
    </row>
    <row r="11" spans="1:15" ht="21" customHeight="1" x14ac:dyDescent="0.65">
      <c r="A11" s="109" t="s">
        <v>119</v>
      </c>
      <c r="B11" s="144"/>
      <c r="C11" s="144"/>
      <c r="D11" s="37">
        <v>31239756</v>
      </c>
      <c r="E11" s="37"/>
      <c r="F11" s="37">
        <v>17957232</v>
      </c>
      <c r="G11" s="148"/>
      <c r="H11" s="37">
        <v>29957896</v>
      </c>
      <c r="I11" s="37"/>
      <c r="J11" s="37">
        <v>13787584</v>
      </c>
      <c r="K11" s="37"/>
    </row>
    <row r="12" spans="1:15" ht="21" customHeight="1" x14ac:dyDescent="0.65">
      <c r="A12" s="115" t="s">
        <v>52</v>
      </c>
      <c r="B12" s="144"/>
      <c r="C12" s="144"/>
      <c r="D12" s="37">
        <v>18201106</v>
      </c>
      <c r="E12" s="37"/>
      <c r="F12" s="37">
        <v>20669807</v>
      </c>
      <c r="G12" s="148"/>
      <c r="H12" s="37">
        <v>21723137</v>
      </c>
      <c r="I12" s="37"/>
      <c r="J12" s="37">
        <v>21653027</v>
      </c>
      <c r="K12" s="37"/>
    </row>
    <row r="13" spans="1:15" ht="21" customHeight="1" x14ac:dyDescent="0.65">
      <c r="A13" s="115" t="s">
        <v>153</v>
      </c>
      <c r="B13" s="144"/>
      <c r="C13" s="144"/>
      <c r="D13" s="170">
        <v>3013652</v>
      </c>
      <c r="E13" s="37"/>
      <c r="F13" s="170">
        <v>7190393</v>
      </c>
      <c r="G13" s="148"/>
      <c r="H13" s="170">
        <v>2110737</v>
      </c>
      <c r="I13" s="37"/>
      <c r="J13" s="170">
        <v>7234509</v>
      </c>
      <c r="K13" s="37"/>
    </row>
    <row r="14" spans="1:15" ht="21" customHeight="1" x14ac:dyDescent="0.7">
      <c r="A14" s="13" t="s">
        <v>15</v>
      </c>
      <c r="B14" s="144"/>
      <c r="C14" s="144"/>
      <c r="D14" s="111">
        <f>SUM(D10:D13)</f>
        <v>3385755520</v>
      </c>
      <c r="E14" s="26"/>
      <c r="F14" s="111">
        <f>SUM(F10:F13)</f>
        <v>3481707627</v>
      </c>
      <c r="G14" s="148"/>
      <c r="H14" s="111">
        <f>SUM(H10:H13)</f>
        <v>3185794569</v>
      </c>
      <c r="I14" s="26"/>
      <c r="J14" s="111">
        <f>SUM(J10:J13)</f>
        <v>3464278343</v>
      </c>
      <c r="K14" s="37"/>
      <c r="M14" s="37"/>
      <c r="O14" s="37"/>
    </row>
    <row r="15" spans="1:15" ht="7" customHeight="1" x14ac:dyDescent="0.7">
      <c r="A15" s="13"/>
      <c r="B15" s="144"/>
      <c r="C15" s="144"/>
      <c r="D15" s="148"/>
      <c r="E15" s="148"/>
      <c r="F15" s="148"/>
      <c r="G15" s="148"/>
      <c r="H15" s="35"/>
      <c r="I15" s="31"/>
      <c r="J15" s="35"/>
      <c r="K15" s="37"/>
    </row>
    <row r="16" spans="1:15" ht="21" customHeight="1" x14ac:dyDescent="0.7">
      <c r="A16" s="12" t="s">
        <v>37</v>
      </c>
      <c r="B16" s="144" t="s">
        <v>195</v>
      </c>
      <c r="C16" s="144"/>
      <c r="D16" s="148"/>
      <c r="E16" s="148"/>
      <c r="F16" s="148"/>
      <c r="G16" s="148"/>
      <c r="H16" s="35"/>
      <c r="I16" s="31"/>
      <c r="J16" s="35"/>
      <c r="K16" s="37"/>
    </row>
    <row r="17" spans="1:14" ht="21" customHeight="1" x14ac:dyDescent="0.65">
      <c r="A17" s="109" t="s">
        <v>26</v>
      </c>
      <c r="B17" s="144"/>
      <c r="C17" s="144"/>
      <c r="D17" s="37">
        <v>2532971602</v>
      </c>
      <c r="E17" s="37"/>
      <c r="F17" s="37">
        <v>2767122532</v>
      </c>
      <c r="G17" s="148"/>
      <c r="H17" s="37">
        <v>2345126164</v>
      </c>
      <c r="I17" s="37"/>
      <c r="J17" s="37">
        <f>2742339069-13824790</f>
        <v>2728514279</v>
      </c>
      <c r="K17" s="37"/>
    </row>
    <row r="18" spans="1:14" ht="21" customHeight="1" x14ac:dyDescent="0.65">
      <c r="A18" s="109" t="s">
        <v>120</v>
      </c>
      <c r="B18" s="144"/>
      <c r="C18" s="144"/>
      <c r="D18" s="37">
        <v>29164498</v>
      </c>
      <c r="E18" s="37"/>
      <c r="F18" s="37">
        <v>17571086</v>
      </c>
      <c r="G18" s="148"/>
      <c r="H18" s="37">
        <v>28003740</v>
      </c>
      <c r="I18" s="37"/>
      <c r="J18" s="37">
        <v>13824790</v>
      </c>
      <c r="K18" s="37"/>
    </row>
    <row r="19" spans="1:14" ht="21" customHeight="1" x14ac:dyDescent="0.65">
      <c r="A19" s="109" t="s">
        <v>61</v>
      </c>
      <c r="B19" s="144"/>
      <c r="C19" s="144"/>
      <c r="D19" s="37">
        <v>199279750</v>
      </c>
      <c r="E19" s="37"/>
      <c r="F19" s="37">
        <v>195105879</v>
      </c>
      <c r="G19" s="148"/>
      <c r="H19" s="37">
        <v>163126146</v>
      </c>
      <c r="I19" s="37"/>
      <c r="J19" s="37">
        <v>189613026</v>
      </c>
      <c r="K19" s="37"/>
    </row>
    <row r="20" spans="1:14" ht="21" customHeight="1" x14ac:dyDescent="0.65">
      <c r="A20" s="109" t="s">
        <v>27</v>
      </c>
      <c r="B20" s="144"/>
      <c r="C20" s="144"/>
      <c r="D20" s="37">
        <v>280037235</v>
      </c>
      <c r="E20" s="37"/>
      <c r="F20" s="37">
        <v>228738326</v>
      </c>
      <c r="G20" s="148"/>
      <c r="H20" s="37">
        <v>238627301</v>
      </c>
      <c r="I20" s="37"/>
      <c r="J20" s="37">
        <f>206980005+560690</f>
        <v>207540695</v>
      </c>
      <c r="K20" s="37"/>
      <c r="M20" s="73"/>
    </row>
    <row r="21" spans="1:14" ht="21" customHeight="1" x14ac:dyDescent="0.7">
      <c r="A21" s="13" t="s">
        <v>16</v>
      </c>
      <c r="B21" s="144"/>
      <c r="C21" s="144"/>
      <c r="D21" s="71">
        <f>SUM(D17:D20)</f>
        <v>3041453085</v>
      </c>
      <c r="E21" s="35"/>
      <c r="F21" s="71">
        <f>SUM(F17:F20)</f>
        <v>3208537823</v>
      </c>
      <c r="G21" s="149"/>
      <c r="H21" s="71">
        <f>SUM(H17:H20)</f>
        <v>2774883351</v>
      </c>
      <c r="I21" s="35"/>
      <c r="J21" s="71">
        <f>SUM(J17:J20)</f>
        <v>3139492790</v>
      </c>
      <c r="K21" s="37"/>
    </row>
    <row r="22" spans="1:14" ht="7" customHeight="1" x14ac:dyDescent="0.65">
      <c r="A22" s="115"/>
      <c r="B22" s="144"/>
      <c r="C22" s="144"/>
      <c r="D22" s="90"/>
      <c r="E22" s="37"/>
      <c r="F22" s="90"/>
      <c r="G22" s="148"/>
      <c r="H22" s="90"/>
      <c r="I22" s="37"/>
      <c r="J22" s="90"/>
      <c r="K22" s="37"/>
    </row>
    <row r="23" spans="1:14" ht="21" customHeight="1" x14ac:dyDescent="0.7">
      <c r="A23" s="13" t="s">
        <v>154</v>
      </c>
      <c r="B23" s="144"/>
      <c r="C23" s="144"/>
      <c r="D23" s="26">
        <f>D14-D21</f>
        <v>344302435</v>
      </c>
      <c r="E23" s="26"/>
      <c r="F23" s="26">
        <f>F14-F21</f>
        <v>273169804</v>
      </c>
      <c r="G23" s="148"/>
      <c r="H23" s="26">
        <f>H14-H21</f>
        <v>410911218</v>
      </c>
      <c r="I23" s="26"/>
      <c r="J23" s="26">
        <f>J14-J21</f>
        <v>324785553</v>
      </c>
      <c r="K23" s="37"/>
    </row>
    <row r="24" spans="1:14" ht="21" customHeight="1" x14ac:dyDescent="0.65">
      <c r="A24" s="109" t="s">
        <v>28</v>
      </c>
      <c r="B24" s="144"/>
      <c r="C24" s="144"/>
      <c r="D24" s="90">
        <v>-27982806</v>
      </c>
      <c r="E24" s="90"/>
      <c r="F24" s="90">
        <v>-26479912</v>
      </c>
      <c r="G24" s="150"/>
      <c r="H24" s="90">
        <v>-22197044</v>
      </c>
      <c r="I24" s="90"/>
      <c r="J24" s="90">
        <v>-23711012</v>
      </c>
      <c r="K24" s="37"/>
    </row>
    <row r="25" spans="1:14" ht="21" customHeight="1" x14ac:dyDescent="0.65">
      <c r="A25" s="109" t="s">
        <v>147</v>
      </c>
      <c r="B25" s="144">
        <v>9</v>
      </c>
      <c r="C25" s="144"/>
      <c r="D25" s="170">
        <v>-2775571</v>
      </c>
      <c r="E25" s="37"/>
      <c r="F25" s="170">
        <v>-438119</v>
      </c>
      <c r="G25" s="148"/>
      <c r="H25" s="170">
        <v>0</v>
      </c>
      <c r="I25" s="37"/>
      <c r="J25" s="170">
        <v>0</v>
      </c>
      <c r="K25" s="37"/>
    </row>
    <row r="26" spans="1:14" ht="21" customHeight="1" x14ac:dyDescent="0.7">
      <c r="A26" s="13" t="s">
        <v>155</v>
      </c>
      <c r="B26" s="144"/>
      <c r="C26" s="144"/>
      <c r="D26" s="26">
        <f>SUM(D23:D25)</f>
        <v>313544058</v>
      </c>
      <c r="E26" s="26"/>
      <c r="F26" s="26">
        <f>SUM(F23:F25)</f>
        <v>246251773</v>
      </c>
      <c r="G26" s="148"/>
      <c r="H26" s="26">
        <f>SUM(H23:H25)</f>
        <v>388714174</v>
      </c>
      <c r="I26" s="26"/>
      <c r="J26" s="26">
        <f>SUM(J23:J25)</f>
        <v>301074541</v>
      </c>
      <c r="K26" s="37"/>
    </row>
    <row r="27" spans="1:14" ht="21" customHeight="1" x14ac:dyDescent="0.65">
      <c r="A27" s="109" t="s">
        <v>156</v>
      </c>
      <c r="B27" s="144">
        <v>20</v>
      </c>
      <c r="C27" s="144"/>
      <c r="D27" s="171">
        <v>-6874323</v>
      </c>
      <c r="E27" s="90"/>
      <c r="F27" s="171">
        <v>-4486997</v>
      </c>
      <c r="G27" s="148"/>
      <c r="H27" s="171">
        <v>-6874323</v>
      </c>
      <c r="I27" s="90"/>
      <c r="J27" s="171">
        <v>-4486997</v>
      </c>
      <c r="K27" s="37"/>
    </row>
    <row r="28" spans="1:14" ht="21" customHeight="1" thickBot="1" x14ac:dyDescent="0.75">
      <c r="A28" s="13" t="s">
        <v>157</v>
      </c>
      <c r="B28" s="144"/>
      <c r="C28" s="144"/>
      <c r="D28" s="172">
        <f>SUM(D26:D27)</f>
        <v>306669735</v>
      </c>
      <c r="E28" s="26"/>
      <c r="F28" s="172">
        <f>SUM(F26:F27)</f>
        <v>241764776</v>
      </c>
      <c r="G28" s="148"/>
      <c r="H28" s="172">
        <f>SUM(H26:H27)</f>
        <v>381839851</v>
      </c>
      <c r="I28" s="26"/>
      <c r="J28" s="172">
        <f>SUM(J26:J27)</f>
        <v>296587544</v>
      </c>
      <c r="K28" s="37"/>
      <c r="M28" s="73"/>
      <c r="N28" s="140"/>
    </row>
    <row r="29" spans="1:14" ht="7" customHeight="1" thickTop="1" x14ac:dyDescent="0.7">
      <c r="A29" s="13"/>
      <c r="B29" s="144"/>
      <c r="C29" s="144"/>
      <c r="D29" s="148"/>
      <c r="E29" s="148"/>
      <c r="F29" s="148"/>
      <c r="G29" s="148"/>
      <c r="H29" s="31"/>
      <c r="I29" s="31"/>
      <c r="J29" s="31"/>
      <c r="K29" s="37"/>
    </row>
    <row r="30" spans="1:14" ht="21" customHeight="1" x14ac:dyDescent="0.7">
      <c r="A30" s="13" t="s">
        <v>53</v>
      </c>
      <c r="B30" s="144"/>
      <c r="C30" s="144"/>
      <c r="D30" s="148"/>
      <c r="E30" s="148"/>
      <c r="F30" s="148"/>
      <c r="G30" s="148"/>
      <c r="H30" s="31"/>
      <c r="I30" s="35"/>
      <c r="J30" s="31"/>
      <c r="K30" s="37"/>
    </row>
    <row r="31" spans="1:14" ht="21" customHeight="1" x14ac:dyDescent="0.7">
      <c r="A31" s="12" t="s">
        <v>99</v>
      </c>
      <c r="B31" s="144"/>
      <c r="C31" s="144"/>
      <c r="D31" s="148"/>
      <c r="E31" s="148"/>
      <c r="F31" s="148"/>
      <c r="G31" s="148"/>
      <c r="H31" s="31"/>
      <c r="I31" s="35"/>
      <c r="J31" s="31"/>
      <c r="K31" s="37"/>
    </row>
    <row r="32" spans="1:14" ht="21" customHeight="1" x14ac:dyDescent="0.7">
      <c r="A32" s="109" t="s">
        <v>163</v>
      </c>
      <c r="B32" s="144"/>
      <c r="C32" s="144"/>
      <c r="D32" s="148"/>
      <c r="E32" s="148"/>
      <c r="F32" s="148"/>
      <c r="G32" s="148"/>
      <c r="H32" s="31"/>
      <c r="I32" s="35"/>
      <c r="J32" s="31"/>
      <c r="K32" s="37"/>
    </row>
    <row r="33" spans="1:35" ht="21" customHeight="1" x14ac:dyDescent="0.65">
      <c r="A33" s="89" t="s">
        <v>100</v>
      </c>
      <c r="B33" s="144">
        <v>14</v>
      </c>
      <c r="C33" s="144"/>
      <c r="D33" s="173">
        <v>-125762</v>
      </c>
      <c r="E33" s="90"/>
      <c r="F33" s="173">
        <v>0</v>
      </c>
      <c r="G33" s="150"/>
      <c r="H33" s="173">
        <v>0</v>
      </c>
      <c r="I33" s="90"/>
      <c r="J33" s="173">
        <v>0</v>
      </c>
      <c r="K33" s="37"/>
    </row>
    <row r="34" spans="1:35" ht="21" customHeight="1" thickBot="1" x14ac:dyDescent="0.75">
      <c r="A34" s="13" t="s">
        <v>121</v>
      </c>
      <c r="B34" s="144"/>
      <c r="C34" s="144"/>
      <c r="D34" s="174">
        <f>D28+D33</f>
        <v>306543973</v>
      </c>
      <c r="E34" s="31"/>
      <c r="F34" s="174">
        <f>F28+F33</f>
        <v>241764776</v>
      </c>
      <c r="G34" s="148"/>
      <c r="H34" s="174">
        <f>H28+H33</f>
        <v>381839851</v>
      </c>
      <c r="I34" s="31"/>
      <c r="J34" s="174">
        <f>J28+J33</f>
        <v>296587544</v>
      </c>
      <c r="K34" s="37"/>
    </row>
    <row r="35" spans="1:35" ht="7" customHeight="1" thickTop="1" x14ac:dyDescent="0.7">
      <c r="A35" s="13"/>
      <c r="B35" s="144"/>
      <c r="C35" s="144"/>
      <c r="D35" s="36"/>
      <c r="E35" s="36"/>
      <c r="F35" s="36"/>
      <c r="G35" s="148"/>
      <c r="H35" s="36"/>
      <c r="I35" s="36"/>
      <c r="J35" s="36"/>
      <c r="K35" s="37"/>
    </row>
    <row r="36" spans="1:35" ht="21" customHeight="1" x14ac:dyDescent="0.7">
      <c r="A36" s="13" t="s">
        <v>122</v>
      </c>
      <c r="B36" s="144"/>
      <c r="C36" s="144"/>
      <c r="D36" s="36"/>
      <c r="E36" s="36"/>
      <c r="F36" s="36"/>
      <c r="G36" s="148"/>
      <c r="H36" s="36"/>
      <c r="I36" s="36"/>
      <c r="J36" s="36"/>
      <c r="K36" s="37"/>
    </row>
    <row r="37" spans="1:35" ht="21" customHeight="1" x14ac:dyDescent="0.65">
      <c r="A37" s="89" t="s">
        <v>158</v>
      </c>
      <c r="B37" s="144"/>
      <c r="C37" s="144"/>
      <c r="D37" s="72">
        <v>378327643</v>
      </c>
      <c r="E37" s="72"/>
      <c r="F37" s="72">
        <v>296053808</v>
      </c>
      <c r="G37" s="148"/>
      <c r="H37" s="72">
        <f>+H34</f>
        <v>381839851</v>
      </c>
      <c r="I37" s="72"/>
      <c r="J37" s="72">
        <f>J28</f>
        <v>296587544</v>
      </c>
      <c r="K37" s="37"/>
      <c r="M37" s="37">
        <f>+F37-F43</f>
        <v>0</v>
      </c>
    </row>
    <row r="38" spans="1:35" ht="21" customHeight="1" x14ac:dyDescent="0.65">
      <c r="A38" s="89" t="s">
        <v>159</v>
      </c>
      <c r="B38" s="144"/>
      <c r="C38" s="144"/>
      <c r="D38" s="72">
        <v>-71623119</v>
      </c>
      <c r="E38" s="72"/>
      <c r="F38" s="72">
        <v>-54265127</v>
      </c>
      <c r="G38" s="148"/>
      <c r="H38" s="136">
        <v>0</v>
      </c>
      <c r="I38" s="72"/>
      <c r="J38" s="136">
        <v>0</v>
      </c>
      <c r="K38" s="37"/>
    </row>
    <row r="39" spans="1:35" ht="21" customHeight="1" x14ac:dyDescent="0.65">
      <c r="A39" s="89" t="s">
        <v>160</v>
      </c>
      <c r="B39" s="144"/>
      <c r="C39" s="144"/>
      <c r="D39" s="173">
        <v>-34789</v>
      </c>
      <c r="E39" s="72"/>
      <c r="F39" s="173">
        <v>-23905</v>
      </c>
      <c r="G39" s="148"/>
      <c r="H39" s="173">
        <v>0</v>
      </c>
      <c r="I39" s="72"/>
      <c r="J39" s="173">
        <v>0</v>
      </c>
      <c r="K39" s="37"/>
    </row>
    <row r="40" spans="1:35" ht="21" customHeight="1" thickBot="1" x14ac:dyDescent="0.75">
      <c r="A40" s="13"/>
      <c r="B40" s="144"/>
      <c r="C40" s="144"/>
      <c r="D40" s="174">
        <f>SUM(D37:D39)</f>
        <v>306669735</v>
      </c>
      <c r="E40" s="31"/>
      <c r="F40" s="174">
        <f>SUM(F37:F39)</f>
        <v>241764776</v>
      </c>
      <c r="G40" s="148"/>
      <c r="H40" s="174">
        <f>SUM(H37:H39)</f>
        <v>381839851</v>
      </c>
      <c r="I40" s="31"/>
      <c r="J40" s="174">
        <f>SUM(J37:J39)</f>
        <v>296587544</v>
      </c>
      <c r="K40" s="37"/>
    </row>
    <row r="41" spans="1:35" ht="7" customHeight="1" thickTop="1" x14ac:dyDescent="0.7">
      <c r="B41" s="144"/>
      <c r="C41" s="144"/>
      <c r="D41" s="36"/>
      <c r="E41" s="36"/>
      <c r="F41" s="36"/>
      <c r="G41" s="36"/>
      <c r="H41" s="36"/>
      <c r="I41" s="36"/>
      <c r="J41" s="36"/>
      <c r="K41" s="37"/>
    </row>
    <row r="42" spans="1:35" ht="21" customHeight="1" x14ac:dyDescent="0.7">
      <c r="A42" s="13" t="s">
        <v>78</v>
      </c>
      <c r="B42" s="144"/>
      <c r="C42" s="144"/>
      <c r="D42" s="36"/>
      <c r="E42" s="36"/>
      <c r="F42" s="36"/>
      <c r="G42" s="148"/>
      <c r="H42" s="36"/>
      <c r="I42" s="36"/>
      <c r="J42" s="36"/>
      <c r="K42" s="37"/>
    </row>
    <row r="43" spans="1:35" ht="21" customHeight="1" x14ac:dyDescent="0.65">
      <c r="A43" s="89" t="s">
        <v>158</v>
      </c>
      <c r="B43" s="144"/>
      <c r="C43" s="144"/>
      <c r="D43" s="72">
        <v>378327643</v>
      </c>
      <c r="E43" s="72"/>
      <c r="F43" s="72">
        <v>296053808</v>
      </c>
      <c r="G43" s="148"/>
      <c r="H43" s="72">
        <f>H34</f>
        <v>381839851</v>
      </c>
      <c r="I43" s="72"/>
      <c r="J43" s="72">
        <f>J34</f>
        <v>296587544</v>
      </c>
      <c r="K43" s="37"/>
    </row>
    <row r="44" spans="1:35" ht="21" customHeight="1" x14ac:dyDescent="0.65">
      <c r="A44" s="89" t="s">
        <v>159</v>
      </c>
      <c r="B44" s="144"/>
      <c r="C44" s="144"/>
      <c r="D44" s="72">
        <v>-71748881</v>
      </c>
      <c r="E44" s="72"/>
      <c r="F44" s="72">
        <v>-54265127</v>
      </c>
      <c r="G44" s="148"/>
      <c r="H44" s="136">
        <v>0</v>
      </c>
      <c r="I44" s="72"/>
      <c r="J44" s="136">
        <v>0</v>
      </c>
      <c r="K44" s="37"/>
    </row>
    <row r="45" spans="1:35" ht="21" customHeight="1" x14ac:dyDescent="0.65">
      <c r="A45" s="89" t="s">
        <v>160</v>
      </c>
      <c r="B45" s="144"/>
      <c r="C45" s="144"/>
      <c r="D45" s="173">
        <v>-34789</v>
      </c>
      <c r="E45" s="72"/>
      <c r="F45" s="175">
        <v>-23905</v>
      </c>
      <c r="G45" s="148"/>
      <c r="H45" s="173">
        <v>0</v>
      </c>
      <c r="I45" s="72"/>
      <c r="J45" s="173">
        <v>0</v>
      </c>
      <c r="K45" s="37"/>
    </row>
    <row r="46" spans="1:35" ht="21" customHeight="1" thickBot="1" x14ac:dyDescent="0.75">
      <c r="A46" s="13"/>
      <c r="B46" s="144"/>
      <c r="C46" s="144"/>
      <c r="D46" s="174">
        <f>SUM(D43:D45)</f>
        <v>306543973</v>
      </c>
      <c r="E46" s="31"/>
      <c r="F46" s="174">
        <f>SUM(F43:F45)</f>
        <v>241764776</v>
      </c>
      <c r="G46" s="148"/>
      <c r="H46" s="174">
        <f>SUM(H43:H45)</f>
        <v>381839851</v>
      </c>
      <c r="I46" s="31"/>
      <c r="J46" s="174">
        <f>SUM(J43:J45)</f>
        <v>296587544</v>
      </c>
      <c r="K46" s="37"/>
    </row>
    <row r="47" spans="1:35" ht="7" customHeight="1" thickTop="1" x14ac:dyDescent="0.7">
      <c r="A47" s="13"/>
      <c r="B47" s="144"/>
      <c r="C47" s="144"/>
      <c r="D47" s="31"/>
      <c r="E47" s="31"/>
      <c r="F47" s="31"/>
      <c r="G47" s="31"/>
      <c r="H47" s="31"/>
      <c r="I47" s="31"/>
      <c r="J47" s="31"/>
      <c r="K47" s="37"/>
    </row>
    <row r="48" spans="1:35" s="128" customFormat="1" ht="21" customHeight="1" thickBot="1" x14ac:dyDescent="0.75">
      <c r="A48" s="13" t="s">
        <v>109</v>
      </c>
      <c r="B48" s="144">
        <v>21</v>
      </c>
      <c r="C48" s="115"/>
      <c r="D48" s="39">
        <f>+D37/1100000000</f>
        <v>0.34393422090909093</v>
      </c>
      <c r="E48" s="37"/>
      <c r="F48" s="39">
        <f>+F37/1100000000</f>
        <v>0.26913982545454546</v>
      </c>
      <c r="G48" s="144"/>
      <c r="H48" s="39">
        <f>+H37/1100000000</f>
        <v>0.34712713727272726</v>
      </c>
      <c r="I48" s="37"/>
      <c r="J48" s="39">
        <f>+J37/1100000000</f>
        <v>0.26962503999999998</v>
      </c>
      <c r="K48" s="37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</row>
    <row r="49" spans="1:10" ht="21" customHeight="1" thickTop="1" x14ac:dyDescent="0.65">
      <c r="A49" s="18"/>
      <c r="B49" s="125"/>
      <c r="C49" s="125"/>
      <c r="D49" s="90"/>
      <c r="E49" s="37"/>
      <c r="F49" s="90"/>
      <c r="G49" s="144"/>
      <c r="H49" s="90"/>
      <c r="I49" s="37"/>
      <c r="J49" s="90"/>
    </row>
    <row r="50" spans="1:10" ht="21" customHeight="1" x14ac:dyDescent="0.65">
      <c r="D50" s="73"/>
      <c r="E50" s="73"/>
      <c r="F50" s="73"/>
      <c r="G50" s="73"/>
      <c r="H50" s="73"/>
      <c r="I50" s="73"/>
      <c r="J50" s="73"/>
    </row>
    <row r="51" spans="1:10" ht="21" customHeight="1" x14ac:dyDescent="0.65">
      <c r="A51" s="115"/>
      <c r="D51" s="73"/>
      <c r="E51" s="73"/>
      <c r="F51" s="73"/>
      <c r="G51" s="73"/>
      <c r="H51" s="73"/>
      <c r="I51" s="73"/>
      <c r="J51" s="73"/>
    </row>
    <row r="52" spans="1:10" ht="21" customHeight="1" x14ac:dyDescent="0.65">
      <c r="A52" s="115"/>
    </row>
    <row r="53" spans="1:10" ht="21" customHeight="1" x14ac:dyDescent="0.65">
      <c r="A53" s="115"/>
    </row>
    <row r="54" spans="1:10" ht="21" customHeight="1" x14ac:dyDescent="0.65">
      <c r="A54" s="115"/>
    </row>
    <row r="55" spans="1:10" ht="21" customHeight="1" x14ac:dyDescent="0.65">
      <c r="A55" s="115"/>
    </row>
    <row r="56" spans="1:10" ht="21" customHeight="1" x14ac:dyDescent="0.65">
      <c r="A56" s="115"/>
    </row>
    <row r="57" spans="1:10" ht="21" customHeight="1" x14ac:dyDescent="0.65">
      <c r="A57" s="115"/>
    </row>
    <row r="58" spans="1:10" ht="21" customHeight="1" x14ac:dyDescent="0.65">
      <c r="A58" s="115"/>
    </row>
    <row r="59" spans="1:10" ht="21" customHeight="1" x14ac:dyDescent="0.65">
      <c r="A59" s="115"/>
    </row>
    <row r="60" spans="1:10" ht="21" customHeight="1" x14ac:dyDescent="0.65">
      <c r="A60" s="115"/>
    </row>
    <row r="61" spans="1:10" ht="21" customHeight="1" x14ac:dyDescent="0.65">
      <c r="A61" s="115"/>
    </row>
    <row r="62" spans="1:10" ht="21" customHeight="1" x14ac:dyDescent="0.65">
      <c r="A62" s="115"/>
    </row>
    <row r="63" spans="1:10" ht="21" customHeight="1" x14ac:dyDescent="0.65">
      <c r="A63" s="115"/>
    </row>
    <row r="64" spans="1:10" ht="21" customHeight="1" x14ac:dyDescent="0.65">
      <c r="A64" s="115"/>
    </row>
    <row r="65" spans="1:1" ht="21" customHeight="1" x14ac:dyDescent="0.65">
      <c r="A65" s="115"/>
    </row>
    <row r="66" spans="1:1" ht="21" customHeight="1" x14ac:dyDescent="0.65">
      <c r="A66" s="115"/>
    </row>
    <row r="67" spans="1:1" ht="21" customHeight="1" x14ac:dyDescent="0.65">
      <c r="A67" s="115"/>
    </row>
    <row r="68" spans="1:1" ht="21" customHeight="1" x14ac:dyDescent="0.65">
      <c r="A68" s="115"/>
    </row>
    <row r="69" spans="1:1" ht="21" customHeight="1" x14ac:dyDescent="0.65">
      <c r="A69" s="115"/>
    </row>
    <row r="70" spans="1:1" ht="21" customHeight="1" x14ac:dyDescent="0.65">
      <c r="A70" s="115"/>
    </row>
    <row r="71" spans="1:1" ht="21" customHeight="1" x14ac:dyDescent="0.65">
      <c r="A71" s="115"/>
    </row>
    <row r="72" spans="1:1" ht="21" customHeight="1" x14ac:dyDescent="0.65">
      <c r="A72" s="115"/>
    </row>
    <row r="73" spans="1:1" ht="21" customHeight="1" x14ac:dyDescent="0.65">
      <c r="A73" s="115"/>
    </row>
    <row r="74" spans="1:1" ht="21" customHeight="1" x14ac:dyDescent="0.65">
      <c r="A74" s="115"/>
    </row>
    <row r="75" spans="1:1" ht="21" customHeight="1" x14ac:dyDescent="0.65">
      <c r="A75" s="115"/>
    </row>
    <row r="76" spans="1:1" ht="21" customHeight="1" x14ac:dyDescent="0.65">
      <c r="A76" s="115"/>
    </row>
    <row r="77" spans="1:1" ht="21" customHeight="1" x14ac:dyDescent="0.65">
      <c r="A77" s="115"/>
    </row>
    <row r="78" spans="1:1" ht="21" customHeight="1" x14ac:dyDescent="0.65">
      <c r="A78" s="115"/>
    </row>
    <row r="79" spans="1:1" ht="21" customHeight="1" x14ac:dyDescent="0.65">
      <c r="A79" s="115"/>
    </row>
    <row r="80" spans="1:1" ht="21" customHeight="1" x14ac:dyDescent="0.65">
      <c r="A80" s="115"/>
    </row>
    <row r="81" spans="1:1" ht="21" customHeight="1" x14ac:dyDescent="0.65">
      <c r="A81" s="115"/>
    </row>
    <row r="82" spans="1:1" ht="21" customHeight="1" x14ac:dyDescent="0.65">
      <c r="A82" s="115"/>
    </row>
    <row r="83" spans="1:1" ht="21" customHeight="1" x14ac:dyDescent="0.65">
      <c r="A83" s="115"/>
    </row>
    <row r="84" spans="1:1" ht="21" customHeight="1" x14ac:dyDescent="0.65">
      <c r="A84" s="115"/>
    </row>
    <row r="85" spans="1:1" ht="21" customHeight="1" x14ac:dyDescent="0.65">
      <c r="A85" s="115"/>
    </row>
    <row r="86" spans="1:1" ht="21" customHeight="1" x14ac:dyDescent="0.65">
      <c r="A86" s="115"/>
    </row>
    <row r="87" spans="1:1" ht="21" customHeight="1" x14ac:dyDescent="0.65">
      <c r="A87" s="115"/>
    </row>
    <row r="88" spans="1:1" ht="21" customHeight="1" x14ac:dyDescent="0.65">
      <c r="A88" s="115"/>
    </row>
    <row r="89" spans="1:1" ht="21" customHeight="1" x14ac:dyDescent="0.65">
      <c r="A89" s="115"/>
    </row>
    <row r="90" spans="1:1" ht="21" customHeight="1" x14ac:dyDescent="0.65">
      <c r="A90" s="115"/>
    </row>
    <row r="91" spans="1:1" ht="21" customHeight="1" x14ac:dyDescent="0.65">
      <c r="A91" s="115"/>
    </row>
    <row r="92" spans="1:1" ht="21" customHeight="1" x14ac:dyDescent="0.65">
      <c r="A92" s="115"/>
    </row>
    <row r="93" spans="1:1" ht="21" customHeight="1" x14ac:dyDescent="0.65">
      <c r="A93" s="115"/>
    </row>
    <row r="94" spans="1:1" ht="21" customHeight="1" x14ac:dyDescent="0.65">
      <c r="A94" s="115"/>
    </row>
    <row r="95" spans="1:1" ht="21" customHeight="1" x14ac:dyDescent="0.65">
      <c r="A95" s="115"/>
    </row>
    <row r="96" spans="1:1" ht="21" customHeight="1" x14ac:dyDescent="0.65">
      <c r="A96" s="115"/>
    </row>
    <row r="97" spans="1:1" ht="21" customHeight="1" x14ac:dyDescent="0.65">
      <c r="A97" s="115"/>
    </row>
    <row r="98" spans="1:1" ht="21" customHeight="1" x14ac:dyDescent="0.65">
      <c r="A98" s="115"/>
    </row>
    <row r="99" spans="1:1" ht="21" customHeight="1" x14ac:dyDescent="0.65">
      <c r="A99" s="115"/>
    </row>
    <row r="100" spans="1:1" ht="21" customHeight="1" x14ac:dyDescent="0.65">
      <c r="A100" s="115"/>
    </row>
    <row r="101" spans="1:1" ht="21" customHeight="1" x14ac:dyDescent="0.65">
      <c r="A101" s="115"/>
    </row>
    <row r="102" spans="1:1" ht="21" customHeight="1" x14ac:dyDescent="0.65">
      <c r="A102" s="115"/>
    </row>
    <row r="103" spans="1:1" ht="21" customHeight="1" x14ac:dyDescent="0.65">
      <c r="A103" s="115"/>
    </row>
    <row r="104" spans="1:1" ht="21" customHeight="1" x14ac:dyDescent="0.65">
      <c r="A104" s="115"/>
    </row>
    <row r="105" spans="1:1" ht="21" customHeight="1" x14ac:dyDescent="0.65">
      <c r="A105" s="115"/>
    </row>
    <row r="106" spans="1:1" ht="21" customHeight="1" x14ac:dyDescent="0.65">
      <c r="A106" s="115"/>
    </row>
    <row r="107" spans="1:1" ht="21" customHeight="1" x14ac:dyDescent="0.65">
      <c r="A107" s="115"/>
    </row>
    <row r="108" spans="1:1" ht="21" customHeight="1" x14ac:dyDescent="0.65">
      <c r="A108" s="115"/>
    </row>
    <row r="109" spans="1:1" ht="21" customHeight="1" x14ac:dyDescent="0.65">
      <c r="A109" s="115"/>
    </row>
    <row r="110" spans="1:1" ht="21" customHeight="1" x14ac:dyDescent="0.65">
      <c r="A110" s="115"/>
    </row>
    <row r="111" spans="1:1" ht="21" customHeight="1" x14ac:dyDescent="0.65">
      <c r="A111" s="115"/>
    </row>
    <row r="112" spans="1:1" ht="21" customHeight="1" x14ac:dyDescent="0.65">
      <c r="A112" s="115"/>
    </row>
    <row r="113" spans="1:1" ht="21" customHeight="1" x14ac:dyDescent="0.65">
      <c r="A113" s="115"/>
    </row>
    <row r="114" spans="1:1" ht="21" customHeight="1" x14ac:dyDescent="0.65">
      <c r="A114" s="115"/>
    </row>
    <row r="115" spans="1:1" ht="21" customHeight="1" x14ac:dyDescent="0.65">
      <c r="A115" s="115"/>
    </row>
    <row r="116" spans="1:1" ht="21" customHeight="1" x14ac:dyDescent="0.65">
      <c r="A116" s="115"/>
    </row>
    <row r="117" spans="1:1" ht="21" customHeight="1" x14ac:dyDescent="0.65">
      <c r="A117" s="115"/>
    </row>
    <row r="118" spans="1:1" ht="21" customHeight="1" x14ac:dyDescent="0.65">
      <c r="A118" s="115"/>
    </row>
    <row r="119" spans="1:1" ht="21" customHeight="1" x14ac:dyDescent="0.65">
      <c r="A119" s="115"/>
    </row>
    <row r="120" spans="1:1" ht="21" customHeight="1" x14ac:dyDescent="0.65">
      <c r="A120" s="115"/>
    </row>
    <row r="121" spans="1:1" ht="21" customHeight="1" x14ac:dyDescent="0.65">
      <c r="A121" s="115"/>
    </row>
    <row r="122" spans="1:1" ht="21" customHeight="1" x14ac:dyDescent="0.65">
      <c r="A122" s="115"/>
    </row>
    <row r="123" spans="1:1" ht="21" customHeight="1" x14ac:dyDescent="0.65">
      <c r="A123" s="115"/>
    </row>
    <row r="124" spans="1:1" ht="21" customHeight="1" x14ac:dyDescent="0.65">
      <c r="A124" s="115"/>
    </row>
    <row r="125" spans="1:1" ht="21" customHeight="1" x14ac:dyDescent="0.65">
      <c r="A125" s="115"/>
    </row>
    <row r="126" spans="1:1" ht="21" customHeight="1" x14ac:dyDescent="0.65">
      <c r="A126" s="115"/>
    </row>
    <row r="127" spans="1:1" ht="21" customHeight="1" x14ac:dyDescent="0.65">
      <c r="A127" s="115"/>
    </row>
    <row r="128" spans="1:1" ht="21" customHeight="1" x14ac:dyDescent="0.65">
      <c r="A128" s="115"/>
    </row>
    <row r="129" spans="1:10" ht="21" customHeight="1" x14ac:dyDescent="0.65">
      <c r="A129" s="115"/>
    </row>
    <row r="130" spans="1:10" ht="21" customHeight="1" x14ac:dyDescent="0.65">
      <c r="A130" s="115"/>
    </row>
    <row r="139" spans="1:10" s="129" customFormat="1" ht="21" customHeight="1" x14ac:dyDescent="0.65">
      <c r="A139" s="109"/>
      <c r="B139" s="115"/>
      <c r="C139" s="115"/>
      <c r="D139" s="115"/>
      <c r="E139" s="115"/>
      <c r="F139" s="115"/>
      <c r="G139" s="115"/>
      <c r="H139" s="115"/>
      <c r="I139" s="115"/>
      <c r="J139" s="115"/>
    </row>
  </sheetData>
  <mergeCells count="5">
    <mergeCell ref="D8:J8"/>
    <mergeCell ref="H4:J4"/>
    <mergeCell ref="H5:J5"/>
    <mergeCell ref="D5:F5"/>
    <mergeCell ref="D4:F4"/>
  </mergeCells>
  <phoneticPr fontId="12" type="noConversion"/>
  <pageMargins left="0.8" right="0.8" top="0.48" bottom="0.5" header="0.5" footer="0.5"/>
  <pageSetup paperSize="9" scale="77" firstPageNumber="7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3"/>
  <sheetViews>
    <sheetView view="pageBreakPreview" topLeftCell="B10" zoomScaleNormal="100" zoomScaleSheetLayoutView="100" workbookViewId="0">
      <selection activeCell="R25" sqref="R25"/>
    </sheetView>
  </sheetViews>
  <sheetFormatPr defaultColWidth="9.09765625" defaultRowHeight="21.5" x14ac:dyDescent="0.65"/>
  <cols>
    <col min="1" max="1" width="59.69921875" style="22" customWidth="1"/>
    <col min="2" max="2" width="1.5" style="109" customWidth="1"/>
    <col min="3" max="3" width="9.69921875" style="6" bestFit="1" customWidth="1"/>
    <col min="4" max="4" width="1.5" style="45" customWidth="1"/>
    <col min="5" max="5" width="12.296875" style="23" bestFit="1" customWidth="1"/>
    <col min="6" max="6" width="1.5" style="45" customWidth="1"/>
    <col min="7" max="7" width="11.3984375" style="23" bestFit="1" customWidth="1"/>
    <col min="8" max="8" width="1.5" style="45" customWidth="1"/>
    <col min="9" max="9" width="13.09765625" style="23" bestFit="1" customWidth="1"/>
    <col min="10" max="10" width="1.5" style="45" customWidth="1"/>
    <col min="11" max="11" width="14.8984375" style="23" bestFit="1" customWidth="1"/>
    <col min="12" max="12" width="1.5" style="23" customWidth="1"/>
    <col min="13" max="13" width="14.69921875" style="115" bestFit="1" customWidth="1"/>
    <col min="14" max="14" width="1.5" style="115" customWidth="1"/>
    <col min="15" max="15" width="11.3984375" style="23" bestFit="1" customWidth="1"/>
    <col min="16" max="16" width="1.5" style="23" customWidth="1"/>
    <col min="17" max="17" width="14.3984375" style="23" customWidth="1"/>
    <col min="18" max="18" width="11.3984375" style="23" bestFit="1" customWidth="1"/>
    <col min="19" max="16384" width="9.09765625" style="23"/>
  </cols>
  <sheetData>
    <row r="1" spans="1:19" ht="23" x14ac:dyDescent="0.7">
      <c r="A1" s="5" t="s">
        <v>72</v>
      </c>
      <c r="B1" s="5"/>
      <c r="C1" s="42"/>
      <c r="D1" s="43"/>
      <c r="E1" s="60"/>
      <c r="F1" s="43"/>
      <c r="G1" s="44"/>
      <c r="H1" s="43"/>
      <c r="I1" s="44"/>
      <c r="J1" s="43"/>
      <c r="K1" s="44"/>
    </row>
    <row r="2" spans="1:19" ht="23" x14ac:dyDescent="0.7">
      <c r="A2" s="5" t="s">
        <v>45</v>
      </c>
      <c r="B2" s="5"/>
      <c r="C2" s="42"/>
      <c r="D2" s="43"/>
      <c r="E2" s="44"/>
      <c r="F2" s="43"/>
      <c r="G2" s="44"/>
      <c r="H2" s="43"/>
      <c r="J2" s="44"/>
      <c r="K2" s="44"/>
    </row>
    <row r="3" spans="1:19" ht="15" customHeight="1" x14ac:dyDescent="0.7">
      <c r="A3" s="5"/>
      <c r="B3" s="5"/>
      <c r="C3" s="42"/>
      <c r="D3" s="43"/>
      <c r="E3" s="44"/>
      <c r="F3" s="43"/>
      <c r="G3" s="44"/>
      <c r="H3" s="43"/>
      <c r="I3" s="44"/>
      <c r="J3" s="43"/>
      <c r="K3" s="44"/>
    </row>
    <row r="4" spans="1:19" ht="23" x14ac:dyDescent="0.7">
      <c r="A4" s="5"/>
      <c r="B4" s="5"/>
      <c r="C4" s="42"/>
      <c r="D4" s="43"/>
      <c r="E4" s="200" t="s">
        <v>69</v>
      </c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9" ht="22" x14ac:dyDescent="0.7">
      <c r="C5" s="22"/>
      <c r="D5" s="46"/>
      <c r="F5" s="47"/>
      <c r="G5" s="201" t="s">
        <v>57</v>
      </c>
      <c r="H5" s="201"/>
      <c r="I5" s="201"/>
      <c r="K5" s="102"/>
      <c r="M5" s="23"/>
      <c r="N5" s="23"/>
    </row>
    <row r="6" spans="1:19" s="115" customFormat="1" ht="22" x14ac:dyDescent="0.7">
      <c r="A6" s="109"/>
      <c r="B6" s="109"/>
      <c r="C6" s="109"/>
      <c r="D6" s="46"/>
      <c r="F6" s="47"/>
      <c r="G6" s="47"/>
      <c r="H6" s="47"/>
      <c r="I6" s="47"/>
      <c r="J6" s="45"/>
      <c r="K6" s="124"/>
      <c r="M6" s="123" t="s">
        <v>36</v>
      </c>
    </row>
    <row r="7" spans="1:19" x14ac:dyDescent="0.65">
      <c r="C7" s="101"/>
      <c r="D7" s="48"/>
      <c r="E7" s="101" t="s">
        <v>14</v>
      </c>
      <c r="F7" s="47"/>
      <c r="G7" s="101"/>
      <c r="I7" s="101"/>
      <c r="K7" s="101" t="s">
        <v>33</v>
      </c>
      <c r="L7" s="101"/>
      <c r="M7" s="123" t="s">
        <v>127</v>
      </c>
      <c r="N7" s="123"/>
      <c r="O7" s="123" t="s">
        <v>124</v>
      </c>
      <c r="P7" s="101"/>
      <c r="Q7" s="123" t="s">
        <v>126</v>
      </c>
    </row>
    <row r="8" spans="1:19" x14ac:dyDescent="0.65">
      <c r="C8" s="101"/>
      <c r="D8" s="48"/>
      <c r="E8" s="101" t="s">
        <v>32</v>
      </c>
      <c r="F8" s="47"/>
      <c r="G8" s="101" t="s">
        <v>29</v>
      </c>
      <c r="H8" s="47"/>
      <c r="I8" s="101" t="s">
        <v>21</v>
      </c>
      <c r="J8" s="47"/>
      <c r="K8" s="101" t="s">
        <v>73</v>
      </c>
      <c r="L8" s="101"/>
      <c r="M8" s="123" t="s">
        <v>123</v>
      </c>
      <c r="N8" s="123"/>
      <c r="O8" s="123" t="s">
        <v>129</v>
      </c>
      <c r="P8" s="101"/>
      <c r="Q8" s="101" t="s">
        <v>79</v>
      </c>
    </row>
    <row r="9" spans="1:19" x14ac:dyDescent="0.65">
      <c r="C9" s="103" t="s">
        <v>1</v>
      </c>
      <c r="D9" s="48"/>
      <c r="E9" s="101" t="s">
        <v>31</v>
      </c>
      <c r="F9" s="47"/>
      <c r="G9" s="101" t="s">
        <v>30</v>
      </c>
      <c r="H9" s="47"/>
      <c r="I9" s="101" t="s">
        <v>34</v>
      </c>
      <c r="J9" s="47"/>
      <c r="K9" s="101" t="s">
        <v>74</v>
      </c>
      <c r="L9" s="101"/>
      <c r="M9" s="47" t="s">
        <v>128</v>
      </c>
      <c r="N9" s="123"/>
      <c r="O9" s="123" t="s">
        <v>125</v>
      </c>
      <c r="P9" s="101"/>
      <c r="Q9" s="101" t="s">
        <v>17</v>
      </c>
    </row>
    <row r="10" spans="1:19" x14ac:dyDescent="0.65">
      <c r="A10" s="23"/>
      <c r="B10" s="115"/>
      <c r="C10" s="103"/>
      <c r="E10" s="202" t="s">
        <v>50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</row>
    <row r="11" spans="1:19" ht="22" x14ac:dyDescent="0.7">
      <c r="A11" s="13" t="s">
        <v>96</v>
      </c>
      <c r="B11" s="13"/>
      <c r="C11" s="103"/>
      <c r="E11" s="103"/>
      <c r="F11" s="103"/>
      <c r="G11" s="103"/>
      <c r="H11" s="103"/>
      <c r="I11" s="86"/>
      <c r="J11" s="103"/>
      <c r="K11" s="86"/>
      <c r="M11" s="136"/>
      <c r="O11" s="103"/>
      <c r="Q11" s="86"/>
    </row>
    <row r="12" spans="1:19" ht="22" x14ac:dyDescent="0.7">
      <c r="A12" s="13" t="s">
        <v>145</v>
      </c>
      <c r="B12" s="13"/>
      <c r="C12" s="103"/>
      <c r="D12" s="49"/>
      <c r="E12" s="108">
        <v>400000000</v>
      </c>
      <c r="F12" s="108"/>
      <c r="G12" s="108">
        <v>55000000</v>
      </c>
      <c r="H12" s="108"/>
      <c r="I12" s="108">
        <v>547332744</v>
      </c>
      <c r="J12" s="108"/>
      <c r="K12" s="108">
        <f>+E12+G12+I12</f>
        <v>1002332744</v>
      </c>
      <c r="L12" s="115"/>
      <c r="M12" s="108">
        <v>83409949</v>
      </c>
      <c r="O12" s="108">
        <v>9919922</v>
      </c>
      <c r="P12" s="115"/>
      <c r="Q12" s="108">
        <f>K12+M12+O12</f>
        <v>1095662615</v>
      </c>
      <c r="R12" s="38"/>
      <c r="S12" s="38"/>
    </row>
    <row r="13" spans="1:19" s="4" customFormat="1" ht="10.5" customHeight="1" x14ac:dyDescent="0.7">
      <c r="A13" s="13"/>
      <c r="B13" s="13"/>
      <c r="C13" s="103"/>
      <c r="D13" s="49"/>
      <c r="E13" s="50"/>
      <c r="F13" s="50"/>
      <c r="G13" s="50"/>
      <c r="H13" s="50"/>
      <c r="I13" s="50"/>
      <c r="J13" s="50"/>
      <c r="K13" s="50"/>
      <c r="O13" s="50"/>
      <c r="Q13" s="50"/>
    </row>
    <row r="14" spans="1:19" ht="22" x14ac:dyDescent="0.7">
      <c r="A14" s="13" t="s">
        <v>42</v>
      </c>
      <c r="B14" s="13"/>
      <c r="C14" s="24"/>
      <c r="D14" s="49"/>
      <c r="E14" s="51"/>
      <c r="F14" s="52"/>
      <c r="G14" s="53"/>
      <c r="H14" s="52"/>
      <c r="I14" s="53"/>
      <c r="J14" s="52"/>
      <c r="K14" s="51"/>
      <c r="O14" s="51"/>
      <c r="Q14" s="51"/>
    </row>
    <row r="15" spans="1:19" ht="22" x14ac:dyDescent="0.7">
      <c r="A15" s="91" t="s">
        <v>101</v>
      </c>
      <c r="B15" s="91"/>
      <c r="C15" s="24"/>
      <c r="D15" s="49"/>
      <c r="E15" s="53"/>
      <c r="F15" s="50"/>
      <c r="G15" s="53"/>
      <c r="H15" s="50"/>
      <c r="I15" s="38"/>
      <c r="J15" s="50"/>
      <c r="K15" s="38"/>
      <c r="O15" s="38"/>
      <c r="Q15" s="38"/>
    </row>
    <row r="16" spans="1:19" s="115" customFormat="1" ht="22" x14ac:dyDescent="0.7">
      <c r="A16" s="93" t="s">
        <v>167</v>
      </c>
      <c r="B16" s="93"/>
      <c r="C16" s="177">
        <v>15</v>
      </c>
      <c r="D16" s="49"/>
      <c r="E16" s="113">
        <v>150000000</v>
      </c>
      <c r="F16" s="108"/>
      <c r="G16" s="53">
        <v>0</v>
      </c>
      <c r="H16" s="108"/>
      <c r="I16" s="94">
        <v>0</v>
      </c>
      <c r="J16" s="108"/>
      <c r="K16" s="113">
        <f t="shared" ref="K16:K17" si="0">SUM(E16,G16,I16)</f>
        <v>150000000</v>
      </c>
      <c r="M16" s="53">
        <v>0</v>
      </c>
      <c r="O16" s="53">
        <v>0</v>
      </c>
      <c r="Q16" s="94">
        <f>K16+M16+O16</f>
        <v>150000000</v>
      </c>
    </row>
    <row r="17" spans="1:18" s="115" customFormat="1" ht="22" x14ac:dyDescent="0.7">
      <c r="A17" s="93" t="s">
        <v>87</v>
      </c>
      <c r="B17" s="93"/>
      <c r="C17" s="177">
        <v>22</v>
      </c>
      <c r="D17" s="47"/>
      <c r="E17" s="114">
        <v>0</v>
      </c>
      <c r="F17" s="108"/>
      <c r="G17" s="114">
        <v>0</v>
      </c>
      <c r="H17" s="108"/>
      <c r="I17" s="61">
        <f>'SH - Separate PY 10'!H16</f>
        <v>-250000000</v>
      </c>
      <c r="J17" s="108"/>
      <c r="K17" s="61">
        <f t="shared" si="0"/>
        <v>-250000000</v>
      </c>
      <c r="M17" s="114">
        <v>0</v>
      </c>
      <c r="O17" s="61">
        <v>0</v>
      </c>
      <c r="Q17" s="61">
        <f>K17+M17+O17</f>
        <v>-250000000</v>
      </c>
    </row>
    <row r="18" spans="1:18" s="4" customFormat="1" ht="22" x14ac:dyDescent="0.7">
      <c r="A18" s="13" t="s">
        <v>80</v>
      </c>
      <c r="B18" s="13"/>
      <c r="C18" s="103"/>
      <c r="D18" s="49"/>
      <c r="E18" s="92">
        <f>SUM(E16:E17)</f>
        <v>150000000</v>
      </c>
      <c r="F18" s="50"/>
      <c r="G18" s="92">
        <f>SUM(G16:G17)</f>
        <v>0</v>
      </c>
      <c r="H18" s="50"/>
      <c r="I18" s="92">
        <f>SUM(I16:I17)</f>
        <v>-250000000</v>
      </c>
      <c r="J18" s="50"/>
      <c r="K18" s="92">
        <f>SUM(K16:K17)</f>
        <v>-100000000</v>
      </c>
      <c r="L18" s="45"/>
      <c r="M18" s="92">
        <f>SUM(M16:M17)</f>
        <v>0</v>
      </c>
      <c r="N18" s="45"/>
      <c r="O18" s="92">
        <f>SUM(O16:O17)</f>
        <v>0</v>
      </c>
      <c r="P18" s="45"/>
      <c r="Q18" s="92">
        <f>SUM(Q16:Q17)</f>
        <v>-100000000</v>
      </c>
    </row>
    <row r="19" spans="1:18" s="4" customFormat="1" ht="10.5" customHeight="1" x14ac:dyDescent="0.7">
      <c r="A19" s="13"/>
      <c r="B19" s="13"/>
      <c r="C19" s="119"/>
      <c r="D19" s="49"/>
      <c r="E19" s="59"/>
      <c r="F19" s="108"/>
      <c r="G19" s="59"/>
      <c r="H19" s="108"/>
      <c r="I19" s="59"/>
      <c r="J19" s="108"/>
      <c r="K19" s="59"/>
      <c r="L19" s="45"/>
      <c r="N19" s="45"/>
      <c r="O19" s="59"/>
      <c r="P19" s="45"/>
      <c r="Q19" s="59"/>
    </row>
    <row r="20" spans="1:18" ht="22" x14ac:dyDescent="0.7">
      <c r="A20" s="13" t="s">
        <v>46</v>
      </c>
      <c r="B20" s="13"/>
      <c r="C20" s="103"/>
      <c r="D20" s="49"/>
      <c r="E20" s="50"/>
      <c r="F20" s="50"/>
      <c r="G20" s="50"/>
      <c r="H20" s="50"/>
      <c r="I20" s="50"/>
      <c r="J20" s="50"/>
      <c r="K20" s="50"/>
      <c r="O20" s="50"/>
      <c r="Q20" s="50"/>
    </row>
    <row r="21" spans="1:18" s="115" customFormat="1" ht="22" x14ac:dyDescent="0.7">
      <c r="A21" s="89" t="s">
        <v>161</v>
      </c>
      <c r="B21" s="89"/>
      <c r="C21" s="118"/>
      <c r="D21" s="49"/>
      <c r="E21" s="53">
        <v>0</v>
      </c>
      <c r="F21" s="108"/>
      <c r="G21" s="53">
        <v>0</v>
      </c>
      <c r="H21" s="108"/>
      <c r="I21" s="113">
        <f>'PL 7'!F37</f>
        <v>296053808</v>
      </c>
      <c r="J21" s="108"/>
      <c r="K21" s="94">
        <f t="shared" ref="K21:K22" si="1">SUM(E21,G21,I21)</f>
        <v>296053808</v>
      </c>
      <c r="L21" s="94"/>
      <c r="M21" s="94">
        <f>'PL 7'!F38</f>
        <v>-54265127</v>
      </c>
      <c r="N21" s="94"/>
      <c r="O21" s="94">
        <f>'PL 7'!F39</f>
        <v>-23905</v>
      </c>
      <c r="P21" s="94"/>
      <c r="Q21" s="94">
        <f>K21+M21+O21</f>
        <v>241764776</v>
      </c>
    </row>
    <row r="22" spans="1:18" s="115" customFormat="1" ht="22" x14ac:dyDescent="0.7">
      <c r="A22" s="89" t="s">
        <v>103</v>
      </c>
      <c r="B22" s="89"/>
      <c r="C22" s="118"/>
      <c r="D22" s="49"/>
      <c r="E22" s="53">
        <v>0</v>
      </c>
      <c r="F22" s="108"/>
      <c r="G22" s="53">
        <v>0</v>
      </c>
      <c r="H22" s="108"/>
      <c r="I22" s="113">
        <f>'PL 7'!F43-'PL 7'!F37</f>
        <v>0</v>
      </c>
      <c r="J22" s="108"/>
      <c r="K22" s="61">
        <f t="shared" si="1"/>
        <v>0</v>
      </c>
      <c r="L22" s="94"/>
      <c r="M22" s="94">
        <f>'PL 7'!F44-'PL 7'!F38</f>
        <v>0</v>
      </c>
      <c r="N22" s="94"/>
      <c r="O22" s="61">
        <f>'PL 7'!F45-'PL 7'!F39</f>
        <v>0</v>
      </c>
      <c r="P22" s="94"/>
      <c r="Q22" s="94">
        <f t="shared" ref="Q22" si="2">K22+M22+O22</f>
        <v>0</v>
      </c>
    </row>
    <row r="23" spans="1:18" ht="22" x14ac:dyDescent="0.7">
      <c r="A23" s="13" t="s">
        <v>47</v>
      </c>
      <c r="B23" s="13"/>
      <c r="C23" s="24"/>
      <c r="D23" s="49"/>
      <c r="E23" s="55">
        <f>SUM(E21:E22)</f>
        <v>0</v>
      </c>
      <c r="F23" s="50"/>
      <c r="G23" s="55">
        <f>SUM(G21:G22)</f>
        <v>0</v>
      </c>
      <c r="H23" s="50"/>
      <c r="I23" s="56">
        <f>SUM(I21:I22)</f>
        <v>296053808</v>
      </c>
      <c r="J23" s="50"/>
      <c r="K23" s="56">
        <f>SUM(K21:K22)</f>
        <v>296053808</v>
      </c>
      <c r="L23" s="45"/>
      <c r="M23" s="56">
        <f>SUM(M21:M22)</f>
        <v>-54265127</v>
      </c>
      <c r="N23" s="45"/>
      <c r="O23" s="56">
        <f>SUM(O21:O22)</f>
        <v>-23905</v>
      </c>
      <c r="P23" s="90"/>
      <c r="Q23" s="56">
        <f>SUM(Q21:Q22)</f>
        <v>241764776</v>
      </c>
    </row>
    <row r="24" spans="1:18" s="4" customFormat="1" ht="10.5" customHeight="1" x14ac:dyDescent="0.7">
      <c r="A24" s="13"/>
      <c r="B24" s="13"/>
      <c r="C24" s="103"/>
      <c r="D24" s="49"/>
      <c r="E24" s="50"/>
      <c r="F24" s="50"/>
      <c r="G24" s="50"/>
      <c r="H24" s="50"/>
      <c r="I24" s="50"/>
      <c r="J24" s="50"/>
      <c r="K24" s="50"/>
      <c r="O24" s="50"/>
      <c r="Q24" s="52"/>
    </row>
    <row r="25" spans="1:18" ht="22.5" thickBot="1" x14ac:dyDescent="0.75">
      <c r="A25" s="13" t="s">
        <v>98</v>
      </c>
      <c r="B25" s="13"/>
      <c r="C25" s="103"/>
      <c r="D25" s="47"/>
      <c r="E25" s="66">
        <f>E12+E18+E23</f>
        <v>550000000</v>
      </c>
      <c r="F25" s="52"/>
      <c r="G25" s="66">
        <f>G12+G18+G23</f>
        <v>55000000</v>
      </c>
      <c r="H25" s="52"/>
      <c r="I25" s="66">
        <f>I12+I18+I23</f>
        <v>593386552</v>
      </c>
      <c r="J25" s="52"/>
      <c r="K25" s="66">
        <f>K12+K18+K23</f>
        <v>1198386552</v>
      </c>
      <c r="M25" s="66">
        <f>M12+M18+M23</f>
        <v>29144822</v>
      </c>
      <c r="O25" s="66">
        <f>O12+O18+O23</f>
        <v>9896017</v>
      </c>
      <c r="Q25" s="66">
        <f>Q12+Q18+Q23</f>
        <v>1237427391</v>
      </c>
      <c r="R25" s="73"/>
    </row>
    <row r="26" spans="1:18" ht="22" thickTop="1" x14ac:dyDescent="0.65"/>
    <row r="33" ht="15" customHeight="1" x14ac:dyDescent="0.65"/>
  </sheetData>
  <mergeCells count="3">
    <mergeCell ref="E4:Q4"/>
    <mergeCell ref="G5:I5"/>
    <mergeCell ref="E10:Q10"/>
  </mergeCells>
  <pageMargins left="0.8" right="0.8" top="0.48" bottom="0.5" header="0.5" footer="0.5"/>
  <pageSetup paperSize="9" scale="84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710E8-4C16-4964-AE9C-926EF12B6532}">
  <sheetPr>
    <pageSetUpPr fitToPage="1"/>
  </sheetPr>
  <dimension ref="A1:W35"/>
  <sheetViews>
    <sheetView view="pageBreakPreview" topLeftCell="A18" zoomScale="76" zoomScaleNormal="90" zoomScaleSheetLayoutView="120" workbookViewId="0">
      <selection activeCell="T32" sqref="T32"/>
    </sheetView>
  </sheetViews>
  <sheetFormatPr defaultColWidth="9.09765625" defaultRowHeight="23.25" customHeight="1" x14ac:dyDescent="0.65"/>
  <cols>
    <col min="1" max="1" width="64.59765625" style="109" customWidth="1"/>
    <col min="2" max="2" width="1.09765625" style="109" customWidth="1"/>
    <col min="3" max="3" width="9.69921875" style="6" customWidth="1"/>
    <col min="4" max="4" width="1.09765625" style="45" customWidth="1"/>
    <col min="5" max="5" width="12.296875" style="115" bestFit="1" customWidth="1"/>
    <col min="6" max="6" width="1.09765625" style="115" customWidth="1"/>
    <col min="7" max="7" width="15.69921875" style="115" customWidth="1"/>
    <col min="8" max="8" width="1.09765625" style="45" customWidth="1"/>
    <col min="9" max="9" width="11.3984375" style="115" bestFit="1" customWidth="1"/>
    <col min="10" max="10" width="1.09765625" style="45" customWidth="1"/>
    <col min="11" max="11" width="13.09765625" style="115" bestFit="1" customWidth="1"/>
    <col min="12" max="12" width="1.09765625" style="45" customWidth="1"/>
    <col min="13" max="13" width="13.8984375" style="115" customWidth="1"/>
    <col min="14" max="14" width="1.09765625" style="115" customWidth="1"/>
    <col min="15" max="15" width="14.69921875" style="115" bestFit="1" customWidth="1"/>
    <col min="16" max="16" width="1.09765625" style="115" customWidth="1"/>
    <col min="17" max="17" width="12" style="115" bestFit="1" customWidth="1"/>
    <col min="18" max="18" width="1.09765625" style="115" customWidth="1"/>
    <col min="19" max="19" width="13.8984375" style="115" customWidth="1"/>
    <col min="20" max="16384" width="9.09765625" style="115"/>
  </cols>
  <sheetData>
    <row r="1" spans="1:23" ht="23" x14ac:dyDescent="0.7">
      <c r="A1" s="5" t="s">
        <v>72</v>
      </c>
      <c r="B1" s="5"/>
      <c r="C1" s="42"/>
      <c r="D1" s="43"/>
      <c r="E1" s="60"/>
      <c r="F1" s="60"/>
      <c r="G1" s="60"/>
      <c r="H1" s="43"/>
      <c r="I1" s="44"/>
      <c r="J1" s="43"/>
      <c r="K1" s="44"/>
      <c r="L1" s="43"/>
      <c r="M1" s="44"/>
    </row>
    <row r="2" spans="1:23" ht="23" x14ac:dyDescent="0.7">
      <c r="A2" s="5" t="s">
        <v>45</v>
      </c>
      <c r="B2" s="5"/>
      <c r="C2" s="42"/>
      <c r="D2" s="43"/>
      <c r="E2" s="44"/>
      <c r="F2" s="44"/>
      <c r="G2" s="44"/>
      <c r="H2" s="43"/>
      <c r="J2" s="44"/>
      <c r="K2" s="44"/>
      <c r="L2" s="43"/>
      <c r="M2" s="44"/>
    </row>
    <row r="3" spans="1:23" ht="15" customHeight="1" x14ac:dyDescent="0.7">
      <c r="A3" s="5"/>
      <c r="B3" s="5"/>
      <c r="C3" s="42"/>
      <c r="D3" s="43"/>
      <c r="E3" s="44"/>
      <c r="F3" s="44"/>
      <c r="G3" s="44"/>
      <c r="H3" s="43"/>
      <c r="I3" s="44"/>
      <c r="J3" s="43"/>
      <c r="K3" s="44"/>
      <c r="L3" s="43"/>
      <c r="M3" s="44"/>
    </row>
    <row r="4" spans="1:23" ht="23" x14ac:dyDescent="0.7">
      <c r="C4" s="42"/>
      <c r="D4" s="43"/>
      <c r="E4" s="200" t="s">
        <v>69</v>
      </c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</row>
    <row r="5" spans="1:23" ht="22" x14ac:dyDescent="0.7">
      <c r="E5" s="143"/>
      <c r="F5" s="143"/>
      <c r="G5" s="143"/>
      <c r="H5" s="143"/>
      <c r="I5" s="201" t="s">
        <v>57</v>
      </c>
      <c r="J5" s="201"/>
      <c r="K5" s="201"/>
      <c r="L5" s="143"/>
      <c r="M5" s="143"/>
      <c r="N5" s="143"/>
      <c r="O5" s="143"/>
      <c r="P5" s="143"/>
      <c r="Q5" s="143"/>
      <c r="R5" s="143"/>
      <c r="S5" s="143"/>
    </row>
    <row r="6" spans="1:23" ht="22" x14ac:dyDescent="0.7">
      <c r="A6" s="152"/>
      <c r="B6" s="152"/>
      <c r="C6" s="109"/>
      <c r="D6" s="46"/>
      <c r="G6" s="123" t="s">
        <v>164</v>
      </c>
      <c r="H6" s="47"/>
      <c r="I6" s="132"/>
      <c r="J6" s="132"/>
      <c r="K6" s="132"/>
      <c r="M6" s="143"/>
      <c r="O6" s="123" t="s">
        <v>36</v>
      </c>
    </row>
    <row r="7" spans="1:23" ht="21.5" x14ac:dyDescent="0.65">
      <c r="C7" s="123"/>
      <c r="D7" s="48"/>
      <c r="E7" s="123" t="s">
        <v>14</v>
      </c>
      <c r="F7" s="123"/>
      <c r="G7" s="123" t="s">
        <v>136</v>
      </c>
      <c r="H7" s="47"/>
      <c r="I7" s="123"/>
      <c r="K7" s="123"/>
      <c r="M7" s="123" t="s">
        <v>33</v>
      </c>
      <c r="N7" s="123"/>
      <c r="O7" s="123" t="s">
        <v>127</v>
      </c>
      <c r="P7" s="123"/>
      <c r="Q7" s="123" t="s">
        <v>124</v>
      </c>
      <c r="R7" s="123"/>
      <c r="S7" s="123" t="s">
        <v>126</v>
      </c>
      <c r="W7" s="45"/>
    </row>
    <row r="8" spans="1:23" ht="21.5" x14ac:dyDescent="0.65">
      <c r="A8" s="152"/>
      <c r="B8" s="152"/>
      <c r="C8" s="123"/>
      <c r="D8" s="48"/>
      <c r="E8" s="123" t="s">
        <v>32</v>
      </c>
      <c r="F8" s="123"/>
      <c r="G8" s="123" t="s">
        <v>137</v>
      </c>
      <c r="H8" s="47"/>
      <c r="I8" s="123" t="s">
        <v>29</v>
      </c>
      <c r="J8" s="47"/>
      <c r="K8" s="123" t="s">
        <v>21</v>
      </c>
      <c r="L8" s="47"/>
      <c r="M8" s="123" t="s">
        <v>73</v>
      </c>
      <c r="N8" s="123"/>
      <c r="O8" s="123" t="s">
        <v>123</v>
      </c>
      <c r="P8" s="123"/>
      <c r="Q8" s="123" t="s">
        <v>129</v>
      </c>
      <c r="R8" s="123"/>
      <c r="S8" s="123" t="s">
        <v>79</v>
      </c>
    </row>
    <row r="9" spans="1:23" ht="21.5" x14ac:dyDescent="0.65">
      <c r="C9" s="144" t="s">
        <v>1</v>
      </c>
      <c r="D9" s="48"/>
      <c r="E9" s="123" t="s">
        <v>31</v>
      </c>
      <c r="F9" s="123"/>
      <c r="G9" s="123" t="s">
        <v>138</v>
      </c>
      <c r="H9" s="47"/>
      <c r="I9" s="123" t="s">
        <v>30</v>
      </c>
      <c r="J9" s="47"/>
      <c r="K9" s="123" t="s">
        <v>34</v>
      </c>
      <c r="L9" s="47"/>
      <c r="M9" s="123" t="s">
        <v>74</v>
      </c>
      <c r="N9" s="123"/>
      <c r="O9" s="47" t="s">
        <v>128</v>
      </c>
      <c r="P9" s="123"/>
      <c r="Q9" s="123" t="s">
        <v>125</v>
      </c>
      <c r="R9" s="123"/>
      <c r="S9" s="123" t="s">
        <v>17</v>
      </c>
    </row>
    <row r="10" spans="1:23" ht="21.5" x14ac:dyDescent="0.65">
      <c r="A10" s="115"/>
      <c r="B10" s="115"/>
      <c r="C10" s="144"/>
      <c r="E10" s="202" t="s">
        <v>50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</row>
    <row r="11" spans="1:23" ht="22" x14ac:dyDescent="0.7">
      <c r="A11" s="13" t="s">
        <v>114</v>
      </c>
      <c r="B11" s="13"/>
      <c r="C11" s="144"/>
      <c r="E11" s="48"/>
      <c r="F11" s="48"/>
      <c r="G11" s="48"/>
      <c r="H11" s="48"/>
      <c r="I11" s="48"/>
      <c r="J11" s="48"/>
      <c r="K11" s="131"/>
      <c r="L11" s="48"/>
      <c r="M11" s="131"/>
      <c r="N11" s="46"/>
      <c r="O11" s="46"/>
      <c r="P11" s="46"/>
      <c r="Q11" s="48"/>
      <c r="R11" s="46"/>
      <c r="S11" s="131"/>
      <c r="U11" s="45"/>
      <c r="W11" s="45"/>
    </row>
    <row r="12" spans="1:23" ht="22" x14ac:dyDescent="0.7">
      <c r="A12" s="13" t="s">
        <v>130</v>
      </c>
      <c r="B12" s="13"/>
      <c r="C12" s="144"/>
      <c r="D12" s="49"/>
      <c r="E12" s="59">
        <f>'SH - Conso PY 8'!E25</f>
        <v>550000000</v>
      </c>
      <c r="F12" s="59"/>
      <c r="G12" s="59">
        <v>0</v>
      </c>
      <c r="H12" s="59"/>
      <c r="I12" s="59">
        <f>'SH - Conso PY 8'!G25</f>
        <v>55000000</v>
      </c>
      <c r="J12" s="59"/>
      <c r="K12" s="59">
        <f>'SH - Conso PY 8'!I25</f>
        <v>593386552</v>
      </c>
      <c r="L12" s="59"/>
      <c r="M12" s="59">
        <f>E12+I12+K12</f>
        <v>1198386552</v>
      </c>
      <c r="N12" s="136"/>
      <c r="O12" s="26">
        <f>'SH - Conso PY 8'!M25</f>
        <v>29144822</v>
      </c>
      <c r="P12" s="136"/>
      <c r="Q12" s="59">
        <f>'SH - Conso PY 8'!O25</f>
        <v>9896017</v>
      </c>
      <c r="R12" s="136"/>
      <c r="S12" s="59">
        <f>M12+O12+Q12</f>
        <v>1237427391</v>
      </c>
    </row>
    <row r="13" spans="1:23" ht="8.5" customHeight="1" x14ac:dyDescent="0.7">
      <c r="A13" s="13"/>
      <c r="B13" s="13"/>
      <c r="C13" s="144"/>
      <c r="D13" s="49"/>
      <c r="E13" s="59"/>
      <c r="F13" s="59"/>
      <c r="G13" s="59"/>
      <c r="H13" s="59"/>
      <c r="I13" s="59"/>
      <c r="J13" s="59"/>
      <c r="K13" s="59"/>
      <c r="L13" s="59"/>
      <c r="M13" s="59"/>
      <c r="N13" s="64"/>
      <c r="O13" s="64"/>
      <c r="P13" s="64"/>
      <c r="Q13" s="59"/>
      <c r="R13" s="64"/>
      <c r="S13" s="59"/>
    </row>
    <row r="14" spans="1:23" ht="22" x14ac:dyDescent="0.7">
      <c r="A14" s="13" t="s">
        <v>42</v>
      </c>
      <c r="B14" s="13"/>
      <c r="C14" s="24"/>
      <c r="D14" s="49"/>
      <c r="E14" s="113"/>
      <c r="F14" s="113"/>
      <c r="G14" s="113"/>
      <c r="H14" s="57"/>
      <c r="I14" s="113"/>
      <c r="J14" s="57"/>
      <c r="K14" s="113"/>
      <c r="L14" s="57"/>
      <c r="M14" s="113"/>
      <c r="N14" s="41"/>
      <c r="O14" s="41"/>
      <c r="P14" s="41"/>
      <c r="Q14" s="113"/>
      <c r="R14" s="41"/>
      <c r="S14" s="113"/>
    </row>
    <row r="15" spans="1:23" ht="22" x14ac:dyDescent="0.7">
      <c r="A15" s="91" t="s">
        <v>131</v>
      </c>
      <c r="B15" s="91"/>
      <c r="C15" s="24"/>
      <c r="D15" s="49"/>
      <c r="E15" s="113"/>
      <c r="F15" s="113"/>
      <c r="G15" s="113"/>
      <c r="H15" s="59"/>
      <c r="I15" s="113"/>
      <c r="J15" s="59"/>
      <c r="K15" s="41"/>
      <c r="L15" s="59"/>
      <c r="M15" s="41"/>
      <c r="N15" s="41"/>
      <c r="O15" s="41"/>
      <c r="P15" s="41"/>
      <c r="Q15" s="41"/>
      <c r="R15" s="41"/>
      <c r="S15" s="41"/>
    </row>
    <row r="16" spans="1:23" ht="22" x14ac:dyDescent="0.7">
      <c r="A16" s="93" t="s">
        <v>87</v>
      </c>
      <c r="B16" s="93"/>
      <c r="C16" s="180">
        <v>22</v>
      </c>
      <c r="D16" s="47"/>
      <c r="E16" s="57">
        <v>0</v>
      </c>
      <c r="F16" s="57"/>
      <c r="G16" s="57">
        <v>0</v>
      </c>
      <c r="H16" s="59"/>
      <c r="I16" s="57">
        <v>0</v>
      </c>
      <c r="J16" s="59"/>
      <c r="K16" s="57">
        <v>-200000000</v>
      </c>
      <c r="L16" s="59"/>
      <c r="M16" s="57">
        <f>E16+I16+K16</f>
        <v>-200000000</v>
      </c>
      <c r="N16" s="136"/>
      <c r="O16" s="57">
        <v>0</v>
      </c>
      <c r="P16" s="136"/>
      <c r="Q16" s="57">
        <v>0</v>
      </c>
      <c r="R16" s="136"/>
      <c r="S16" s="57">
        <f>M16+O16+Q16</f>
        <v>-200000000</v>
      </c>
    </row>
    <row r="17" spans="1:21" ht="22" x14ac:dyDescent="0.7">
      <c r="A17" s="91" t="s">
        <v>162</v>
      </c>
      <c r="B17" s="91"/>
      <c r="C17" s="24"/>
      <c r="D17" s="49"/>
      <c r="E17" s="56">
        <f>SUM(E16)</f>
        <v>0</v>
      </c>
      <c r="F17" s="146"/>
      <c r="G17" s="56">
        <f>SUM(G16)</f>
        <v>0</v>
      </c>
      <c r="H17" s="59"/>
      <c r="I17" s="56">
        <f>SUM(I16)</f>
        <v>0</v>
      </c>
      <c r="J17" s="59"/>
      <c r="K17" s="56">
        <f>SUM(K16)</f>
        <v>-200000000</v>
      </c>
      <c r="L17" s="59"/>
      <c r="M17" s="56">
        <f>SUM(M16)</f>
        <v>-200000000</v>
      </c>
      <c r="N17" s="64"/>
      <c r="O17" s="56">
        <f>SUM(O16)</f>
        <v>0</v>
      </c>
      <c r="P17" s="64"/>
      <c r="Q17" s="56">
        <f>SUM(Q16)</f>
        <v>0</v>
      </c>
      <c r="R17" s="64"/>
      <c r="S17" s="56">
        <f>SUM(S16)</f>
        <v>-200000000</v>
      </c>
    </row>
    <row r="18" spans="1:21" ht="8.5" customHeight="1" x14ac:dyDescent="0.7">
      <c r="A18" s="115"/>
      <c r="B18" s="115"/>
      <c r="C18" s="180"/>
      <c r="D18" s="49"/>
      <c r="E18" s="57"/>
      <c r="F18" s="57"/>
      <c r="G18" s="57"/>
      <c r="H18" s="57"/>
      <c r="I18" s="57"/>
      <c r="J18" s="57"/>
      <c r="K18" s="57"/>
      <c r="L18" s="57"/>
      <c r="M18" s="57"/>
      <c r="N18" s="136"/>
      <c r="O18" s="59"/>
      <c r="P18" s="136"/>
      <c r="Q18" s="59"/>
      <c r="R18" s="136"/>
      <c r="S18" s="59"/>
    </row>
    <row r="19" spans="1:21" ht="22" x14ac:dyDescent="0.7">
      <c r="A19" s="91" t="s">
        <v>134</v>
      </c>
      <c r="B19" s="91"/>
      <c r="C19" s="180"/>
      <c r="D19" s="49"/>
      <c r="E19" s="57"/>
      <c r="F19" s="57"/>
      <c r="G19" s="57"/>
      <c r="H19" s="57"/>
      <c r="I19" s="57"/>
      <c r="J19" s="57"/>
      <c r="K19" s="57"/>
      <c r="L19" s="57"/>
      <c r="M19" s="57"/>
      <c r="N19" s="136"/>
      <c r="O19" s="59"/>
      <c r="P19" s="136"/>
      <c r="Q19" s="59"/>
      <c r="R19" s="136"/>
      <c r="S19" s="59"/>
    </row>
    <row r="20" spans="1:21" ht="22" x14ac:dyDescent="0.7">
      <c r="A20" s="93" t="s">
        <v>133</v>
      </c>
      <c r="B20" s="93"/>
      <c r="C20" s="180">
        <v>4</v>
      </c>
      <c r="D20" s="49"/>
      <c r="E20" s="57">
        <v>0</v>
      </c>
      <c r="F20" s="57"/>
      <c r="G20" s="57">
        <v>-41779719</v>
      </c>
      <c r="H20" s="57"/>
      <c r="I20" s="57">
        <v>0</v>
      </c>
      <c r="J20" s="57"/>
      <c r="K20" s="57">
        <v>0</v>
      </c>
      <c r="L20" s="57"/>
      <c r="M20" s="57">
        <f>E20+I20+K20+G20</f>
        <v>-41779719</v>
      </c>
      <c r="N20" s="136"/>
      <c r="O20" s="57">
        <v>42604059</v>
      </c>
      <c r="P20" s="136"/>
      <c r="Q20" s="57">
        <v>-836105</v>
      </c>
      <c r="R20" s="136"/>
      <c r="S20" s="57">
        <f>M20+O20+Q20</f>
        <v>-11765</v>
      </c>
      <c r="U20" s="45"/>
    </row>
    <row r="21" spans="1:21" ht="22" x14ac:dyDescent="0.7">
      <c r="A21" s="93" t="s">
        <v>165</v>
      </c>
      <c r="B21" s="93"/>
      <c r="C21" s="180"/>
      <c r="D21" s="49"/>
      <c r="E21" s="57">
        <v>0</v>
      </c>
      <c r="F21" s="57"/>
      <c r="G21" s="57">
        <v>0</v>
      </c>
      <c r="H21" s="57"/>
      <c r="I21" s="57">
        <v>0</v>
      </c>
      <c r="J21" s="57"/>
      <c r="K21" s="57">
        <v>0</v>
      </c>
      <c r="L21" s="57"/>
      <c r="M21" s="57">
        <v>0</v>
      </c>
      <c r="N21" s="136"/>
      <c r="O21" s="57">
        <v>0</v>
      </c>
      <c r="P21" s="136"/>
      <c r="Q21" s="57">
        <v>30000</v>
      </c>
      <c r="R21" s="136"/>
      <c r="S21" s="57">
        <f>M21+O21+Q21</f>
        <v>30000</v>
      </c>
      <c r="U21" s="45"/>
    </row>
    <row r="22" spans="1:21" ht="22" x14ac:dyDescent="0.7">
      <c r="A22" s="93" t="s">
        <v>132</v>
      </c>
      <c r="B22" s="93"/>
      <c r="C22" s="180">
        <v>10</v>
      </c>
      <c r="D22" s="49"/>
      <c r="E22" s="57">
        <v>0</v>
      </c>
      <c r="F22" s="57"/>
      <c r="G22" s="57">
        <v>0</v>
      </c>
      <c r="H22" s="57"/>
      <c r="I22" s="57">
        <v>0</v>
      </c>
      <c r="J22" s="57"/>
      <c r="K22" s="57">
        <v>0</v>
      </c>
      <c r="L22" s="57"/>
      <c r="M22" s="87">
        <f>E22+I22+K22+G22</f>
        <v>0</v>
      </c>
      <c r="N22" s="136"/>
      <c r="O22" s="57">
        <v>0</v>
      </c>
      <c r="P22" s="136"/>
      <c r="Q22" s="57">
        <v>-9868185</v>
      </c>
      <c r="R22" s="136"/>
      <c r="S22" s="87">
        <f>M22+O22+Q22</f>
        <v>-9868185</v>
      </c>
    </row>
    <row r="23" spans="1:21" ht="22" x14ac:dyDescent="0.7">
      <c r="A23" s="91" t="s">
        <v>135</v>
      </c>
      <c r="B23" s="91"/>
      <c r="C23" s="180"/>
      <c r="D23" s="49"/>
      <c r="E23" s="56">
        <f>SUM(E20:E22)</f>
        <v>0</v>
      </c>
      <c r="F23" s="59"/>
      <c r="G23" s="56">
        <f>SUM(G20:G22)</f>
        <v>-41779719</v>
      </c>
      <c r="H23" s="59"/>
      <c r="I23" s="56">
        <f>SUM(I20:I22)</f>
        <v>0</v>
      </c>
      <c r="J23" s="59"/>
      <c r="K23" s="56">
        <f>SUM(K20:K22)</f>
        <v>0</v>
      </c>
      <c r="L23" s="59"/>
      <c r="M23" s="56">
        <f>SUM(M20:M22)</f>
        <v>-41779719</v>
      </c>
      <c r="N23" s="136"/>
      <c r="O23" s="56">
        <f>SUM(O20:O22)</f>
        <v>42604059</v>
      </c>
      <c r="P23" s="136"/>
      <c r="Q23" s="56">
        <f>SUM(Q20:Q22)</f>
        <v>-10674290</v>
      </c>
      <c r="R23" s="136"/>
      <c r="S23" s="56">
        <f>SUM(S20:S22)</f>
        <v>-9849950</v>
      </c>
    </row>
    <row r="24" spans="1:21" ht="8.5" customHeight="1" x14ac:dyDescent="0.7">
      <c r="A24" s="91"/>
      <c r="B24" s="91"/>
      <c r="C24" s="180"/>
      <c r="D24" s="49"/>
      <c r="E24" s="59"/>
      <c r="F24" s="59"/>
      <c r="G24" s="59"/>
      <c r="H24" s="59"/>
      <c r="I24" s="59"/>
      <c r="J24" s="59"/>
      <c r="K24" s="59"/>
      <c r="L24" s="59"/>
      <c r="M24" s="59"/>
      <c r="N24" s="136"/>
      <c r="O24" s="59"/>
      <c r="P24" s="136"/>
      <c r="Q24" s="59"/>
      <c r="R24" s="136"/>
      <c r="S24" s="59"/>
    </row>
    <row r="25" spans="1:21" ht="22" x14ac:dyDescent="0.7">
      <c r="A25" s="13" t="s">
        <v>80</v>
      </c>
      <c r="B25" s="13"/>
      <c r="C25" s="144"/>
      <c r="D25" s="49"/>
      <c r="E25" s="92">
        <f>E17+E23</f>
        <v>0</v>
      </c>
      <c r="F25" s="59"/>
      <c r="G25" s="92">
        <f>G17+G23</f>
        <v>-41779719</v>
      </c>
      <c r="H25" s="59"/>
      <c r="I25" s="92">
        <f>I17+I23</f>
        <v>0</v>
      </c>
      <c r="J25" s="59"/>
      <c r="K25" s="92">
        <f>K17+K23</f>
        <v>-200000000</v>
      </c>
      <c r="L25" s="59"/>
      <c r="M25" s="92">
        <f>M17+M23</f>
        <v>-241779719</v>
      </c>
      <c r="N25" s="136"/>
      <c r="O25" s="92">
        <f>O17+O23</f>
        <v>42604059</v>
      </c>
      <c r="P25" s="136"/>
      <c r="Q25" s="92">
        <f>Q17+Q23</f>
        <v>-10674290</v>
      </c>
      <c r="R25" s="136"/>
      <c r="S25" s="92">
        <f>S17+S23</f>
        <v>-209849950</v>
      </c>
    </row>
    <row r="26" spans="1:21" ht="8.5" customHeight="1" x14ac:dyDescent="0.7">
      <c r="A26" s="13"/>
      <c r="B26" s="13"/>
      <c r="C26" s="144"/>
      <c r="D26" s="49"/>
      <c r="E26" s="59"/>
      <c r="F26" s="59"/>
      <c r="G26" s="59"/>
      <c r="H26" s="59"/>
      <c r="I26" s="59"/>
      <c r="J26" s="59"/>
      <c r="K26" s="59"/>
      <c r="L26" s="59"/>
      <c r="M26" s="59"/>
      <c r="N26" s="136"/>
      <c r="O26" s="59"/>
      <c r="P26" s="136"/>
      <c r="Q26" s="59"/>
      <c r="R26" s="136"/>
      <c r="S26" s="59"/>
    </row>
    <row r="27" spans="1:21" ht="22" x14ac:dyDescent="0.7">
      <c r="A27" s="13" t="s">
        <v>46</v>
      </c>
      <c r="B27" s="13"/>
      <c r="C27" s="144"/>
      <c r="D27" s="49"/>
      <c r="E27" s="59"/>
      <c r="F27" s="59"/>
      <c r="G27" s="59"/>
      <c r="H27" s="59"/>
      <c r="I27" s="59"/>
      <c r="J27" s="59"/>
      <c r="K27" s="59"/>
      <c r="L27" s="59"/>
      <c r="M27" s="59"/>
      <c r="N27" s="41"/>
      <c r="O27" s="59"/>
      <c r="P27" s="41"/>
      <c r="Q27" s="59"/>
      <c r="R27" s="41"/>
      <c r="S27" s="59"/>
    </row>
    <row r="28" spans="1:21" ht="22" x14ac:dyDescent="0.7">
      <c r="A28" s="89" t="s">
        <v>161</v>
      </c>
      <c r="B28" s="89"/>
      <c r="C28" s="144"/>
      <c r="D28" s="49"/>
      <c r="E28" s="113">
        <v>0</v>
      </c>
      <c r="F28" s="113"/>
      <c r="G28" s="113">
        <v>0</v>
      </c>
      <c r="H28" s="59"/>
      <c r="I28" s="113">
        <v>0</v>
      </c>
      <c r="J28" s="59"/>
      <c r="K28" s="113">
        <f>'PL 7'!D37</f>
        <v>378327643</v>
      </c>
      <c r="L28" s="59"/>
      <c r="M28" s="57">
        <f>E28+I28+K28+G28</f>
        <v>378327643</v>
      </c>
      <c r="N28" s="57"/>
      <c r="O28" s="113">
        <f>'PL 7'!D38</f>
        <v>-71623119</v>
      </c>
      <c r="P28" s="57"/>
      <c r="Q28" s="57">
        <f>'PL 7'!D39</f>
        <v>-34789</v>
      </c>
      <c r="R28" s="57"/>
      <c r="S28" s="57">
        <f>M28+O28+Q28</f>
        <v>306669735</v>
      </c>
    </row>
    <row r="29" spans="1:21" ht="22" x14ac:dyDescent="0.7">
      <c r="A29" s="89" t="s">
        <v>103</v>
      </c>
      <c r="B29" s="89"/>
      <c r="C29" s="144"/>
      <c r="D29" s="49"/>
      <c r="E29" s="113">
        <v>0</v>
      </c>
      <c r="F29" s="113"/>
      <c r="G29" s="113">
        <v>0</v>
      </c>
      <c r="H29" s="59"/>
      <c r="I29" s="113">
        <v>0</v>
      </c>
      <c r="J29" s="59"/>
      <c r="K29" s="113">
        <f>'PL 7'!D43-'PL 7'!D37</f>
        <v>0</v>
      </c>
      <c r="L29" s="59"/>
      <c r="M29" s="57">
        <f>E29+I29+K29+G29</f>
        <v>0</v>
      </c>
      <c r="N29" s="57"/>
      <c r="O29" s="113">
        <f>'PL 7'!D44-'PL 7'!D38</f>
        <v>-125762</v>
      </c>
      <c r="P29" s="57"/>
      <c r="Q29" s="113">
        <f>'PL 7'!D45-'PL 7'!D39</f>
        <v>0</v>
      </c>
      <c r="R29" s="57"/>
      <c r="S29" s="87">
        <f>M29+O29+Q29</f>
        <v>-125762</v>
      </c>
    </row>
    <row r="30" spans="1:21" ht="22" x14ac:dyDescent="0.7">
      <c r="A30" s="13" t="s">
        <v>47</v>
      </c>
      <c r="B30" s="13"/>
      <c r="C30" s="24"/>
      <c r="D30" s="49"/>
      <c r="E30" s="56">
        <f>SUM(E28:E29)</f>
        <v>0</v>
      </c>
      <c r="F30" s="59"/>
      <c r="G30" s="56">
        <f>SUM(G28:G29)</f>
        <v>0</v>
      </c>
      <c r="H30" s="59"/>
      <c r="I30" s="56">
        <f>SUM(I28:I29)</f>
        <v>0</v>
      </c>
      <c r="J30" s="59"/>
      <c r="K30" s="56">
        <f>SUM(K28:K29)</f>
        <v>378327643</v>
      </c>
      <c r="L30" s="59"/>
      <c r="M30" s="56">
        <f>SUM(M28:M29)</f>
        <v>378327643</v>
      </c>
      <c r="N30" s="136"/>
      <c r="O30" s="56">
        <f>SUM(O28:O29)</f>
        <v>-71748881</v>
      </c>
      <c r="P30" s="136"/>
      <c r="Q30" s="56">
        <f>SUM(Q28:Q29)</f>
        <v>-34789</v>
      </c>
      <c r="R30" s="136"/>
      <c r="S30" s="56">
        <f>SUM(S28:S29)</f>
        <v>306543973</v>
      </c>
    </row>
    <row r="31" spans="1:21" ht="8.5" customHeight="1" x14ac:dyDescent="0.7">
      <c r="A31" s="13"/>
      <c r="B31" s="13"/>
      <c r="C31" s="144"/>
      <c r="D31" s="49"/>
      <c r="E31" s="59"/>
      <c r="F31" s="59"/>
      <c r="G31" s="59"/>
      <c r="H31" s="59"/>
      <c r="I31" s="59"/>
      <c r="J31" s="59"/>
      <c r="K31" s="59"/>
      <c r="L31" s="59"/>
      <c r="M31" s="59"/>
      <c r="N31" s="64"/>
      <c r="O31" s="59"/>
      <c r="P31" s="64"/>
      <c r="Q31" s="59"/>
      <c r="R31" s="64"/>
      <c r="S31" s="59"/>
    </row>
    <row r="32" spans="1:21" ht="22.5" thickBot="1" x14ac:dyDescent="0.75">
      <c r="A32" s="13" t="s">
        <v>115</v>
      </c>
      <c r="B32" s="13"/>
      <c r="C32" s="144"/>
      <c r="D32" s="47"/>
      <c r="E32" s="130">
        <f>E12+E25+E30</f>
        <v>550000000</v>
      </c>
      <c r="F32" s="59"/>
      <c r="G32" s="130">
        <f>G12+G25+G30</f>
        <v>-41779719</v>
      </c>
      <c r="H32" s="57"/>
      <c r="I32" s="130">
        <f>I12+I25+I30</f>
        <v>55000000</v>
      </c>
      <c r="J32" s="57"/>
      <c r="K32" s="130">
        <f>K12+K25+K30</f>
        <v>771714195</v>
      </c>
      <c r="L32" s="57"/>
      <c r="M32" s="130">
        <f>M12+M25+M30</f>
        <v>1334934476</v>
      </c>
      <c r="N32" s="41"/>
      <c r="O32" s="179">
        <f>O12+O25+O30</f>
        <v>0</v>
      </c>
      <c r="P32" s="41"/>
      <c r="Q32" s="130">
        <f>Q12+Q25+Q30</f>
        <v>-813062</v>
      </c>
      <c r="R32" s="41"/>
      <c r="S32" s="130">
        <f>S12+S25+S30</f>
        <v>1334121414</v>
      </c>
      <c r="T32" s="53"/>
    </row>
    <row r="33" spans="7:17" ht="15" customHeight="1" thickTop="1" x14ac:dyDescent="0.65"/>
    <row r="34" spans="7:17" ht="23.25" customHeight="1" x14ac:dyDescent="0.65">
      <c r="O34" s="41"/>
      <c r="Q34" s="147"/>
    </row>
    <row r="35" spans="7:17" ht="23.25" customHeight="1" x14ac:dyDescent="0.65">
      <c r="G35" s="37"/>
      <c r="O35" s="37"/>
      <c r="Q35" s="37"/>
    </row>
  </sheetData>
  <mergeCells count="3">
    <mergeCell ref="E4:S4"/>
    <mergeCell ref="E10:S10"/>
    <mergeCell ref="I5:K5"/>
  </mergeCells>
  <pageMargins left="0.8" right="0.8" top="0.48" bottom="0.5" header="0.5" footer="0.5"/>
  <pageSetup paperSize="9" scale="77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3"/>
  <sheetViews>
    <sheetView view="pageBreakPreview" zoomScale="70" zoomScaleNormal="100" zoomScaleSheetLayoutView="70" workbookViewId="0">
      <selection activeCell="K24" sqref="K24"/>
    </sheetView>
  </sheetViews>
  <sheetFormatPr defaultColWidth="9.09765625" defaultRowHeight="21.5" x14ac:dyDescent="0.65"/>
  <cols>
    <col min="1" max="1" width="74.59765625" style="22" customWidth="1"/>
    <col min="2" max="2" width="9.59765625" style="6" bestFit="1" customWidth="1"/>
    <col min="3" max="3" width="2" style="45" customWidth="1"/>
    <col min="4" max="4" width="14.69921875" style="23" customWidth="1"/>
    <col min="5" max="5" width="2" style="45" customWidth="1"/>
    <col min="6" max="6" width="14.69921875" style="23" customWidth="1"/>
    <col min="7" max="7" width="2" style="45" customWidth="1"/>
    <col min="8" max="8" width="14.69921875" style="115" customWidth="1"/>
    <col min="9" max="9" width="2" style="45" customWidth="1"/>
    <col min="10" max="10" width="15.09765625" style="23" customWidth="1"/>
    <col min="11" max="11" width="16.69921875" style="23" bestFit="1" customWidth="1"/>
    <col min="12" max="15" width="9.09765625" style="23"/>
    <col min="16" max="16" width="13" style="23" bestFit="1" customWidth="1"/>
    <col min="17" max="16384" width="9.09765625" style="23"/>
  </cols>
  <sheetData>
    <row r="1" spans="1:14" s="44" customFormat="1" ht="23" x14ac:dyDescent="0.7">
      <c r="A1" s="5" t="s">
        <v>72</v>
      </c>
      <c r="B1" s="42"/>
      <c r="C1" s="43"/>
      <c r="D1" s="60"/>
      <c r="E1" s="43"/>
      <c r="G1" s="43"/>
      <c r="I1" s="43"/>
    </row>
    <row r="2" spans="1:14" s="44" customFormat="1" ht="23" x14ac:dyDescent="0.7">
      <c r="A2" s="5" t="s">
        <v>45</v>
      </c>
      <c r="B2" s="42"/>
      <c r="C2" s="43"/>
      <c r="E2" s="43"/>
      <c r="G2" s="43"/>
    </row>
    <row r="3" spans="1:14" ht="15" customHeight="1" x14ac:dyDescent="0.7">
      <c r="A3" s="13"/>
    </row>
    <row r="4" spans="1:14" ht="22" x14ac:dyDescent="0.7">
      <c r="A4" s="13"/>
      <c r="D4" s="198" t="s">
        <v>75</v>
      </c>
      <c r="E4" s="198"/>
      <c r="F4" s="198"/>
      <c r="G4" s="198"/>
      <c r="H4" s="198"/>
      <c r="I4" s="198"/>
      <c r="J4" s="198"/>
      <c r="K4" s="4"/>
      <c r="L4" s="4"/>
      <c r="M4" s="4"/>
      <c r="N4" s="4"/>
    </row>
    <row r="5" spans="1:14" ht="22" x14ac:dyDescent="0.7">
      <c r="B5" s="22"/>
      <c r="C5" s="46"/>
      <c r="E5" s="47"/>
      <c r="F5" s="201" t="s">
        <v>57</v>
      </c>
      <c r="G5" s="201"/>
      <c r="H5" s="201"/>
      <c r="I5" s="104"/>
      <c r="J5" s="102"/>
    </row>
    <row r="6" spans="1:14" x14ac:dyDescent="0.65">
      <c r="B6" s="101"/>
      <c r="C6" s="48"/>
      <c r="D6" s="101" t="s">
        <v>14</v>
      </c>
      <c r="E6" s="47"/>
      <c r="F6" s="101"/>
      <c r="H6" s="116"/>
    </row>
    <row r="7" spans="1:14" x14ac:dyDescent="0.65">
      <c r="B7" s="101"/>
      <c r="C7" s="48"/>
      <c r="D7" s="101" t="s">
        <v>32</v>
      </c>
      <c r="E7" s="47"/>
      <c r="F7" s="101" t="s">
        <v>29</v>
      </c>
      <c r="G7" s="47"/>
      <c r="H7" s="116" t="s">
        <v>21</v>
      </c>
      <c r="I7" s="47"/>
      <c r="J7" s="101" t="s">
        <v>33</v>
      </c>
    </row>
    <row r="8" spans="1:14" x14ac:dyDescent="0.65">
      <c r="B8" s="103" t="s">
        <v>1</v>
      </c>
      <c r="C8" s="48"/>
      <c r="D8" s="101" t="s">
        <v>31</v>
      </c>
      <c r="E8" s="47"/>
      <c r="F8" s="101" t="s">
        <v>30</v>
      </c>
      <c r="G8" s="47"/>
      <c r="H8" s="116" t="s">
        <v>34</v>
      </c>
      <c r="I8" s="47"/>
      <c r="J8" s="101" t="s">
        <v>17</v>
      </c>
    </row>
    <row r="9" spans="1:14" x14ac:dyDescent="0.65">
      <c r="A9" s="23"/>
      <c r="B9" s="103"/>
      <c r="D9" s="202" t="s">
        <v>50</v>
      </c>
      <c r="E9" s="202"/>
      <c r="F9" s="202"/>
      <c r="G9" s="202"/>
      <c r="H9" s="202"/>
      <c r="I9" s="202"/>
      <c r="J9" s="202"/>
    </row>
    <row r="10" spans="1:14" ht="22" x14ac:dyDescent="0.7">
      <c r="A10" s="13" t="s">
        <v>96</v>
      </c>
      <c r="B10" s="103"/>
      <c r="D10" s="103"/>
      <c r="E10" s="103"/>
      <c r="F10" s="103"/>
      <c r="G10" s="103"/>
      <c r="H10" s="86"/>
      <c r="I10" s="103"/>
      <c r="J10" s="103"/>
    </row>
    <row r="11" spans="1:14" ht="22" x14ac:dyDescent="0.7">
      <c r="A11" s="13" t="s">
        <v>97</v>
      </c>
      <c r="B11" s="103"/>
      <c r="C11" s="49"/>
      <c r="D11" s="50">
        <v>400000000</v>
      </c>
      <c r="E11" s="50"/>
      <c r="F11" s="50">
        <v>55000000</v>
      </c>
      <c r="G11" s="50"/>
      <c r="H11" s="108">
        <v>547653022</v>
      </c>
      <c r="I11" s="50"/>
      <c r="J11" s="50">
        <f>SUM(D11:H11)</f>
        <v>1002653022</v>
      </c>
    </row>
    <row r="12" spans="1:14" s="4" customFormat="1" ht="12" customHeight="1" x14ac:dyDescent="0.7">
      <c r="A12" s="13"/>
      <c r="B12" s="103"/>
      <c r="C12" s="49"/>
      <c r="D12" s="50"/>
      <c r="E12" s="50"/>
      <c r="F12" s="50"/>
      <c r="G12" s="50"/>
      <c r="H12" s="108"/>
      <c r="I12" s="50"/>
      <c r="J12" s="50"/>
    </row>
    <row r="13" spans="1:14" ht="22" x14ac:dyDescent="0.7">
      <c r="A13" s="13" t="s">
        <v>42</v>
      </c>
      <c r="B13" s="24"/>
      <c r="C13" s="49"/>
      <c r="D13" s="51"/>
      <c r="E13" s="52"/>
      <c r="F13" s="53"/>
      <c r="G13" s="52"/>
      <c r="H13" s="53"/>
      <c r="I13" s="52"/>
      <c r="J13" s="51"/>
    </row>
    <row r="14" spans="1:14" ht="22" x14ac:dyDescent="0.7">
      <c r="A14" s="91" t="s">
        <v>101</v>
      </c>
      <c r="B14" s="24"/>
      <c r="C14" s="49"/>
      <c r="D14" s="53"/>
      <c r="E14" s="50"/>
      <c r="F14" s="53"/>
      <c r="G14" s="50"/>
      <c r="H14" s="38"/>
      <c r="I14" s="50"/>
      <c r="J14" s="38"/>
      <c r="L14" s="45"/>
    </row>
    <row r="15" spans="1:14" s="115" customFormat="1" ht="22" x14ac:dyDescent="0.7">
      <c r="A15" s="93" t="s">
        <v>167</v>
      </c>
      <c r="B15" s="177">
        <v>15</v>
      </c>
      <c r="C15" s="49"/>
      <c r="D15" s="113">
        <v>150000000</v>
      </c>
      <c r="E15" s="178"/>
      <c r="F15" s="113">
        <v>0</v>
      </c>
      <c r="G15" s="178"/>
      <c r="H15" s="57">
        <v>0</v>
      </c>
      <c r="I15" s="178"/>
      <c r="J15" s="57">
        <f>SUM(D15:H15)</f>
        <v>150000000</v>
      </c>
    </row>
    <row r="16" spans="1:14" s="115" customFormat="1" ht="22" x14ac:dyDescent="0.7">
      <c r="A16" s="93" t="s">
        <v>87</v>
      </c>
      <c r="B16" s="177">
        <v>22</v>
      </c>
      <c r="C16" s="47"/>
      <c r="D16" s="53">
        <v>0</v>
      </c>
      <c r="E16" s="108"/>
      <c r="F16" s="53">
        <v>0</v>
      </c>
      <c r="G16" s="108"/>
      <c r="H16" s="87">
        <v>-250000000</v>
      </c>
      <c r="I16" s="108"/>
      <c r="J16" s="57">
        <f>SUM(D16:H16)</f>
        <v>-250000000</v>
      </c>
    </row>
    <row r="17" spans="1:11" ht="22" x14ac:dyDescent="0.7">
      <c r="A17" s="54" t="s">
        <v>59</v>
      </c>
      <c r="B17" s="24"/>
      <c r="C17" s="49"/>
      <c r="D17" s="56">
        <f>SUM(D15:D16)</f>
        <v>150000000</v>
      </c>
      <c r="E17" s="50"/>
      <c r="F17" s="56">
        <f>SUM(F15:F16)</f>
        <v>0</v>
      </c>
      <c r="G17" s="50"/>
      <c r="H17" s="56">
        <f>SUM(H15:H16)</f>
        <v>-250000000</v>
      </c>
      <c r="I17" s="50"/>
      <c r="J17" s="56">
        <f>SUM(J15:J16)</f>
        <v>-100000000</v>
      </c>
    </row>
    <row r="18" spans="1:11" s="4" customFormat="1" ht="12" customHeight="1" x14ac:dyDescent="0.7">
      <c r="A18" s="13"/>
      <c r="B18" s="103"/>
      <c r="C18" s="49"/>
      <c r="D18" s="50"/>
      <c r="E18" s="50"/>
      <c r="F18" s="50"/>
      <c r="G18" s="50"/>
      <c r="H18" s="108"/>
      <c r="I18" s="50"/>
      <c r="J18" s="50"/>
    </row>
    <row r="19" spans="1:11" ht="22" x14ac:dyDescent="0.7">
      <c r="A19" s="13" t="s">
        <v>46</v>
      </c>
      <c r="B19" s="103"/>
      <c r="C19" s="49"/>
      <c r="D19" s="50"/>
      <c r="E19" s="50"/>
      <c r="F19" s="50"/>
      <c r="G19" s="50"/>
      <c r="H19" s="108"/>
      <c r="I19" s="50"/>
      <c r="J19" s="50"/>
    </row>
    <row r="20" spans="1:11" x14ac:dyDescent="0.65">
      <c r="A20" s="89" t="s">
        <v>102</v>
      </c>
      <c r="B20" s="82"/>
      <c r="C20" s="83"/>
      <c r="D20" s="58">
        <v>0</v>
      </c>
      <c r="E20" s="58"/>
      <c r="F20" s="58">
        <v>0</v>
      </c>
      <c r="G20" s="58"/>
      <c r="H20" s="57">
        <f>'PL 7'!J37</f>
        <v>296587544</v>
      </c>
      <c r="I20" s="57"/>
      <c r="J20" s="57">
        <f>SUM(D20:H20)</f>
        <v>296587544</v>
      </c>
    </row>
    <row r="21" spans="1:11" ht="22" x14ac:dyDescent="0.7">
      <c r="A21" s="89" t="s">
        <v>103</v>
      </c>
      <c r="B21" s="103"/>
      <c r="C21" s="49"/>
      <c r="D21" s="114">
        <v>0</v>
      </c>
      <c r="E21" s="50"/>
      <c r="F21" s="114">
        <v>0</v>
      </c>
      <c r="G21" s="50"/>
      <c r="H21" s="87">
        <f>'PL 7'!J43-'PL 7'!J37</f>
        <v>0</v>
      </c>
      <c r="I21" s="50"/>
      <c r="J21" s="87">
        <f>SUM(D21:H21)</f>
        <v>0</v>
      </c>
    </row>
    <row r="22" spans="1:11" ht="22" x14ac:dyDescent="0.7">
      <c r="A22" s="13" t="s">
        <v>47</v>
      </c>
      <c r="B22" s="24"/>
      <c r="C22" s="49"/>
      <c r="D22" s="55">
        <f>SUM(D20:D21)</f>
        <v>0</v>
      </c>
      <c r="E22" s="50"/>
      <c r="F22" s="55">
        <f>SUM(F20:F21)</f>
        <v>0</v>
      </c>
      <c r="G22" s="50"/>
      <c r="H22" s="56">
        <f>SUM(H20:H21)</f>
        <v>296587544</v>
      </c>
      <c r="I22" s="50"/>
      <c r="J22" s="56">
        <f>SUM(J20:J21)</f>
        <v>296587544</v>
      </c>
    </row>
    <row r="23" spans="1:11" s="4" customFormat="1" ht="12" customHeight="1" x14ac:dyDescent="0.7">
      <c r="A23" s="13"/>
      <c r="B23" s="103"/>
      <c r="C23" s="49"/>
      <c r="D23" s="50"/>
      <c r="E23" s="50"/>
      <c r="F23" s="50"/>
      <c r="G23" s="50"/>
      <c r="H23" s="108"/>
      <c r="I23" s="50"/>
      <c r="J23" s="50"/>
    </row>
    <row r="24" spans="1:11" ht="22.5" thickBot="1" x14ac:dyDescent="0.75">
      <c r="A24" s="13" t="s">
        <v>98</v>
      </c>
      <c r="B24" s="103"/>
      <c r="C24" s="47"/>
      <c r="D24" s="66">
        <f>SUM(D17,D22,D11)</f>
        <v>550000000</v>
      </c>
      <c r="E24" s="52"/>
      <c r="F24" s="66">
        <f>SUM(F17,F22,F11)</f>
        <v>55000000</v>
      </c>
      <c r="G24" s="52"/>
      <c r="H24" s="66">
        <f>SUM(H17,H22,H11)</f>
        <v>594240566</v>
      </c>
      <c r="I24" s="52"/>
      <c r="J24" s="66">
        <f>SUM(J17,J22,J11)</f>
        <v>1199240566</v>
      </c>
      <c r="K24" s="73"/>
    </row>
    <row r="25" spans="1:11" ht="22" thickTop="1" x14ac:dyDescent="0.65"/>
    <row r="33" ht="15" customHeight="1" x14ac:dyDescent="0.6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D4:J4"/>
    <mergeCell ref="F5:H5"/>
    <mergeCell ref="D9:J9"/>
  </mergeCells>
  <phoneticPr fontId="0" type="noConversion"/>
  <pageMargins left="0.8" right="0.8" top="0.48" bottom="0.5" header="0.5" footer="0.5"/>
  <pageSetup paperSize="9" scale="97" firstPageNumber="10" orientation="landscape" useFirstPageNumber="1" r:id="rId2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7EE52-5C08-4796-B132-EBDB10809677}">
  <sheetPr>
    <pageSetUpPr fitToPage="1"/>
  </sheetPr>
  <dimension ref="A1:M33"/>
  <sheetViews>
    <sheetView view="pageBreakPreview" zoomScale="55" zoomScaleNormal="100" zoomScaleSheetLayoutView="55" workbookViewId="0">
      <selection activeCell="K23" sqref="K23"/>
    </sheetView>
  </sheetViews>
  <sheetFormatPr defaultColWidth="9.09765625" defaultRowHeight="21.5" x14ac:dyDescent="0.65"/>
  <cols>
    <col min="1" max="1" width="75.5" style="109" customWidth="1"/>
    <col min="2" max="2" width="11.09765625" style="6" customWidth="1"/>
    <col min="3" max="3" width="2" style="45" customWidth="1"/>
    <col min="4" max="4" width="14.69921875" style="115" customWidth="1"/>
    <col min="5" max="5" width="2" style="45" customWidth="1"/>
    <col min="6" max="6" width="14.69921875" style="115" customWidth="1"/>
    <col min="7" max="7" width="2" style="45" customWidth="1"/>
    <col min="8" max="8" width="14.69921875" style="115" customWidth="1"/>
    <col min="9" max="9" width="2" style="45" customWidth="1"/>
    <col min="10" max="10" width="15.09765625" style="115" customWidth="1"/>
    <col min="11" max="15" width="9.09765625" style="115"/>
    <col min="16" max="16" width="13" style="115" bestFit="1" customWidth="1"/>
    <col min="17" max="16384" width="9.09765625" style="115"/>
  </cols>
  <sheetData>
    <row r="1" spans="1:13" ht="23" x14ac:dyDescent="0.7">
      <c r="A1" s="5" t="s">
        <v>72</v>
      </c>
      <c r="B1" s="42"/>
      <c r="C1" s="43"/>
      <c r="D1" s="60"/>
      <c r="E1" s="43"/>
      <c r="F1" s="44"/>
      <c r="G1" s="43"/>
      <c r="H1" s="44"/>
      <c r="I1" s="43"/>
      <c r="J1" s="44"/>
    </row>
    <row r="2" spans="1:13" ht="23" x14ac:dyDescent="0.7">
      <c r="A2" s="5" t="s">
        <v>45</v>
      </c>
      <c r="B2" s="42"/>
      <c r="C2" s="43"/>
      <c r="D2" s="44"/>
      <c r="E2" s="43"/>
      <c r="F2" s="44"/>
      <c r="G2" s="43"/>
      <c r="I2" s="44"/>
      <c r="J2" s="44"/>
    </row>
    <row r="3" spans="1:13" ht="15" customHeight="1" x14ac:dyDescent="0.7">
      <c r="A3" s="13"/>
    </row>
    <row r="4" spans="1:13" ht="22" x14ac:dyDescent="0.7">
      <c r="A4" s="13"/>
      <c r="D4" s="198" t="s">
        <v>75</v>
      </c>
      <c r="E4" s="198"/>
      <c r="F4" s="198"/>
      <c r="G4" s="198"/>
      <c r="H4" s="198"/>
      <c r="I4" s="198"/>
      <c r="J4" s="198"/>
    </row>
    <row r="5" spans="1:13" ht="22" x14ac:dyDescent="0.7">
      <c r="B5" s="109"/>
      <c r="C5" s="46"/>
      <c r="E5" s="47"/>
      <c r="F5" s="201" t="s">
        <v>57</v>
      </c>
      <c r="G5" s="201"/>
      <c r="H5" s="201"/>
      <c r="J5" s="124"/>
    </row>
    <row r="6" spans="1:13" x14ac:dyDescent="0.65">
      <c r="B6" s="123"/>
      <c r="C6" s="48"/>
      <c r="D6" s="123" t="s">
        <v>14</v>
      </c>
      <c r="E6" s="47"/>
      <c r="F6" s="123"/>
      <c r="H6" s="123"/>
    </row>
    <row r="7" spans="1:13" x14ac:dyDescent="0.65">
      <c r="B7" s="123"/>
      <c r="C7" s="48"/>
      <c r="D7" s="123" t="s">
        <v>32</v>
      </c>
      <c r="E7" s="47"/>
      <c r="F7" s="123" t="s">
        <v>29</v>
      </c>
      <c r="G7" s="47"/>
      <c r="H7" s="123" t="s">
        <v>21</v>
      </c>
      <c r="I7" s="47"/>
      <c r="J7" s="123" t="s">
        <v>33</v>
      </c>
    </row>
    <row r="8" spans="1:13" x14ac:dyDescent="0.65">
      <c r="B8" s="125" t="s">
        <v>1</v>
      </c>
      <c r="C8" s="48"/>
      <c r="D8" s="123" t="s">
        <v>31</v>
      </c>
      <c r="E8" s="47"/>
      <c r="F8" s="123" t="s">
        <v>30</v>
      </c>
      <c r="G8" s="47"/>
      <c r="H8" s="123" t="s">
        <v>34</v>
      </c>
      <c r="I8" s="47"/>
      <c r="J8" s="123" t="s">
        <v>17</v>
      </c>
    </row>
    <row r="9" spans="1:13" x14ac:dyDescent="0.65">
      <c r="A9" s="115"/>
      <c r="B9" s="125"/>
      <c r="D9" s="202" t="s">
        <v>50</v>
      </c>
      <c r="E9" s="202"/>
      <c r="F9" s="202"/>
      <c r="G9" s="202"/>
      <c r="H9" s="202"/>
      <c r="I9" s="202"/>
      <c r="J9" s="202"/>
    </row>
    <row r="10" spans="1:13" ht="22" x14ac:dyDescent="0.7">
      <c r="A10" s="13" t="s">
        <v>114</v>
      </c>
      <c r="B10" s="125"/>
      <c r="D10" s="125"/>
      <c r="E10" s="125"/>
      <c r="F10" s="125"/>
      <c r="G10" s="125"/>
      <c r="H10" s="86"/>
      <c r="I10" s="125"/>
      <c r="J10" s="125"/>
    </row>
    <row r="11" spans="1:13" ht="22" x14ac:dyDescent="0.7">
      <c r="A11" s="13" t="s">
        <v>130</v>
      </c>
      <c r="B11" s="125"/>
      <c r="C11" s="49"/>
      <c r="D11" s="108">
        <f>'SH - Separate PY 10'!D24</f>
        <v>550000000</v>
      </c>
      <c r="E11" s="108"/>
      <c r="F11" s="108">
        <f>'SH - Separate PY 10'!F24</f>
        <v>55000000</v>
      </c>
      <c r="G11" s="108"/>
      <c r="H11" s="108">
        <f>'SH - Separate PY 10'!H24</f>
        <v>594240566</v>
      </c>
      <c r="I11" s="108"/>
      <c r="J11" s="108">
        <f>SUM(D11:H11)</f>
        <v>1199240566</v>
      </c>
      <c r="M11" s="45"/>
    </row>
    <row r="12" spans="1:13" ht="14.5" customHeight="1" x14ac:dyDescent="0.7">
      <c r="A12" s="13"/>
      <c r="B12" s="125"/>
      <c r="C12" s="49"/>
      <c r="D12" s="108"/>
      <c r="E12" s="108"/>
      <c r="F12" s="108"/>
      <c r="G12" s="108"/>
      <c r="H12" s="108"/>
      <c r="I12" s="108"/>
      <c r="J12" s="108"/>
    </row>
    <row r="13" spans="1:13" ht="22" x14ac:dyDescent="0.7">
      <c r="A13" s="13" t="s">
        <v>42</v>
      </c>
      <c r="B13" s="24"/>
      <c r="C13" s="49"/>
      <c r="D13" s="51"/>
      <c r="E13" s="52"/>
      <c r="F13" s="53"/>
      <c r="G13" s="52"/>
      <c r="H13" s="53"/>
      <c r="I13" s="52"/>
      <c r="J13" s="51"/>
    </row>
    <row r="14" spans="1:13" ht="22" x14ac:dyDescent="0.7">
      <c r="A14" s="91" t="s">
        <v>131</v>
      </c>
      <c r="B14" s="24"/>
      <c r="C14" s="49"/>
      <c r="D14" s="53"/>
      <c r="E14" s="108"/>
      <c r="F14" s="53"/>
      <c r="G14" s="108"/>
      <c r="H14" s="38"/>
      <c r="I14" s="108"/>
      <c r="J14" s="38"/>
    </row>
    <row r="15" spans="1:13" ht="22" x14ac:dyDescent="0.7">
      <c r="A15" s="93" t="s">
        <v>87</v>
      </c>
      <c r="B15" s="125">
        <v>22</v>
      </c>
      <c r="C15" s="47"/>
      <c r="D15" s="53">
        <v>0</v>
      </c>
      <c r="E15" s="108"/>
      <c r="F15" s="53">
        <v>0</v>
      </c>
      <c r="G15" s="108"/>
      <c r="H15" s="57">
        <v>-200000000</v>
      </c>
      <c r="I15" s="108"/>
      <c r="J15" s="108">
        <f>SUM(D15:H15)</f>
        <v>-200000000</v>
      </c>
      <c r="L15" s="45"/>
    </row>
    <row r="16" spans="1:13" ht="22" x14ac:dyDescent="0.7">
      <c r="A16" s="13" t="s">
        <v>42</v>
      </c>
      <c r="B16" s="24"/>
      <c r="C16" s="49"/>
      <c r="D16" s="56">
        <f>SUM(D15)</f>
        <v>0</v>
      </c>
      <c r="E16" s="59"/>
      <c r="F16" s="56">
        <f>SUM(F15)</f>
        <v>0</v>
      </c>
      <c r="G16" s="59"/>
      <c r="H16" s="56">
        <f>SUM(H15)</f>
        <v>-200000000</v>
      </c>
      <c r="I16" s="59"/>
      <c r="J16" s="56">
        <f>SUM(J15)</f>
        <v>-200000000</v>
      </c>
    </row>
    <row r="17" spans="1:11" ht="14.5" customHeight="1" x14ac:dyDescent="0.7">
      <c r="A17" s="13"/>
      <c r="B17" s="125"/>
      <c r="C17" s="49"/>
      <c r="D17" s="108"/>
      <c r="E17" s="108"/>
      <c r="F17" s="108"/>
      <c r="G17" s="108"/>
      <c r="H17" s="108"/>
      <c r="I17" s="108"/>
      <c r="J17" s="108"/>
    </row>
    <row r="18" spans="1:11" ht="22" x14ac:dyDescent="0.7">
      <c r="A18" s="13" t="s">
        <v>46</v>
      </c>
      <c r="B18" s="125"/>
      <c r="C18" s="49"/>
      <c r="D18" s="108"/>
      <c r="E18" s="108"/>
      <c r="F18" s="108"/>
      <c r="G18" s="108"/>
      <c r="H18" s="108"/>
      <c r="I18" s="108"/>
      <c r="J18" s="108"/>
    </row>
    <row r="19" spans="1:11" x14ac:dyDescent="0.65">
      <c r="A19" s="89" t="s">
        <v>102</v>
      </c>
      <c r="B19" s="82"/>
      <c r="C19" s="83"/>
      <c r="D19" s="58">
        <v>0</v>
      </c>
      <c r="E19" s="58"/>
      <c r="F19" s="58">
        <v>0</v>
      </c>
      <c r="G19" s="58"/>
      <c r="H19" s="57">
        <f>'PL 7'!H37</f>
        <v>381839851</v>
      </c>
      <c r="I19" s="57"/>
      <c r="J19" s="57">
        <f>SUM(D19:H19)</f>
        <v>381839851</v>
      </c>
    </row>
    <row r="20" spans="1:11" ht="22" x14ac:dyDescent="0.7">
      <c r="A20" s="89" t="s">
        <v>103</v>
      </c>
      <c r="B20" s="125"/>
      <c r="C20" s="49"/>
      <c r="D20" s="53">
        <v>0</v>
      </c>
      <c r="E20" s="108"/>
      <c r="F20" s="53">
        <v>0</v>
      </c>
      <c r="G20" s="108"/>
      <c r="H20" s="113">
        <f>'PL 7'!H43-'PL 7'!H37</f>
        <v>0</v>
      </c>
      <c r="I20" s="108"/>
      <c r="J20" s="57">
        <f>SUM(D20:H20)</f>
        <v>0</v>
      </c>
    </row>
    <row r="21" spans="1:11" ht="22" x14ac:dyDescent="0.7">
      <c r="A21" s="13" t="s">
        <v>47</v>
      </c>
      <c r="B21" s="24"/>
      <c r="C21" s="49"/>
      <c r="D21" s="55">
        <f>SUM(D19:D20)</f>
        <v>0</v>
      </c>
      <c r="E21" s="108"/>
      <c r="F21" s="55">
        <f>SUM(F19:F20)</f>
        <v>0</v>
      </c>
      <c r="G21" s="108"/>
      <c r="H21" s="56">
        <f>SUM(H19:H20)</f>
        <v>381839851</v>
      </c>
      <c r="I21" s="108"/>
      <c r="J21" s="56">
        <f>SUM(J19:J20)</f>
        <v>381839851</v>
      </c>
    </row>
    <row r="22" spans="1:11" ht="14.5" customHeight="1" x14ac:dyDescent="0.7">
      <c r="A22" s="13"/>
      <c r="B22" s="125"/>
      <c r="C22" s="49"/>
      <c r="D22" s="108"/>
      <c r="E22" s="108"/>
      <c r="F22" s="108"/>
      <c r="G22" s="108"/>
      <c r="H22" s="108"/>
      <c r="I22" s="108"/>
      <c r="J22" s="108"/>
    </row>
    <row r="23" spans="1:11" ht="22.5" thickBot="1" x14ac:dyDescent="0.75">
      <c r="A23" s="13" t="s">
        <v>115</v>
      </c>
      <c r="B23" s="125"/>
      <c r="C23" s="47"/>
      <c r="D23" s="66">
        <f>D21+D16+D11</f>
        <v>550000000</v>
      </c>
      <c r="E23" s="52"/>
      <c r="F23" s="66">
        <f>F21+F15+F11</f>
        <v>55000000</v>
      </c>
      <c r="G23" s="52"/>
      <c r="H23" s="66">
        <f>H21+H15+H11</f>
        <v>776080417</v>
      </c>
      <c r="I23" s="52"/>
      <c r="J23" s="66">
        <f>J21+J15+J11</f>
        <v>1381080417</v>
      </c>
      <c r="K23" s="73"/>
    </row>
    <row r="24" spans="1:11" ht="22" thickTop="1" x14ac:dyDescent="0.65"/>
    <row r="33" ht="15" customHeight="1" x14ac:dyDescent="0.65"/>
  </sheetData>
  <mergeCells count="3">
    <mergeCell ref="D4:J4"/>
    <mergeCell ref="F5:H5"/>
    <mergeCell ref="D9:J9"/>
  </mergeCells>
  <pageMargins left="0.8" right="0.8" top="0.48" bottom="0.5" header="0.5" footer="0.5"/>
  <pageSetup paperSize="9" scale="95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5"/>
  <sheetViews>
    <sheetView view="pageBreakPreview" topLeftCell="A130" zoomScale="70" zoomScaleNormal="100" zoomScaleSheetLayoutView="70" workbookViewId="0">
      <selection activeCell="H92" sqref="H92"/>
    </sheetView>
  </sheetViews>
  <sheetFormatPr defaultColWidth="35" defaultRowHeight="23.5" customHeight="1" x14ac:dyDescent="0.65"/>
  <cols>
    <col min="1" max="1" width="49.09765625" style="2" customWidth="1"/>
    <col min="2" max="2" width="8.296875" style="88" customWidth="1"/>
    <col min="3" max="3" width="13.09765625" style="2" customWidth="1"/>
    <col min="4" max="4" width="1.3984375" style="2" customWidth="1"/>
    <col min="5" max="5" width="13.09765625" style="2" customWidth="1"/>
    <col min="6" max="6" width="1.3984375" style="115" customWidth="1"/>
    <col min="7" max="7" width="13.09765625" style="2" bestFit="1" customWidth="1"/>
    <col min="8" max="8" width="1.3984375" style="2" customWidth="1"/>
    <col min="9" max="9" width="13.09765625" style="2" bestFit="1" customWidth="1"/>
    <col min="10" max="16384" width="35" style="2"/>
  </cols>
  <sheetData>
    <row r="1" spans="1:13" ht="23.5" customHeight="1" x14ac:dyDescent="0.7">
      <c r="A1" s="5" t="s">
        <v>72</v>
      </c>
      <c r="B1" s="95"/>
      <c r="C1" s="5"/>
      <c r="D1" s="5"/>
      <c r="E1" s="5"/>
    </row>
    <row r="2" spans="1:13" ht="23.5" customHeight="1" x14ac:dyDescent="0.7">
      <c r="A2" s="15" t="s">
        <v>48</v>
      </c>
      <c r="B2" s="95"/>
      <c r="C2" s="15"/>
      <c r="D2" s="15"/>
      <c r="E2" s="15"/>
    </row>
    <row r="3" spans="1:13" ht="23.5" customHeight="1" x14ac:dyDescent="0.7">
      <c r="C3" s="120"/>
      <c r="D3" s="120"/>
      <c r="E3" s="187"/>
      <c r="F3" s="123"/>
      <c r="G3" s="120"/>
      <c r="H3" s="120"/>
      <c r="I3" s="120"/>
    </row>
    <row r="4" spans="1:13" ht="23.5" customHeight="1" x14ac:dyDescent="0.7">
      <c r="C4" s="198" t="s">
        <v>69</v>
      </c>
      <c r="D4" s="198"/>
      <c r="E4" s="198"/>
      <c r="F4" s="187"/>
      <c r="G4" s="197" t="s">
        <v>70</v>
      </c>
      <c r="H4" s="198"/>
      <c r="I4" s="198"/>
    </row>
    <row r="5" spans="1:13" ht="23.5" customHeight="1" x14ac:dyDescent="0.65">
      <c r="C5" s="203" t="s">
        <v>71</v>
      </c>
      <c r="D5" s="203"/>
      <c r="E5" s="203"/>
      <c r="F5" s="123"/>
      <c r="G5" s="203" t="s">
        <v>71</v>
      </c>
      <c r="H5" s="203"/>
      <c r="I5" s="203"/>
    </row>
    <row r="6" spans="1:13" ht="23.5" customHeight="1" x14ac:dyDescent="0.65">
      <c r="B6" s="88" t="s">
        <v>1</v>
      </c>
      <c r="C6" s="7">
        <v>2565</v>
      </c>
      <c r="D6" s="7"/>
      <c r="E6" s="7">
        <v>2564</v>
      </c>
      <c r="F6" s="188"/>
      <c r="G6" s="7">
        <v>2565</v>
      </c>
      <c r="H6" s="7"/>
      <c r="I6" s="7">
        <v>2564</v>
      </c>
    </row>
    <row r="7" spans="1:13" ht="18" customHeight="1" x14ac:dyDescent="0.65">
      <c r="B7" s="125"/>
      <c r="C7" s="7"/>
      <c r="D7" s="7"/>
      <c r="E7" s="134" t="s">
        <v>143</v>
      </c>
      <c r="F7" s="188"/>
      <c r="G7" s="7"/>
      <c r="H7" s="7"/>
      <c r="I7" s="7"/>
    </row>
    <row r="8" spans="1:13" ht="23.5" customHeight="1" x14ac:dyDescent="0.65">
      <c r="C8" s="194" t="s">
        <v>50</v>
      </c>
      <c r="D8" s="194"/>
      <c r="E8" s="194"/>
      <c r="F8" s="194"/>
      <c r="G8" s="194"/>
      <c r="H8" s="194"/>
      <c r="I8" s="194"/>
    </row>
    <row r="9" spans="1:13" ht="23.5" customHeight="1" x14ac:dyDescent="0.7">
      <c r="A9" s="16" t="s">
        <v>18</v>
      </c>
      <c r="B9" s="24"/>
      <c r="C9" s="16"/>
      <c r="D9" s="16"/>
      <c r="F9" s="123"/>
      <c r="G9" s="107"/>
      <c r="H9" s="107"/>
      <c r="I9" s="107"/>
    </row>
    <row r="10" spans="1:13" ht="23.5" customHeight="1" x14ac:dyDescent="0.65">
      <c r="A10" s="25" t="s">
        <v>157</v>
      </c>
      <c r="C10" s="41">
        <f>+'PL 7'!D28</f>
        <v>306669735</v>
      </c>
      <c r="D10" s="30"/>
      <c r="E10" s="41">
        <v>241764776</v>
      </c>
      <c r="F10" s="123"/>
      <c r="G10" s="41">
        <f>+'PL 7'!H28</f>
        <v>381839851</v>
      </c>
      <c r="H10" s="30"/>
      <c r="I10" s="41">
        <f>'PL 7'!J28</f>
        <v>296587544</v>
      </c>
      <c r="J10" s="34"/>
    </row>
    <row r="11" spans="1:13" ht="23.5" customHeight="1" x14ac:dyDescent="0.65">
      <c r="A11" s="6" t="s">
        <v>199</v>
      </c>
      <c r="C11" s="30"/>
      <c r="D11" s="30"/>
      <c r="E11" s="30"/>
      <c r="F11" s="123"/>
      <c r="G11" s="30"/>
      <c r="H11" s="30"/>
      <c r="I11" s="30"/>
    </row>
    <row r="12" spans="1:13" ht="23.5" customHeight="1" x14ac:dyDescent="0.65">
      <c r="A12" s="115" t="s">
        <v>156</v>
      </c>
      <c r="B12" s="88">
        <v>20</v>
      </c>
      <c r="C12" s="65">
        <f>-'PL 7'!D27</f>
        <v>6874323</v>
      </c>
      <c r="D12" s="65"/>
      <c r="E12" s="65">
        <f>-'PL 7'!F27</f>
        <v>4486997</v>
      </c>
      <c r="F12" s="190"/>
      <c r="G12" s="65">
        <f>-'PL 7'!H27</f>
        <v>6874323</v>
      </c>
      <c r="H12" s="65"/>
      <c r="I12" s="65">
        <f>-'PL 7'!J27</f>
        <v>4486997</v>
      </c>
    </row>
    <row r="13" spans="1:13" ht="23.5" customHeight="1" x14ac:dyDescent="0.65">
      <c r="A13" s="10" t="s">
        <v>28</v>
      </c>
      <c r="C13" s="65">
        <f>-'PL 7'!D24</f>
        <v>27982806</v>
      </c>
      <c r="D13" s="30"/>
      <c r="E13" s="65">
        <f>-'PL 7'!F24</f>
        <v>26479912</v>
      </c>
      <c r="F13" s="190"/>
      <c r="G13" s="65">
        <f>-'PL 7'!H24</f>
        <v>22197044</v>
      </c>
      <c r="H13" s="30"/>
      <c r="I13" s="65">
        <f>-'PL 7'!J24</f>
        <v>23711012</v>
      </c>
    </row>
    <row r="14" spans="1:13" ht="23.5" customHeight="1" x14ac:dyDescent="0.65">
      <c r="A14" s="25" t="s">
        <v>92</v>
      </c>
      <c r="B14" s="88">
        <v>19</v>
      </c>
      <c r="C14" s="65">
        <v>187323098</v>
      </c>
      <c r="D14" s="65"/>
      <c r="E14" s="65">
        <f>'[1]WP CF'!$C$13</f>
        <v>188668029</v>
      </c>
      <c r="F14" s="190"/>
      <c r="G14" s="136">
        <v>171552647</v>
      </c>
      <c r="H14" s="65"/>
      <c r="I14" s="65">
        <v>172353782</v>
      </c>
      <c r="J14" s="34"/>
      <c r="K14" s="34"/>
    </row>
    <row r="15" spans="1:13" ht="23.5" customHeight="1" x14ac:dyDescent="0.65">
      <c r="A15" s="25" t="s">
        <v>191</v>
      </c>
      <c r="B15" s="183"/>
      <c r="C15" s="65">
        <v>91574</v>
      </c>
      <c r="D15" s="65"/>
      <c r="E15" s="65">
        <v>0</v>
      </c>
      <c r="F15" s="190"/>
      <c r="G15" s="65">
        <v>85274</v>
      </c>
      <c r="H15" s="65"/>
      <c r="I15" s="65">
        <v>0</v>
      </c>
      <c r="J15" s="34"/>
      <c r="K15" s="34"/>
    </row>
    <row r="16" spans="1:13" ht="23.5" customHeight="1" x14ac:dyDescent="0.65">
      <c r="A16" s="181" t="s">
        <v>169</v>
      </c>
      <c r="B16" s="88">
        <v>8</v>
      </c>
      <c r="C16" s="65">
        <v>23019693</v>
      </c>
      <c r="D16" s="30"/>
      <c r="E16" s="65">
        <v>39215720</v>
      </c>
      <c r="F16" s="190"/>
      <c r="G16" s="65">
        <v>22204696</v>
      </c>
      <c r="H16" s="30"/>
      <c r="I16" s="65">
        <v>39215720</v>
      </c>
      <c r="J16" s="34"/>
      <c r="K16" s="34"/>
      <c r="L16" s="34"/>
      <c r="M16" s="34"/>
    </row>
    <row r="17" spans="1:10" ht="23.5" customHeight="1" x14ac:dyDescent="0.65">
      <c r="A17" s="109" t="s">
        <v>170</v>
      </c>
      <c r="C17" s="65">
        <v>3623875</v>
      </c>
      <c r="D17" s="30"/>
      <c r="E17" s="65">
        <v>560690</v>
      </c>
      <c r="F17" s="190"/>
      <c r="G17" s="65">
        <v>3253063</v>
      </c>
      <c r="H17" s="30"/>
      <c r="I17" s="65">
        <v>560690</v>
      </c>
    </row>
    <row r="18" spans="1:10" ht="23.5" customHeight="1" x14ac:dyDescent="0.65">
      <c r="A18" s="22" t="s">
        <v>196</v>
      </c>
      <c r="C18" s="65">
        <v>-1742527</v>
      </c>
      <c r="D18" s="30"/>
      <c r="E18" s="65">
        <v>169600</v>
      </c>
      <c r="F18" s="123"/>
      <c r="G18" s="65">
        <v>-1742527</v>
      </c>
      <c r="H18" s="30"/>
      <c r="I18" s="65">
        <v>206949</v>
      </c>
    </row>
    <row r="19" spans="1:10" ht="23.5" customHeight="1" x14ac:dyDescent="0.65">
      <c r="A19" s="109" t="s">
        <v>176</v>
      </c>
      <c r="B19" s="182">
        <v>10</v>
      </c>
      <c r="C19" s="65">
        <v>-4590459</v>
      </c>
      <c r="D19" s="30"/>
      <c r="E19" s="65">
        <v>0</v>
      </c>
      <c r="F19" s="123"/>
      <c r="G19" s="65">
        <v>-4063235</v>
      </c>
      <c r="H19" s="30"/>
      <c r="I19" s="65">
        <v>0</v>
      </c>
    </row>
    <row r="20" spans="1:10" ht="23.5" customHeight="1" x14ac:dyDescent="0.65">
      <c r="A20" s="122" t="s">
        <v>139</v>
      </c>
      <c r="B20" s="121"/>
      <c r="C20" s="65"/>
      <c r="D20" s="30"/>
      <c r="E20" s="65"/>
      <c r="F20" s="123"/>
      <c r="G20" s="65"/>
      <c r="H20" s="30"/>
      <c r="I20" s="65"/>
    </row>
    <row r="21" spans="1:10" ht="23.5" customHeight="1" x14ac:dyDescent="0.65">
      <c r="A21" s="89" t="s">
        <v>113</v>
      </c>
      <c r="B21" s="121"/>
      <c r="C21" s="65">
        <f>-'PL 7'!D25</f>
        <v>2775571</v>
      </c>
      <c r="D21" s="30"/>
      <c r="E21" s="65">
        <f>-'PL 7'!F25</f>
        <v>438119</v>
      </c>
      <c r="F21" s="123"/>
      <c r="G21" s="65">
        <v>0</v>
      </c>
      <c r="H21" s="30"/>
      <c r="I21" s="65">
        <v>0</v>
      </c>
    </row>
    <row r="22" spans="1:10" ht="23.5" customHeight="1" x14ac:dyDescent="0.65">
      <c r="A22" s="22" t="s">
        <v>94</v>
      </c>
      <c r="B22" s="117"/>
      <c r="C22" s="65"/>
      <c r="D22" s="30"/>
      <c r="E22" s="65"/>
      <c r="F22" s="123"/>
      <c r="G22" s="65"/>
      <c r="H22" s="30"/>
      <c r="I22" s="65"/>
    </row>
    <row r="23" spans="1:10" ht="23.5" customHeight="1" x14ac:dyDescent="0.65">
      <c r="A23" s="89" t="s">
        <v>95</v>
      </c>
      <c r="B23" s="88">
        <v>14</v>
      </c>
      <c r="C23" s="65">
        <v>5259354</v>
      </c>
      <c r="D23" s="30"/>
      <c r="E23" s="65">
        <v>4617144</v>
      </c>
      <c r="F23" s="123"/>
      <c r="G23" s="65">
        <v>3619506</v>
      </c>
      <c r="H23" s="30"/>
      <c r="I23" s="65">
        <v>3398894</v>
      </c>
    </row>
    <row r="24" spans="1:10" ht="23.5" customHeight="1" x14ac:dyDescent="0.65">
      <c r="A24" s="25" t="s">
        <v>90</v>
      </c>
      <c r="C24" s="65">
        <v>-925016</v>
      </c>
      <c r="D24" s="30"/>
      <c r="E24" s="65">
        <v>-1234979</v>
      </c>
      <c r="F24" s="190"/>
      <c r="G24" s="65">
        <v>-2790605</v>
      </c>
      <c r="H24" s="30"/>
      <c r="I24" s="65">
        <v>-1233804</v>
      </c>
    </row>
    <row r="25" spans="1:10" ht="23.5" customHeight="1" x14ac:dyDescent="0.65">
      <c r="A25" s="22" t="s">
        <v>192</v>
      </c>
      <c r="B25" s="99"/>
      <c r="C25" s="65">
        <v>-4245150</v>
      </c>
      <c r="D25" s="30"/>
      <c r="E25" s="65">
        <f>'[1]WP CF'!$C$22</f>
        <v>1896018</v>
      </c>
      <c r="F25" s="190"/>
      <c r="G25" s="65">
        <v>-3995341</v>
      </c>
      <c r="H25" s="30"/>
      <c r="I25" s="65">
        <v>1896018</v>
      </c>
    </row>
    <row r="26" spans="1:10" ht="23.5" customHeight="1" x14ac:dyDescent="0.65">
      <c r="C26" s="63">
        <f>SUM(C10:C25)</f>
        <v>552116877</v>
      </c>
      <c r="D26" s="30"/>
      <c r="E26" s="63">
        <f>SUM(E10:E25)</f>
        <v>507062026</v>
      </c>
      <c r="F26" s="123"/>
      <c r="G26" s="63">
        <f>SUM(G10:G25)</f>
        <v>599034696</v>
      </c>
      <c r="H26" s="30"/>
      <c r="I26" s="63">
        <f>SUM(I10:I25)</f>
        <v>541183802</v>
      </c>
    </row>
    <row r="27" spans="1:10" ht="23.5" customHeight="1" x14ac:dyDescent="0.65">
      <c r="A27" s="19" t="s">
        <v>43</v>
      </c>
      <c r="C27" s="19"/>
      <c r="D27" s="19"/>
      <c r="E27" s="19"/>
      <c r="F27" s="123"/>
      <c r="G27" s="30"/>
      <c r="H27" s="30"/>
      <c r="I27" s="30"/>
    </row>
    <row r="28" spans="1:10" ht="23.5" customHeight="1" x14ac:dyDescent="0.65">
      <c r="A28" s="23" t="s">
        <v>116</v>
      </c>
      <c r="C28" s="65">
        <v>72002141</v>
      </c>
      <c r="D28" s="30"/>
      <c r="E28" s="65">
        <f>'[1]WP CF'!$C$26+'[1]WP CF'!$C$27</f>
        <v>-136042248</v>
      </c>
      <c r="F28" s="123"/>
      <c r="G28" s="65">
        <v>107875227</v>
      </c>
      <c r="H28" s="30"/>
      <c r="I28" s="65">
        <v>-121625618</v>
      </c>
      <c r="J28" s="34"/>
    </row>
    <row r="29" spans="1:10" ht="23.5" customHeight="1" x14ac:dyDescent="0.65">
      <c r="A29" s="2" t="s">
        <v>4</v>
      </c>
      <c r="C29" s="65">
        <v>-87221344</v>
      </c>
      <c r="D29" s="30"/>
      <c r="E29" s="65">
        <v>-108806970</v>
      </c>
      <c r="F29" s="123"/>
      <c r="G29" s="65">
        <v>85645761</v>
      </c>
      <c r="H29" s="30"/>
      <c r="I29" s="65">
        <v>-69777348</v>
      </c>
    </row>
    <row r="30" spans="1:10" ht="23.5" customHeight="1" x14ac:dyDescent="0.65">
      <c r="A30" s="23" t="s">
        <v>118</v>
      </c>
      <c r="C30" s="65">
        <v>-22066980</v>
      </c>
      <c r="D30" s="30"/>
      <c r="E30" s="65">
        <v>53708924</v>
      </c>
      <c r="F30" s="123"/>
      <c r="G30" s="65">
        <v>-52490502</v>
      </c>
      <c r="H30" s="30"/>
      <c r="I30" s="65">
        <v>36721840</v>
      </c>
    </row>
    <row r="31" spans="1:10" ht="23.5" customHeight="1" x14ac:dyDescent="0.65">
      <c r="A31" s="23" t="s">
        <v>110</v>
      </c>
      <c r="B31" s="117"/>
      <c r="C31" s="65"/>
      <c r="D31" s="30"/>
      <c r="E31" s="65"/>
      <c r="F31" s="123"/>
      <c r="G31" s="65"/>
      <c r="H31" s="30"/>
      <c r="I31" s="65"/>
    </row>
    <row r="32" spans="1:10" ht="23.5" customHeight="1" x14ac:dyDescent="0.65">
      <c r="A32" s="89" t="s">
        <v>95</v>
      </c>
      <c r="B32" s="88">
        <v>14</v>
      </c>
      <c r="C32" s="65">
        <v>-939433</v>
      </c>
      <c r="D32" s="30"/>
      <c r="E32" s="65">
        <v>-94500</v>
      </c>
      <c r="F32" s="123"/>
      <c r="G32" s="65">
        <v>-939433</v>
      </c>
      <c r="H32" s="30"/>
      <c r="I32" s="65">
        <v>-94500</v>
      </c>
    </row>
    <row r="33" spans="1:9" ht="23.5" customHeight="1" x14ac:dyDescent="0.65">
      <c r="A33" s="22" t="s">
        <v>171</v>
      </c>
      <c r="C33" s="63">
        <f>SUM(C26:C32)</f>
        <v>513891261</v>
      </c>
      <c r="D33" s="30"/>
      <c r="E33" s="63">
        <f>SUM(E26:E32)</f>
        <v>315827232</v>
      </c>
      <c r="F33" s="123"/>
      <c r="G33" s="63">
        <f>SUM(G26:G32)</f>
        <v>739125749</v>
      </c>
      <c r="H33" s="30"/>
      <c r="I33" s="63">
        <f>SUM(I26:I32)</f>
        <v>386408176</v>
      </c>
    </row>
    <row r="34" spans="1:9" ht="23.5" customHeight="1" x14ac:dyDescent="0.65">
      <c r="A34" s="23" t="s">
        <v>172</v>
      </c>
      <c r="C34" s="65">
        <v>-5251670</v>
      </c>
      <c r="D34" s="30"/>
      <c r="E34" s="65">
        <v>-8331360</v>
      </c>
      <c r="F34" s="123"/>
      <c r="G34" s="65">
        <v>-5251670</v>
      </c>
      <c r="H34" s="30"/>
      <c r="I34" s="65">
        <v>-8331361</v>
      </c>
    </row>
    <row r="35" spans="1:9" ht="23.5" customHeight="1" x14ac:dyDescent="0.7">
      <c r="A35" s="13" t="s">
        <v>173</v>
      </c>
      <c r="B35" s="24"/>
      <c r="C35" s="111">
        <f>SUM(C33:C34)</f>
        <v>508639591</v>
      </c>
      <c r="D35" s="64"/>
      <c r="E35" s="111">
        <f>SUM(E33:E34)</f>
        <v>307495872</v>
      </c>
      <c r="F35" s="123"/>
      <c r="G35" s="111">
        <f>SUM(G33:G34)</f>
        <v>733874079</v>
      </c>
      <c r="H35" s="64"/>
      <c r="I35" s="111">
        <f>SUM(I33:I34)</f>
        <v>378076815</v>
      </c>
    </row>
    <row r="36" spans="1:9" ht="9" customHeight="1" x14ac:dyDescent="0.7">
      <c r="A36" s="13"/>
      <c r="B36" s="24"/>
      <c r="C36" s="13"/>
      <c r="D36" s="13"/>
      <c r="E36" s="13"/>
      <c r="F36" s="123"/>
      <c r="G36" s="1"/>
      <c r="H36" s="3"/>
      <c r="I36" s="1"/>
    </row>
    <row r="37" spans="1:9" ht="23.5" customHeight="1" x14ac:dyDescent="0.7">
      <c r="A37" s="16" t="s">
        <v>19</v>
      </c>
      <c r="B37" s="24"/>
      <c r="C37" s="16"/>
      <c r="D37" s="16"/>
      <c r="E37" s="16"/>
      <c r="F37" s="123"/>
      <c r="G37" s="107"/>
      <c r="H37" s="107"/>
      <c r="I37" s="107"/>
    </row>
    <row r="38" spans="1:9" ht="23.5" customHeight="1" x14ac:dyDescent="0.65">
      <c r="A38" s="115" t="s">
        <v>174</v>
      </c>
      <c r="C38" s="65">
        <v>-58252113</v>
      </c>
      <c r="D38" s="30"/>
      <c r="E38" s="65">
        <v>-20274697</v>
      </c>
      <c r="F38" s="123"/>
      <c r="G38" s="65">
        <v>-58212512</v>
      </c>
      <c r="H38" s="30"/>
      <c r="I38" s="65">
        <v>-10274697</v>
      </c>
    </row>
    <row r="39" spans="1:9" ht="23.5" customHeight="1" x14ac:dyDescent="0.65">
      <c r="A39" s="115" t="s">
        <v>104</v>
      </c>
      <c r="B39" s="105">
        <v>9</v>
      </c>
      <c r="C39" s="65">
        <v>-5700000</v>
      </c>
      <c r="D39" s="30"/>
      <c r="E39" s="65">
        <v>-599700</v>
      </c>
      <c r="F39" s="123"/>
      <c r="G39" s="65">
        <v>-5700000</v>
      </c>
      <c r="H39" s="30"/>
      <c r="I39" s="65">
        <v>-599700</v>
      </c>
    </row>
    <row r="40" spans="1:9" ht="23.5" customHeight="1" x14ac:dyDescent="0.65">
      <c r="A40" s="115" t="s">
        <v>193</v>
      </c>
      <c r="B40" s="185">
        <v>4</v>
      </c>
      <c r="C40" s="65">
        <v>-11765</v>
      </c>
      <c r="D40" s="30"/>
      <c r="E40" s="65">
        <v>0</v>
      </c>
      <c r="F40" s="123"/>
      <c r="G40" s="65">
        <v>-11765</v>
      </c>
      <c r="H40" s="30"/>
      <c r="I40" s="65">
        <v>0</v>
      </c>
    </row>
    <row r="41" spans="1:9" ht="23.5" customHeight="1" x14ac:dyDescent="0.7">
      <c r="A41" s="115" t="s">
        <v>175</v>
      </c>
      <c r="B41" s="189">
        <v>10</v>
      </c>
      <c r="C41" s="29">
        <v>0</v>
      </c>
      <c r="D41" s="16"/>
      <c r="E41" s="29">
        <v>0</v>
      </c>
      <c r="F41" s="123"/>
      <c r="G41" s="107">
        <f>-4981765-G40</f>
        <v>-4970000</v>
      </c>
      <c r="H41" s="107"/>
      <c r="I41" s="29">
        <v>0</v>
      </c>
    </row>
    <row r="42" spans="1:9" ht="23.5" customHeight="1" x14ac:dyDescent="0.7">
      <c r="A42" s="115" t="s">
        <v>140</v>
      </c>
      <c r="B42" s="189">
        <v>10</v>
      </c>
      <c r="C42" s="107">
        <v>42895300</v>
      </c>
      <c r="D42" s="16"/>
      <c r="E42" s="29">
        <v>0</v>
      </c>
      <c r="F42" s="123"/>
      <c r="G42" s="107">
        <v>44063235</v>
      </c>
      <c r="H42" s="107"/>
      <c r="I42" s="29">
        <v>0</v>
      </c>
    </row>
    <row r="43" spans="1:9" ht="23.5" customHeight="1" x14ac:dyDescent="0.65">
      <c r="A43" s="23" t="s">
        <v>89</v>
      </c>
      <c r="B43" s="99"/>
      <c r="C43" s="65">
        <v>0</v>
      </c>
      <c r="D43" s="30"/>
      <c r="E43" s="65">
        <v>0</v>
      </c>
      <c r="F43" s="123"/>
      <c r="G43" s="65">
        <v>-1083542</v>
      </c>
      <c r="H43" s="30"/>
      <c r="I43" s="65">
        <v>-1042272</v>
      </c>
    </row>
    <row r="44" spans="1:9" ht="23.5" customHeight="1" x14ac:dyDescent="0.65">
      <c r="A44" s="23" t="s">
        <v>63</v>
      </c>
      <c r="C44" s="65">
        <v>-156531998</v>
      </c>
      <c r="D44" s="30"/>
      <c r="E44" s="65">
        <v>-184756099</v>
      </c>
      <c r="F44" s="123"/>
      <c r="G44" s="65">
        <v>-122101917</v>
      </c>
      <c r="H44" s="30"/>
      <c r="I44" s="65">
        <v>-170212660</v>
      </c>
    </row>
    <row r="45" spans="1:9" ht="23.5" customHeight="1" x14ac:dyDescent="0.65">
      <c r="A45" s="23" t="s">
        <v>64</v>
      </c>
      <c r="C45" s="65">
        <v>3434967</v>
      </c>
      <c r="D45" s="30"/>
      <c r="E45" s="65">
        <v>1960296</v>
      </c>
      <c r="F45" s="123"/>
      <c r="G45" s="65">
        <v>1274967</v>
      </c>
      <c r="H45" s="30"/>
      <c r="I45" s="65">
        <v>1960296</v>
      </c>
    </row>
    <row r="46" spans="1:9" ht="23.5" customHeight="1" x14ac:dyDescent="0.65">
      <c r="A46" s="115" t="s">
        <v>194</v>
      </c>
      <c r="B46" s="188"/>
      <c r="C46" s="65">
        <v>-546997</v>
      </c>
      <c r="D46" s="30"/>
      <c r="E46" s="65">
        <v>0</v>
      </c>
      <c r="F46" s="123"/>
      <c r="G46" s="65">
        <v>-546997</v>
      </c>
      <c r="H46" s="30"/>
      <c r="I46" s="65">
        <v>0</v>
      </c>
    </row>
    <row r="47" spans="1:9" ht="23.5" customHeight="1" x14ac:dyDescent="0.65">
      <c r="A47" s="23" t="s">
        <v>88</v>
      </c>
      <c r="B47" s="98"/>
      <c r="C47" s="65">
        <v>-36300</v>
      </c>
      <c r="D47" s="30"/>
      <c r="E47" s="65">
        <v>-36400</v>
      </c>
      <c r="F47" s="123"/>
      <c r="G47" s="65">
        <v>0</v>
      </c>
      <c r="H47" s="30"/>
      <c r="I47" s="65">
        <v>0</v>
      </c>
    </row>
    <row r="48" spans="1:9" ht="23.5" customHeight="1" x14ac:dyDescent="0.65">
      <c r="A48" s="23" t="s">
        <v>62</v>
      </c>
      <c r="C48" s="65">
        <v>-2148794</v>
      </c>
      <c r="D48" s="30"/>
      <c r="E48" s="65">
        <v>-2298769</v>
      </c>
      <c r="F48" s="123"/>
      <c r="G48" s="65">
        <v>-1620705</v>
      </c>
      <c r="H48" s="30"/>
      <c r="I48" s="65">
        <v>-2164270</v>
      </c>
    </row>
    <row r="49" spans="1:10" ht="23.5" customHeight="1" x14ac:dyDescent="0.65">
      <c r="A49" s="23" t="s">
        <v>117</v>
      </c>
      <c r="B49" s="88">
        <v>5</v>
      </c>
      <c r="C49" s="65">
        <v>-34000000</v>
      </c>
      <c r="D49" s="30"/>
      <c r="E49" s="65">
        <v>-108628893</v>
      </c>
      <c r="F49" s="123"/>
      <c r="G49" s="65">
        <v>-315800000</v>
      </c>
      <c r="H49" s="30"/>
      <c r="I49" s="65">
        <v>-108628893</v>
      </c>
    </row>
    <row r="50" spans="1:10" ht="23.5" customHeight="1" x14ac:dyDescent="0.65">
      <c r="A50" t="s">
        <v>179</v>
      </c>
      <c r="B50" s="117"/>
      <c r="C50" s="65"/>
      <c r="D50" s="30"/>
      <c r="E50" s="65"/>
      <c r="F50" s="123"/>
      <c r="G50" s="65"/>
      <c r="H50" s="30"/>
      <c r="I50" s="65"/>
    </row>
    <row r="51" spans="1:10" ht="23.5" customHeight="1" x14ac:dyDescent="0.65">
      <c r="A51" s="89" t="s">
        <v>180</v>
      </c>
      <c r="B51" s="96">
        <v>5</v>
      </c>
      <c r="C51" s="65">
        <v>44065701</v>
      </c>
      <c r="D51" s="30"/>
      <c r="E51" s="65">
        <v>98563192</v>
      </c>
      <c r="F51" s="123"/>
      <c r="G51" s="65">
        <v>44065701</v>
      </c>
      <c r="H51" s="30"/>
      <c r="I51" s="65">
        <v>98563192</v>
      </c>
    </row>
    <row r="52" spans="1:10" ht="23.5" customHeight="1" x14ac:dyDescent="0.65">
      <c r="A52" s="23" t="s">
        <v>54</v>
      </c>
      <c r="C52" s="65">
        <v>841633</v>
      </c>
      <c r="D52" s="30"/>
      <c r="E52" s="65">
        <v>1220873</v>
      </c>
      <c r="F52" s="123"/>
      <c r="G52" s="65">
        <v>766731</v>
      </c>
      <c r="H52" s="30"/>
      <c r="I52" s="65">
        <v>1122858</v>
      </c>
    </row>
    <row r="53" spans="1:10" ht="23.5" customHeight="1" x14ac:dyDescent="0.7">
      <c r="A53" s="13" t="s">
        <v>184</v>
      </c>
      <c r="B53" s="24"/>
      <c r="C53" s="111">
        <f>SUM(C38:C52)</f>
        <v>-165990366</v>
      </c>
      <c r="D53" s="64"/>
      <c r="E53" s="111">
        <f>SUM(E38:E52)</f>
        <v>-214850197</v>
      </c>
      <c r="F53" s="123"/>
      <c r="G53" s="111">
        <f>SUM(G38:G52)</f>
        <v>-419876804</v>
      </c>
      <c r="H53" s="64"/>
      <c r="I53" s="111">
        <f>SUM(I38:I52)</f>
        <v>-191276146</v>
      </c>
    </row>
    <row r="54" spans="1:10" ht="9" customHeight="1" x14ac:dyDescent="0.7">
      <c r="A54" s="13"/>
      <c r="B54" s="24"/>
      <c r="C54" s="26"/>
      <c r="D54" s="64"/>
      <c r="E54" s="26"/>
      <c r="F54" s="123"/>
      <c r="G54" s="26"/>
      <c r="H54" s="64"/>
      <c r="I54" s="26"/>
    </row>
    <row r="55" spans="1:10" ht="23.5" customHeight="1" x14ac:dyDescent="0.7">
      <c r="A55" s="16" t="s">
        <v>20</v>
      </c>
      <c r="B55" s="24"/>
      <c r="C55" s="30"/>
      <c r="D55" s="30"/>
      <c r="E55" s="30"/>
      <c r="F55" s="123"/>
      <c r="G55" s="30"/>
      <c r="H55" s="30"/>
      <c r="I55" s="30"/>
    </row>
    <row r="56" spans="1:10" ht="23.5" customHeight="1" x14ac:dyDescent="0.65">
      <c r="A56" s="115" t="s">
        <v>181</v>
      </c>
      <c r="B56" s="185"/>
      <c r="C56" s="65"/>
      <c r="D56" s="30"/>
      <c r="E56" s="65"/>
      <c r="F56" s="188"/>
      <c r="G56" s="65"/>
      <c r="H56" s="30"/>
      <c r="I56" s="65"/>
    </row>
    <row r="57" spans="1:10" ht="23.5" customHeight="1" x14ac:dyDescent="0.65">
      <c r="A57" s="89" t="s">
        <v>182</v>
      </c>
      <c r="B57" s="185"/>
      <c r="C57" s="65">
        <v>30000</v>
      </c>
      <c r="D57" s="30"/>
      <c r="E57" s="65">
        <v>0</v>
      </c>
      <c r="F57" s="188"/>
      <c r="G57" s="65">
        <v>0</v>
      </c>
      <c r="H57" s="30"/>
      <c r="I57" s="65">
        <v>0</v>
      </c>
    </row>
    <row r="58" spans="1:10" ht="23.5" customHeight="1" x14ac:dyDescent="0.65">
      <c r="A58" s="110" t="s">
        <v>178</v>
      </c>
      <c r="C58" s="65">
        <v>68880333</v>
      </c>
      <c r="D58" s="30"/>
      <c r="E58" s="65">
        <v>43991355</v>
      </c>
      <c r="F58" s="188"/>
      <c r="G58" s="65">
        <v>68380333</v>
      </c>
      <c r="H58" s="30"/>
      <c r="I58" s="65">
        <v>4491355</v>
      </c>
      <c r="J58" s="34"/>
    </row>
    <row r="59" spans="1:10" ht="23.5" customHeight="1" x14ac:dyDescent="0.65">
      <c r="A59" s="115" t="s">
        <v>185</v>
      </c>
      <c r="B59" s="188"/>
      <c r="C59" s="65"/>
      <c r="D59" s="30"/>
      <c r="E59" s="65"/>
      <c r="F59" s="188"/>
      <c r="G59" s="65"/>
      <c r="H59" s="30"/>
      <c r="I59" s="65"/>
    </row>
    <row r="60" spans="1:10" ht="23.5" customHeight="1" x14ac:dyDescent="0.65">
      <c r="A60" s="89" t="s">
        <v>186</v>
      </c>
      <c r="B60" s="137">
        <v>5</v>
      </c>
      <c r="C60" s="65">
        <v>34000000</v>
      </c>
      <c r="D60" s="30"/>
      <c r="E60" s="65">
        <f>'[1]WP CF'!$C$58</f>
        <v>62400000</v>
      </c>
      <c r="F60" s="188"/>
      <c r="G60" s="65">
        <v>0</v>
      </c>
      <c r="H60" s="30"/>
      <c r="I60" s="65">
        <v>0</v>
      </c>
      <c r="J60" s="115"/>
    </row>
    <row r="61" spans="1:10" ht="23.5" customHeight="1" x14ac:dyDescent="0.65">
      <c r="A61" s="115" t="s">
        <v>187</v>
      </c>
      <c r="B61" s="188"/>
      <c r="C61" s="65"/>
      <c r="D61" s="30"/>
      <c r="E61" s="65"/>
      <c r="F61" s="188"/>
      <c r="G61" s="65"/>
      <c r="H61" s="30"/>
      <c r="I61" s="65"/>
      <c r="J61" s="115"/>
    </row>
    <row r="62" spans="1:10" ht="23.5" customHeight="1" x14ac:dyDescent="0.65">
      <c r="A62" s="89" t="s">
        <v>186</v>
      </c>
      <c r="B62" s="139">
        <v>5</v>
      </c>
      <c r="C62" s="65">
        <v>-42916125</v>
      </c>
      <c r="D62" s="30"/>
      <c r="E62" s="65">
        <f>'[1]WP CF'!$C$57</f>
        <v>-41500000</v>
      </c>
      <c r="F62" s="188"/>
      <c r="G62" s="65">
        <v>0</v>
      </c>
      <c r="H62" s="30"/>
      <c r="I62" s="65">
        <v>0</v>
      </c>
    </row>
    <row r="63" spans="1:10" ht="23.5" customHeight="1" x14ac:dyDescent="0.7">
      <c r="A63" s="16" t="s">
        <v>190</v>
      </c>
      <c r="B63" s="188"/>
      <c r="C63" s="65"/>
      <c r="D63" s="30"/>
      <c r="E63" s="65"/>
      <c r="F63" s="188"/>
      <c r="G63" s="65"/>
      <c r="H63" s="30"/>
      <c r="I63" s="65"/>
    </row>
    <row r="64" spans="1:10" ht="23.5" customHeight="1" x14ac:dyDescent="0.65">
      <c r="A64" s="115" t="s">
        <v>60</v>
      </c>
      <c r="C64" s="65">
        <v>69477689</v>
      </c>
      <c r="D64" s="30"/>
      <c r="E64" s="65">
        <v>198127762</v>
      </c>
      <c r="F64" s="188"/>
      <c r="G64" s="65">
        <v>69477689</v>
      </c>
      <c r="H64" s="30"/>
      <c r="I64" s="65">
        <v>152199762</v>
      </c>
    </row>
    <row r="65" spans="1:9" ht="23.5" customHeight="1" x14ac:dyDescent="0.65">
      <c r="A65" s="115" t="s">
        <v>107</v>
      </c>
      <c r="C65" s="65">
        <v>-149021374</v>
      </c>
      <c r="D65" s="30"/>
      <c r="E65" s="65">
        <v>-133134008</v>
      </c>
      <c r="F65" s="188"/>
      <c r="G65" s="65">
        <v>-143093374</v>
      </c>
      <c r="H65" s="30"/>
      <c r="I65" s="65">
        <v>-127206008</v>
      </c>
    </row>
    <row r="66" spans="1:9" ht="23.5" customHeight="1" x14ac:dyDescent="0.65">
      <c r="A66" s="115" t="s">
        <v>106</v>
      </c>
      <c r="B66" s="88">
        <v>13</v>
      </c>
      <c r="C66" s="65">
        <v>-18370688</v>
      </c>
      <c r="D66" s="30"/>
      <c r="E66" s="65">
        <v>-21109882</v>
      </c>
      <c r="F66" s="188"/>
      <c r="G66" s="65">
        <v>-18370688</v>
      </c>
      <c r="H66" s="30"/>
      <c r="I66" s="65">
        <v>-21109882</v>
      </c>
    </row>
    <row r="67" spans="1:9" ht="23.5" customHeight="1" x14ac:dyDescent="0.65">
      <c r="A67" s="23" t="s">
        <v>66</v>
      </c>
      <c r="B67" s="88">
        <v>22</v>
      </c>
      <c r="C67" s="65">
        <v>-200000000</v>
      </c>
      <c r="D67" s="30"/>
      <c r="E67" s="65">
        <v>-100000000</v>
      </c>
      <c r="F67" s="190"/>
      <c r="G67" s="65">
        <v>-200000000</v>
      </c>
      <c r="H67" s="30"/>
      <c r="I67" s="65">
        <v>-100000000</v>
      </c>
    </row>
    <row r="68" spans="1:9" ht="23.5" customHeight="1" x14ac:dyDescent="0.65">
      <c r="A68" s="23" t="s">
        <v>65</v>
      </c>
      <c r="C68" s="65">
        <v>-23181927</v>
      </c>
      <c r="D68" s="30"/>
      <c r="E68" s="65">
        <v>-23807186</v>
      </c>
      <c r="F68" s="190"/>
      <c r="G68" s="65">
        <v>-21768929</v>
      </c>
      <c r="H68" s="30"/>
      <c r="I68" s="65">
        <v>-23445669</v>
      </c>
    </row>
    <row r="69" spans="1:9" ht="23.5" customHeight="1" x14ac:dyDescent="0.7">
      <c r="A69" s="13" t="s">
        <v>188</v>
      </c>
      <c r="B69" s="24"/>
      <c r="C69" s="111">
        <f>SUM(C56:C68)</f>
        <v>-261102092</v>
      </c>
      <c r="D69" s="64"/>
      <c r="E69" s="111">
        <f>SUM(E56:E68)</f>
        <v>-15031959</v>
      </c>
      <c r="F69" s="190"/>
      <c r="G69" s="111">
        <f>SUM(G56:G68)</f>
        <v>-245374969</v>
      </c>
      <c r="H69" s="64"/>
      <c r="I69" s="111">
        <f>SUM(I56:I68)</f>
        <v>-115070442</v>
      </c>
    </row>
    <row r="70" spans="1:9" ht="9" customHeight="1" x14ac:dyDescent="0.7">
      <c r="A70" s="13"/>
      <c r="B70" s="24"/>
      <c r="C70" s="26"/>
      <c r="D70" s="64"/>
      <c r="E70" s="26"/>
      <c r="F70" s="123"/>
      <c r="G70" s="26"/>
      <c r="H70" s="64"/>
      <c r="I70" s="26"/>
    </row>
    <row r="71" spans="1:9" ht="23.5" customHeight="1" x14ac:dyDescent="0.7">
      <c r="A71" s="22" t="s">
        <v>189</v>
      </c>
      <c r="C71" s="26"/>
      <c r="D71" s="64"/>
      <c r="E71" s="26"/>
      <c r="F71" s="123"/>
      <c r="G71" s="26"/>
      <c r="H71" s="64"/>
      <c r="I71" s="26"/>
    </row>
    <row r="72" spans="1:9" ht="23.5" customHeight="1" x14ac:dyDescent="0.65">
      <c r="A72" s="22" t="s">
        <v>67</v>
      </c>
      <c r="C72" s="30">
        <f>C35+C53+C69</f>
        <v>81547133</v>
      </c>
      <c r="D72" s="30"/>
      <c r="E72" s="30">
        <f>E35+E53+E69</f>
        <v>77613716</v>
      </c>
      <c r="F72" s="123"/>
      <c r="G72" s="30">
        <f>G35+G53+G69</f>
        <v>68622306</v>
      </c>
      <c r="H72" s="30"/>
      <c r="I72" s="30">
        <f>I35+I53+I69</f>
        <v>71730227</v>
      </c>
    </row>
    <row r="73" spans="1:9" ht="23.5" customHeight="1" x14ac:dyDescent="0.65">
      <c r="A73" s="22" t="s">
        <v>141</v>
      </c>
      <c r="C73" s="30"/>
      <c r="D73" s="30"/>
      <c r="E73" s="30"/>
      <c r="F73" s="123"/>
      <c r="G73" s="30"/>
      <c r="H73" s="30"/>
      <c r="I73" s="30"/>
    </row>
    <row r="74" spans="1:9" ht="23.5" customHeight="1" x14ac:dyDescent="0.65">
      <c r="A74" s="21" t="s">
        <v>142</v>
      </c>
      <c r="C74" s="62">
        <v>-113</v>
      </c>
      <c r="D74" s="30"/>
      <c r="E74" s="62">
        <v>1107</v>
      </c>
      <c r="F74" s="123"/>
      <c r="G74" s="62">
        <v>-113</v>
      </c>
      <c r="H74" s="30"/>
      <c r="I74" s="62">
        <v>1107</v>
      </c>
    </row>
    <row r="75" spans="1:9" ht="23.5" customHeight="1" x14ac:dyDescent="0.65">
      <c r="A75" s="75" t="s">
        <v>189</v>
      </c>
      <c r="B75" s="97"/>
      <c r="C75" s="76">
        <f>SUM(C72:C74)</f>
        <v>81547020</v>
      </c>
      <c r="D75" s="77"/>
      <c r="E75" s="76">
        <f>SUM(E72:E74)</f>
        <v>77614823</v>
      </c>
      <c r="F75" s="78"/>
      <c r="G75" s="76">
        <f>SUM(G72:G74)</f>
        <v>68622193</v>
      </c>
      <c r="H75" s="77"/>
      <c r="I75" s="76">
        <f>SUM(I72:I74)</f>
        <v>71731334</v>
      </c>
    </row>
    <row r="76" spans="1:9" ht="23.5" customHeight="1" x14ac:dyDescent="0.65">
      <c r="A76" s="74" t="s">
        <v>38</v>
      </c>
      <c r="B76" s="81"/>
      <c r="C76" s="77">
        <f>+'BS-5-6'!F10</f>
        <v>217395779</v>
      </c>
      <c r="D76" s="77"/>
      <c r="E76" s="77">
        <v>139780956</v>
      </c>
      <c r="F76" s="78"/>
      <c r="G76" s="77">
        <f>+'BS-5-6'!J10</f>
        <v>207285122</v>
      </c>
      <c r="H76" s="77"/>
      <c r="I76" s="65">
        <v>135553788</v>
      </c>
    </row>
    <row r="77" spans="1:9" ht="23.5" customHeight="1" thickBot="1" x14ac:dyDescent="0.7">
      <c r="A77" s="75" t="s">
        <v>49</v>
      </c>
      <c r="B77" s="81">
        <v>5</v>
      </c>
      <c r="C77" s="79">
        <f>SUM(C75:C76)</f>
        <v>298942799</v>
      </c>
      <c r="D77" s="80"/>
      <c r="E77" s="79">
        <f>SUM(E75:E76)</f>
        <v>217395779</v>
      </c>
      <c r="F77" s="81"/>
      <c r="G77" s="79">
        <f>SUM(G75:G76)</f>
        <v>275907315</v>
      </c>
      <c r="H77" s="80"/>
      <c r="I77" s="79">
        <f>SUM(I75:I76)</f>
        <v>207285122</v>
      </c>
    </row>
    <row r="78" spans="1:9" ht="9" customHeight="1" thickTop="1" x14ac:dyDescent="0.65">
      <c r="G78" s="30"/>
      <c r="H78" s="30"/>
      <c r="I78" s="30"/>
    </row>
    <row r="79" spans="1:9" ht="23.5" customHeight="1" x14ac:dyDescent="0.7">
      <c r="A79" s="12" t="s">
        <v>183</v>
      </c>
      <c r="B79" s="24"/>
      <c r="C79" s="100"/>
      <c r="D79" s="100"/>
      <c r="E79" s="100"/>
      <c r="F79" s="100"/>
      <c r="G79" s="100"/>
      <c r="H79" s="100"/>
      <c r="I79" s="100"/>
    </row>
    <row r="80" spans="1:9" ht="23.5" customHeight="1" x14ac:dyDescent="0.7">
      <c r="A80" s="21" t="s">
        <v>197</v>
      </c>
      <c r="B80" s="24"/>
      <c r="C80" s="138">
        <v>9321164.7899999991</v>
      </c>
      <c r="D80" s="100"/>
      <c r="E80" s="65">
        <v>9283074.0899999999</v>
      </c>
      <c r="F80" s="100"/>
      <c r="G80" s="138">
        <v>9321164.7899999991</v>
      </c>
      <c r="H80" s="100"/>
      <c r="I80" s="65">
        <v>9283074.0899999999</v>
      </c>
    </row>
    <row r="81" spans="1:12" ht="23.5" customHeight="1" x14ac:dyDescent="0.65">
      <c r="A81" s="22" t="s">
        <v>177</v>
      </c>
      <c r="C81" s="65">
        <v>16798467.270443</v>
      </c>
      <c r="D81" s="21"/>
      <c r="E81" s="65">
        <v>39760422.833437614</v>
      </c>
      <c r="G81" s="65">
        <v>16798467.270443</v>
      </c>
      <c r="H81" s="30"/>
      <c r="I81" s="65">
        <v>39760422.833437614</v>
      </c>
    </row>
    <row r="82" spans="1:12" ht="23.5" customHeight="1" x14ac:dyDescent="0.65">
      <c r="A82" s="23" t="s">
        <v>111</v>
      </c>
      <c r="B82" s="117"/>
      <c r="C82" s="65"/>
      <c r="D82" s="21"/>
      <c r="E82" s="65"/>
      <c r="G82" s="65"/>
      <c r="H82" s="30"/>
      <c r="I82" s="65"/>
      <c r="K82" s="34"/>
      <c r="L82" s="34"/>
    </row>
    <row r="83" spans="1:12" ht="23.5" customHeight="1" x14ac:dyDescent="0.65">
      <c r="A83" s="89" t="s">
        <v>112</v>
      </c>
      <c r="C83" s="65">
        <v>0</v>
      </c>
      <c r="E83" s="65">
        <v>0</v>
      </c>
      <c r="G83" s="65">
        <v>6950000</v>
      </c>
      <c r="I83" s="65">
        <v>23234462</v>
      </c>
    </row>
    <row r="84" spans="1:12" s="133" customFormat="1" ht="23.5" customHeight="1" x14ac:dyDescent="0.65">
      <c r="A84" s="115" t="s">
        <v>108</v>
      </c>
      <c r="B84" s="180"/>
      <c r="C84" s="34">
        <v>0</v>
      </c>
      <c r="D84" s="2"/>
      <c r="E84" s="34">
        <v>150000000</v>
      </c>
      <c r="F84" s="115"/>
      <c r="G84" s="34">
        <v>0</v>
      </c>
      <c r="H84" s="2"/>
      <c r="I84" s="34">
        <v>150000000</v>
      </c>
    </row>
    <row r="85" spans="1:12" ht="23.5" customHeight="1" x14ac:dyDescent="0.65">
      <c r="B85" s="180"/>
      <c r="C85" s="184"/>
      <c r="D85" s="135"/>
      <c r="E85" s="186"/>
      <c r="F85" s="186"/>
      <c r="G85" s="186"/>
      <c r="H85" s="186"/>
      <c r="I85" s="18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C5:E5"/>
    <mergeCell ref="C8:I8"/>
    <mergeCell ref="G4:I4"/>
    <mergeCell ref="G5:I5"/>
    <mergeCell ref="C4:E4"/>
  </mergeCells>
  <phoneticPr fontId="0" type="noConversion"/>
  <pageMargins left="0.8" right="0.8" top="0.48" bottom="0.5" header="0.5" footer="0.5"/>
  <pageSetup paperSize="9" scale="84" firstPageNumber="12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  <rowBreaks count="2" manualBreakCount="2">
    <brk id="36" max="8" man="1"/>
    <brk id="6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BS-5-6</vt:lpstr>
      <vt:lpstr>PL 7</vt:lpstr>
      <vt:lpstr>SH - Conso PY 8</vt:lpstr>
      <vt:lpstr>SH - Conso CY 9</vt:lpstr>
      <vt:lpstr>SH - Separate PY 10</vt:lpstr>
      <vt:lpstr>SH - Separate CY 11</vt:lpstr>
      <vt:lpstr>CF-12-14</vt:lpstr>
      <vt:lpstr>'BS-5-6'!Print_Area</vt:lpstr>
      <vt:lpstr>'CF-12-14'!Print_Area</vt:lpstr>
      <vt:lpstr>'PL 7'!Print_Area</vt:lpstr>
      <vt:lpstr>'SH - Conso CY 9'!Print_Area</vt:lpstr>
      <vt:lpstr>'SH - Conso PY 8'!Print_Area</vt:lpstr>
      <vt:lpstr>'SH - Separate CY 11'!Print_Area</vt:lpstr>
      <vt:lpstr>'SH - Separate PY 10'!Print_Area</vt:lpstr>
      <vt:lpstr>'CF-12-14'!Print_Titles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Kornkamon, Chartchoeydang</cp:lastModifiedBy>
  <cp:lastPrinted>2023-03-22T12:20:56Z</cp:lastPrinted>
  <dcterms:created xsi:type="dcterms:W3CDTF">2006-01-06T08:39:44Z</dcterms:created>
  <dcterms:modified xsi:type="dcterms:W3CDTF">2023-08-30T10:15:37Z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