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Quarter\Quarter 2\For SEC filing\"/>
    </mc:Choice>
  </mc:AlternateContent>
  <xr:revisionPtr revIDLastSave="0" documentId="13_ncr:1_{00DA8D61-80E4-49C6-916F-C5F3E415BE58}" xr6:coauthVersionLast="47" xr6:coauthVersionMax="47" xr10:uidLastSave="{00000000-0000-0000-0000-000000000000}"/>
  <bookViews>
    <workbookView xWindow="-110" yWindow="-110" windowWidth="19420" windowHeight="11620" tabRatio="817" xr2:uid="{00000000-000D-0000-FFFF-FFFF00000000}"/>
  </bookViews>
  <sheets>
    <sheet name="BS 3-5" sheetId="1" r:id="rId1"/>
    <sheet name="PL 6-7" sheetId="15" r:id="rId2"/>
    <sheet name="PL 8-9" sheetId="12" r:id="rId3"/>
    <sheet name="SH - Conso 10 PY" sheetId="11" r:id="rId4"/>
    <sheet name="SH - Conso 11 CY" sheetId="13" r:id="rId5"/>
    <sheet name="SH - Separate 12 PY" sheetId="5" r:id="rId6"/>
    <sheet name="SH - Separate 13 CY" sheetId="14" r:id="rId7"/>
    <sheet name="CF 14-15" sheetId="6" r:id="rId8"/>
  </sheets>
  <definedNames>
    <definedName name="_xlnm.Print_Area" localSheetId="0">'BS 3-5'!$A$1:$J$76</definedName>
    <definedName name="_xlnm.Print_Area" localSheetId="7">'CF 14-15'!$A$1:$I$71</definedName>
    <definedName name="_xlnm.Print_Area" localSheetId="1">'PL 6-7'!$A$1:$J$47</definedName>
    <definedName name="_xlnm.Print_Area" localSheetId="2">'PL 8-9'!$A$1:$J$55</definedName>
    <definedName name="_xlnm.Print_Area" localSheetId="3">'SH - Conso 10 PY'!$A$1:$P$29</definedName>
    <definedName name="_xlnm.Print_Area" localSheetId="4">'SH - Conso 11 CY'!$A$1:$P$25</definedName>
    <definedName name="_xlnm.Print_Area" localSheetId="5">'SH - Separate 12 PY'!$A$1:$J$22</definedName>
    <definedName name="_xlnm.Print_Area" localSheetId="6">'SH - Separate 13 CY'!$A$1:$J$22</definedName>
    <definedName name="_xlnm.Print_Titles" localSheetId="0">'BS 3-5'!$1:$3</definedName>
    <definedName name="_xlnm.Print_Titles" localSheetId="7">'CF 14-15'!$1:$8</definedName>
    <definedName name="_xlnm.Print_Titles" localSheetId="1">'PL 6-7'!$1:$8</definedName>
    <definedName name="Z_A3B3E038_AAE0_4F24_B01A_BCF5B017EAC3_.wvu.PrintArea" localSheetId="0" hidden="1">'BS 3-5'!$A$1:$J$77</definedName>
    <definedName name="Z_A3B3E038_AAE0_4F24_B01A_BCF5B017EAC3_.wvu.PrintArea" localSheetId="7" hidden="1">'CF 14-15'!$A$1:$I$70</definedName>
    <definedName name="Z_A3B3E038_AAE0_4F24_B01A_BCF5B017EAC3_.wvu.PrintArea" localSheetId="1" hidden="1">'PL 6-7'!$A$1:$J$48</definedName>
    <definedName name="Z_A3B3E038_AAE0_4F24_B01A_BCF5B017EAC3_.wvu.PrintArea" localSheetId="2" hidden="1">'PL 8-9'!$A$1:$J$56</definedName>
    <definedName name="Z_A3B3E038_AAE0_4F24_B01A_BCF5B017EAC3_.wvu.PrintArea" localSheetId="3" hidden="1">'SH - Conso 10 PY'!#REF!</definedName>
    <definedName name="Z_A3B3E038_AAE0_4F24_B01A_BCF5B017EAC3_.wvu.PrintArea" localSheetId="4" hidden="1">'SH - Conso 11 CY'!#REF!</definedName>
    <definedName name="Z_A3B3E038_AAE0_4F24_B01A_BCF5B017EAC3_.wvu.PrintArea" localSheetId="5" hidden="1">'SH - Separate 12 PY'!#REF!</definedName>
    <definedName name="Z_A3B3E038_AAE0_4F24_B01A_BCF5B017EAC3_.wvu.PrintArea" localSheetId="6" hidden="1">'SH - Separate 13 CY'!#REF!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H32" i="1" s="1"/>
  <c r="D58" i="1" l="1"/>
  <c r="H58" i="1" s="1"/>
</calcChain>
</file>

<file path=xl/sharedStrings.xml><?xml version="1.0" encoding="utf-8"?>
<sst xmlns="http://schemas.openxmlformats.org/spreadsheetml/2006/main" count="373" uniqueCount="190">
  <si>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</si>
  <si>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</si>
  <si>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</si>
  <si>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</si>
  <si>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</si>
  <si>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</si>
  <si>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</si>
  <si>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</si>
  <si>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</si>
  <si>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</si>
  <si>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</si>
  <si>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</si>
  <si>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</si>
  <si>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</si>
  <si>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</si>
  <si>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</si>
  <si>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</si>
  <si>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</si>
  <si>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</si>
  <si>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</si>
  <si>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</si>
  <si>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</si>
  <si>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</si>
  <si>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</si>
  <si>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</si>
  <si>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</si>
  <si>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</si>
  <si>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</si>
  <si>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</si>
  <si>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</si>
  <si>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</si>
  <si>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</si>
  <si>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</si>
  <si>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</si>
  <si>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</si>
  <si>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</si>
  <si>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</si>
  <si>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</si>
  <si>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</si>
  <si>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</si>
  <si>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</si>
  <si>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</si>
  <si>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</si>
  <si>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</si>
  <si>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ดอกเบี้ยรับ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</si>
  <si>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</si>
  <si>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</si>
  <si>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</si>
  <si>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</si>
  <si>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</si>
  <si>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</si>
  <si>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</si>
  <si>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</si>
  <si>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</si>
  <si>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</si>
  <si>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</si>
  <si>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</si>
  <si>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</si>
  <si>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</si>
  <si>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ผู้ถือหุ้นของ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</si>
  <si>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</si>
  <si>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</si>
  <si>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</si>
  <si>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</si>
  <si>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</si>
  <si>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</si>
  <si>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</si>
  <si>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</si>
  <si>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</si>
  <si>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</si>
  <si>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</si>
  <si>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</si>
  <si>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</si>
  <si>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</si>
  <si>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</si>
  <si>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</si>
  <si>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การจัดสรรส่วนทุนให้ผู้ถือหุ้น</t>
  </si>
  <si>
    <t>เงินปันผลให้ผู้ถือหุ้นของบริษัท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</si>
  <si>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</si>
  <si>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</si>
  <si>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</si>
  <si>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</si>
  <si>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</si>
  <si>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</si>
  <si>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</si>
  <si>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เงินสดจ่ายเพื่อเพิ่มทุนในบริษัทย่อย</t>
  </si>
  <si>
    <t>เงินลงทุนในการร่วมค้า</t>
  </si>
  <si>
    <t>เงินสดจ่ายชำระหนี้สินตามสัญญาเช่า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</si>
  <si>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</si>
  <si>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(ไม่ได้ตรวจสอบ)</t>
  </si>
  <si>
    <t>ยอดคงเหลือ ณ วันที่ 1 มกราคม 2565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</si>
  <si>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</si>
  <si>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</si>
  <si>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</si>
  <si>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</si>
  <si>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กำไรหรือ (ขาดทุน)</t>
  </si>
  <si>
    <t>เงินฝากสถาบันการเงินที่มีข้อจำกัดในการเบิกใช้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</si>
  <si>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</si>
  <si>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</si>
  <si>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</si>
  <si>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</si>
  <si>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t>เงินสดและรายการเทียบเท่าเงินสด ณ 1 มกราคม</t>
  </si>
  <si>
    <t>หนี้สินอนุพันธ์</t>
  </si>
  <si>
    <t>ประมาณการหนี้สินไม่หมุนเวียนสำหรับผลประโยชน์พนักงาน</t>
  </si>
  <si>
    <t xml:space="preserve">ที่ดิน อาคาร และอุปกรณ์ 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</si>
  <si>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</si>
  <si>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</si>
  <si>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</si>
  <si>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</si>
  <si>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งบแสดงฐานะการเงิน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</si>
  <si>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</si>
  <si>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</si>
  <si>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</si>
  <si>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</si>
  <si>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สินทรัพย์อนุพันธ์</t>
  </si>
  <si>
    <t>เจ้าหนี้การค้าและเจ้าหนี้หมุนเวียนอื่น</t>
  </si>
  <si>
    <t>หนี้สินตามสัญญาเช่า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</si>
  <si>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</si>
  <si>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</si>
  <si>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</si>
  <si>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</si>
  <si>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</si>
  <si>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</si>
  <si>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</si>
  <si>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ของบริษัทย่อย</t>
  </si>
  <si>
    <t>ก่อนการจัด</t>
  </si>
  <si>
    <t>โครงสร้างธุรกิจ</t>
  </si>
  <si>
    <t>ส่วนของผู้ถือหุ้นเดิมก่อนการจัดโครงสร้างธุรกิจ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</si>
  <si>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</si>
  <si>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</si>
  <si>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ขาดทุนจากอัตราแลกเปลี่ยน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</si>
  <si>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</si>
  <si>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ส่วนแบ่งขาดทุนของการร่วมค้าที่ใช้วิธีส่วนได้เสีย (สุทธิจากภาษี)</t>
  </si>
  <si>
    <t>จ่ายประมาณการหนี้สินไม่หมุนเวียนสำหรับผลประโยชน์พนักงาน</t>
  </si>
  <si>
    <t>เงินสดรับจากเงินกู้ยืมระยะยาวจากบุคคลหรือกิจการที่เกี่ยวข้องกัน</t>
  </si>
  <si>
    <t>เงินสดจ่ายเพื่อชำระเงินกู้ยืมระยะยาวจากบุคคลหรือกิจการที่เกี่ยวข้องกัน</t>
  </si>
  <si>
    <t>เงินให้กู้ยืมระยะสั้นแก่บริษัทย่อย</t>
  </si>
  <si>
    <t>ปรับรายการที่กระทบกำไรเป็นเงินสดรับ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</si>
  <si>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</si>
  <si>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</si>
  <si>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</si>
  <si>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</si>
  <si>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 (ใช้ไปใน) ได้มาจากกิจกรรมจัดหาเงิน</t>
  </si>
  <si>
    <t>ประมาณการหนี้สินไม่หมุนเวียน</t>
  </si>
  <si>
    <t>สำหรับผลประโยชน์พนักงาน</t>
  </si>
  <si>
    <t>ส่วนต่ำกว่าทุนจากการรวมธุรกิจ</t>
  </si>
  <si>
    <t>ภายใต้การควบคุมเดียวกัน</t>
  </si>
  <si>
    <t>ผลกระทบของอัตราแลกเปลี่ยน</t>
  </si>
  <si>
    <t>ที่มีต่อเงินสดและรายการเทียบเท่าเงินสด</t>
  </si>
  <si>
    <t>ก่อนผลกระทบของอัตราแลกเปลี่ยน</t>
  </si>
  <si>
    <t>ส่วนได้เสีย</t>
  </si>
  <si>
    <t>ควบคุม</t>
  </si>
  <si>
    <t>ที่ไม่มีอำนาจ</t>
  </si>
  <si>
    <t>รวม</t>
  </si>
  <si>
    <t>ที่ออกและ</t>
  </si>
  <si>
    <t>ทุน</t>
  </si>
  <si>
    <t>กระแสเงินสดจากกิจกรรมลงทุน (ต่อ)</t>
  </si>
  <si>
    <t>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</si>
  <si>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</si>
  <si>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</si>
  <si>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</si>
  <si>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</si>
  <si>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</t>
  </si>
  <si>
    <t>เงินจ่ายล่วงหน้าสินทรัพย์สิทธิการใช้</t>
  </si>
  <si>
    <t>จากการออกจำหน่ายหุ้นสามัญของบริษัทย่อย</t>
  </si>
  <si>
    <t>เงินสดรับจากส่วนได้เสียที่ไม่มีอำนาจควบคุม</t>
  </si>
  <si>
    <t>(รายได้) ค่าใช้จ่ายภาษีเงินได้</t>
  </si>
  <si>
    <t>รายได้ (ค่าใช้จ่าย) ภาษีเงินได้</t>
  </si>
  <si>
    <t>ขาดทุนจากการปรับมูลค่าสินค้า</t>
  </si>
  <si>
    <t>ขาดทุนจากอัตราแลกเปลี่ยนที่ยังไม่เกิดขึ้นสุทธิ</t>
  </si>
  <si>
    <t>เงินกู้ยืมระยะสั้นจากสถาบันการเงินเพิ่มขึ้นสุทธิ</t>
  </si>
  <si>
    <t>เงินสดและรายการเทียบเท่าเงินสดเพิ่มขึ้น (ลดลง) สุทธิ</t>
  </si>
  <si>
    <t>เงินกู้ยืมระยะยาวจากบุคคลอื่น</t>
  </si>
  <si>
    <t>หรือกิจการที่เกี่ยวข้องกัน</t>
  </si>
  <si>
    <t>เจ้าหนี้จากการซื้อสินทรัพย์โดยยังมิได้ชำระเงินเพิ่มขึ้น (ลดลง)</t>
  </si>
  <si>
    <t>หนี้สินตามสัญญาเช่าเพิ่มขึ้น</t>
  </si>
  <si>
    <t xml:space="preserve">การเปลี่ยนแปลงในส่วนได้เสียในบริษัทย่อย </t>
  </si>
  <si>
    <t>รายได้ภาษีเงินได้</t>
  </si>
  <si>
    <t>การแบ่งปันกำไร (ขาดทุน)</t>
  </si>
  <si>
    <t>เงินสดจ่ายเพื่อซื้อส่วนได้เสียในการร่วมค้า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</si>
  <si>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</si>
  <si>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เงินให้กู้ยืมระยะสั้นแก่บริษัทย่อยและบุคคลหรือกิจการที่เกี่ยวข้องกัน</t>
  </si>
  <si>
    <t>เงินสดและรายการเทียบเท่าเงินสด ณ 30 มิถุนายน</t>
  </si>
  <si>
    <t>ซื้อหุ้นสามัญในบริษัทย่อย</t>
  </si>
  <si>
    <t>ผลขาดทุนจากการด้อยค่าด้านเครดิตที่คาดว่าจะเกิดขึ้น</t>
  </si>
  <si>
    <t>ภาษีเงินได้นิติบุคคลค้างจ่าย</t>
  </si>
  <si>
    <t>งบกำไรขาดทุนเบ็ดเสร็จ (ไม่ได้ตรวจสอบ)</t>
  </si>
  <si>
    <t>กำไรจากอัตราแลกเปลี่ยนสุทธิ</t>
  </si>
  <si>
    <t>เงินฝากสถาบันการเงินที่มีข้อจำกัดในการเบิกใช้ลดลง (เพิ่มขึ้น) สุทธิ</t>
  </si>
  <si>
    <t>ส่วนแบ่งขาดทุนของการร่วมค้าที่ใช้วิธีส่วนได้เสีย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</si>
</sst>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7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9" fontId="3" fillId="0" borderId="0" applyFont="0" applyFill="0" applyBorder="0" applyAlignment="0" applyProtection="0"/>
  </cellStyleXfs>
  <cellXfs count="200">
    <xf numFmtId="0" fontId="0" fillId="0" borderId="0" xfId="0"/>
    <xf numFmtId="37" fontId="4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165" fontId="3" fillId="0" borderId="0" xfId="1" applyNumberFormat="1" applyFont="1" applyFill="1" applyAlignment="1"/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165" fontId="8" fillId="0" borderId="0" xfId="0" applyNumberFormat="1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43" fontId="3" fillId="0" borderId="0" xfId="1" applyFont="1" applyFill="1" applyBorder="1" applyAlignment="1"/>
    <xf numFmtId="43" fontId="0" fillId="0" borderId="0" xfId="1" applyFont="1" applyFill="1" applyAlignment="1"/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4" fillId="0" borderId="0" xfId="1" applyFont="1" applyFill="1" applyBorder="1" applyAlignment="1"/>
    <xf numFmtId="3" fontId="5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37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165" fontId="3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Fill="1" applyBorder="1" applyAlignment="1"/>
    <xf numFmtId="37" fontId="5" fillId="0" borderId="0" xfId="0" applyNumberFormat="1" applyFont="1" applyAlignment="1">
      <alignment horizontal="center"/>
    </xf>
    <xf numFmtId="43" fontId="3" fillId="0" borderId="4" xfId="1" applyFont="1" applyFill="1" applyBorder="1" applyAlignment="1"/>
    <xf numFmtId="165" fontId="8" fillId="0" borderId="0" xfId="1" applyNumberFormat="1" applyFont="1" applyFill="1" applyAlignment="1"/>
    <xf numFmtId="165" fontId="5" fillId="0" borderId="0" xfId="1" applyNumberFormat="1" applyFont="1" applyFill="1" applyAlignment="1">
      <alignment horizontal="center"/>
    </xf>
    <xf numFmtId="43" fontId="5" fillId="0" borderId="4" xfId="0" applyNumberFormat="1" applyFont="1" applyBorder="1" applyAlignment="1">
      <alignment horizontal="center"/>
    </xf>
    <xf numFmtId="43" fontId="5" fillId="0" borderId="4" xfId="1" applyFont="1" applyFill="1" applyBorder="1" applyAlignment="1">
      <alignment horizontal="center"/>
    </xf>
    <xf numFmtId="43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Fill="1"/>
    <xf numFmtId="43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43" fontId="20" fillId="0" borderId="0" xfId="1" applyFont="1" applyFill="1" applyAlignment="1">
      <alignment horizontal="right"/>
    </xf>
    <xf numFmtId="0" fontId="21" fillId="0" borderId="0" xfId="0" applyFont="1" applyAlignment="1">
      <alignment horizontal="center"/>
    </xf>
    <xf numFmtId="37" fontId="18" fillId="0" borderId="0" xfId="0" applyNumberFormat="1" applyFont="1"/>
    <xf numFmtId="0" fontId="13" fillId="0" borderId="0" xfId="0" applyFont="1" applyAlignment="1">
      <alignment horizontal="center"/>
    </xf>
    <xf numFmtId="37" fontId="2" fillId="0" borderId="0" xfId="0" applyNumberFormat="1" applyFont="1"/>
    <xf numFmtId="165" fontId="0" fillId="0" borderId="4" xfId="0" applyNumberFormat="1" applyBorder="1"/>
    <xf numFmtId="165" fontId="4" fillId="0" borderId="0" xfId="0" applyNumberFormat="1" applyFont="1" applyAlignment="1">
      <alignment horizontal="right"/>
    </xf>
    <xf numFmtId="0" fontId="0" fillId="0" borderId="0" xfId="0" quotePrefix="1" applyAlignment="1">
      <alignment horizontal="left" indent="1"/>
    </xf>
    <xf numFmtId="165" fontId="4" fillId="0" borderId="5" xfId="1" applyNumberFormat="1" applyFont="1" applyFill="1" applyBorder="1" applyAlignment="1">
      <alignment vertical="center"/>
    </xf>
    <xf numFmtId="0" fontId="22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0" fontId="5" fillId="0" borderId="0" xfId="9" applyNumberFormat="1" applyFont="1" applyFill="1" applyAlignment="1">
      <alignment horizontal="center"/>
    </xf>
    <xf numFmtId="165" fontId="0" fillId="0" borderId="1" xfId="0" applyNumberFormat="1" applyBorder="1"/>
    <xf numFmtId="165" fontId="4" fillId="0" borderId="1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4" fillId="0" borderId="1" xfId="1" applyFont="1" applyFill="1" applyBorder="1" applyAlignment="1"/>
    <xf numFmtId="10" fontId="3" fillId="0" borderId="0" xfId="9" applyNumberFormat="1" applyFont="1"/>
    <xf numFmtId="0" fontId="0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left" inden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0" fillId="0" borderId="0" xfId="0" applyFill="1"/>
    <xf numFmtId="165" fontId="0" fillId="0" borderId="0" xfId="0" applyNumberFormat="1" applyFill="1"/>
    <xf numFmtId="0" fontId="0" fillId="0" borderId="0" xfId="0" applyBorder="1"/>
    <xf numFmtId="0" fontId="21" fillId="0" borderId="0" xfId="0" applyFont="1" applyFill="1" applyAlignment="1">
      <alignment horizontal="center"/>
    </xf>
    <xf numFmtId="37" fontId="18" fillId="0" borderId="0" xfId="0" applyNumberFormat="1" applyFont="1" applyFill="1"/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3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/>
    <xf numFmtId="165" fontId="4" fillId="0" borderId="0" xfId="0" applyNumberFormat="1" applyFont="1" applyFill="1"/>
    <xf numFmtId="0" fontId="6" fillId="0" borderId="0" xfId="0" applyFont="1" applyFill="1" applyAlignment="1">
      <alignment horizontal="center"/>
    </xf>
    <xf numFmtId="43" fontId="3" fillId="0" borderId="0" xfId="0" applyNumberFormat="1" applyFont="1" applyFill="1"/>
    <xf numFmtId="165" fontId="0" fillId="0" borderId="4" xfId="0" applyNumberFormat="1" applyFill="1" applyBorder="1"/>
    <xf numFmtId="165" fontId="4" fillId="0" borderId="1" xfId="0" applyNumberFormat="1" applyFont="1" applyFill="1" applyBorder="1"/>
    <xf numFmtId="165" fontId="4" fillId="0" borderId="0" xfId="0" applyNumberFormat="1" applyFont="1" applyFill="1" applyAlignment="1">
      <alignment wrapText="1"/>
    </xf>
    <xf numFmtId="165" fontId="0" fillId="0" borderId="0" xfId="0" applyNumberFormat="1" applyFill="1" applyAlignment="1">
      <alignment wrapText="1"/>
    </xf>
    <xf numFmtId="165" fontId="23" fillId="0" borderId="0" xfId="0" applyNumberFormat="1" applyFont="1" applyFill="1" applyAlignment="1">
      <alignment wrapText="1"/>
    </xf>
    <xf numFmtId="0" fontId="24" fillId="0" borderId="0" xfId="0" applyFont="1" applyFill="1" applyAlignment="1">
      <alignment horizontal="center"/>
    </xf>
    <xf numFmtId="165" fontId="0" fillId="0" borderId="4" xfId="0" applyNumberForma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37" fontId="3" fillId="0" borderId="0" xfId="0" applyNumberFormat="1" applyFont="1" applyFill="1"/>
    <xf numFmtId="0" fontId="20" fillId="0" borderId="0" xfId="0" applyFont="1" applyFill="1"/>
    <xf numFmtId="0" fontId="13" fillId="0" borderId="0" xfId="0" applyFont="1" applyFill="1"/>
    <xf numFmtId="37" fontId="4" fillId="0" borderId="0" xfId="0" applyNumberFormat="1" applyFont="1" applyFill="1"/>
    <xf numFmtId="165" fontId="6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left" indent="2"/>
    </xf>
    <xf numFmtId="37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inden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Alignment="1">
      <alignment horizontal="left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2" fontId="1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165" fontId="0" fillId="0" borderId="0" xfId="0" applyNumberFormat="1" applyFont="1" applyFill="1"/>
    <xf numFmtId="165" fontId="0" fillId="0" borderId="0" xfId="1" applyNumberFormat="1" applyFont="1" applyFill="1" applyAlignment="1"/>
    <xf numFmtId="165" fontId="0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0" borderId="4" xfId="0" applyNumberFormat="1" applyFont="1" applyFill="1" applyBorder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/>
    <xf numFmtId="165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43" fontId="3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28" fillId="0" borderId="0" xfId="0" applyNumberFormat="1" applyFont="1" applyFill="1" applyAlignment="1">
      <alignment wrapText="1"/>
    </xf>
    <xf numFmtId="0" fontId="2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00000000-0005-0000-0000-000003000000}"/>
    <cellStyle name="Currency 2" xfId="6" xr:uid="{00000000-0005-0000-0000-000004000000}"/>
    <cellStyle name="Normal" xfId="0" builtinId="0"/>
    <cellStyle name="Normal 2" xfId="4" xr:uid="{00000000-0005-0000-0000-000006000000}"/>
    <cellStyle name="Normal 2 2 3" xfId="8" xr:uid="{00000000-0005-0000-0000-000007000000}"/>
    <cellStyle name="Normal 8 2" xfId="7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4"/>
  <sheetViews>
    <sheetView tabSelected="1" view="pageBreakPreview" zoomScaleNormal="100" zoomScaleSheetLayoutView="100" workbookViewId="0">
      <selection activeCell="F11" sqref="F11"/>
    </sheetView>
  </sheetViews>
  <sheetFormatPr defaultColWidth="9.09765625" defaultRowHeight="23.25" customHeight="1" x14ac:dyDescent="0.65"/>
  <cols>
    <col min="1" max="1" width="40.3984375" style="10" customWidth="1"/>
    <col min="2" max="2" width="9.59765625" bestFit="1" customWidth="1"/>
    <col min="3" max="3" width="1" customWidth="1"/>
    <col min="4" max="4" width="11.59765625" customWidth="1"/>
    <col min="5" max="5" width="1.59765625" customWidth="1"/>
    <col min="6" max="6" width="11.59765625" customWidth="1"/>
    <col min="7" max="7" width="1.59765625" style="7" customWidth="1"/>
    <col min="8" max="8" width="11.59765625" style="7" customWidth="1"/>
    <col min="9" max="9" width="1.59765625" style="7" customWidth="1"/>
    <col min="10" max="10" width="11.59765625" style="7" customWidth="1"/>
    <col min="11" max="16384" width="9.09765625" style="7"/>
  </cols>
  <sheetData>
    <row r="1" spans="1:10" s="89" customFormat="1" ht="26" x14ac:dyDescent="0.8">
      <c r="A1" s="100" t="s">
        <v>58</v>
      </c>
      <c r="B1" s="92"/>
      <c r="C1" s="92"/>
      <c r="D1" s="92"/>
      <c r="E1" s="92"/>
      <c r="F1" s="92"/>
      <c r="G1" s="92"/>
      <c r="H1" s="93"/>
      <c r="I1" s="93"/>
      <c r="J1" s="93"/>
    </row>
    <row r="2" spans="1:10" s="37" customFormat="1" ht="24.5" x14ac:dyDescent="0.75">
      <c r="A2" s="100" t="s">
        <v>109</v>
      </c>
      <c r="B2" s="94"/>
      <c r="C2" s="94"/>
      <c r="D2" s="94"/>
      <c r="E2" s="94"/>
      <c r="F2" s="94"/>
      <c r="G2" s="94"/>
      <c r="H2" s="95"/>
      <c r="I2" s="95"/>
      <c r="J2" s="95"/>
    </row>
    <row r="3" spans="1:10" s="2" customFormat="1" ht="23.25" customHeight="1" x14ac:dyDescent="0.7">
      <c r="A3" s="4"/>
      <c r="B3"/>
      <c r="C3"/>
      <c r="D3"/>
      <c r="E3"/>
      <c r="F3"/>
    </row>
    <row r="4" spans="1:10" s="2" customFormat="1" ht="24" customHeight="1" x14ac:dyDescent="0.7">
      <c r="A4" s="4"/>
      <c r="B4"/>
      <c r="C4"/>
      <c r="D4" s="190" t="s">
        <v>56</v>
      </c>
      <c r="E4" s="190"/>
      <c r="F4" s="190"/>
      <c r="H4" s="190" t="s">
        <v>57</v>
      </c>
      <c r="I4" s="190"/>
      <c r="J4" s="190"/>
    </row>
    <row r="5" spans="1:10" ht="24" customHeight="1" x14ac:dyDescent="0.65">
      <c r="A5" s="9"/>
      <c r="B5" s="38"/>
      <c r="C5" s="38"/>
      <c r="D5" s="38" t="s">
        <v>157</v>
      </c>
      <c r="F5" s="38" t="s">
        <v>40</v>
      </c>
      <c r="G5" s="83"/>
      <c r="H5" s="38" t="s">
        <v>157</v>
      </c>
      <c r="I5"/>
      <c r="J5" s="38" t="s">
        <v>40</v>
      </c>
    </row>
    <row r="6" spans="1:10" ht="24" customHeight="1" x14ac:dyDescent="0.75">
      <c r="A6" s="100" t="s">
        <v>0</v>
      </c>
      <c r="B6" s="39" t="s">
        <v>1</v>
      </c>
      <c r="C6" s="39"/>
      <c r="D6" s="6">
        <v>2566</v>
      </c>
      <c r="E6" s="6"/>
      <c r="F6" s="6">
        <v>2565</v>
      </c>
      <c r="G6" s="39"/>
      <c r="H6" s="6">
        <v>2566</v>
      </c>
      <c r="I6" s="6"/>
      <c r="J6" s="6">
        <v>2565</v>
      </c>
    </row>
    <row r="7" spans="1:10" s="117" customFormat="1" ht="19" x14ac:dyDescent="0.6">
      <c r="A7" s="114"/>
      <c r="B7" s="115"/>
      <c r="C7" s="115"/>
      <c r="D7" s="116" t="s">
        <v>89</v>
      </c>
      <c r="E7" s="116"/>
      <c r="F7" s="116"/>
      <c r="G7" s="115"/>
      <c r="H7" s="116" t="s">
        <v>89</v>
      </c>
      <c r="I7" s="116"/>
      <c r="J7" s="116"/>
    </row>
    <row r="8" spans="1:10" ht="24" customHeight="1" x14ac:dyDescent="0.7">
      <c r="A8" s="4"/>
      <c r="B8" s="39"/>
      <c r="C8" s="39"/>
      <c r="D8" s="191" t="s">
        <v>100</v>
      </c>
      <c r="E8" s="191"/>
      <c r="F8" s="191"/>
      <c r="G8" s="191"/>
      <c r="H8" s="191"/>
      <c r="I8" s="191"/>
      <c r="J8" s="191"/>
    </row>
    <row r="9" spans="1:10" ht="24" customHeight="1" x14ac:dyDescent="0.7">
      <c r="A9" s="11" t="s">
        <v>2</v>
      </c>
      <c r="B9" s="39"/>
      <c r="C9" s="39"/>
      <c r="D9" s="39"/>
      <c r="E9" s="39"/>
      <c r="F9" s="39"/>
      <c r="G9" s="39"/>
    </row>
    <row r="10" spans="1:10" ht="24" customHeight="1" x14ac:dyDescent="0.65">
      <c r="A10" s="10" t="s">
        <v>3</v>
      </c>
      <c r="B10" s="76"/>
      <c r="C10" s="76"/>
      <c r="D10" s="33">
        <v>300391</v>
      </c>
      <c r="E10" s="78"/>
      <c r="F10" s="26">
        <v>298943</v>
      </c>
      <c r="G10" s="79"/>
      <c r="H10" s="33">
        <v>252736</v>
      </c>
      <c r="I10" s="78"/>
      <c r="J10" s="26">
        <v>275907</v>
      </c>
    </row>
    <row r="11" spans="1:10" ht="24" customHeight="1" x14ac:dyDescent="0.65">
      <c r="A11" s="19" t="s">
        <v>113</v>
      </c>
      <c r="B11" s="76"/>
      <c r="C11" s="76"/>
      <c r="D11" s="33">
        <v>667041</v>
      </c>
      <c r="E11" s="78"/>
      <c r="F11" s="26">
        <v>486659</v>
      </c>
      <c r="G11" s="79"/>
      <c r="H11" s="33">
        <v>616592</v>
      </c>
      <c r="I11" s="78"/>
      <c r="J11" s="26">
        <v>424440</v>
      </c>
    </row>
    <row r="12" spans="1:10" ht="24" customHeight="1" x14ac:dyDescent="0.65">
      <c r="A12" s="19" t="s">
        <v>136</v>
      </c>
      <c r="B12" s="76">
        <v>2</v>
      </c>
      <c r="C12" s="76"/>
      <c r="D12" s="33">
        <v>0</v>
      </c>
      <c r="E12" s="78"/>
      <c r="F12" s="26">
        <v>0</v>
      </c>
      <c r="G12" s="79"/>
      <c r="H12" s="33">
        <v>310800</v>
      </c>
      <c r="I12" s="78"/>
      <c r="J12" s="26">
        <v>281800</v>
      </c>
    </row>
    <row r="13" spans="1:10" ht="24" customHeight="1" x14ac:dyDescent="0.65">
      <c r="A13" s="19" t="s">
        <v>114</v>
      </c>
      <c r="B13" s="76"/>
      <c r="C13" s="76"/>
      <c r="D13" s="33">
        <v>0</v>
      </c>
      <c r="E13" s="78"/>
      <c r="F13" s="26">
        <v>3180</v>
      </c>
      <c r="G13" s="79"/>
      <c r="H13" s="33">
        <v>0</v>
      </c>
      <c r="I13" s="78"/>
      <c r="J13" s="26">
        <v>2931</v>
      </c>
    </row>
    <row r="14" spans="1:10" ht="24" customHeight="1" x14ac:dyDescent="0.65">
      <c r="A14" s="10" t="s">
        <v>4</v>
      </c>
      <c r="B14" s="76"/>
      <c r="C14" s="76"/>
      <c r="D14" s="33">
        <v>735376</v>
      </c>
      <c r="E14" s="78"/>
      <c r="F14" s="26">
        <v>653383</v>
      </c>
      <c r="G14" s="79"/>
      <c r="H14" s="33">
        <v>515337</v>
      </c>
      <c r="I14" s="78"/>
      <c r="J14" s="26">
        <v>434614</v>
      </c>
    </row>
    <row r="15" spans="1:10" ht="24" customHeight="1" x14ac:dyDescent="0.7">
      <c r="A15" s="12" t="s">
        <v>5</v>
      </c>
      <c r="B15" s="76"/>
      <c r="C15" s="76"/>
      <c r="D15" s="75">
        <v>1702808</v>
      </c>
      <c r="E15" s="52"/>
      <c r="F15" s="75">
        <v>1442165</v>
      </c>
      <c r="G15" s="79"/>
      <c r="H15" s="75">
        <v>1695465</v>
      </c>
      <c r="I15" s="52"/>
      <c r="J15" s="75">
        <v>1419692</v>
      </c>
    </row>
    <row r="16" spans="1:10" ht="24" customHeight="1" x14ac:dyDescent="0.65">
      <c r="A16" s="13"/>
      <c r="B16" s="76"/>
      <c r="C16" s="76"/>
      <c r="D16" s="8"/>
      <c r="E16" s="76"/>
      <c r="F16" s="76"/>
      <c r="G16" s="39"/>
      <c r="H16" s="8"/>
      <c r="I16" s="8"/>
      <c r="J16" s="8"/>
    </row>
    <row r="17" spans="1:10" ht="24" customHeight="1" x14ac:dyDescent="0.7">
      <c r="A17" s="11" t="s">
        <v>6</v>
      </c>
      <c r="B17" s="76"/>
      <c r="C17" s="76"/>
      <c r="D17" s="8"/>
      <c r="E17" s="76"/>
      <c r="F17" s="76"/>
      <c r="G17" s="39"/>
      <c r="H17" s="8"/>
      <c r="I17" s="8"/>
      <c r="J17" s="8"/>
    </row>
    <row r="18" spans="1:10" ht="24" customHeight="1" x14ac:dyDescent="0.65">
      <c r="A18" s="19" t="s">
        <v>96</v>
      </c>
      <c r="B18" s="76"/>
      <c r="C18" s="76"/>
      <c r="D18" s="33">
        <v>149963</v>
      </c>
      <c r="E18" s="18"/>
      <c r="F18" s="26">
        <v>199332</v>
      </c>
      <c r="G18" s="39"/>
      <c r="H18" s="33">
        <v>129923</v>
      </c>
      <c r="I18" s="18"/>
      <c r="J18" s="26">
        <v>189292</v>
      </c>
    </row>
    <row r="19" spans="1:10" ht="24" customHeight="1" x14ac:dyDescent="0.65">
      <c r="A19" s="19" t="s">
        <v>86</v>
      </c>
      <c r="B19" s="76">
        <v>3</v>
      </c>
      <c r="C19" s="76"/>
      <c r="D19" s="33">
        <v>7500</v>
      </c>
      <c r="E19" s="18"/>
      <c r="F19" s="26">
        <v>3086</v>
      </c>
      <c r="G19" s="39"/>
      <c r="H19" s="33">
        <v>11999</v>
      </c>
      <c r="I19" s="18"/>
      <c r="J19" s="26">
        <v>6299</v>
      </c>
    </row>
    <row r="20" spans="1:10" ht="24" customHeight="1" x14ac:dyDescent="0.65">
      <c r="A20" s="19" t="s">
        <v>45</v>
      </c>
      <c r="B20" s="76">
        <v>3</v>
      </c>
      <c r="C20" s="76"/>
      <c r="D20" s="33">
        <v>0</v>
      </c>
      <c r="E20" s="18"/>
      <c r="F20" s="26">
        <v>0</v>
      </c>
      <c r="G20" s="39"/>
      <c r="H20" s="33">
        <v>250232</v>
      </c>
      <c r="I20" s="18"/>
      <c r="J20" s="26">
        <v>4982</v>
      </c>
    </row>
    <row r="21" spans="1:10" ht="24" customHeight="1" x14ac:dyDescent="0.65">
      <c r="A21" s="19" t="s">
        <v>68</v>
      </c>
      <c r="B21" s="76"/>
      <c r="C21" s="76"/>
      <c r="D21" s="33">
        <v>0</v>
      </c>
      <c r="E21" s="18"/>
      <c r="F21" s="26">
        <v>0</v>
      </c>
      <c r="G21" s="39"/>
      <c r="H21" s="33">
        <v>95962</v>
      </c>
      <c r="I21" s="18"/>
      <c r="J21" s="26">
        <v>79600</v>
      </c>
    </row>
    <row r="22" spans="1:10" ht="24" customHeight="1" x14ac:dyDescent="0.65">
      <c r="A22" s="19" t="s">
        <v>104</v>
      </c>
      <c r="B22" s="76">
        <v>4</v>
      </c>
      <c r="C22" s="76"/>
      <c r="D22" s="33">
        <v>1523817</v>
      </c>
      <c r="E22" s="18"/>
      <c r="F22" s="26">
        <v>1399891</v>
      </c>
      <c r="G22" s="39"/>
      <c r="H22" s="33">
        <v>1217277</v>
      </c>
      <c r="I22" s="18"/>
      <c r="J22" s="26">
        <v>1133738</v>
      </c>
    </row>
    <row r="23" spans="1:10" ht="24" customHeight="1" x14ac:dyDescent="0.65">
      <c r="A23" s="19" t="s">
        <v>73</v>
      </c>
      <c r="B23" s="76"/>
      <c r="C23" s="76"/>
      <c r="D23" s="33">
        <v>54932</v>
      </c>
      <c r="E23" s="18"/>
      <c r="F23" s="26">
        <v>51555</v>
      </c>
      <c r="G23" s="39"/>
      <c r="H23" s="33">
        <v>54932</v>
      </c>
      <c r="I23" s="18"/>
      <c r="J23" s="26">
        <v>51555</v>
      </c>
    </row>
    <row r="24" spans="1:10" ht="24" customHeight="1" x14ac:dyDescent="0.65">
      <c r="A24" s="19" t="s">
        <v>48</v>
      </c>
      <c r="B24" s="76"/>
      <c r="C24" s="76"/>
      <c r="D24" s="119">
        <v>11039</v>
      </c>
      <c r="E24" s="145"/>
      <c r="F24" s="26">
        <v>9950</v>
      </c>
      <c r="G24" s="129"/>
      <c r="H24" s="119">
        <v>10184</v>
      </c>
      <c r="I24" s="145"/>
      <c r="J24" s="26">
        <v>9328</v>
      </c>
    </row>
    <row r="25" spans="1:10" ht="24" customHeight="1" x14ac:dyDescent="0.65">
      <c r="A25" s="10" t="s">
        <v>55</v>
      </c>
      <c r="B25" s="76"/>
      <c r="C25" s="76"/>
      <c r="D25" s="119">
        <v>19805</v>
      </c>
      <c r="E25" s="145"/>
      <c r="F25" s="26">
        <v>8864</v>
      </c>
      <c r="G25" s="129"/>
      <c r="H25" s="119">
        <v>19805</v>
      </c>
      <c r="I25" s="145"/>
      <c r="J25" s="26">
        <v>8864</v>
      </c>
    </row>
    <row r="26" spans="1:10" ht="24" customHeight="1" x14ac:dyDescent="0.7">
      <c r="A26" s="12" t="s">
        <v>7</v>
      </c>
      <c r="B26" s="76"/>
      <c r="C26" s="76"/>
      <c r="D26" s="75">
        <v>1767056</v>
      </c>
      <c r="E26" s="23"/>
      <c r="F26" s="75">
        <v>1672678</v>
      </c>
      <c r="G26" s="39"/>
      <c r="H26" s="75">
        <v>1790314</v>
      </c>
      <c r="I26" s="23"/>
      <c r="J26" s="75">
        <v>1483658</v>
      </c>
    </row>
    <row r="27" spans="1:10" ht="24" customHeight="1" x14ac:dyDescent="0.7">
      <c r="A27" s="12"/>
      <c r="B27" s="76"/>
      <c r="C27" s="76"/>
      <c r="D27" s="27"/>
      <c r="E27" s="1"/>
      <c r="F27" s="27"/>
      <c r="G27" s="39"/>
      <c r="H27" s="27"/>
      <c r="I27" s="1"/>
      <c r="J27" s="27"/>
    </row>
    <row r="28" spans="1:10" ht="24" customHeight="1" thickBot="1" x14ac:dyDescent="0.75">
      <c r="A28" s="12" t="s">
        <v>8</v>
      </c>
      <c r="B28" s="76"/>
      <c r="C28" s="76"/>
      <c r="D28" s="28">
        <v>3469864</v>
      </c>
      <c r="E28" s="23"/>
      <c r="F28" s="28">
        <v>3114843</v>
      </c>
      <c r="G28" s="39"/>
      <c r="H28" s="28">
        <v>3485779</v>
      </c>
      <c r="I28" s="23"/>
      <c r="J28" s="28">
        <v>2903350</v>
      </c>
    </row>
    <row r="29" spans="1:10" ht="24" customHeight="1" thickTop="1" x14ac:dyDescent="0.7">
      <c r="A29" s="12"/>
      <c r="B29" s="76"/>
      <c r="C29" s="76"/>
      <c r="D29" s="21"/>
      <c r="E29" s="23"/>
      <c r="F29" s="21"/>
      <c r="G29" s="39"/>
      <c r="H29" s="21"/>
      <c r="I29" s="23"/>
      <c r="J29" s="21"/>
    </row>
    <row r="30" spans="1:10" ht="24" customHeight="1" x14ac:dyDescent="0.65">
      <c r="B30" s="76"/>
      <c r="C30" s="76"/>
      <c r="D30" s="76"/>
      <c r="E30" s="76"/>
      <c r="F30" s="76"/>
    </row>
    <row r="31" spans="1:10" s="2" customFormat="1" ht="24" customHeight="1" x14ac:dyDescent="0.7">
      <c r="A31" s="4"/>
      <c r="B31" s="76"/>
      <c r="C31" s="76"/>
      <c r="D31" s="190" t="s">
        <v>56</v>
      </c>
      <c r="E31" s="190"/>
      <c r="F31" s="190"/>
      <c r="H31" s="190" t="s">
        <v>57</v>
      </c>
      <c r="I31" s="190"/>
      <c r="J31" s="190"/>
    </row>
    <row r="32" spans="1:10" ht="24" customHeight="1" x14ac:dyDescent="0.65">
      <c r="A32" s="9"/>
      <c r="B32" s="76"/>
      <c r="C32" s="76"/>
      <c r="D32" s="38" t="str">
        <f>D5</f>
        <v>30 มิถุนายน</v>
      </c>
      <c r="F32" s="38" t="s">
        <v>40</v>
      </c>
      <c r="G32" s="83"/>
      <c r="H32" s="38" t="str">
        <f>D32</f>
        <v>30 มิถุนายน</v>
      </c>
      <c r="I32"/>
      <c r="J32" s="38" t="s">
        <v>40</v>
      </c>
    </row>
    <row r="33" spans="1:10" ht="24" customHeight="1" x14ac:dyDescent="0.75">
      <c r="A33" s="100" t="s">
        <v>35</v>
      </c>
      <c r="B33" s="39" t="s">
        <v>1</v>
      </c>
      <c r="C33" s="76"/>
      <c r="D33" s="6">
        <v>2566</v>
      </c>
      <c r="E33" s="6"/>
      <c r="F33" s="6">
        <v>2565</v>
      </c>
      <c r="G33" s="39"/>
      <c r="H33" s="6">
        <v>2566</v>
      </c>
      <c r="I33" s="6"/>
      <c r="J33" s="6">
        <v>2565</v>
      </c>
    </row>
    <row r="34" spans="1:10" s="117" customFormat="1" ht="19" x14ac:dyDescent="0.6">
      <c r="A34" s="114"/>
      <c r="B34" s="115"/>
      <c r="C34" s="115"/>
      <c r="D34" s="116" t="s">
        <v>89</v>
      </c>
      <c r="E34" s="116"/>
      <c r="F34" s="116"/>
      <c r="G34" s="115"/>
      <c r="H34" s="116" t="s">
        <v>89</v>
      </c>
      <c r="I34" s="116"/>
      <c r="J34" s="116"/>
    </row>
    <row r="35" spans="1:10" ht="24" customHeight="1" x14ac:dyDescent="0.7">
      <c r="A35" s="4"/>
      <c r="B35" s="76"/>
      <c r="C35" s="76"/>
      <c r="D35" s="191" t="s">
        <v>100</v>
      </c>
      <c r="E35" s="191"/>
      <c r="F35" s="191"/>
      <c r="G35" s="191"/>
      <c r="H35" s="191"/>
      <c r="I35" s="191"/>
      <c r="J35" s="191"/>
    </row>
    <row r="36" spans="1:10" ht="24" customHeight="1" x14ac:dyDescent="0.7">
      <c r="A36" s="11" t="s">
        <v>9</v>
      </c>
      <c r="B36" s="76"/>
      <c r="C36" s="76"/>
      <c r="D36" s="76"/>
      <c r="E36" s="76"/>
      <c r="F36" s="76"/>
      <c r="G36" s="6"/>
      <c r="H36" s="8"/>
      <c r="I36" s="8"/>
      <c r="J36" s="8"/>
    </row>
    <row r="37" spans="1:10" ht="24" customHeight="1" x14ac:dyDescent="0.65">
      <c r="A37" s="19" t="s">
        <v>43</v>
      </c>
      <c r="B37" s="39"/>
      <c r="C37" s="39"/>
      <c r="D37" s="33">
        <v>1098155</v>
      </c>
      <c r="E37" s="78"/>
      <c r="F37" s="26">
        <v>820157</v>
      </c>
      <c r="G37" s="79"/>
      <c r="H37" s="33">
        <v>1098155</v>
      </c>
      <c r="I37" s="78"/>
      <c r="J37" s="26">
        <v>780157</v>
      </c>
    </row>
    <row r="38" spans="1:10" ht="24" customHeight="1" x14ac:dyDescent="0.65">
      <c r="A38" s="19" t="s">
        <v>115</v>
      </c>
      <c r="B38" s="39"/>
      <c r="C38" s="39"/>
      <c r="D38" s="33">
        <v>564372</v>
      </c>
      <c r="E38" s="78"/>
      <c r="F38" s="26">
        <v>433290</v>
      </c>
      <c r="G38" s="79"/>
      <c r="H38" s="33">
        <v>512659</v>
      </c>
      <c r="I38" s="78"/>
      <c r="J38" s="26">
        <v>370933</v>
      </c>
    </row>
    <row r="39" spans="1:10" ht="24" customHeight="1" x14ac:dyDescent="0.65">
      <c r="A39" s="19" t="s">
        <v>102</v>
      </c>
      <c r="B39" s="39"/>
      <c r="C39" s="39"/>
      <c r="D39" s="33">
        <v>38315</v>
      </c>
      <c r="E39" s="78"/>
      <c r="F39" s="26">
        <v>0</v>
      </c>
      <c r="G39" s="79"/>
      <c r="H39" s="33">
        <v>37924</v>
      </c>
      <c r="I39" s="84"/>
      <c r="J39" s="84">
        <v>0</v>
      </c>
    </row>
    <row r="40" spans="1:10" ht="24" customHeight="1" x14ac:dyDescent="0.65">
      <c r="A40" s="19" t="s">
        <v>117</v>
      </c>
      <c r="B40" s="39"/>
      <c r="C40" s="39"/>
      <c r="D40" s="33"/>
      <c r="E40" s="78"/>
      <c r="F40" s="26"/>
      <c r="G40" s="79"/>
      <c r="H40" s="33"/>
      <c r="I40" s="84"/>
      <c r="J40" s="84"/>
    </row>
    <row r="41" spans="1:10" ht="24" customHeight="1" x14ac:dyDescent="0.65">
      <c r="A41" s="98" t="s">
        <v>118</v>
      </c>
      <c r="B41" s="39">
        <v>5</v>
      </c>
      <c r="C41" s="39"/>
      <c r="D41" s="33">
        <v>199000</v>
      </c>
      <c r="E41" s="84"/>
      <c r="F41" s="84">
        <v>145924</v>
      </c>
      <c r="G41" s="79"/>
      <c r="H41" s="33">
        <v>190108</v>
      </c>
      <c r="I41" s="84"/>
      <c r="J41" s="84">
        <v>137032</v>
      </c>
    </row>
    <row r="42" spans="1:10" ht="24" customHeight="1" x14ac:dyDescent="0.65">
      <c r="A42" s="98" t="s">
        <v>119</v>
      </c>
      <c r="B42" s="39"/>
      <c r="C42" s="39"/>
      <c r="D42" s="33">
        <v>22575</v>
      </c>
      <c r="E42" s="78"/>
      <c r="F42" s="26">
        <v>16339</v>
      </c>
      <c r="G42" s="79"/>
      <c r="H42" s="33">
        <v>22575</v>
      </c>
      <c r="I42" s="78"/>
      <c r="J42" s="26">
        <v>16339</v>
      </c>
    </row>
    <row r="43" spans="1:10" ht="24" customHeight="1" x14ac:dyDescent="0.65">
      <c r="A43" s="19" t="s">
        <v>185</v>
      </c>
      <c r="D43" s="33">
        <v>7592</v>
      </c>
      <c r="E43" s="78"/>
      <c r="F43" s="26">
        <v>2946</v>
      </c>
      <c r="G43" s="79"/>
      <c r="H43" s="33">
        <v>7592</v>
      </c>
      <c r="I43" s="78"/>
      <c r="J43" s="26">
        <v>2946</v>
      </c>
    </row>
    <row r="44" spans="1:10" ht="24" customHeight="1" x14ac:dyDescent="0.7">
      <c r="A44" s="12" t="s">
        <v>10</v>
      </c>
      <c r="B44" s="39"/>
      <c r="C44" s="39"/>
      <c r="D44" s="75">
        <v>1930009</v>
      </c>
      <c r="E44" s="23"/>
      <c r="F44" s="75">
        <v>1418656</v>
      </c>
      <c r="G44" s="39"/>
      <c r="H44" s="75">
        <v>1869013</v>
      </c>
      <c r="I44" s="23"/>
      <c r="J44" s="75">
        <v>1307407</v>
      </c>
    </row>
    <row r="45" spans="1:10" ht="24" customHeight="1" x14ac:dyDescent="0.65">
      <c r="B45" s="39"/>
      <c r="C45" s="39"/>
      <c r="D45" s="8"/>
      <c r="E45" s="39"/>
      <c r="F45" s="39"/>
      <c r="G45" s="39"/>
      <c r="H45" s="8"/>
      <c r="I45" s="8"/>
      <c r="J45" s="8"/>
    </row>
    <row r="46" spans="1:10" ht="24" customHeight="1" x14ac:dyDescent="0.7">
      <c r="A46" s="11" t="s">
        <v>11</v>
      </c>
      <c r="B46" s="39"/>
      <c r="C46" s="39"/>
      <c r="D46" s="8"/>
      <c r="E46" s="39"/>
      <c r="F46" s="39"/>
      <c r="G46" s="39"/>
      <c r="H46" s="8"/>
      <c r="I46" s="8"/>
      <c r="J46" s="8"/>
    </row>
    <row r="47" spans="1:10" ht="24" customHeight="1" x14ac:dyDescent="0.65">
      <c r="A47" s="19" t="s">
        <v>46</v>
      </c>
      <c r="B47" s="39">
        <v>5</v>
      </c>
      <c r="C47" s="39"/>
      <c r="D47" s="33">
        <v>156835</v>
      </c>
      <c r="E47" s="78"/>
      <c r="F47" s="26">
        <v>186193</v>
      </c>
      <c r="G47" s="79"/>
      <c r="H47" s="33">
        <v>136101</v>
      </c>
      <c r="I47" s="78"/>
      <c r="J47" s="26">
        <v>161013</v>
      </c>
    </row>
    <row r="48" spans="1:10" ht="24" customHeight="1" x14ac:dyDescent="0.65">
      <c r="A48" s="19" t="s">
        <v>172</v>
      </c>
      <c r="B48" s="111"/>
      <c r="C48" s="111"/>
      <c r="D48" s="33"/>
      <c r="E48" s="78"/>
      <c r="F48" s="26"/>
      <c r="G48" s="79"/>
      <c r="H48" s="33"/>
      <c r="I48" s="78"/>
      <c r="J48" s="26"/>
    </row>
    <row r="49" spans="1:10" ht="24" customHeight="1" x14ac:dyDescent="0.65">
      <c r="A49" s="113" t="s">
        <v>173</v>
      </c>
      <c r="B49" s="39">
        <v>2</v>
      </c>
      <c r="C49" s="39"/>
      <c r="D49" s="33">
        <v>0</v>
      </c>
      <c r="E49" s="78"/>
      <c r="F49" s="26">
        <v>119039</v>
      </c>
      <c r="G49" s="79"/>
      <c r="H49" s="33">
        <v>0</v>
      </c>
      <c r="I49" s="78"/>
      <c r="J49" s="26">
        <v>0</v>
      </c>
    </row>
    <row r="50" spans="1:10" ht="24" customHeight="1" x14ac:dyDescent="0.65">
      <c r="A50" s="19" t="s">
        <v>116</v>
      </c>
      <c r="B50" s="39"/>
      <c r="C50" s="39"/>
      <c r="D50" s="33">
        <v>16016</v>
      </c>
      <c r="E50" s="78"/>
      <c r="F50" s="26">
        <v>23956</v>
      </c>
      <c r="G50" s="79"/>
      <c r="H50" s="33">
        <v>16016</v>
      </c>
      <c r="I50" s="78"/>
      <c r="J50" s="26">
        <v>23956</v>
      </c>
    </row>
    <row r="51" spans="1:10" ht="24" customHeight="1" x14ac:dyDescent="0.65">
      <c r="A51" s="19" t="s">
        <v>143</v>
      </c>
      <c r="B51" s="39"/>
      <c r="C51" s="39"/>
      <c r="D51" s="33"/>
      <c r="E51" s="78"/>
      <c r="F51" s="26"/>
      <c r="G51" s="79"/>
      <c r="H51" s="33"/>
      <c r="I51" s="78"/>
      <c r="J51" s="26"/>
    </row>
    <row r="52" spans="1:10" ht="24" customHeight="1" x14ac:dyDescent="0.65">
      <c r="A52" s="67" t="s">
        <v>144</v>
      </c>
      <c r="B52" s="76"/>
      <c r="C52" s="76"/>
      <c r="D52" s="33">
        <v>34989</v>
      </c>
      <c r="E52" s="78"/>
      <c r="F52" s="26">
        <v>32877</v>
      </c>
      <c r="G52" s="79"/>
      <c r="H52" s="33">
        <v>31667</v>
      </c>
      <c r="I52" s="78"/>
      <c r="J52" s="26">
        <v>29893</v>
      </c>
    </row>
    <row r="53" spans="1:10" ht="24" customHeight="1" x14ac:dyDescent="0.7">
      <c r="A53" s="12" t="s">
        <v>12</v>
      </c>
      <c r="B53" s="39"/>
      <c r="C53" s="39"/>
      <c r="D53" s="75">
        <v>207840</v>
      </c>
      <c r="E53" s="23"/>
      <c r="F53" s="75">
        <v>362065</v>
      </c>
      <c r="G53" s="39"/>
      <c r="H53" s="75">
        <v>183784</v>
      </c>
      <c r="I53" s="23"/>
      <c r="J53" s="75">
        <v>214862</v>
      </c>
    </row>
    <row r="54" spans="1:10" ht="24" customHeight="1" x14ac:dyDescent="0.7">
      <c r="A54" s="12"/>
      <c r="B54" s="39"/>
      <c r="C54" s="39"/>
      <c r="D54" s="27"/>
      <c r="E54" s="1"/>
      <c r="F54" s="27"/>
      <c r="G54" s="39"/>
      <c r="H54" s="27"/>
      <c r="I54" s="1"/>
      <c r="J54" s="27"/>
    </row>
    <row r="55" spans="1:10" ht="24" customHeight="1" x14ac:dyDescent="0.7">
      <c r="A55" s="12" t="s">
        <v>13</v>
      </c>
      <c r="B55" s="39"/>
      <c r="C55" s="39"/>
      <c r="D55" s="29">
        <v>2137849</v>
      </c>
      <c r="E55" s="24"/>
      <c r="F55" s="29">
        <v>1780721</v>
      </c>
      <c r="G55" s="39"/>
      <c r="H55" s="29">
        <v>2052797</v>
      </c>
      <c r="I55" s="24"/>
      <c r="J55" s="29">
        <v>1522269</v>
      </c>
    </row>
    <row r="56" spans="1:10" ht="24" customHeight="1" x14ac:dyDescent="0.7">
      <c r="A56" s="12"/>
      <c r="B56" s="76"/>
      <c r="C56" s="76"/>
      <c r="D56" s="76"/>
      <c r="E56" s="76"/>
      <c r="F56" s="76"/>
      <c r="G56" s="39"/>
      <c r="H56" s="1"/>
      <c r="I56" s="1"/>
      <c r="J56" s="1"/>
    </row>
    <row r="57" spans="1:10" s="2" customFormat="1" ht="24" customHeight="1" x14ac:dyDescent="0.7">
      <c r="A57" s="4"/>
      <c r="B57" s="76"/>
      <c r="C57" s="76"/>
      <c r="D57" s="190" t="s">
        <v>56</v>
      </c>
      <c r="E57" s="190"/>
      <c r="F57" s="190"/>
      <c r="H57" s="190" t="s">
        <v>57</v>
      </c>
      <c r="I57" s="190"/>
      <c r="J57" s="190"/>
    </row>
    <row r="58" spans="1:10" ht="24" customHeight="1" x14ac:dyDescent="0.65">
      <c r="A58" s="9"/>
      <c r="B58" s="76"/>
      <c r="C58" s="76"/>
      <c r="D58" s="38" t="str">
        <f>D32</f>
        <v>30 มิถุนายน</v>
      </c>
      <c r="F58" s="38" t="s">
        <v>40</v>
      </c>
      <c r="G58" s="83"/>
      <c r="H58" s="38" t="str">
        <f>D58</f>
        <v>30 มิถุนายน</v>
      </c>
      <c r="I58"/>
      <c r="J58" s="38" t="s">
        <v>40</v>
      </c>
    </row>
    <row r="59" spans="1:10" ht="24" customHeight="1" x14ac:dyDescent="0.75">
      <c r="A59" s="100" t="s">
        <v>35</v>
      </c>
      <c r="B59" s="39" t="s">
        <v>1</v>
      </c>
      <c r="C59" s="76"/>
      <c r="D59" s="6">
        <v>2566</v>
      </c>
      <c r="E59" s="6"/>
      <c r="F59" s="6">
        <v>2565</v>
      </c>
      <c r="G59" s="39"/>
      <c r="H59" s="6">
        <v>2566</v>
      </c>
      <c r="I59" s="6"/>
      <c r="J59" s="6">
        <v>2565</v>
      </c>
    </row>
    <row r="60" spans="1:10" s="117" customFormat="1" ht="19" x14ac:dyDescent="0.6">
      <c r="A60" s="114"/>
      <c r="B60" s="115"/>
      <c r="C60" s="115"/>
      <c r="D60" s="116" t="s">
        <v>89</v>
      </c>
      <c r="E60" s="116"/>
      <c r="F60" s="116"/>
      <c r="G60" s="115"/>
      <c r="H60" s="116" t="s">
        <v>89</v>
      </c>
      <c r="I60" s="116"/>
      <c r="J60" s="116"/>
    </row>
    <row r="61" spans="1:10" ht="24" customHeight="1" x14ac:dyDescent="0.7">
      <c r="A61" s="4"/>
      <c r="B61" s="76"/>
      <c r="C61" s="76"/>
      <c r="D61" s="191" t="s">
        <v>100</v>
      </c>
      <c r="E61" s="191"/>
      <c r="F61" s="191"/>
      <c r="G61" s="191"/>
      <c r="H61" s="191"/>
      <c r="I61" s="191"/>
      <c r="J61" s="191"/>
    </row>
    <row r="62" spans="1:10" s="2" customFormat="1" ht="24" customHeight="1" x14ac:dyDescent="0.7">
      <c r="A62" s="11" t="s">
        <v>33</v>
      </c>
      <c r="B62" s="76"/>
      <c r="C62" s="76"/>
      <c r="D62" s="76"/>
      <c r="E62" s="76"/>
      <c r="F62" s="76"/>
      <c r="G62" s="39"/>
      <c r="H62" s="18"/>
      <c r="I62" s="18"/>
      <c r="J62" s="18"/>
    </row>
    <row r="63" spans="1:10" s="2" customFormat="1" ht="24" customHeight="1" x14ac:dyDescent="0.65">
      <c r="A63" s="19" t="s">
        <v>14</v>
      </c>
      <c r="B63" s="22"/>
      <c r="C63" s="22"/>
      <c r="D63" s="22"/>
      <c r="E63" s="22"/>
      <c r="F63" s="22"/>
      <c r="G63" s="39"/>
      <c r="H63" s="18"/>
      <c r="I63" s="18"/>
      <c r="J63" s="18"/>
    </row>
    <row r="64" spans="1:10" s="2" customFormat="1" ht="24" customHeight="1" thickBot="1" x14ac:dyDescent="0.7">
      <c r="A64" s="67" t="s">
        <v>72</v>
      </c>
      <c r="B64" s="22">
        <v>6</v>
      </c>
      <c r="C64" s="22"/>
      <c r="D64" s="103">
        <v>735000</v>
      </c>
      <c r="E64" s="18"/>
      <c r="F64" s="17">
        <v>550000</v>
      </c>
      <c r="G64" s="39"/>
      <c r="H64" s="103">
        <v>735000</v>
      </c>
      <c r="I64" s="18"/>
      <c r="J64" s="17">
        <v>550000</v>
      </c>
    </row>
    <row r="65" spans="1:10" s="2" customFormat="1" ht="24" customHeight="1" thickTop="1" x14ac:dyDescent="0.65">
      <c r="A65" s="67" t="s">
        <v>71</v>
      </c>
      <c r="B65" s="39"/>
      <c r="C65" s="39"/>
      <c r="D65" s="33">
        <v>550000</v>
      </c>
      <c r="E65" s="18"/>
      <c r="F65" s="18">
        <v>550000</v>
      </c>
      <c r="G65" s="39"/>
      <c r="H65" s="33">
        <v>550000</v>
      </c>
      <c r="I65" s="18"/>
      <c r="J65" s="18">
        <v>550000</v>
      </c>
    </row>
    <row r="66" spans="1:10" s="2" customFormat="1" ht="24" customHeight="1" x14ac:dyDescent="0.65">
      <c r="A66" s="19" t="s">
        <v>145</v>
      </c>
      <c r="B66" s="39"/>
      <c r="C66" s="39"/>
      <c r="D66" s="18"/>
      <c r="E66" s="18"/>
      <c r="F66" s="18"/>
      <c r="G66" s="39"/>
      <c r="H66" s="18"/>
      <c r="I66" s="18"/>
      <c r="J66" s="18"/>
    </row>
    <row r="67" spans="1:10" s="2" customFormat="1" ht="24" customHeight="1" x14ac:dyDescent="0.65">
      <c r="A67" s="113" t="s">
        <v>146</v>
      </c>
      <c r="B67" s="39"/>
      <c r="C67" s="39"/>
      <c r="D67" s="33">
        <v>-41780</v>
      </c>
      <c r="E67" s="18"/>
      <c r="F67" s="33">
        <v>-41780</v>
      </c>
      <c r="G67" s="39"/>
      <c r="H67" s="33">
        <v>0</v>
      </c>
      <c r="I67" s="18"/>
      <c r="J67" s="25">
        <v>0</v>
      </c>
    </row>
    <row r="68" spans="1:10" s="2" customFormat="1" ht="24" customHeight="1" x14ac:dyDescent="0.65">
      <c r="A68" s="19" t="s">
        <v>47</v>
      </c>
      <c r="B68" s="39"/>
      <c r="C68" s="39"/>
      <c r="D68" s="18"/>
      <c r="E68" s="18"/>
      <c r="F68" s="18"/>
      <c r="G68" s="39"/>
      <c r="H68" s="18"/>
      <c r="I68" s="18"/>
      <c r="J68" s="18"/>
    </row>
    <row r="69" spans="1:10" s="2" customFormat="1" ht="24" customHeight="1" x14ac:dyDescent="0.65">
      <c r="A69" s="67" t="s">
        <v>69</v>
      </c>
      <c r="B69" s="39"/>
      <c r="C69" s="39"/>
      <c r="D69" s="33">
        <v>55000</v>
      </c>
      <c r="E69" s="18"/>
      <c r="F69" s="18">
        <v>55000</v>
      </c>
      <c r="G69" s="39"/>
      <c r="H69" s="33">
        <v>55000</v>
      </c>
      <c r="I69" s="18"/>
      <c r="J69" s="18">
        <v>55000</v>
      </c>
    </row>
    <row r="70" spans="1:10" s="2" customFormat="1" ht="24" customHeight="1" x14ac:dyDescent="0.65">
      <c r="A70" s="67" t="s">
        <v>70</v>
      </c>
      <c r="B70" s="39"/>
      <c r="C70" s="39"/>
      <c r="D70" s="33">
        <v>769949</v>
      </c>
      <c r="E70" s="18"/>
      <c r="F70" s="18">
        <v>771715</v>
      </c>
      <c r="G70" s="39"/>
      <c r="H70" s="33">
        <v>827982</v>
      </c>
      <c r="I70" s="18"/>
      <c r="J70" s="18">
        <v>776081</v>
      </c>
    </row>
    <row r="71" spans="1:10" s="2" customFormat="1" ht="24" customHeight="1" x14ac:dyDescent="0.7">
      <c r="A71" s="12" t="s">
        <v>62</v>
      </c>
      <c r="B71" s="76"/>
      <c r="C71" s="76"/>
      <c r="D71" s="55">
        <v>1333169</v>
      </c>
      <c r="E71" s="23"/>
      <c r="F71" s="55">
        <v>1334935</v>
      </c>
      <c r="G71" s="39"/>
      <c r="H71" s="55">
        <v>1432982</v>
      </c>
      <c r="I71" s="23"/>
      <c r="J71" s="55">
        <v>1381081</v>
      </c>
    </row>
    <row r="72" spans="1:10" s="2" customFormat="1" ht="24" customHeight="1" x14ac:dyDescent="0.65">
      <c r="A72" s="9" t="s">
        <v>63</v>
      </c>
      <c r="B72" s="76"/>
      <c r="C72" s="76"/>
      <c r="D72" s="33">
        <v>-1154</v>
      </c>
      <c r="E72" s="57"/>
      <c r="F72" s="53">
        <v>-813</v>
      </c>
      <c r="G72" s="39"/>
      <c r="H72" s="33">
        <v>0</v>
      </c>
      <c r="I72" s="57"/>
      <c r="J72" s="53">
        <v>0</v>
      </c>
    </row>
    <row r="73" spans="1:10" s="2" customFormat="1" ht="24" customHeight="1" x14ac:dyDescent="0.7">
      <c r="A73" s="12" t="s">
        <v>36</v>
      </c>
      <c r="B73" s="76"/>
      <c r="C73" s="76"/>
      <c r="D73" s="56">
        <v>1332015</v>
      </c>
      <c r="E73" s="1"/>
      <c r="F73" s="56">
        <v>1334122</v>
      </c>
      <c r="G73" s="39"/>
      <c r="H73" s="56">
        <v>1432982</v>
      </c>
      <c r="I73" s="1"/>
      <c r="J73" s="56">
        <v>1381081</v>
      </c>
    </row>
    <row r="74" spans="1:10" s="2" customFormat="1" ht="24" customHeight="1" x14ac:dyDescent="0.7">
      <c r="A74" s="12"/>
      <c r="B74" s="76"/>
      <c r="C74" s="76"/>
      <c r="D74" s="27"/>
      <c r="E74" s="1"/>
      <c r="F74" s="27"/>
      <c r="G74" s="39"/>
      <c r="H74" s="27"/>
      <c r="I74" s="1"/>
      <c r="J74" s="27"/>
    </row>
    <row r="75" spans="1:10" s="2" customFormat="1" ht="24" customHeight="1" thickBot="1" x14ac:dyDescent="0.75">
      <c r="A75" s="12" t="s">
        <v>37</v>
      </c>
      <c r="B75" s="76"/>
      <c r="C75" s="76"/>
      <c r="D75" s="28">
        <v>3469864</v>
      </c>
      <c r="E75" s="23"/>
      <c r="F75" s="28">
        <v>3114843</v>
      </c>
      <c r="G75" s="39"/>
      <c r="H75" s="28">
        <v>3485779</v>
      </c>
      <c r="I75" s="23"/>
      <c r="J75" s="28">
        <v>2903350</v>
      </c>
    </row>
    <row r="76" spans="1:10" s="2" customFormat="1" ht="22" customHeight="1" thickTop="1" x14ac:dyDescent="0.7">
      <c r="A76" s="12"/>
      <c r="B76" s="76"/>
      <c r="C76" s="76"/>
      <c r="D76" s="21"/>
      <c r="E76" s="23"/>
      <c r="F76" s="21"/>
      <c r="G76" s="39"/>
      <c r="H76" s="21"/>
      <c r="I76" s="23"/>
      <c r="J76" s="21"/>
    </row>
    <row r="77" spans="1:10" s="2" customFormat="1" ht="22" customHeight="1" x14ac:dyDescent="0.7">
      <c r="A77" s="12"/>
      <c r="B77" s="76"/>
      <c r="C77" s="76"/>
      <c r="D77" s="65"/>
      <c r="E77" s="76"/>
      <c r="F77" s="65"/>
      <c r="G77" s="39"/>
      <c r="H77" s="65"/>
      <c r="I77" s="1"/>
      <c r="J77" s="65"/>
    </row>
    <row r="78" spans="1:10" s="2" customFormat="1" ht="22" customHeight="1" x14ac:dyDescent="0.65">
      <c r="A78" s="16"/>
      <c r="B78" s="39"/>
      <c r="C78" s="39"/>
      <c r="D78" s="85"/>
      <c r="E78" s="38"/>
      <c r="F78" s="86"/>
      <c r="G78" s="38"/>
      <c r="H78" s="86"/>
      <c r="I78"/>
      <c r="J78" s="86"/>
    </row>
    <row r="79" spans="1:10" s="2" customFormat="1" ht="22" customHeight="1" x14ac:dyDescent="0.65">
      <c r="A79" s="10"/>
      <c r="B79"/>
      <c r="C79"/>
      <c r="D79"/>
      <c r="E79"/>
      <c r="F79" s="33"/>
      <c r="G79" s="7"/>
      <c r="H79" s="35"/>
      <c r="I79" s="7"/>
      <c r="J79" s="35"/>
    </row>
    <row r="80" spans="1:10" s="2" customFormat="1" ht="22" customHeight="1" x14ac:dyDescent="0.65">
      <c r="A80" s="10"/>
      <c r="B80"/>
      <c r="C80"/>
      <c r="D80"/>
      <c r="E80"/>
      <c r="F80"/>
      <c r="G80" s="7"/>
      <c r="H80" s="7"/>
      <c r="I80" s="7"/>
      <c r="J80" s="7"/>
    </row>
    <row r="81" spans="1:10" s="2" customFormat="1" ht="22" customHeight="1" x14ac:dyDescent="0.65">
      <c r="A81" s="10"/>
      <c r="B81"/>
      <c r="C81"/>
      <c r="D81"/>
      <c r="E81"/>
      <c r="F81"/>
      <c r="G81" s="7"/>
      <c r="H81" s="35"/>
      <c r="I81" s="7"/>
      <c r="J81" s="7"/>
    </row>
    <row r="82" spans="1:10" s="2" customFormat="1" ht="22" customHeight="1" x14ac:dyDescent="0.65">
      <c r="A82" s="10"/>
      <c r="B82"/>
      <c r="C82"/>
      <c r="D82"/>
      <c r="E82"/>
      <c r="F82"/>
      <c r="G82" s="7"/>
      <c r="H82" s="7"/>
      <c r="I82" s="7"/>
      <c r="J82" s="7"/>
    </row>
    <row r="83" spans="1:10" s="2" customFormat="1" ht="22" customHeight="1" x14ac:dyDescent="0.65">
      <c r="A83" s="10"/>
      <c r="B83"/>
      <c r="C83"/>
      <c r="D83"/>
      <c r="E83"/>
      <c r="F83"/>
      <c r="G83" s="7"/>
      <c r="H83" s="7"/>
      <c r="I83" s="7"/>
      <c r="J83" s="7"/>
    </row>
    <row r="84" spans="1:10" s="2" customFormat="1" ht="22" customHeight="1" x14ac:dyDescent="0.65">
      <c r="A84" s="10"/>
      <c r="B84"/>
      <c r="C84"/>
      <c r="D84"/>
      <c r="E84"/>
      <c r="F84"/>
      <c r="G84" s="7"/>
      <c r="H84" s="7"/>
      <c r="I84" s="7"/>
      <c r="J84" s="7"/>
    </row>
    <row r="85" spans="1:10" s="2" customFormat="1" ht="22" customHeight="1" x14ac:dyDescent="0.65">
      <c r="A85" s="10"/>
      <c r="B85"/>
      <c r="C85"/>
      <c r="D85"/>
      <c r="E85"/>
      <c r="F85"/>
      <c r="G85" s="7"/>
      <c r="H85" s="7"/>
      <c r="I85" s="7"/>
      <c r="J85" s="7"/>
    </row>
    <row r="86" spans="1:10" s="2" customFormat="1" ht="22" customHeight="1" x14ac:dyDescent="0.65">
      <c r="A86" s="10"/>
      <c r="B86"/>
      <c r="C86"/>
      <c r="D86"/>
      <c r="E86"/>
      <c r="F86"/>
      <c r="G86" s="7"/>
      <c r="H86" s="7"/>
      <c r="I86" s="7"/>
      <c r="J86" s="7"/>
    </row>
    <row r="87" spans="1:10" ht="20.149999999999999" customHeight="1" x14ac:dyDescent="0.65"/>
    <row r="88" spans="1:10" ht="20.149999999999999" customHeight="1" x14ac:dyDescent="0.65"/>
    <row r="89" spans="1:10" ht="20.149999999999999" customHeight="1" x14ac:dyDescent="0.65"/>
    <row r="90" spans="1:10" ht="20.149999999999999" customHeight="1" x14ac:dyDescent="0.65"/>
    <row r="91" spans="1:10" ht="20.149999999999999" customHeight="1" x14ac:dyDescent="0.65"/>
    <row r="92" spans="1:10" ht="20.149999999999999" customHeight="1" x14ac:dyDescent="0.65"/>
    <row r="93" spans="1:10" ht="20.149999999999999" customHeight="1" x14ac:dyDescent="0.65"/>
    <row r="94" spans="1:10" ht="20.149999999999999" customHeight="1" x14ac:dyDescent="0.65"/>
    <row r="95" spans="1:10" ht="20.149999999999999" customHeight="1" x14ac:dyDescent="0.65"/>
    <row r="96" spans="1:10" ht="20.149999999999999" customHeight="1" x14ac:dyDescent="0.65"/>
    <row r="97" spans="1:6" ht="20.149999999999999" customHeight="1" x14ac:dyDescent="0.65"/>
    <row r="98" spans="1:6" ht="20.149999999999999" customHeight="1" x14ac:dyDescent="0.65"/>
    <row r="99" spans="1:6" ht="20.149999999999999" customHeight="1" x14ac:dyDescent="0.65"/>
    <row r="100" spans="1:6" ht="20.149999999999999" customHeight="1" x14ac:dyDescent="0.65"/>
    <row r="101" spans="1:6" ht="19.5" customHeight="1" x14ac:dyDescent="0.65"/>
    <row r="102" spans="1:6" ht="20.149999999999999" customHeight="1" x14ac:dyDescent="0.65">
      <c r="A102" s="7"/>
      <c r="B102" s="7"/>
      <c r="C102" s="7"/>
      <c r="D102" s="7"/>
      <c r="E102" s="7"/>
      <c r="F102" s="7"/>
    </row>
    <row r="103" spans="1:6" ht="20.149999999999999" customHeight="1" x14ac:dyDescent="0.65">
      <c r="A103" s="7"/>
      <c r="B103" s="7"/>
      <c r="C103" s="7"/>
      <c r="D103" s="7"/>
      <c r="E103" s="7"/>
      <c r="F103" s="7"/>
    </row>
    <row r="104" spans="1:6" ht="20.149999999999999" customHeight="1" x14ac:dyDescent="0.65">
      <c r="A104" s="7"/>
      <c r="B104" s="7"/>
      <c r="C104" s="7"/>
      <c r="D104" s="7"/>
      <c r="E104" s="7"/>
      <c r="F104" s="7"/>
    </row>
    <row r="105" spans="1:6" ht="20.149999999999999" customHeight="1" x14ac:dyDescent="0.65">
      <c r="A105" s="7"/>
      <c r="B105" s="7"/>
      <c r="C105" s="7"/>
      <c r="D105" s="7"/>
      <c r="E105" s="7"/>
      <c r="F105" s="7"/>
    </row>
    <row r="106" spans="1:6" ht="20.149999999999999" customHeight="1" x14ac:dyDescent="0.65">
      <c r="A106" s="7"/>
      <c r="B106" s="7"/>
      <c r="C106" s="7"/>
      <c r="D106" s="7"/>
      <c r="E106" s="7"/>
      <c r="F106" s="7"/>
    </row>
    <row r="107" spans="1:6" ht="20.149999999999999" customHeight="1" x14ac:dyDescent="0.65">
      <c r="A107" s="7"/>
      <c r="B107" s="7"/>
      <c r="C107" s="7"/>
      <c r="D107" s="7"/>
      <c r="E107" s="7"/>
      <c r="F107" s="7"/>
    </row>
    <row r="108" spans="1:6" ht="20.149999999999999" customHeight="1" x14ac:dyDescent="0.65">
      <c r="A108" s="7"/>
      <c r="B108" s="7"/>
      <c r="C108" s="7"/>
      <c r="D108" s="7"/>
      <c r="E108" s="7"/>
      <c r="F108" s="7"/>
    </row>
    <row r="109" spans="1:6" ht="20.149999999999999" customHeight="1" x14ac:dyDescent="0.65">
      <c r="A109" s="7"/>
      <c r="B109" s="7"/>
      <c r="C109" s="7"/>
      <c r="D109" s="7"/>
      <c r="E109" s="7"/>
      <c r="F109" s="7"/>
    </row>
    <row r="110" spans="1:6" ht="20.149999999999999" customHeight="1" x14ac:dyDescent="0.65">
      <c r="A110" s="7"/>
      <c r="B110" s="7"/>
      <c r="C110" s="7"/>
      <c r="D110" s="7"/>
      <c r="E110" s="7"/>
      <c r="F110" s="7"/>
    </row>
    <row r="111" spans="1:6" ht="20.149999999999999" customHeight="1" x14ac:dyDescent="0.65">
      <c r="A111" s="7"/>
      <c r="B111" s="7"/>
      <c r="C111" s="7"/>
      <c r="D111" s="7"/>
      <c r="E111" s="7"/>
      <c r="F111" s="7"/>
    </row>
    <row r="112" spans="1:6" ht="20.149999999999999" customHeight="1" x14ac:dyDescent="0.65">
      <c r="A112" s="7"/>
      <c r="B112" s="7"/>
      <c r="C112" s="7"/>
      <c r="D112" s="7"/>
      <c r="E112" s="7"/>
      <c r="F112" s="7"/>
    </row>
    <row r="113" spans="1:10" ht="19.5" customHeight="1" x14ac:dyDescent="0.65">
      <c r="A113" s="7"/>
      <c r="B113" s="7"/>
      <c r="C113" s="7"/>
      <c r="D113" s="7"/>
      <c r="E113" s="7"/>
      <c r="F113" s="7"/>
    </row>
    <row r="114" spans="1:10" ht="19.5" customHeight="1" x14ac:dyDescent="0.65">
      <c r="A114" s="7"/>
      <c r="B114" s="7"/>
      <c r="C114" s="7"/>
      <c r="D114" s="7"/>
      <c r="E114" s="7"/>
      <c r="F114" s="7"/>
    </row>
    <row r="115" spans="1:10" ht="19.5" customHeight="1" x14ac:dyDescent="0.65">
      <c r="A115" s="7"/>
      <c r="B115" s="7"/>
      <c r="C115" s="7"/>
      <c r="D115" s="7"/>
      <c r="E115" s="7"/>
      <c r="F115" s="7"/>
    </row>
    <row r="116" spans="1:10" ht="19.5" customHeight="1" x14ac:dyDescent="0.65">
      <c r="A116" s="7"/>
      <c r="B116" s="7"/>
      <c r="C116" s="7"/>
      <c r="D116" s="7"/>
      <c r="E116" s="7"/>
      <c r="F116" s="7"/>
    </row>
    <row r="117" spans="1:10" ht="19.5" customHeight="1" x14ac:dyDescent="0.65">
      <c r="A117" s="7"/>
      <c r="B117" s="7"/>
      <c r="C117" s="7"/>
      <c r="D117" s="7"/>
      <c r="E117" s="7"/>
      <c r="F117" s="7"/>
    </row>
    <row r="118" spans="1:10" ht="19.5" customHeight="1" x14ac:dyDescent="0.65"/>
    <row r="119" spans="1:10" ht="19.5" customHeight="1" x14ac:dyDescent="0.65"/>
    <row r="120" spans="1:10" ht="19.5" customHeight="1" x14ac:dyDescent="0.65"/>
    <row r="121" spans="1:10" ht="19.5" customHeight="1" x14ac:dyDescent="0.65"/>
    <row r="122" spans="1:10" ht="19.5" customHeight="1" x14ac:dyDescent="0.65"/>
    <row r="123" spans="1:10" ht="19.5" customHeight="1" x14ac:dyDescent="0.65"/>
    <row r="124" spans="1:10" ht="19.5" customHeight="1" x14ac:dyDescent="0.65"/>
    <row r="125" spans="1:10" ht="19.5" customHeight="1" x14ac:dyDescent="0.65"/>
    <row r="126" spans="1:10" ht="19.5" customHeight="1" x14ac:dyDescent="0.65"/>
    <row r="127" spans="1:10" ht="19.5" customHeight="1" x14ac:dyDescent="0.65"/>
    <row r="128" spans="1:10" s="2" customFormat="1" ht="20.149999999999999" customHeight="1" x14ac:dyDescent="0.65">
      <c r="A128" s="10"/>
      <c r="B128"/>
      <c r="C128"/>
      <c r="D128"/>
      <c r="E128"/>
      <c r="F128"/>
      <c r="G128" s="7"/>
      <c r="H128" s="7"/>
      <c r="I128" s="7"/>
      <c r="J128" s="7"/>
    </row>
    <row r="129" spans="1:10" s="2" customFormat="1" ht="20.149999999999999" customHeight="1" x14ac:dyDescent="0.65">
      <c r="A129" s="10"/>
      <c r="B129"/>
      <c r="C129"/>
      <c r="D129"/>
      <c r="E129"/>
      <c r="F129"/>
      <c r="G129" s="7"/>
      <c r="H129" s="7"/>
      <c r="I129" s="7"/>
      <c r="J129" s="7"/>
    </row>
    <row r="130" spans="1:10" s="2" customFormat="1" ht="20.149999999999999" customHeight="1" x14ac:dyDescent="0.65">
      <c r="A130" s="10"/>
      <c r="B130"/>
      <c r="C130"/>
      <c r="D130"/>
      <c r="E130"/>
      <c r="F130"/>
      <c r="G130" s="7"/>
      <c r="H130" s="7"/>
      <c r="I130" s="7"/>
      <c r="J130" s="7"/>
    </row>
    <row r="131" spans="1:10" s="2" customFormat="1" ht="20.149999999999999" customHeight="1" x14ac:dyDescent="0.65">
      <c r="A131" s="10"/>
      <c r="B131"/>
      <c r="C131"/>
      <c r="D131"/>
      <c r="E131"/>
      <c r="F131"/>
      <c r="G131" s="7"/>
      <c r="H131" s="7"/>
      <c r="I131" s="7"/>
      <c r="J131" s="7"/>
    </row>
    <row r="132" spans="1:10" ht="20.149999999999999" customHeight="1" x14ac:dyDescent="0.65"/>
    <row r="133" spans="1:10" ht="20.149999999999999" customHeight="1" x14ac:dyDescent="0.65"/>
    <row r="134" spans="1:10" ht="20.149999999999999" customHeight="1" x14ac:dyDescent="0.65"/>
    <row r="135" spans="1:10" ht="20.149999999999999" customHeight="1" x14ac:dyDescent="0.65"/>
    <row r="136" spans="1:10" ht="20.149999999999999" customHeight="1" x14ac:dyDescent="0.65"/>
    <row r="137" spans="1:10" ht="20.149999999999999" customHeight="1" x14ac:dyDescent="0.65"/>
    <row r="138" spans="1:10" ht="20.149999999999999" customHeight="1" x14ac:dyDescent="0.65"/>
    <row r="139" spans="1:10" ht="20.149999999999999" customHeight="1" x14ac:dyDescent="0.65"/>
    <row r="140" spans="1:10" ht="19.5" customHeight="1" x14ac:dyDescent="0.65"/>
    <row r="141" spans="1:10" ht="20.149999999999999" customHeight="1" x14ac:dyDescent="0.65"/>
    <row r="142" spans="1:10" s="2" customFormat="1" ht="20.149999999999999" customHeight="1" x14ac:dyDescent="0.65">
      <c r="A142" s="10"/>
      <c r="B142"/>
      <c r="C142"/>
      <c r="D142"/>
      <c r="E142"/>
      <c r="F142"/>
      <c r="G142" s="7"/>
      <c r="H142" s="7"/>
      <c r="I142" s="7"/>
      <c r="J142" s="7"/>
    </row>
    <row r="143" spans="1:10" s="2" customFormat="1" ht="20.149999999999999" customHeight="1" x14ac:dyDescent="0.65">
      <c r="A143" s="10"/>
      <c r="B143"/>
      <c r="C143"/>
      <c r="D143"/>
      <c r="E143"/>
      <c r="F143"/>
      <c r="G143" s="7"/>
      <c r="H143" s="7"/>
      <c r="I143" s="7"/>
      <c r="J143" s="7"/>
    </row>
    <row r="144" spans="1:10" s="2" customFormat="1" ht="19.5" customHeight="1" x14ac:dyDescent="0.65">
      <c r="A144" s="10"/>
      <c r="B144"/>
      <c r="C144"/>
      <c r="D144"/>
      <c r="E144"/>
      <c r="F144"/>
      <c r="G144" s="7"/>
      <c r="H144" s="7"/>
      <c r="I144" s="7"/>
      <c r="J144" s="7"/>
    </row>
    <row r="145" spans="1:10" s="2" customFormat="1" ht="20.149999999999999" customHeight="1" x14ac:dyDescent="0.65">
      <c r="A145" s="10"/>
      <c r="B145"/>
      <c r="C145"/>
      <c r="D145"/>
      <c r="E145"/>
      <c r="F145"/>
      <c r="G145" s="7"/>
      <c r="H145" s="7"/>
      <c r="I145" s="7"/>
      <c r="J145" s="7"/>
    </row>
    <row r="146" spans="1:10" s="2" customFormat="1" ht="20.149999999999999" customHeight="1" x14ac:dyDescent="0.65">
      <c r="A146" s="10"/>
      <c r="B146"/>
      <c r="C146"/>
      <c r="D146"/>
      <c r="E146"/>
      <c r="F146"/>
      <c r="G146" s="7"/>
      <c r="H146" s="7"/>
      <c r="I146" s="7"/>
      <c r="J146" s="7"/>
    </row>
    <row r="147" spans="1:10" s="2" customFormat="1" ht="19.5" customHeight="1" x14ac:dyDescent="0.65">
      <c r="A147" s="10"/>
      <c r="B147"/>
      <c r="C147"/>
      <c r="D147"/>
      <c r="E147"/>
      <c r="F147"/>
      <c r="G147" s="7"/>
      <c r="H147" s="7"/>
      <c r="I147" s="7"/>
      <c r="J147" s="7"/>
    </row>
    <row r="148" spans="1:10" s="2" customFormat="1" ht="20.149999999999999" customHeight="1" x14ac:dyDescent="0.65">
      <c r="A148" s="10"/>
      <c r="B148"/>
      <c r="C148"/>
      <c r="D148"/>
      <c r="E148"/>
      <c r="F148"/>
      <c r="G148" s="7"/>
      <c r="H148" s="7"/>
      <c r="I148" s="7"/>
      <c r="J148" s="7"/>
    </row>
    <row r="149" spans="1:10" s="2" customFormat="1" ht="20.149999999999999" customHeight="1" x14ac:dyDescent="0.65">
      <c r="A149" s="10"/>
      <c r="B149"/>
      <c r="C149"/>
      <c r="D149"/>
      <c r="E149"/>
      <c r="F149"/>
      <c r="G149" s="7"/>
      <c r="H149" s="7"/>
      <c r="I149" s="7"/>
      <c r="J149" s="7"/>
    </row>
    <row r="150" spans="1:10" ht="20.149999999999999" customHeight="1" x14ac:dyDescent="0.65"/>
    <row r="153" spans="1:10" s="2" customFormat="1" ht="23.25" customHeight="1" x14ac:dyDescent="0.65">
      <c r="A153" s="10"/>
      <c r="B153"/>
      <c r="C153"/>
      <c r="D153"/>
      <c r="E153"/>
      <c r="F153"/>
      <c r="G153" s="7"/>
      <c r="H153" s="7"/>
      <c r="I153" s="7"/>
      <c r="J153" s="7"/>
    </row>
    <row r="154" spans="1:10" s="2" customFormat="1" ht="23.25" customHeight="1" x14ac:dyDescent="0.65">
      <c r="A154" s="10"/>
      <c r="B154"/>
      <c r="C154"/>
      <c r="D154"/>
      <c r="E154"/>
      <c r="F154"/>
      <c r="G154" s="7"/>
      <c r="H154" s="7"/>
      <c r="I154" s="7"/>
      <c r="J154" s="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4:F4"/>
    <mergeCell ref="H4:J4"/>
    <mergeCell ref="D31:F31"/>
    <mergeCell ref="H31:J31"/>
    <mergeCell ref="D57:F57"/>
    <mergeCell ref="H57:J57"/>
    <mergeCell ref="D61:J61"/>
    <mergeCell ref="D35:J35"/>
    <mergeCell ref="D8:J8"/>
  </mergeCells>
  <phoneticPr fontId="0" type="noConversion"/>
  <pageMargins left="0.8" right="0.8" top="0.48" bottom="0.5" header="0.5" footer="0.5"/>
  <pageSetup paperSize="9" scale="95" firstPageNumber="3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0" max="9" man="1"/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8D5A-651A-4542-AC69-A86A32B5515B}">
  <dimension ref="A1:J122"/>
  <sheetViews>
    <sheetView view="pageBreakPreview" topLeftCell="A10" zoomScale="75" zoomScaleNormal="100" zoomScaleSheetLayoutView="55" workbookViewId="0">
      <selection activeCell="F52" sqref="F52"/>
    </sheetView>
  </sheetViews>
  <sheetFormatPr defaultColWidth="9.09765625" defaultRowHeight="20.5" customHeight="1" x14ac:dyDescent="0.65"/>
  <cols>
    <col min="1" max="1" width="38.8984375" style="9" customWidth="1"/>
    <col min="2" max="2" width="10" customWidth="1"/>
    <col min="3" max="3" width="1.09765625" customWidth="1"/>
    <col min="4" max="4" width="11.69921875" customWidth="1"/>
    <col min="5" max="5" width="1.09765625" customWidth="1"/>
    <col min="6" max="6" width="11.69921875" customWidth="1"/>
    <col min="7" max="7" width="1.09765625" style="2" customWidth="1"/>
    <col min="8" max="8" width="13.19921875" style="2" bestFit="1" customWidth="1"/>
    <col min="9" max="9" width="1.09765625" style="2" customWidth="1"/>
    <col min="10" max="10" width="11.69921875" style="2" customWidth="1"/>
    <col min="11" max="16384" width="9.09765625" style="2"/>
  </cols>
  <sheetData>
    <row r="1" spans="1:10" s="89" customFormat="1" ht="26" x14ac:dyDescent="0.8">
      <c r="A1" s="87" t="s">
        <v>58</v>
      </c>
      <c r="B1" s="92"/>
      <c r="C1" s="92"/>
      <c r="D1" s="92"/>
      <c r="E1" s="92"/>
      <c r="F1" s="92"/>
      <c r="G1" s="92"/>
      <c r="H1" s="93"/>
      <c r="I1" s="93"/>
      <c r="J1" s="93"/>
    </row>
    <row r="2" spans="1:10" s="37" customFormat="1" ht="23" x14ac:dyDescent="0.7">
      <c r="A2" s="4" t="s">
        <v>186</v>
      </c>
      <c r="B2" s="94"/>
      <c r="C2" s="94"/>
      <c r="D2" s="94"/>
      <c r="E2" s="94"/>
      <c r="F2" s="94"/>
      <c r="G2" s="94"/>
      <c r="H2" s="95"/>
      <c r="I2" s="95"/>
      <c r="J2" s="95"/>
    </row>
    <row r="3" spans="1:10" ht="20.5" customHeight="1" x14ac:dyDescent="0.7">
      <c r="A3" s="4"/>
      <c r="B3" s="38"/>
      <c r="C3" s="38"/>
      <c r="D3" s="38"/>
      <c r="E3" s="38"/>
      <c r="F3" s="38"/>
      <c r="G3" s="83"/>
      <c r="H3" s="110"/>
      <c r="I3" s="110"/>
      <c r="J3" s="110"/>
    </row>
    <row r="4" spans="1:10" ht="22" x14ac:dyDescent="0.7">
      <c r="B4" s="38"/>
      <c r="C4" s="38"/>
      <c r="D4" s="190" t="s">
        <v>56</v>
      </c>
      <c r="E4" s="190"/>
      <c r="F4" s="190"/>
      <c r="G4" s="83"/>
      <c r="H4" s="192" t="s">
        <v>57</v>
      </c>
      <c r="I4" s="190"/>
      <c r="J4" s="190"/>
    </row>
    <row r="5" spans="1:10" ht="21.65" customHeight="1" x14ac:dyDescent="0.65">
      <c r="B5" s="38"/>
      <c r="C5" s="38"/>
      <c r="D5" s="193" t="s">
        <v>99</v>
      </c>
      <c r="E5" s="193"/>
      <c r="F5" s="193"/>
      <c r="G5" s="83"/>
      <c r="H5" s="193" t="s">
        <v>99</v>
      </c>
      <c r="I5" s="193"/>
      <c r="J5" s="193"/>
    </row>
    <row r="6" spans="1:10" ht="21.5" x14ac:dyDescent="0.65">
      <c r="B6" s="38"/>
      <c r="C6" s="38"/>
      <c r="D6" s="193" t="s">
        <v>157</v>
      </c>
      <c r="E6" s="193"/>
      <c r="F6" s="193"/>
      <c r="G6" s="83"/>
      <c r="H6" s="193" t="s">
        <v>157</v>
      </c>
      <c r="I6" s="193"/>
      <c r="J6" s="193"/>
    </row>
    <row r="7" spans="1:10" ht="21.5" x14ac:dyDescent="0.65">
      <c r="B7" s="111"/>
      <c r="C7" s="111"/>
      <c r="D7" s="38">
        <v>2566</v>
      </c>
      <c r="E7" s="6"/>
      <c r="F7" s="6">
        <v>2565</v>
      </c>
      <c r="G7" s="111"/>
      <c r="H7" s="6">
        <v>2566</v>
      </c>
      <c r="I7" s="6"/>
      <c r="J7" s="6">
        <v>2565</v>
      </c>
    </row>
    <row r="8" spans="1:10" ht="21.5" x14ac:dyDescent="0.65">
      <c r="D8" s="191" t="s">
        <v>100</v>
      </c>
      <c r="E8" s="191"/>
      <c r="F8" s="191"/>
      <c r="G8" s="191"/>
      <c r="H8" s="191"/>
      <c r="I8" s="191"/>
      <c r="J8" s="191"/>
    </row>
    <row r="9" spans="1:10" ht="22" x14ac:dyDescent="0.7">
      <c r="A9" s="11" t="s">
        <v>24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0" ht="21.5" x14ac:dyDescent="0.65">
      <c r="A10" s="9" t="s">
        <v>23</v>
      </c>
      <c r="B10" s="111"/>
      <c r="C10" s="111"/>
      <c r="D10" s="33">
        <v>1110140</v>
      </c>
      <c r="E10" s="30"/>
      <c r="F10" s="33">
        <v>842354</v>
      </c>
      <c r="G10" s="111"/>
      <c r="H10" s="33">
        <v>1035967</v>
      </c>
      <c r="I10" s="30"/>
      <c r="J10" s="33">
        <v>806100</v>
      </c>
    </row>
    <row r="11" spans="1:10" ht="21.5" x14ac:dyDescent="0.65">
      <c r="A11" s="19" t="s">
        <v>91</v>
      </c>
      <c r="B11" s="111"/>
      <c r="C11" s="111"/>
      <c r="D11" s="33">
        <v>5874</v>
      </c>
      <c r="E11" s="30"/>
      <c r="F11" s="33">
        <v>5754</v>
      </c>
      <c r="G11" s="111"/>
      <c r="H11" s="33">
        <v>5874</v>
      </c>
      <c r="I11" s="30"/>
      <c r="J11" s="33">
        <v>5526</v>
      </c>
    </row>
    <row r="12" spans="1:10" ht="21.5" x14ac:dyDescent="0.65">
      <c r="A12" t="s">
        <v>41</v>
      </c>
      <c r="B12" s="111"/>
      <c r="C12" s="111"/>
      <c r="D12" s="33">
        <v>6192</v>
      </c>
      <c r="E12" s="30"/>
      <c r="F12" s="33">
        <v>3184</v>
      </c>
      <c r="G12" s="111"/>
      <c r="H12" s="33">
        <v>8340</v>
      </c>
      <c r="I12" s="30"/>
      <c r="J12" s="33">
        <v>3791</v>
      </c>
    </row>
    <row r="13" spans="1:10" ht="21.5" x14ac:dyDescent="0.65">
      <c r="A13" t="s">
        <v>187</v>
      </c>
      <c r="B13" s="111"/>
      <c r="C13" s="111"/>
      <c r="D13" s="33">
        <v>8242</v>
      </c>
      <c r="E13" s="30"/>
      <c r="F13" s="33">
        <v>7015</v>
      </c>
      <c r="G13" s="189"/>
      <c r="H13" s="33">
        <v>6807</v>
      </c>
      <c r="I13" s="30"/>
      <c r="J13" s="33">
        <v>6351</v>
      </c>
    </row>
    <row r="14" spans="1:10" ht="22" x14ac:dyDescent="0.7">
      <c r="A14" s="12" t="s">
        <v>15</v>
      </c>
      <c r="B14" s="111"/>
      <c r="C14" s="111"/>
      <c r="D14" s="75">
        <v>1130448</v>
      </c>
      <c r="E14" s="21"/>
      <c r="F14" s="75">
        <v>858307</v>
      </c>
      <c r="G14" s="111"/>
      <c r="H14" s="75">
        <v>1056988</v>
      </c>
      <c r="I14" s="21"/>
      <c r="J14" s="75">
        <v>821768</v>
      </c>
    </row>
    <row r="15" spans="1:10" ht="22" x14ac:dyDescent="0.7">
      <c r="A15" s="12"/>
      <c r="B15" s="111"/>
      <c r="C15" s="111"/>
      <c r="D15" s="101"/>
      <c r="E15" s="101"/>
      <c r="F15" s="101"/>
      <c r="G15" s="101"/>
      <c r="H15" s="101"/>
      <c r="I15" s="101"/>
      <c r="J15" s="101"/>
    </row>
    <row r="16" spans="1:10" ht="22" x14ac:dyDescent="0.7">
      <c r="A16" s="11" t="s">
        <v>34</v>
      </c>
      <c r="B16" s="111"/>
      <c r="C16" s="111"/>
      <c r="D16" s="102"/>
      <c r="E16" s="102"/>
      <c r="F16" s="102"/>
      <c r="G16" s="102"/>
      <c r="H16" s="102"/>
      <c r="I16" s="102"/>
      <c r="J16" s="102"/>
    </row>
    <row r="17" spans="1:10" ht="21.5" x14ac:dyDescent="0.65">
      <c r="A17" s="9" t="s">
        <v>25</v>
      </c>
      <c r="B17" s="111"/>
      <c r="C17" s="111"/>
      <c r="D17" s="33">
        <v>822565</v>
      </c>
      <c r="E17" s="30"/>
      <c r="F17" s="33">
        <v>641577</v>
      </c>
      <c r="G17" s="112"/>
      <c r="H17" s="33">
        <v>749373</v>
      </c>
      <c r="I17" s="30"/>
      <c r="J17" s="33">
        <v>605872</v>
      </c>
    </row>
    <row r="18" spans="1:10" ht="21.5" x14ac:dyDescent="0.65">
      <c r="A18" s="19" t="s">
        <v>97</v>
      </c>
      <c r="B18" s="111"/>
      <c r="C18" s="111"/>
      <c r="D18" s="33">
        <v>3613</v>
      </c>
      <c r="E18" s="30"/>
      <c r="F18" s="33">
        <v>5335</v>
      </c>
      <c r="G18" s="112"/>
      <c r="H18" s="33">
        <v>3613</v>
      </c>
      <c r="I18" s="30"/>
      <c r="J18" s="33">
        <v>5127</v>
      </c>
    </row>
    <row r="19" spans="1:10" ht="21.5" x14ac:dyDescent="0.65">
      <c r="A19" s="19" t="s">
        <v>51</v>
      </c>
      <c r="B19" s="111"/>
      <c r="C19" s="111"/>
      <c r="D19" s="119">
        <v>64172</v>
      </c>
      <c r="E19" s="130"/>
      <c r="F19" s="119">
        <v>51943</v>
      </c>
      <c r="G19" s="129"/>
      <c r="H19" s="119">
        <v>52559</v>
      </c>
      <c r="I19" s="130"/>
      <c r="J19" s="119">
        <v>45191</v>
      </c>
    </row>
    <row r="20" spans="1:10" ht="21.5" x14ac:dyDescent="0.65">
      <c r="A20" s="9" t="s">
        <v>26</v>
      </c>
      <c r="B20" s="111"/>
      <c r="C20" s="111"/>
      <c r="D20" s="119">
        <v>78620</v>
      </c>
      <c r="E20" s="130"/>
      <c r="F20" s="119">
        <v>80261</v>
      </c>
      <c r="G20" s="129"/>
      <c r="H20" s="119">
        <v>67637</v>
      </c>
      <c r="I20" s="130"/>
      <c r="J20" s="119">
        <v>57371</v>
      </c>
    </row>
    <row r="21" spans="1:10" ht="21.5" x14ac:dyDescent="0.65">
      <c r="A21" s="9" t="s">
        <v>108</v>
      </c>
      <c r="B21" s="185"/>
      <c r="C21" s="185"/>
      <c r="D21" s="119">
        <v>27130</v>
      </c>
      <c r="E21" s="130"/>
      <c r="F21" s="119">
        <v>8833</v>
      </c>
      <c r="G21" s="129"/>
      <c r="H21" s="119">
        <v>27588</v>
      </c>
      <c r="I21" s="130"/>
      <c r="J21" s="119">
        <v>8041</v>
      </c>
    </row>
    <row r="22" spans="1:10" ht="21.5" hidden="1" x14ac:dyDescent="0.65">
      <c r="A22" t="s">
        <v>130</v>
      </c>
      <c r="B22" s="111"/>
      <c r="C22" s="111"/>
      <c r="D22" s="119">
        <v>0</v>
      </c>
      <c r="E22" s="130"/>
      <c r="F22" s="119">
        <v>0</v>
      </c>
      <c r="G22" s="129"/>
      <c r="H22" s="119">
        <v>0</v>
      </c>
      <c r="I22" s="130"/>
      <c r="J22" s="119">
        <v>0</v>
      </c>
    </row>
    <row r="23" spans="1:10" ht="22" x14ac:dyDescent="0.7">
      <c r="A23" s="12" t="s">
        <v>16</v>
      </c>
      <c r="B23" s="111"/>
      <c r="C23" s="111"/>
      <c r="D23" s="132">
        <v>996100</v>
      </c>
      <c r="E23" s="133"/>
      <c r="F23" s="132">
        <v>787949</v>
      </c>
      <c r="G23" s="134"/>
      <c r="H23" s="132">
        <v>900770</v>
      </c>
      <c r="I23" s="133"/>
      <c r="J23" s="132">
        <v>721602</v>
      </c>
    </row>
    <row r="24" spans="1:10" ht="21.5" x14ac:dyDescent="0.65">
      <c r="A24"/>
      <c r="B24" s="111"/>
      <c r="C24" s="111"/>
      <c r="D24" s="130"/>
      <c r="E24" s="130"/>
      <c r="F24" s="135"/>
      <c r="G24" s="129"/>
      <c r="H24" s="130"/>
      <c r="I24" s="130"/>
      <c r="J24" s="130"/>
    </row>
    <row r="25" spans="1:10" ht="22" x14ac:dyDescent="0.7">
      <c r="A25" s="12" t="s">
        <v>81</v>
      </c>
      <c r="B25" s="111"/>
      <c r="C25" s="111"/>
      <c r="D25" s="21">
        <v>134348</v>
      </c>
      <c r="E25" s="21"/>
      <c r="F25" s="21">
        <v>70358</v>
      </c>
      <c r="G25" s="129"/>
      <c r="H25" s="21">
        <v>156218</v>
      </c>
      <c r="I25" s="21"/>
      <c r="J25" s="21">
        <v>100166</v>
      </c>
    </row>
    <row r="26" spans="1:10" ht="21.5" x14ac:dyDescent="0.65">
      <c r="A26" s="9" t="s">
        <v>27</v>
      </c>
      <c r="B26" s="111"/>
      <c r="C26" s="111"/>
      <c r="D26" s="119">
        <v>-9487</v>
      </c>
      <c r="E26" s="130"/>
      <c r="F26" s="119">
        <v>-6987</v>
      </c>
      <c r="G26" s="129"/>
      <c r="H26" s="119">
        <v>-9046</v>
      </c>
      <c r="I26" s="130"/>
      <c r="J26" s="119">
        <v>-5521</v>
      </c>
    </row>
    <row r="27" spans="1:10" ht="21.5" x14ac:dyDescent="0.65">
      <c r="A27" s="9" t="s">
        <v>189</v>
      </c>
      <c r="B27" s="111"/>
      <c r="C27" s="111"/>
      <c r="D27" s="119">
        <v>-256</v>
      </c>
      <c r="E27" s="130"/>
      <c r="F27" s="119">
        <v>0</v>
      </c>
      <c r="G27" s="129"/>
      <c r="H27" s="119">
        <v>0</v>
      </c>
      <c r="I27" s="130"/>
      <c r="J27" s="119">
        <v>0</v>
      </c>
    </row>
    <row r="28" spans="1:10" ht="22" x14ac:dyDescent="0.7">
      <c r="A28" s="12" t="s">
        <v>82</v>
      </c>
      <c r="B28" s="111"/>
      <c r="C28" s="111"/>
      <c r="D28" s="55">
        <v>124605</v>
      </c>
      <c r="E28" s="21"/>
      <c r="F28" s="55">
        <v>63371</v>
      </c>
      <c r="G28" s="129"/>
      <c r="H28" s="55">
        <v>147172</v>
      </c>
      <c r="I28" s="21"/>
      <c r="J28" s="55">
        <v>94645</v>
      </c>
    </row>
    <row r="29" spans="1:10" ht="21.5" x14ac:dyDescent="0.65">
      <c r="A29" s="19" t="s">
        <v>177</v>
      </c>
      <c r="B29" s="111"/>
      <c r="C29" s="111"/>
      <c r="D29" s="119">
        <v>6384</v>
      </c>
      <c r="E29" s="130"/>
      <c r="F29" s="119">
        <v>1031</v>
      </c>
      <c r="G29" s="129"/>
      <c r="H29" s="119">
        <v>6384</v>
      </c>
      <c r="I29" s="130"/>
      <c r="J29" s="119">
        <v>1031</v>
      </c>
    </row>
    <row r="30" spans="1:10" ht="22" x14ac:dyDescent="0.7">
      <c r="A30" s="12" t="s">
        <v>92</v>
      </c>
      <c r="B30" s="111"/>
      <c r="C30" s="111"/>
      <c r="D30" s="75">
        <v>130989</v>
      </c>
      <c r="E30" s="21"/>
      <c r="F30" s="75">
        <v>64402</v>
      </c>
      <c r="G30" s="111"/>
      <c r="H30" s="75">
        <v>153556</v>
      </c>
      <c r="I30" s="21"/>
      <c r="J30" s="75">
        <v>95676</v>
      </c>
    </row>
    <row r="31" spans="1:10" ht="22" x14ac:dyDescent="0.7">
      <c r="A31" s="12"/>
      <c r="B31" s="111"/>
      <c r="C31" s="111"/>
      <c r="D31" s="82"/>
      <c r="E31" s="111"/>
      <c r="F31" s="111"/>
      <c r="G31" s="111"/>
      <c r="H31" s="27"/>
      <c r="I31" s="27"/>
      <c r="J31" s="27"/>
    </row>
    <row r="32" spans="1:10" ht="22" x14ac:dyDescent="0.7">
      <c r="A32" s="12" t="s">
        <v>42</v>
      </c>
      <c r="B32" s="111"/>
      <c r="C32" s="111"/>
      <c r="D32" s="81">
        <v>0</v>
      </c>
      <c r="E32" s="111"/>
      <c r="F32" s="80">
        <v>0</v>
      </c>
      <c r="G32" s="111"/>
      <c r="H32" s="96">
        <v>0</v>
      </c>
      <c r="I32" s="27"/>
      <c r="J32" s="96">
        <v>0</v>
      </c>
    </row>
    <row r="33" spans="1:10" ht="22.5" thickBot="1" x14ac:dyDescent="0.75">
      <c r="A33" s="12" t="s">
        <v>98</v>
      </c>
      <c r="B33" s="111"/>
      <c r="C33" s="111"/>
      <c r="D33" s="31">
        <v>130989</v>
      </c>
      <c r="E33" s="27"/>
      <c r="F33" s="31">
        <v>64402</v>
      </c>
      <c r="G33" s="111"/>
      <c r="H33" s="31">
        <v>153556</v>
      </c>
      <c r="I33" s="27"/>
      <c r="J33" s="31">
        <v>95676</v>
      </c>
    </row>
    <row r="34" spans="1:10" ht="22.5" thickTop="1" x14ac:dyDescent="0.7">
      <c r="A34" s="12"/>
      <c r="B34" s="111"/>
      <c r="C34" s="111"/>
      <c r="D34" s="32"/>
      <c r="E34" s="32"/>
      <c r="F34" s="32"/>
      <c r="G34" s="111"/>
      <c r="H34" s="32"/>
      <c r="I34" s="32"/>
      <c r="J34" s="32"/>
    </row>
    <row r="35" spans="1:10" ht="22" x14ac:dyDescent="0.7">
      <c r="A35" s="144" t="s">
        <v>178</v>
      </c>
      <c r="B35" s="111"/>
      <c r="C35" s="111"/>
      <c r="D35" s="32"/>
      <c r="E35" s="32"/>
      <c r="F35" s="32"/>
      <c r="G35" s="111"/>
      <c r="H35" s="32"/>
      <c r="I35" s="32"/>
      <c r="J35" s="32"/>
    </row>
    <row r="36" spans="1:10" ht="21.5" x14ac:dyDescent="0.65">
      <c r="A36" s="67" t="s">
        <v>128</v>
      </c>
      <c r="B36" s="111"/>
      <c r="C36" s="111"/>
      <c r="D36" s="33">
        <v>131142</v>
      </c>
      <c r="E36" s="30"/>
      <c r="F36" s="33">
        <v>95641</v>
      </c>
      <c r="G36" s="112"/>
      <c r="H36" s="33">
        <v>153556</v>
      </c>
      <c r="I36" s="30"/>
      <c r="J36" s="33">
        <v>95676</v>
      </c>
    </row>
    <row r="37" spans="1:10" ht="21.5" x14ac:dyDescent="0.65">
      <c r="A37" s="67" t="s">
        <v>127</v>
      </c>
      <c r="B37" s="111"/>
      <c r="C37" s="111"/>
      <c r="D37" s="33">
        <v>0</v>
      </c>
      <c r="E37" s="30"/>
      <c r="F37" s="33">
        <v>-31231</v>
      </c>
      <c r="G37" s="112"/>
      <c r="H37" s="33">
        <v>0</v>
      </c>
      <c r="I37" s="30"/>
      <c r="J37" s="33">
        <v>0</v>
      </c>
    </row>
    <row r="38" spans="1:10" ht="21.5" x14ac:dyDescent="0.65">
      <c r="A38" s="67" t="s">
        <v>129</v>
      </c>
      <c r="B38" s="111"/>
      <c r="C38" s="111"/>
      <c r="D38" s="96">
        <v>-153</v>
      </c>
      <c r="E38" s="30"/>
      <c r="F38" s="96">
        <v>-8</v>
      </c>
      <c r="G38" s="112"/>
      <c r="H38" s="96">
        <v>0</v>
      </c>
      <c r="I38" s="30"/>
      <c r="J38" s="96">
        <v>0</v>
      </c>
    </row>
    <row r="39" spans="1:10" ht="22.5" thickBot="1" x14ac:dyDescent="0.75">
      <c r="A39" s="12"/>
      <c r="B39" s="111"/>
      <c r="C39" s="111"/>
      <c r="D39" s="31">
        <v>130989</v>
      </c>
      <c r="E39" s="27"/>
      <c r="F39" s="31">
        <v>64402</v>
      </c>
      <c r="G39" s="111"/>
      <c r="H39" s="31">
        <v>153556</v>
      </c>
      <c r="I39" s="27"/>
      <c r="J39" s="31">
        <v>95676</v>
      </c>
    </row>
    <row r="40" spans="1:10" ht="22.5" thickTop="1" x14ac:dyDescent="0.7">
      <c r="B40" s="111"/>
      <c r="C40" s="111"/>
      <c r="D40" s="32"/>
      <c r="E40" s="32"/>
      <c r="F40" s="32"/>
      <c r="G40" s="32"/>
      <c r="H40" s="32"/>
      <c r="I40" s="32"/>
      <c r="J40" s="32"/>
    </row>
    <row r="41" spans="1:10" ht="22" x14ac:dyDescent="0.7">
      <c r="A41" s="12" t="s">
        <v>64</v>
      </c>
      <c r="B41" s="111"/>
      <c r="C41" s="111"/>
      <c r="D41" s="32"/>
      <c r="E41" s="32"/>
      <c r="F41" s="32"/>
      <c r="G41" s="111"/>
      <c r="H41" s="32"/>
      <c r="I41" s="32"/>
      <c r="J41" s="32"/>
    </row>
    <row r="42" spans="1:10" ht="21.5" x14ac:dyDescent="0.65">
      <c r="A42" s="67" t="s">
        <v>128</v>
      </c>
      <c r="B42" s="111"/>
      <c r="C42" s="111"/>
      <c r="D42" s="33">
        <v>131142</v>
      </c>
      <c r="E42" s="30"/>
      <c r="F42" s="33">
        <v>95641</v>
      </c>
      <c r="G42" s="112"/>
      <c r="H42" s="33">
        <v>153556</v>
      </c>
      <c r="I42" s="30"/>
      <c r="J42" s="33">
        <v>95676</v>
      </c>
    </row>
    <row r="43" spans="1:10" ht="21.5" x14ac:dyDescent="0.65">
      <c r="A43" s="67" t="s">
        <v>127</v>
      </c>
      <c r="B43" s="111"/>
      <c r="C43" s="111"/>
      <c r="D43" s="33">
        <v>0</v>
      </c>
      <c r="E43" s="30"/>
      <c r="F43" s="33">
        <v>-31231</v>
      </c>
      <c r="G43" s="112"/>
      <c r="H43" s="33">
        <v>0</v>
      </c>
      <c r="I43" s="30"/>
      <c r="J43" s="33">
        <v>0</v>
      </c>
    </row>
    <row r="44" spans="1:10" ht="21.5" x14ac:dyDescent="0.65">
      <c r="A44" s="67" t="s">
        <v>129</v>
      </c>
      <c r="B44" s="111"/>
      <c r="C44" s="111"/>
      <c r="D44" s="96">
        <v>-153</v>
      </c>
      <c r="E44" s="30"/>
      <c r="F44" s="96">
        <v>-8</v>
      </c>
      <c r="G44" s="112"/>
      <c r="H44" s="96">
        <v>0</v>
      </c>
      <c r="I44" s="30"/>
      <c r="J44" s="96">
        <v>0</v>
      </c>
    </row>
    <row r="45" spans="1:10" ht="22.5" thickBot="1" x14ac:dyDescent="0.75">
      <c r="A45" s="12"/>
      <c r="B45" s="111"/>
      <c r="C45" s="111"/>
      <c r="D45" s="31">
        <v>130989</v>
      </c>
      <c r="E45" s="27"/>
      <c r="F45" s="31">
        <v>64402</v>
      </c>
      <c r="G45" s="111"/>
      <c r="H45" s="31">
        <v>153556</v>
      </c>
      <c r="I45" s="27"/>
      <c r="J45" s="31">
        <v>95676</v>
      </c>
    </row>
    <row r="46" spans="1:10" ht="22.5" thickTop="1" x14ac:dyDescent="0.7">
      <c r="A46" s="12"/>
      <c r="B46" s="111"/>
      <c r="C46" s="111"/>
      <c r="D46" s="27"/>
      <c r="E46" s="27"/>
      <c r="F46" s="27"/>
      <c r="G46" s="27"/>
      <c r="H46" s="27"/>
      <c r="I46" s="27"/>
      <c r="J46" s="27"/>
    </row>
    <row r="47" spans="1:10" ht="22.5" thickBot="1" x14ac:dyDescent="0.75">
      <c r="A47" s="12" t="s">
        <v>131</v>
      </c>
      <c r="B47" s="111"/>
      <c r="D47" s="107">
        <v>0.11922000000000001</v>
      </c>
      <c r="E47" s="27"/>
      <c r="F47" s="107">
        <v>8.6946363636363641E-2</v>
      </c>
      <c r="G47" s="20"/>
      <c r="H47" s="107">
        <v>0.13959636363636363</v>
      </c>
      <c r="I47" s="27"/>
      <c r="J47" s="107">
        <v>8.6978181818181816E-2</v>
      </c>
    </row>
    <row r="48" spans="1:10" ht="20.5" customHeight="1" thickTop="1" x14ac:dyDescent="0.65">
      <c r="A48" s="16"/>
      <c r="B48" s="111"/>
      <c r="C48" s="111"/>
      <c r="D48" s="30"/>
      <c r="E48" s="30"/>
      <c r="F48" s="30"/>
      <c r="G48" s="111"/>
      <c r="H48" s="30"/>
      <c r="I48" s="30"/>
      <c r="J48" s="30"/>
    </row>
    <row r="49" s="2" customFormat="1" ht="20.5" customHeight="1" x14ac:dyDescent="0.65"/>
    <row r="50" s="2" customFormat="1" ht="20.5" customHeight="1" x14ac:dyDescent="0.65"/>
    <row r="51" s="2" customFormat="1" ht="20.5" customHeight="1" x14ac:dyDescent="0.65"/>
    <row r="52" s="2" customFormat="1" ht="20.5" customHeight="1" x14ac:dyDescent="0.65"/>
    <row r="53" s="2" customFormat="1" ht="20.5" customHeight="1" x14ac:dyDescent="0.65"/>
    <row r="54" s="2" customFormat="1" ht="20.5" customHeight="1" x14ac:dyDescent="0.65"/>
    <row r="55" s="2" customFormat="1" ht="20.5" customHeight="1" x14ac:dyDescent="0.65"/>
    <row r="56" s="2" customFormat="1" ht="20.5" customHeight="1" x14ac:dyDescent="0.65"/>
    <row r="57" s="2" customFormat="1" ht="20.5" customHeight="1" x14ac:dyDescent="0.65"/>
    <row r="58" s="2" customFormat="1" ht="20.5" customHeight="1" x14ac:dyDescent="0.65"/>
    <row r="59" s="2" customFormat="1" ht="20.5" customHeight="1" x14ac:dyDescent="0.65"/>
    <row r="60" s="2" customFormat="1" ht="20.5" customHeight="1" x14ac:dyDescent="0.65"/>
    <row r="61" s="2" customFormat="1" ht="20.5" customHeight="1" x14ac:dyDescent="0.65"/>
    <row r="62" s="2" customFormat="1" ht="20.5" customHeight="1" x14ac:dyDescent="0.65"/>
    <row r="63" s="2" customFormat="1" ht="20.5" customHeight="1" x14ac:dyDescent="0.65"/>
    <row r="64" s="2" customFormat="1" ht="20.5" customHeight="1" x14ac:dyDescent="0.65"/>
    <row r="65" s="2" customFormat="1" ht="20.5" customHeight="1" x14ac:dyDescent="0.65"/>
    <row r="66" s="2" customFormat="1" ht="20.5" customHeight="1" x14ac:dyDescent="0.65"/>
    <row r="67" s="2" customFormat="1" ht="20.5" customHeight="1" x14ac:dyDescent="0.65"/>
    <row r="68" s="2" customFormat="1" ht="20.5" customHeight="1" x14ac:dyDescent="0.65"/>
    <row r="69" s="2" customFormat="1" ht="20.5" customHeight="1" x14ac:dyDescent="0.65"/>
    <row r="70" s="2" customFormat="1" ht="20.5" customHeight="1" x14ac:dyDescent="0.65"/>
    <row r="71" s="2" customFormat="1" ht="20.5" customHeight="1" x14ac:dyDescent="0.65"/>
    <row r="72" s="2" customFormat="1" ht="20.5" customHeight="1" x14ac:dyDescent="0.65"/>
    <row r="73" s="2" customFormat="1" ht="20.5" customHeight="1" x14ac:dyDescent="0.65"/>
    <row r="74" s="2" customFormat="1" ht="20.5" customHeight="1" x14ac:dyDescent="0.65"/>
    <row r="75" s="2" customFormat="1" ht="20.5" customHeight="1" x14ac:dyDescent="0.65"/>
    <row r="76" s="2" customFormat="1" ht="20.5" customHeight="1" x14ac:dyDescent="0.65"/>
    <row r="77" s="2" customFormat="1" ht="20.5" customHeight="1" x14ac:dyDescent="0.65"/>
    <row r="78" s="2" customFormat="1" ht="20.5" customHeight="1" x14ac:dyDescent="0.65"/>
    <row r="79" s="2" customFormat="1" ht="20.5" customHeight="1" x14ac:dyDescent="0.65"/>
    <row r="80" s="2" customFormat="1" ht="20.5" customHeight="1" x14ac:dyDescent="0.65"/>
    <row r="81" s="2" customFormat="1" ht="20.5" customHeight="1" x14ac:dyDescent="0.65"/>
    <row r="82" s="2" customFormat="1" ht="20.5" customHeight="1" x14ac:dyDescent="0.65"/>
    <row r="83" s="2" customFormat="1" ht="20.5" customHeight="1" x14ac:dyDescent="0.65"/>
    <row r="84" s="2" customFormat="1" ht="20.5" customHeight="1" x14ac:dyDescent="0.65"/>
    <row r="85" s="2" customFormat="1" ht="20.5" customHeight="1" x14ac:dyDescent="0.65"/>
    <row r="86" s="2" customFormat="1" ht="20.5" customHeight="1" x14ac:dyDescent="0.65"/>
    <row r="87" s="2" customFormat="1" ht="20.5" customHeight="1" x14ac:dyDescent="0.65"/>
    <row r="88" s="2" customFormat="1" ht="20.5" customHeight="1" x14ac:dyDescent="0.65"/>
    <row r="89" s="2" customFormat="1" ht="20.5" customHeight="1" x14ac:dyDescent="0.65"/>
    <row r="90" s="2" customFormat="1" ht="20.5" customHeight="1" x14ac:dyDescent="0.65"/>
    <row r="91" s="2" customFormat="1" ht="20.5" customHeight="1" x14ac:dyDescent="0.65"/>
    <row r="92" s="2" customFormat="1" ht="20.5" customHeight="1" x14ac:dyDescent="0.65"/>
    <row r="93" s="2" customFormat="1" ht="20.5" customHeight="1" x14ac:dyDescent="0.65"/>
    <row r="94" s="2" customFormat="1" ht="20.5" customHeight="1" x14ac:dyDescent="0.65"/>
    <row r="95" s="2" customFormat="1" ht="20.5" customHeight="1" x14ac:dyDescent="0.65"/>
    <row r="96" s="2" customFormat="1" ht="20.5" customHeight="1" x14ac:dyDescent="0.65"/>
    <row r="97" s="2" customFormat="1" ht="20.5" customHeight="1" x14ac:dyDescent="0.65"/>
    <row r="98" s="2" customFormat="1" ht="20.5" customHeight="1" x14ac:dyDescent="0.65"/>
    <row r="99" s="2" customFormat="1" ht="20.5" customHeight="1" x14ac:dyDescent="0.65"/>
    <row r="100" s="2" customFormat="1" ht="20.5" customHeight="1" x14ac:dyDescent="0.65"/>
    <row r="101" s="2" customFormat="1" ht="20.5" customHeight="1" x14ac:dyDescent="0.65"/>
    <row r="102" s="2" customFormat="1" ht="20.5" customHeight="1" x14ac:dyDescent="0.65"/>
    <row r="103" s="2" customFormat="1" ht="20.5" customHeight="1" x14ac:dyDescent="0.65"/>
    <row r="104" s="2" customFormat="1" ht="20.5" customHeight="1" x14ac:dyDescent="0.65"/>
    <row r="105" s="2" customFormat="1" ht="20.5" customHeight="1" x14ac:dyDescent="0.65"/>
    <row r="106" s="2" customFormat="1" ht="20.5" customHeight="1" x14ac:dyDescent="0.65"/>
    <row r="107" s="2" customFormat="1" ht="20.5" customHeight="1" x14ac:dyDescent="0.65"/>
    <row r="108" s="2" customFormat="1" ht="20.5" customHeight="1" x14ac:dyDescent="0.65"/>
    <row r="109" s="2" customFormat="1" ht="20.5" customHeight="1" x14ac:dyDescent="0.65"/>
    <row r="110" s="2" customFormat="1" ht="20.5" customHeight="1" x14ac:dyDescent="0.65"/>
    <row r="111" s="2" customFormat="1" ht="20.5" customHeight="1" x14ac:dyDescent="0.65"/>
    <row r="112" s="2" customFormat="1" ht="20.5" customHeight="1" x14ac:dyDescent="0.65"/>
    <row r="113" s="2" customFormat="1" ht="20.5" customHeight="1" x14ac:dyDescent="0.65"/>
    <row r="114" s="2" customFormat="1" ht="20.5" customHeight="1" x14ac:dyDescent="0.65"/>
    <row r="115" s="2" customFormat="1" ht="20.5" customHeight="1" x14ac:dyDescent="0.65"/>
    <row r="116" s="2" customFormat="1" ht="20.5" customHeight="1" x14ac:dyDescent="0.65"/>
    <row r="117" s="2" customFormat="1" ht="20.5" customHeight="1" x14ac:dyDescent="0.65"/>
    <row r="118" s="2" customFormat="1" ht="20.5" customHeight="1" x14ac:dyDescent="0.65"/>
    <row r="119" s="2" customFormat="1" ht="20.5" customHeight="1" x14ac:dyDescent="0.65"/>
    <row r="120" s="2" customFormat="1" ht="20.5" customHeight="1" x14ac:dyDescent="0.65"/>
    <row r="121" s="2" customFormat="1" ht="20.5" customHeight="1" x14ac:dyDescent="0.65"/>
    <row r="122" s="2" customFormat="1" ht="20.5" customHeight="1" x14ac:dyDescent="0.6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0"/>
  <sheetViews>
    <sheetView view="pageBreakPreview" topLeftCell="A35" zoomScale="55" zoomScaleNormal="100" zoomScaleSheetLayoutView="55" workbookViewId="0">
      <selection activeCell="D60" sqref="D60"/>
    </sheetView>
  </sheetViews>
  <sheetFormatPr defaultColWidth="9.09765625" defaultRowHeight="20.5" customHeight="1" x14ac:dyDescent="0.65"/>
  <cols>
    <col min="1" max="1" width="38.8984375" style="9" customWidth="1"/>
    <col min="2" max="2" width="10" customWidth="1"/>
    <col min="3" max="3" width="1.09765625" customWidth="1"/>
    <col min="4" max="4" width="12" style="118" customWidth="1"/>
    <col min="5" max="5" width="1.09765625" style="118" customWidth="1"/>
    <col min="6" max="6" width="12" style="118" customWidth="1"/>
    <col min="7" max="7" width="1.09765625" style="143" customWidth="1"/>
    <col min="8" max="8" width="12" style="143" customWidth="1"/>
    <col min="9" max="9" width="1.09765625" style="143" customWidth="1"/>
    <col min="10" max="10" width="12" style="143" customWidth="1"/>
    <col min="11" max="16384" width="9.09765625" style="2"/>
  </cols>
  <sheetData>
    <row r="1" spans="1:12" s="89" customFormat="1" ht="26" x14ac:dyDescent="0.8">
      <c r="A1" s="87" t="s">
        <v>58</v>
      </c>
      <c r="B1" s="92"/>
      <c r="C1" s="92"/>
      <c r="D1" s="121"/>
      <c r="E1" s="121"/>
      <c r="F1" s="121"/>
      <c r="G1" s="121"/>
      <c r="H1" s="122"/>
      <c r="I1" s="122"/>
      <c r="J1" s="122"/>
    </row>
    <row r="2" spans="1:12" s="37" customFormat="1" ht="23" x14ac:dyDescent="0.7">
      <c r="A2" s="4" t="s">
        <v>186</v>
      </c>
      <c r="B2" s="94"/>
      <c r="C2" s="94"/>
      <c r="D2" s="123"/>
      <c r="E2" s="123"/>
      <c r="F2" s="123"/>
      <c r="G2" s="123"/>
      <c r="H2" s="124"/>
      <c r="I2" s="124"/>
      <c r="J2" s="124"/>
    </row>
    <row r="3" spans="1:12" ht="20.5" customHeight="1" x14ac:dyDescent="0.7">
      <c r="A3" s="4"/>
      <c r="B3" s="38"/>
      <c r="C3" s="38"/>
      <c r="D3" s="125"/>
      <c r="E3" s="125"/>
      <c r="F3" s="125"/>
      <c r="G3" s="126"/>
      <c r="H3" s="127"/>
      <c r="I3" s="127"/>
      <c r="J3" s="127"/>
    </row>
    <row r="4" spans="1:12" ht="22" x14ac:dyDescent="0.7">
      <c r="B4" s="38"/>
      <c r="C4" s="38"/>
      <c r="D4" s="194" t="s">
        <v>56</v>
      </c>
      <c r="E4" s="194"/>
      <c r="F4" s="194"/>
      <c r="G4" s="126"/>
      <c r="H4" s="195" t="s">
        <v>57</v>
      </c>
      <c r="I4" s="194"/>
      <c r="J4" s="194"/>
    </row>
    <row r="5" spans="1:12" ht="21.65" customHeight="1" x14ac:dyDescent="0.65">
      <c r="B5" s="38"/>
      <c r="C5" s="38"/>
      <c r="D5" s="196" t="s">
        <v>162</v>
      </c>
      <c r="E5" s="196"/>
      <c r="F5" s="196"/>
      <c r="G5" s="126"/>
      <c r="H5" s="196" t="s">
        <v>162</v>
      </c>
      <c r="I5" s="196"/>
      <c r="J5" s="196"/>
    </row>
    <row r="6" spans="1:12" ht="21.5" x14ac:dyDescent="0.65">
      <c r="B6" s="38"/>
      <c r="C6" s="38"/>
      <c r="D6" s="196" t="s">
        <v>157</v>
      </c>
      <c r="E6" s="196"/>
      <c r="F6" s="196"/>
      <c r="G6" s="126"/>
      <c r="H6" s="196" t="s">
        <v>157</v>
      </c>
      <c r="I6" s="196"/>
      <c r="J6" s="196"/>
    </row>
    <row r="7" spans="1:12" ht="21.5" x14ac:dyDescent="0.65">
      <c r="B7" s="39" t="s">
        <v>1</v>
      </c>
      <c r="C7" s="39"/>
      <c r="D7" s="125">
        <v>2566</v>
      </c>
      <c r="E7" s="128"/>
      <c r="F7" s="128">
        <v>2565</v>
      </c>
      <c r="G7" s="129"/>
      <c r="H7" s="128">
        <v>2566</v>
      </c>
      <c r="I7" s="128"/>
      <c r="J7" s="128">
        <v>2565</v>
      </c>
    </row>
    <row r="8" spans="1:12" ht="21.5" x14ac:dyDescent="0.65">
      <c r="D8" s="191" t="s">
        <v>100</v>
      </c>
      <c r="E8" s="191"/>
      <c r="F8" s="191"/>
      <c r="G8" s="191"/>
      <c r="H8" s="191"/>
      <c r="I8" s="191"/>
      <c r="J8" s="191"/>
    </row>
    <row r="9" spans="1:12" ht="22" x14ac:dyDescent="0.7">
      <c r="A9" s="11" t="s">
        <v>24</v>
      </c>
      <c r="B9" s="39">
        <v>7</v>
      </c>
      <c r="C9" s="39"/>
      <c r="D9" s="129"/>
      <c r="E9" s="129"/>
      <c r="F9" s="129"/>
      <c r="G9" s="129"/>
      <c r="H9" s="129"/>
      <c r="I9" s="129"/>
      <c r="J9" s="129"/>
    </row>
    <row r="10" spans="1:12" ht="21.5" x14ac:dyDescent="0.65">
      <c r="A10" s="9" t="s">
        <v>23</v>
      </c>
      <c r="B10" s="39"/>
      <c r="C10" s="39"/>
      <c r="D10" s="119">
        <v>1963503</v>
      </c>
      <c r="E10" s="130"/>
      <c r="F10" s="119">
        <v>1665233</v>
      </c>
      <c r="G10" s="129"/>
      <c r="H10" s="119">
        <v>1823078</v>
      </c>
      <c r="I10" s="130"/>
      <c r="J10" s="119">
        <v>1604465</v>
      </c>
      <c r="K10" s="108"/>
      <c r="L10" s="30"/>
    </row>
    <row r="11" spans="1:12" ht="21.5" x14ac:dyDescent="0.65">
      <c r="A11" s="19" t="s">
        <v>91</v>
      </c>
      <c r="B11" s="39"/>
      <c r="C11" s="39"/>
      <c r="D11" s="119">
        <v>9283</v>
      </c>
      <c r="E11" s="130"/>
      <c r="F11" s="119">
        <v>13359</v>
      </c>
      <c r="G11" s="129"/>
      <c r="H11" s="119">
        <v>9283</v>
      </c>
      <c r="I11" s="130"/>
      <c r="J11" s="119">
        <v>12077</v>
      </c>
    </row>
    <row r="12" spans="1:12" ht="21.5" x14ac:dyDescent="0.65">
      <c r="A12" t="s">
        <v>41</v>
      </c>
      <c r="B12" s="39"/>
      <c r="C12" s="39"/>
      <c r="D12" s="119">
        <v>8622</v>
      </c>
      <c r="E12" s="130"/>
      <c r="F12" s="119">
        <v>7055</v>
      </c>
      <c r="G12" s="129"/>
      <c r="H12" s="119">
        <v>13951</v>
      </c>
      <c r="I12" s="130"/>
      <c r="J12" s="119">
        <v>8130</v>
      </c>
    </row>
    <row r="13" spans="1:12" ht="21.5" x14ac:dyDescent="0.65">
      <c r="A13" t="s">
        <v>187</v>
      </c>
      <c r="B13" s="39"/>
      <c r="C13" s="39"/>
      <c r="D13" s="119">
        <v>10800</v>
      </c>
      <c r="E13" s="130"/>
      <c r="F13" s="119">
        <v>13149</v>
      </c>
      <c r="G13" s="129"/>
      <c r="H13" s="119">
        <v>8718</v>
      </c>
      <c r="I13" s="130"/>
      <c r="J13" s="119">
        <v>12225</v>
      </c>
    </row>
    <row r="14" spans="1:12" ht="22" x14ac:dyDescent="0.7">
      <c r="A14" s="12" t="s">
        <v>15</v>
      </c>
      <c r="B14" s="39"/>
      <c r="C14" s="39"/>
      <c r="D14" s="75">
        <v>1992208</v>
      </c>
      <c r="E14" s="21"/>
      <c r="F14" s="75">
        <v>1698796</v>
      </c>
      <c r="G14" s="129"/>
      <c r="H14" s="75">
        <v>1855030</v>
      </c>
      <c r="I14" s="21"/>
      <c r="J14" s="75">
        <v>1636897</v>
      </c>
    </row>
    <row r="15" spans="1:12" ht="22" x14ac:dyDescent="0.7">
      <c r="A15" s="12"/>
      <c r="B15" s="39"/>
      <c r="C15" s="39"/>
      <c r="D15" s="131"/>
      <c r="E15" s="131"/>
      <c r="F15" s="131"/>
      <c r="G15" s="131"/>
      <c r="H15" s="131"/>
      <c r="I15" s="131"/>
      <c r="J15" s="131"/>
      <c r="K15" s="101"/>
      <c r="L15" s="101"/>
    </row>
    <row r="16" spans="1:12" ht="22" x14ac:dyDescent="0.7">
      <c r="A16" s="11" t="s">
        <v>34</v>
      </c>
      <c r="B16" s="39">
        <v>7</v>
      </c>
      <c r="C16" s="39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2" ht="21.5" x14ac:dyDescent="0.65">
      <c r="A17" s="9" t="s">
        <v>25</v>
      </c>
      <c r="B17" s="39"/>
      <c r="C17" s="39"/>
      <c r="D17" s="119">
        <v>1460627</v>
      </c>
      <c r="E17" s="130"/>
      <c r="F17" s="119">
        <v>1305532</v>
      </c>
      <c r="G17" s="129"/>
      <c r="H17" s="119">
        <v>1322369</v>
      </c>
      <c r="I17" s="130"/>
      <c r="J17" s="119">
        <v>1243651</v>
      </c>
      <c r="K17" s="30"/>
      <c r="L17" s="30"/>
    </row>
    <row r="18" spans="1:12" ht="21.5" x14ac:dyDescent="0.65">
      <c r="A18" s="19" t="s">
        <v>97</v>
      </c>
      <c r="B18" s="39"/>
      <c r="C18" s="39"/>
      <c r="D18" s="119">
        <v>6155</v>
      </c>
      <c r="E18" s="130"/>
      <c r="F18" s="119">
        <v>13428</v>
      </c>
      <c r="G18" s="129"/>
      <c r="H18" s="119">
        <v>6155</v>
      </c>
      <c r="I18" s="130"/>
      <c r="J18" s="119">
        <v>12268</v>
      </c>
    </row>
    <row r="19" spans="1:12" ht="21.5" x14ac:dyDescent="0.65">
      <c r="A19" s="19" t="s">
        <v>51</v>
      </c>
      <c r="B19" s="39"/>
      <c r="C19" s="39"/>
      <c r="D19" s="119">
        <v>123703</v>
      </c>
      <c r="E19" s="130"/>
      <c r="F19" s="119">
        <v>92487</v>
      </c>
      <c r="G19" s="129"/>
      <c r="H19" s="119">
        <v>94859</v>
      </c>
      <c r="I19" s="130"/>
      <c r="J19" s="119">
        <v>81768</v>
      </c>
    </row>
    <row r="20" spans="1:12" ht="21.5" x14ac:dyDescent="0.65">
      <c r="A20" s="9" t="s">
        <v>26</v>
      </c>
      <c r="B20" s="39"/>
      <c r="C20" s="39"/>
      <c r="D20" s="119">
        <v>146024</v>
      </c>
      <c r="E20" s="130"/>
      <c r="F20" s="119">
        <v>137013</v>
      </c>
      <c r="G20" s="129"/>
      <c r="H20" s="119">
        <v>125035</v>
      </c>
      <c r="I20" s="130"/>
      <c r="J20" s="119">
        <v>110183</v>
      </c>
    </row>
    <row r="21" spans="1:12" ht="21.5" x14ac:dyDescent="0.65">
      <c r="A21" s="186" t="s">
        <v>108</v>
      </c>
      <c r="B21" s="185"/>
      <c r="C21" s="185"/>
      <c r="D21" s="119">
        <v>41495</v>
      </c>
      <c r="E21" s="130"/>
      <c r="F21" s="119">
        <v>9901</v>
      </c>
      <c r="G21" s="129"/>
      <c r="H21" s="119">
        <v>40855</v>
      </c>
      <c r="I21" s="130"/>
      <c r="J21" s="119">
        <v>9186</v>
      </c>
    </row>
    <row r="22" spans="1:12" ht="21.5" hidden="1" x14ac:dyDescent="0.65">
      <c r="A22" t="s">
        <v>130</v>
      </c>
      <c r="B22" s="39"/>
      <c r="C22" s="39"/>
      <c r="D22" s="119">
        <v>0</v>
      </c>
      <c r="E22" s="130"/>
      <c r="F22" s="119">
        <v>0</v>
      </c>
      <c r="G22" s="129"/>
      <c r="H22" s="119">
        <v>0</v>
      </c>
      <c r="I22" s="130"/>
      <c r="J22" s="119">
        <v>0</v>
      </c>
    </row>
    <row r="23" spans="1:12" ht="22" x14ac:dyDescent="0.7">
      <c r="A23" s="12" t="s">
        <v>16</v>
      </c>
      <c r="B23" s="39"/>
      <c r="C23" s="39"/>
      <c r="D23" s="132">
        <v>1778004</v>
      </c>
      <c r="E23" s="133"/>
      <c r="F23" s="132">
        <v>1558361</v>
      </c>
      <c r="G23" s="134"/>
      <c r="H23" s="132">
        <v>1589273</v>
      </c>
      <c r="I23" s="133"/>
      <c r="J23" s="132">
        <v>1457056</v>
      </c>
    </row>
    <row r="24" spans="1:12" ht="21.5" x14ac:dyDescent="0.65">
      <c r="A24"/>
      <c r="B24" s="39"/>
      <c r="C24" s="39"/>
      <c r="D24" s="130"/>
      <c r="E24" s="130"/>
      <c r="F24" s="135"/>
      <c r="G24" s="129"/>
      <c r="H24" s="130"/>
      <c r="I24" s="130"/>
      <c r="J24" s="130"/>
    </row>
    <row r="25" spans="1:12" ht="22" x14ac:dyDescent="0.7">
      <c r="A25" s="12" t="s">
        <v>81</v>
      </c>
      <c r="B25" s="39"/>
      <c r="C25" s="39"/>
      <c r="D25" s="21">
        <v>214204</v>
      </c>
      <c r="E25" s="21"/>
      <c r="F25" s="21">
        <v>140435</v>
      </c>
      <c r="G25" s="129"/>
      <c r="H25" s="21">
        <v>265757</v>
      </c>
      <c r="I25" s="21"/>
      <c r="J25" s="21">
        <v>179841</v>
      </c>
    </row>
    <row r="26" spans="1:12" ht="21.5" x14ac:dyDescent="0.65">
      <c r="A26" s="9" t="s">
        <v>27</v>
      </c>
      <c r="B26" s="39"/>
      <c r="C26" s="39"/>
      <c r="D26" s="119">
        <v>-17453</v>
      </c>
      <c r="E26" s="130"/>
      <c r="F26" s="119">
        <v>-13958</v>
      </c>
      <c r="G26" s="129"/>
      <c r="H26" s="119">
        <v>-16283</v>
      </c>
      <c r="I26" s="130"/>
      <c r="J26" s="119">
        <v>-11104</v>
      </c>
    </row>
    <row r="27" spans="1:12" ht="21.5" x14ac:dyDescent="0.65">
      <c r="A27" s="9" t="s">
        <v>189</v>
      </c>
      <c r="B27" s="39"/>
      <c r="C27" s="39"/>
      <c r="D27" s="136">
        <v>-1285</v>
      </c>
      <c r="E27" s="130"/>
      <c r="F27" s="136">
        <v>-161</v>
      </c>
      <c r="G27" s="129"/>
      <c r="H27" s="136">
        <v>0</v>
      </c>
      <c r="I27" s="130"/>
      <c r="J27" s="136">
        <v>0</v>
      </c>
    </row>
    <row r="28" spans="1:12" ht="22" x14ac:dyDescent="0.7">
      <c r="A28" s="12" t="s">
        <v>82</v>
      </c>
      <c r="B28" s="39"/>
      <c r="C28" s="39"/>
      <c r="D28" s="21">
        <v>195466</v>
      </c>
      <c r="E28" s="21"/>
      <c r="F28" s="21">
        <v>126316</v>
      </c>
      <c r="G28" s="129"/>
      <c r="H28" s="21">
        <v>249474</v>
      </c>
      <c r="I28" s="21"/>
      <c r="J28" s="21">
        <v>168737</v>
      </c>
    </row>
    <row r="29" spans="1:12" ht="21.5" x14ac:dyDescent="0.65">
      <c r="A29" s="19" t="s">
        <v>167</v>
      </c>
      <c r="B29" s="39"/>
      <c r="C29" s="39"/>
      <c r="D29" s="119">
        <v>2427</v>
      </c>
      <c r="E29" s="130"/>
      <c r="F29" s="119">
        <v>-285</v>
      </c>
      <c r="G29" s="129"/>
      <c r="H29" s="119">
        <v>2427</v>
      </c>
      <c r="I29" s="130"/>
      <c r="J29" s="119">
        <v>-285</v>
      </c>
    </row>
    <row r="30" spans="1:12" ht="22" x14ac:dyDescent="0.7">
      <c r="A30" s="12" t="s">
        <v>92</v>
      </c>
      <c r="B30" s="39"/>
      <c r="C30" s="39"/>
      <c r="D30" s="75">
        <v>197893</v>
      </c>
      <c r="E30" s="21"/>
      <c r="F30" s="75">
        <v>126031</v>
      </c>
      <c r="G30" s="129"/>
      <c r="H30" s="75">
        <v>251901</v>
      </c>
      <c r="I30" s="21"/>
      <c r="J30" s="75">
        <v>168452</v>
      </c>
      <c r="K30" s="108"/>
    </row>
    <row r="31" spans="1:12" ht="22" x14ac:dyDescent="0.7">
      <c r="A31" s="12"/>
      <c r="B31" s="39"/>
      <c r="C31" s="39"/>
      <c r="D31" s="129"/>
      <c r="E31" s="129"/>
      <c r="F31" s="129"/>
      <c r="G31" s="129"/>
      <c r="H31" s="133"/>
      <c r="I31" s="133"/>
      <c r="J31" s="133"/>
    </row>
    <row r="32" spans="1:12" ht="22" x14ac:dyDescent="0.7">
      <c r="A32" s="12" t="s">
        <v>42</v>
      </c>
      <c r="B32" s="39"/>
      <c r="C32" s="39"/>
      <c r="D32" s="177">
        <v>0</v>
      </c>
      <c r="E32" s="133"/>
      <c r="F32" s="177">
        <v>0</v>
      </c>
      <c r="G32" s="134"/>
      <c r="H32" s="177">
        <v>0</v>
      </c>
      <c r="I32" s="133"/>
      <c r="J32" s="177">
        <v>0</v>
      </c>
    </row>
    <row r="33" spans="1:10" ht="22.5" thickBot="1" x14ac:dyDescent="0.75">
      <c r="A33" s="12" t="s">
        <v>98</v>
      </c>
      <c r="B33" s="39"/>
      <c r="C33" s="39"/>
      <c r="D33" s="137">
        <v>197893</v>
      </c>
      <c r="E33" s="133"/>
      <c r="F33" s="137">
        <v>126031</v>
      </c>
      <c r="G33" s="129"/>
      <c r="H33" s="137">
        <v>251901</v>
      </c>
      <c r="I33" s="133"/>
      <c r="J33" s="137">
        <v>168452</v>
      </c>
    </row>
    <row r="34" spans="1:10" ht="22.5" thickTop="1" x14ac:dyDescent="0.7">
      <c r="A34" s="12"/>
      <c r="B34" s="39"/>
      <c r="C34" s="39"/>
      <c r="D34" s="187"/>
      <c r="E34" s="187"/>
      <c r="F34" s="187"/>
      <c r="G34" s="188"/>
      <c r="H34" s="187"/>
      <c r="I34" s="187"/>
      <c r="J34" s="187"/>
    </row>
    <row r="35" spans="1:10" s="89" customFormat="1" ht="26" x14ac:dyDescent="0.8">
      <c r="A35" s="87" t="s">
        <v>58</v>
      </c>
      <c r="B35" s="92"/>
      <c r="C35" s="92"/>
      <c r="D35" s="121"/>
      <c r="E35" s="121"/>
      <c r="F35" s="121"/>
      <c r="G35" s="121"/>
      <c r="H35" s="122"/>
      <c r="I35" s="122"/>
      <c r="J35" s="122"/>
    </row>
    <row r="36" spans="1:10" s="37" customFormat="1" ht="23" x14ac:dyDescent="0.7">
      <c r="A36" s="4" t="s">
        <v>186</v>
      </c>
      <c r="B36" s="94"/>
      <c r="C36" s="94"/>
      <c r="D36" s="123"/>
      <c r="E36" s="123"/>
      <c r="F36" s="123"/>
      <c r="G36" s="123"/>
      <c r="H36" s="124"/>
      <c r="I36" s="124"/>
      <c r="J36" s="124"/>
    </row>
    <row r="37" spans="1:10" ht="20.5" customHeight="1" x14ac:dyDescent="0.7">
      <c r="A37" s="4"/>
      <c r="B37" s="38"/>
      <c r="C37" s="38"/>
      <c r="D37" s="125"/>
      <c r="E37" s="125"/>
      <c r="F37" s="125"/>
      <c r="G37" s="126"/>
      <c r="H37" s="151"/>
      <c r="I37" s="151"/>
      <c r="J37" s="151"/>
    </row>
    <row r="38" spans="1:10" ht="22" x14ac:dyDescent="0.7">
      <c r="B38" s="38"/>
      <c r="C38" s="38"/>
      <c r="D38" s="194" t="s">
        <v>56</v>
      </c>
      <c r="E38" s="194"/>
      <c r="F38" s="194"/>
      <c r="G38" s="126"/>
      <c r="H38" s="195" t="s">
        <v>57</v>
      </c>
      <c r="I38" s="194"/>
      <c r="J38" s="194"/>
    </row>
    <row r="39" spans="1:10" ht="21.65" customHeight="1" x14ac:dyDescent="0.65">
      <c r="B39" s="38"/>
      <c r="C39" s="38"/>
      <c r="D39" s="196" t="s">
        <v>162</v>
      </c>
      <c r="E39" s="196"/>
      <c r="F39" s="196"/>
      <c r="G39" s="126"/>
      <c r="H39" s="196" t="s">
        <v>162</v>
      </c>
      <c r="I39" s="196"/>
      <c r="J39" s="196"/>
    </row>
    <row r="40" spans="1:10" ht="21.5" x14ac:dyDescent="0.65">
      <c r="B40" s="38"/>
      <c r="C40" s="38"/>
      <c r="D40" s="196" t="s">
        <v>157</v>
      </c>
      <c r="E40" s="196"/>
      <c r="F40" s="196"/>
      <c r="G40" s="126"/>
      <c r="H40" s="196" t="s">
        <v>157</v>
      </c>
      <c r="I40" s="196"/>
      <c r="J40" s="196"/>
    </row>
    <row r="41" spans="1:10" ht="21.5" x14ac:dyDescent="0.65">
      <c r="B41" s="152"/>
      <c r="C41" s="152"/>
      <c r="D41" s="125">
        <v>2566</v>
      </c>
      <c r="E41" s="128"/>
      <c r="F41" s="128">
        <v>2565</v>
      </c>
      <c r="G41" s="129"/>
      <c r="H41" s="128">
        <v>2566</v>
      </c>
      <c r="I41" s="128"/>
      <c r="J41" s="128">
        <v>2565</v>
      </c>
    </row>
    <row r="42" spans="1:10" ht="21.5" x14ac:dyDescent="0.65">
      <c r="D42" s="191" t="s">
        <v>100</v>
      </c>
      <c r="E42" s="191"/>
      <c r="F42" s="191"/>
      <c r="G42" s="191"/>
      <c r="H42" s="191"/>
      <c r="I42" s="191"/>
      <c r="J42" s="191"/>
    </row>
    <row r="43" spans="1:10" ht="22" x14ac:dyDescent="0.7">
      <c r="A43" s="144" t="s">
        <v>178</v>
      </c>
      <c r="B43" s="39"/>
      <c r="C43" s="39"/>
      <c r="D43" s="138"/>
      <c r="E43" s="138"/>
      <c r="F43" s="138"/>
      <c r="G43" s="129"/>
      <c r="H43" s="138"/>
      <c r="I43" s="138"/>
      <c r="J43" s="138"/>
    </row>
    <row r="44" spans="1:10" ht="21.5" x14ac:dyDescent="0.65">
      <c r="A44" s="67" t="s">
        <v>128</v>
      </c>
      <c r="B44" s="39"/>
      <c r="C44" s="39"/>
      <c r="D44" s="119">
        <v>198234</v>
      </c>
      <c r="E44" s="130"/>
      <c r="F44" s="119">
        <v>168224</v>
      </c>
      <c r="G44" s="129"/>
      <c r="H44" s="119">
        <v>251901</v>
      </c>
      <c r="I44" s="130"/>
      <c r="J44" s="119">
        <v>168452</v>
      </c>
    </row>
    <row r="45" spans="1:10" ht="21.5" x14ac:dyDescent="0.65">
      <c r="A45" s="67" t="s">
        <v>127</v>
      </c>
      <c r="B45" s="39"/>
      <c r="C45" s="39"/>
      <c r="D45" s="119">
        <v>0</v>
      </c>
      <c r="E45" s="130"/>
      <c r="F45" s="119">
        <v>-42177</v>
      </c>
      <c r="G45" s="129"/>
      <c r="H45" s="119">
        <v>0</v>
      </c>
      <c r="I45" s="130"/>
      <c r="J45" s="119">
        <v>0</v>
      </c>
    </row>
    <row r="46" spans="1:10" ht="21.5" x14ac:dyDescent="0.65">
      <c r="A46" s="67" t="s">
        <v>129</v>
      </c>
      <c r="B46" s="39"/>
      <c r="C46" s="39"/>
      <c r="D46" s="136">
        <v>-341</v>
      </c>
      <c r="E46" s="130"/>
      <c r="F46" s="136">
        <v>-16</v>
      </c>
      <c r="G46" s="129"/>
      <c r="H46" s="136">
        <v>0</v>
      </c>
      <c r="I46" s="130"/>
      <c r="J46" s="136">
        <v>0</v>
      </c>
    </row>
    <row r="47" spans="1:10" ht="22.5" thickBot="1" x14ac:dyDescent="0.75">
      <c r="A47" s="12"/>
      <c r="B47" s="39"/>
      <c r="C47" s="39"/>
      <c r="D47" s="137">
        <v>197893</v>
      </c>
      <c r="E47" s="133"/>
      <c r="F47" s="137">
        <v>126031</v>
      </c>
      <c r="G47" s="129"/>
      <c r="H47" s="137">
        <v>251901</v>
      </c>
      <c r="I47" s="133"/>
      <c r="J47" s="137">
        <v>168452</v>
      </c>
    </row>
    <row r="48" spans="1:10" ht="22.5" thickTop="1" x14ac:dyDescent="0.7">
      <c r="B48" s="39"/>
      <c r="C48" s="39"/>
      <c r="D48" s="138"/>
      <c r="E48" s="138"/>
      <c r="F48" s="138"/>
      <c r="G48" s="138"/>
      <c r="H48" s="138"/>
      <c r="I48" s="138"/>
      <c r="J48" s="138"/>
    </row>
    <row r="49" spans="1:10" ht="22" x14ac:dyDescent="0.7">
      <c r="A49" s="12" t="s">
        <v>64</v>
      </c>
      <c r="B49" s="39"/>
      <c r="C49" s="39"/>
      <c r="D49" s="138"/>
      <c r="E49" s="138"/>
      <c r="F49" s="138"/>
      <c r="G49" s="129"/>
      <c r="H49" s="138"/>
      <c r="I49" s="138"/>
      <c r="J49" s="138"/>
    </row>
    <row r="50" spans="1:10" ht="21.5" x14ac:dyDescent="0.65">
      <c r="A50" s="67" t="s">
        <v>128</v>
      </c>
      <c r="B50" s="39"/>
      <c r="C50" s="39"/>
      <c r="D50" s="139">
        <v>198234</v>
      </c>
      <c r="E50" s="140"/>
      <c r="F50" s="139">
        <v>168224</v>
      </c>
      <c r="G50" s="141"/>
      <c r="H50" s="139">
        <v>251901</v>
      </c>
      <c r="I50" s="140"/>
      <c r="J50" s="53">
        <v>168452</v>
      </c>
    </row>
    <row r="51" spans="1:10" ht="21.5" x14ac:dyDescent="0.65">
      <c r="A51" s="67" t="s">
        <v>127</v>
      </c>
      <c r="B51" s="39"/>
      <c r="C51" s="39"/>
      <c r="D51" s="139">
        <v>0</v>
      </c>
      <c r="E51" s="140"/>
      <c r="F51" s="139">
        <v>-42177</v>
      </c>
      <c r="G51" s="141"/>
      <c r="H51" s="53">
        <v>0</v>
      </c>
      <c r="I51" s="140"/>
      <c r="J51" s="53">
        <v>0</v>
      </c>
    </row>
    <row r="52" spans="1:10" ht="21.5" x14ac:dyDescent="0.65">
      <c r="A52" s="67" t="s">
        <v>129</v>
      </c>
      <c r="B52" s="39"/>
      <c r="C52" s="39"/>
      <c r="D52" s="142">
        <v>-341</v>
      </c>
      <c r="E52" s="140"/>
      <c r="F52" s="142">
        <v>-16</v>
      </c>
      <c r="G52" s="141"/>
      <c r="H52" s="77">
        <v>0</v>
      </c>
      <c r="I52" s="140"/>
      <c r="J52" s="50">
        <v>0</v>
      </c>
    </row>
    <row r="53" spans="1:10" ht="22.5" thickBot="1" x14ac:dyDescent="0.75">
      <c r="A53" s="12"/>
      <c r="B53" s="39"/>
      <c r="C53" s="39"/>
      <c r="D53" s="137">
        <v>197893</v>
      </c>
      <c r="E53" s="133"/>
      <c r="F53" s="137">
        <v>126031</v>
      </c>
      <c r="G53" s="129"/>
      <c r="H53" s="137">
        <v>251901</v>
      </c>
      <c r="I53" s="133"/>
      <c r="J53" s="137">
        <v>168452</v>
      </c>
    </row>
    <row r="54" spans="1:10" ht="22.5" thickTop="1" x14ac:dyDescent="0.7">
      <c r="A54" s="12"/>
      <c r="B54" s="39"/>
      <c r="C54" s="39"/>
      <c r="D54" s="133"/>
      <c r="E54" s="133"/>
      <c r="F54" s="133"/>
      <c r="G54" s="133"/>
      <c r="H54" s="133"/>
      <c r="I54" s="133"/>
      <c r="J54" s="133"/>
    </row>
    <row r="55" spans="1:10" ht="22.5" thickBot="1" x14ac:dyDescent="0.75">
      <c r="A55" s="12" t="s">
        <v>131</v>
      </c>
      <c r="B55" s="39"/>
      <c r="D55" s="107">
        <v>0.18021272727272727</v>
      </c>
      <c r="E55" s="133"/>
      <c r="F55" s="107">
        <v>0.15293090909090909</v>
      </c>
      <c r="G55" s="134"/>
      <c r="H55" s="107">
        <v>0.22900090909090909</v>
      </c>
      <c r="I55" s="133"/>
      <c r="J55" s="107">
        <v>0.15313818181818181</v>
      </c>
    </row>
    <row r="56" spans="1:10" ht="20.5" customHeight="1" thickTop="1" x14ac:dyDescent="0.65">
      <c r="A56" s="16"/>
      <c r="B56" s="39"/>
      <c r="C56" s="39"/>
      <c r="D56" s="130"/>
      <c r="E56" s="130"/>
      <c r="F56" s="130"/>
      <c r="G56" s="129"/>
      <c r="H56" s="130"/>
      <c r="I56" s="130"/>
      <c r="J56" s="130"/>
    </row>
    <row r="57" spans="1:10" ht="20.5" customHeight="1" x14ac:dyDescent="0.65">
      <c r="A57" s="2"/>
      <c r="B57" s="2"/>
      <c r="C57" s="2"/>
      <c r="D57" s="143"/>
      <c r="E57" s="143"/>
      <c r="F57" s="143"/>
    </row>
    <row r="58" spans="1:10" ht="20.5" customHeight="1" x14ac:dyDescent="0.65">
      <c r="A58" s="2"/>
      <c r="B58" s="2"/>
      <c r="C58" s="2"/>
      <c r="D58" s="143"/>
      <c r="E58" s="143"/>
      <c r="F58" s="143"/>
    </row>
    <row r="59" spans="1:10" ht="20.5" customHeight="1" x14ac:dyDescent="0.65">
      <c r="A59" s="2"/>
      <c r="B59" s="2"/>
      <c r="C59" s="2"/>
      <c r="D59" s="143"/>
      <c r="E59" s="143"/>
      <c r="F59" s="143"/>
    </row>
    <row r="60" spans="1:10" ht="20.5" customHeight="1" x14ac:dyDescent="0.65">
      <c r="A60" s="2"/>
      <c r="B60" s="2"/>
      <c r="C60" s="2"/>
      <c r="D60" s="143"/>
      <c r="E60" s="143"/>
      <c r="F60" s="143"/>
    </row>
    <row r="61" spans="1:10" ht="20.5" customHeight="1" x14ac:dyDescent="0.65">
      <c r="A61" s="2"/>
      <c r="B61" s="2"/>
      <c r="C61" s="2"/>
      <c r="D61" s="143"/>
      <c r="E61" s="143"/>
      <c r="F61" s="143"/>
    </row>
    <row r="62" spans="1:10" ht="20.5" customHeight="1" x14ac:dyDescent="0.65">
      <c r="A62" s="2"/>
      <c r="B62" s="2"/>
      <c r="C62" s="2"/>
      <c r="D62" s="143"/>
      <c r="E62" s="143"/>
      <c r="F62" s="143"/>
    </row>
    <row r="63" spans="1:10" ht="20.5" customHeight="1" x14ac:dyDescent="0.65">
      <c r="A63" s="2"/>
      <c r="B63" s="2"/>
      <c r="C63" s="2"/>
      <c r="D63" s="143"/>
      <c r="E63" s="143"/>
      <c r="F63" s="143"/>
    </row>
    <row r="64" spans="1:10" ht="20.5" customHeight="1" x14ac:dyDescent="0.65">
      <c r="A64" s="2"/>
      <c r="B64" s="2"/>
      <c r="C64" s="2"/>
      <c r="D64" s="143"/>
      <c r="E64" s="143"/>
      <c r="F64" s="143"/>
    </row>
    <row r="65" spans="1:6" ht="20.5" customHeight="1" x14ac:dyDescent="0.65">
      <c r="A65" s="2"/>
      <c r="B65" s="2"/>
      <c r="C65" s="2"/>
      <c r="D65" s="143"/>
      <c r="E65" s="143"/>
      <c r="F65" s="143"/>
    </row>
    <row r="66" spans="1:6" ht="20.5" customHeight="1" x14ac:dyDescent="0.65">
      <c r="A66" s="2"/>
      <c r="B66" s="2"/>
      <c r="C66" s="2"/>
      <c r="D66" s="143"/>
      <c r="E66" s="143"/>
      <c r="F66" s="143"/>
    </row>
    <row r="67" spans="1:6" ht="20.5" customHeight="1" x14ac:dyDescent="0.65">
      <c r="A67" s="2"/>
      <c r="B67" s="2"/>
      <c r="C67" s="2"/>
      <c r="D67" s="143"/>
      <c r="E67" s="143"/>
      <c r="F67" s="143"/>
    </row>
    <row r="68" spans="1:6" ht="20.5" customHeight="1" x14ac:dyDescent="0.65">
      <c r="A68" s="2"/>
      <c r="B68" s="2"/>
      <c r="C68" s="2"/>
      <c r="D68" s="143"/>
      <c r="E68" s="143"/>
      <c r="F68" s="143"/>
    </row>
    <row r="69" spans="1:6" ht="20.5" customHeight="1" x14ac:dyDescent="0.65">
      <c r="A69" s="2"/>
      <c r="B69" s="2"/>
      <c r="C69" s="2"/>
      <c r="D69" s="143"/>
      <c r="E69" s="143"/>
      <c r="F69" s="143"/>
    </row>
    <row r="70" spans="1:6" ht="20.5" customHeight="1" x14ac:dyDescent="0.65">
      <c r="A70" s="2"/>
      <c r="B70" s="2"/>
      <c r="C70" s="2"/>
      <c r="D70" s="143"/>
      <c r="E70" s="143"/>
      <c r="F70" s="143"/>
    </row>
    <row r="71" spans="1:6" ht="20.5" customHeight="1" x14ac:dyDescent="0.65">
      <c r="A71" s="2"/>
      <c r="B71" s="2"/>
      <c r="C71" s="2"/>
      <c r="D71" s="143"/>
      <c r="E71" s="143"/>
      <c r="F71" s="143"/>
    </row>
    <row r="72" spans="1:6" ht="20.5" customHeight="1" x14ac:dyDescent="0.65">
      <c r="A72" s="2"/>
      <c r="B72" s="2"/>
      <c r="C72" s="2"/>
      <c r="D72" s="143"/>
      <c r="E72" s="143"/>
      <c r="F72" s="143"/>
    </row>
    <row r="73" spans="1:6" ht="20.5" customHeight="1" x14ac:dyDescent="0.65">
      <c r="A73" s="2"/>
      <c r="B73" s="2"/>
      <c r="C73" s="2"/>
      <c r="D73" s="143"/>
      <c r="E73" s="143"/>
      <c r="F73" s="143"/>
    </row>
    <row r="74" spans="1:6" ht="20.5" customHeight="1" x14ac:dyDescent="0.65">
      <c r="A74" s="2"/>
      <c r="B74" s="2"/>
      <c r="C74" s="2"/>
      <c r="D74" s="143"/>
      <c r="E74" s="143"/>
      <c r="F74" s="143"/>
    </row>
    <row r="75" spans="1:6" ht="20.5" customHeight="1" x14ac:dyDescent="0.65">
      <c r="A75" s="2"/>
      <c r="B75" s="2"/>
      <c r="C75" s="2"/>
      <c r="D75" s="143"/>
      <c r="E75" s="143"/>
      <c r="F75" s="143"/>
    </row>
    <row r="76" spans="1:6" ht="20.5" customHeight="1" x14ac:dyDescent="0.65">
      <c r="A76" s="2"/>
      <c r="B76" s="2"/>
      <c r="C76" s="2"/>
      <c r="D76" s="143"/>
      <c r="E76" s="143"/>
      <c r="F76" s="143"/>
    </row>
    <row r="77" spans="1:6" ht="20.5" customHeight="1" x14ac:dyDescent="0.65">
      <c r="A77" s="2"/>
      <c r="B77" s="2"/>
      <c r="C77" s="2"/>
      <c r="D77" s="143"/>
      <c r="E77" s="143"/>
      <c r="F77" s="143"/>
    </row>
    <row r="78" spans="1:6" ht="20.5" customHeight="1" x14ac:dyDescent="0.65">
      <c r="A78" s="2"/>
      <c r="B78" s="2"/>
      <c r="C78" s="2"/>
      <c r="D78" s="143"/>
      <c r="E78" s="143"/>
      <c r="F78" s="143"/>
    </row>
    <row r="79" spans="1:6" ht="20.5" customHeight="1" x14ac:dyDescent="0.65">
      <c r="A79" s="2"/>
      <c r="B79" s="2"/>
      <c r="C79" s="2"/>
      <c r="D79" s="143"/>
      <c r="E79" s="143"/>
      <c r="F79" s="143"/>
    </row>
    <row r="80" spans="1:6" ht="20.5" customHeight="1" x14ac:dyDescent="0.65">
      <c r="A80" s="2"/>
      <c r="B80" s="2"/>
      <c r="C80" s="2"/>
      <c r="D80" s="143"/>
      <c r="E80" s="143"/>
      <c r="F80" s="143"/>
    </row>
    <row r="81" spans="1:6" ht="20.5" customHeight="1" x14ac:dyDescent="0.65">
      <c r="A81" s="2"/>
      <c r="B81" s="2"/>
      <c r="C81" s="2"/>
      <c r="D81" s="143"/>
      <c r="E81" s="143"/>
      <c r="F81" s="143"/>
    </row>
    <row r="82" spans="1:6" ht="20.5" customHeight="1" x14ac:dyDescent="0.65">
      <c r="A82" s="2"/>
      <c r="B82" s="2"/>
      <c r="C82" s="2"/>
      <c r="D82" s="143"/>
      <c r="E82" s="143"/>
      <c r="F82" s="143"/>
    </row>
    <row r="83" spans="1:6" ht="20.5" customHeight="1" x14ac:dyDescent="0.65">
      <c r="A83" s="2"/>
      <c r="B83" s="2"/>
      <c r="C83" s="2"/>
      <c r="D83" s="143"/>
      <c r="E83" s="143"/>
      <c r="F83" s="143"/>
    </row>
    <row r="84" spans="1:6" ht="20.5" customHeight="1" x14ac:dyDescent="0.65">
      <c r="A84" s="2"/>
      <c r="B84" s="2"/>
      <c r="C84" s="2"/>
      <c r="D84" s="143"/>
      <c r="E84" s="143"/>
      <c r="F84" s="143"/>
    </row>
    <row r="85" spans="1:6" ht="20.5" customHeight="1" x14ac:dyDescent="0.65">
      <c r="A85" s="2"/>
      <c r="B85" s="2"/>
      <c r="C85" s="2"/>
      <c r="D85" s="143"/>
      <c r="E85" s="143"/>
      <c r="F85" s="143"/>
    </row>
    <row r="86" spans="1:6" ht="20.5" customHeight="1" x14ac:dyDescent="0.65">
      <c r="A86" s="2"/>
      <c r="B86" s="2"/>
      <c r="C86" s="2"/>
      <c r="D86" s="143"/>
      <c r="E86" s="143"/>
      <c r="F86" s="143"/>
    </row>
    <row r="87" spans="1:6" ht="20.5" customHeight="1" x14ac:dyDescent="0.65">
      <c r="A87" s="2"/>
      <c r="B87" s="2"/>
      <c r="C87" s="2"/>
      <c r="D87" s="143"/>
      <c r="E87" s="143"/>
      <c r="F87" s="143"/>
    </row>
    <row r="88" spans="1:6" ht="20.5" customHeight="1" x14ac:dyDescent="0.65">
      <c r="A88" s="2"/>
      <c r="B88" s="2"/>
      <c r="C88" s="2"/>
      <c r="D88" s="143"/>
      <c r="E88" s="143"/>
      <c r="F88" s="143"/>
    </row>
    <row r="89" spans="1:6" ht="20.5" customHeight="1" x14ac:dyDescent="0.65">
      <c r="A89" s="2"/>
      <c r="B89" s="2"/>
      <c r="C89" s="2"/>
      <c r="D89" s="143"/>
      <c r="E89" s="143"/>
      <c r="F89" s="143"/>
    </row>
    <row r="90" spans="1:6" ht="20.5" customHeight="1" x14ac:dyDescent="0.65">
      <c r="A90" s="2"/>
      <c r="B90" s="2"/>
      <c r="C90" s="2"/>
      <c r="D90" s="143"/>
      <c r="E90" s="143"/>
      <c r="F90" s="143"/>
    </row>
    <row r="91" spans="1:6" ht="20.5" customHeight="1" x14ac:dyDescent="0.65">
      <c r="A91" s="2"/>
      <c r="B91" s="2"/>
      <c r="C91" s="2"/>
      <c r="D91" s="143"/>
      <c r="E91" s="143"/>
      <c r="F91" s="143"/>
    </row>
    <row r="92" spans="1:6" ht="20.5" customHeight="1" x14ac:dyDescent="0.65">
      <c r="A92" s="2"/>
      <c r="B92" s="2"/>
      <c r="C92" s="2"/>
      <c r="D92" s="143"/>
      <c r="E92" s="143"/>
      <c r="F92" s="143"/>
    </row>
    <row r="93" spans="1:6" ht="20.5" customHeight="1" x14ac:dyDescent="0.65">
      <c r="A93" s="2"/>
      <c r="B93" s="2"/>
      <c r="C93" s="2"/>
      <c r="D93" s="143"/>
      <c r="E93" s="143"/>
      <c r="F93" s="143"/>
    </row>
    <row r="94" spans="1:6" ht="20.5" customHeight="1" x14ac:dyDescent="0.65">
      <c r="A94" s="2"/>
      <c r="B94" s="2"/>
      <c r="C94" s="2"/>
      <c r="D94" s="143"/>
      <c r="E94" s="143"/>
      <c r="F94" s="143"/>
    </row>
    <row r="95" spans="1:6" ht="20.5" customHeight="1" x14ac:dyDescent="0.65">
      <c r="A95" s="2"/>
      <c r="B95" s="2"/>
      <c r="C95" s="2"/>
      <c r="D95" s="143"/>
      <c r="E95" s="143"/>
      <c r="F95" s="143"/>
    </row>
    <row r="96" spans="1:6" ht="20.5" customHeight="1" x14ac:dyDescent="0.65">
      <c r="A96" s="2"/>
      <c r="B96" s="2"/>
      <c r="C96" s="2"/>
      <c r="D96" s="143"/>
      <c r="E96" s="143"/>
      <c r="F96" s="143"/>
    </row>
    <row r="97" spans="1:6" ht="20.5" customHeight="1" x14ac:dyDescent="0.65">
      <c r="A97" s="2"/>
      <c r="B97" s="2"/>
      <c r="C97" s="2"/>
      <c r="D97" s="143"/>
      <c r="E97" s="143"/>
      <c r="F97" s="143"/>
    </row>
    <row r="98" spans="1:6" ht="20.5" customHeight="1" x14ac:dyDescent="0.65">
      <c r="A98" s="2"/>
      <c r="B98" s="2"/>
      <c r="C98" s="2"/>
      <c r="D98" s="143"/>
      <c r="E98" s="143"/>
      <c r="F98" s="143"/>
    </row>
    <row r="99" spans="1:6" ht="20.5" customHeight="1" x14ac:dyDescent="0.65">
      <c r="A99" s="2"/>
      <c r="B99" s="2"/>
      <c r="C99" s="2"/>
      <c r="D99" s="143"/>
      <c r="E99" s="143"/>
      <c r="F99" s="143"/>
    </row>
    <row r="100" spans="1:6" ht="20.5" customHeight="1" x14ac:dyDescent="0.65">
      <c r="A100" s="2"/>
      <c r="B100" s="2"/>
      <c r="C100" s="2"/>
      <c r="D100" s="143"/>
      <c r="E100" s="143"/>
      <c r="F100" s="143"/>
    </row>
    <row r="101" spans="1:6" ht="20.5" customHeight="1" x14ac:dyDescent="0.65">
      <c r="A101" s="2"/>
      <c r="B101" s="2"/>
      <c r="C101" s="2"/>
      <c r="D101" s="143"/>
      <c r="E101" s="143"/>
      <c r="F101" s="143"/>
    </row>
    <row r="102" spans="1:6" ht="20.5" customHeight="1" x14ac:dyDescent="0.65">
      <c r="A102" s="2"/>
      <c r="B102" s="2"/>
      <c r="C102" s="2"/>
      <c r="D102" s="143"/>
      <c r="E102" s="143"/>
      <c r="F102" s="143"/>
    </row>
    <row r="103" spans="1:6" ht="20.5" customHeight="1" x14ac:dyDescent="0.65">
      <c r="A103" s="2"/>
      <c r="B103" s="2"/>
      <c r="C103" s="2"/>
      <c r="D103" s="143"/>
      <c r="E103" s="143"/>
      <c r="F103" s="143"/>
    </row>
    <row r="104" spans="1:6" ht="20.5" customHeight="1" x14ac:dyDescent="0.65">
      <c r="A104" s="2"/>
      <c r="B104" s="2"/>
      <c r="C104" s="2"/>
      <c r="D104" s="143"/>
      <c r="E104" s="143"/>
      <c r="F104" s="143"/>
    </row>
    <row r="105" spans="1:6" ht="20.5" customHeight="1" x14ac:dyDescent="0.65">
      <c r="A105" s="2"/>
      <c r="B105" s="2"/>
      <c r="C105" s="2"/>
      <c r="D105" s="143"/>
      <c r="E105" s="143"/>
      <c r="F105" s="143"/>
    </row>
    <row r="106" spans="1:6" ht="20.5" customHeight="1" x14ac:dyDescent="0.65">
      <c r="A106" s="2"/>
      <c r="B106" s="2"/>
      <c r="C106" s="2"/>
      <c r="D106" s="143"/>
      <c r="E106" s="143"/>
      <c r="F106" s="143"/>
    </row>
    <row r="107" spans="1:6" ht="20.5" customHeight="1" x14ac:dyDescent="0.65">
      <c r="A107" s="2"/>
      <c r="B107" s="2"/>
      <c r="C107" s="2"/>
      <c r="D107" s="143"/>
      <c r="E107" s="143"/>
      <c r="F107" s="143"/>
    </row>
    <row r="108" spans="1:6" ht="20.5" customHeight="1" x14ac:dyDescent="0.65">
      <c r="A108" s="2"/>
      <c r="B108" s="2"/>
      <c r="C108" s="2"/>
      <c r="D108" s="143"/>
      <c r="E108" s="143"/>
      <c r="F108" s="143"/>
    </row>
    <row r="109" spans="1:6" ht="20.5" customHeight="1" x14ac:dyDescent="0.65">
      <c r="A109" s="2"/>
      <c r="B109" s="2"/>
      <c r="C109" s="2"/>
      <c r="D109" s="143"/>
      <c r="E109" s="143"/>
      <c r="F109" s="143"/>
    </row>
    <row r="110" spans="1:6" ht="20.5" customHeight="1" x14ac:dyDescent="0.65">
      <c r="A110" s="2"/>
      <c r="B110" s="2"/>
      <c r="C110" s="2"/>
      <c r="D110" s="143"/>
      <c r="E110" s="143"/>
      <c r="F110" s="143"/>
    </row>
    <row r="111" spans="1:6" ht="20.5" customHeight="1" x14ac:dyDescent="0.65">
      <c r="A111" s="2"/>
      <c r="B111" s="2"/>
      <c r="C111" s="2"/>
      <c r="D111" s="143"/>
      <c r="E111" s="143"/>
      <c r="F111" s="143"/>
    </row>
    <row r="112" spans="1:6" ht="20.5" customHeight="1" x14ac:dyDescent="0.65">
      <c r="A112" s="2"/>
      <c r="B112" s="2"/>
      <c r="C112" s="2"/>
      <c r="D112" s="143"/>
      <c r="E112" s="143"/>
      <c r="F112" s="143"/>
    </row>
    <row r="113" spans="1:6" ht="20.5" customHeight="1" x14ac:dyDescent="0.65">
      <c r="A113" s="2"/>
      <c r="B113" s="2"/>
      <c r="C113" s="2"/>
      <c r="D113" s="143"/>
      <c r="E113" s="143"/>
      <c r="F113" s="143"/>
    </row>
    <row r="114" spans="1:6" ht="20.5" customHeight="1" x14ac:dyDescent="0.65">
      <c r="A114" s="2"/>
      <c r="B114" s="2"/>
      <c r="C114" s="2"/>
      <c r="D114" s="143"/>
      <c r="E114" s="143"/>
      <c r="F114" s="143"/>
    </row>
    <row r="115" spans="1:6" ht="20.5" customHeight="1" x14ac:dyDescent="0.65">
      <c r="A115" s="2"/>
      <c r="B115" s="2"/>
      <c r="C115" s="2"/>
      <c r="D115" s="143"/>
      <c r="E115" s="143"/>
      <c r="F115" s="143"/>
    </row>
    <row r="116" spans="1:6" ht="20.5" customHeight="1" x14ac:dyDescent="0.65">
      <c r="A116" s="2"/>
      <c r="B116" s="2"/>
      <c r="C116" s="2"/>
      <c r="D116" s="143"/>
      <c r="E116" s="143"/>
      <c r="F116" s="143"/>
    </row>
    <row r="117" spans="1:6" ht="20.5" customHeight="1" x14ac:dyDescent="0.65">
      <c r="A117" s="2"/>
      <c r="B117" s="2"/>
      <c r="C117" s="2"/>
      <c r="D117" s="143"/>
      <c r="E117" s="143"/>
      <c r="F117" s="143"/>
    </row>
    <row r="118" spans="1:6" ht="20.5" customHeight="1" x14ac:dyDescent="0.65">
      <c r="A118" s="2"/>
      <c r="B118" s="2"/>
      <c r="C118" s="2"/>
      <c r="D118" s="143"/>
      <c r="E118" s="143"/>
      <c r="F118" s="143"/>
    </row>
    <row r="119" spans="1:6" ht="20.5" customHeight="1" x14ac:dyDescent="0.65">
      <c r="A119" s="2"/>
      <c r="B119" s="2"/>
      <c r="C119" s="2"/>
      <c r="D119" s="143"/>
      <c r="E119" s="143"/>
      <c r="F119" s="143"/>
    </row>
    <row r="120" spans="1:6" ht="20.5" customHeight="1" x14ac:dyDescent="0.65">
      <c r="A120" s="2"/>
      <c r="B120" s="2"/>
      <c r="C120" s="2"/>
      <c r="D120" s="143"/>
      <c r="E120" s="143"/>
      <c r="F120" s="143"/>
    </row>
    <row r="121" spans="1:6" ht="20.5" customHeight="1" x14ac:dyDescent="0.65">
      <c r="A121" s="2"/>
      <c r="B121" s="2"/>
      <c r="C121" s="2"/>
      <c r="D121" s="143"/>
      <c r="E121" s="143"/>
      <c r="F121" s="143"/>
    </row>
    <row r="122" spans="1:6" ht="20.5" customHeight="1" x14ac:dyDescent="0.65">
      <c r="A122" s="2"/>
      <c r="B122" s="2"/>
      <c r="C122" s="2"/>
      <c r="D122" s="143"/>
      <c r="E122" s="143"/>
      <c r="F122" s="143"/>
    </row>
    <row r="123" spans="1:6" ht="20.5" customHeight="1" x14ac:dyDescent="0.65">
      <c r="A123" s="2"/>
      <c r="B123" s="2"/>
      <c r="C123" s="2"/>
      <c r="D123" s="143"/>
      <c r="E123" s="143"/>
      <c r="F123" s="143"/>
    </row>
    <row r="124" spans="1:6" ht="20.5" customHeight="1" x14ac:dyDescent="0.65">
      <c r="A124" s="2"/>
      <c r="B124" s="2"/>
      <c r="C124" s="2"/>
      <c r="D124" s="143"/>
      <c r="E124" s="143"/>
      <c r="F124" s="143"/>
    </row>
    <row r="125" spans="1:6" ht="20.5" customHeight="1" x14ac:dyDescent="0.65">
      <c r="A125" s="2"/>
      <c r="B125" s="2"/>
      <c r="C125" s="2"/>
      <c r="D125" s="143"/>
      <c r="E125" s="143"/>
      <c r="F125" s="143"/>
    </row>
    <row r="126" spans="1:6" ht="20.5" customHeight="1" x14ac:dyDescent="0.65">
      <c r="A126" s="2"/>
      <c r="B126" s="2"/>
      <c r="C126" s="2"/>
      <c r="D126" s="143"/>
      <c r="E126" s="143"/>
      <c r="F126" s="143"/>
    </row>
    <row r="127" spans="1:6" ht="20.5" customHeight="1" x14ac:dyDescent="0.65">
      <c r="A127" s="2"/>
      <c r="B127" s="2"/>
      <c r="C127" s="2"/>
      <c r="D127" s="143"/>
      <c r="E127" s="143"/>
      <c r="F127" s="143"/>
    </row>
    <row r="128" spans="1:6" ht="20.5" customHeight="1" x14ac:dyDescent="0.65">
      <c r="A128" s="2"/>
      <c r="B128" s="2"/>
      <c r="C128" s="2"/>
      <c r="D128" s="143"/>
      <c r="E128" s="143"/>
      <c r="F128" s="143"/>
    </row>
    <row r="129" spans="1:6" ht="20.5" customHeight="1" x14ac:dyDescent="0.65">
      <c r="A129" s="2"/>
      <c r="B129" s="2"/>
      <c r="C129" s="2"/>
      <c r="D129" s="143"/>
      <c r="E129" s="143"/>
      <c r="F129" s="143"/>
    </row>
    <row r="130" spans="1:6" ht="20.5" customHeight="1" x14ac:dyDescent="0.65">
      <c r="A130" s="2"/>
      <c r="B130" s="2"/>
      <c r="C130" s="2"/>
      <c r="D130" s="143"/>
      <c r="E130" s="143"/>
      <c r="F130" s="143"/>
    </row>
  </sheetData>
  <mergeCells count="14">
    <mergeCell ref="D42:J42"/>
    <mergeCell ref="D38:F38"/>
    <mergeCell ref="H38:J38"/>
    <mergeCell ref="D39:F39"/>
    <mergeCell ref="H39:J39"/>
    <mergeCell ref="D40:F40"/>
    <mergeCell ref="H40:J40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8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view="pageBreakPreview" topLeftCell="A20" zoomScale="93" zoomScaleNormal="90" zoomScaleSheetLayoutView="93" workbookViewId="0">
      <selection activeCell="L30" sqref="L30"/>
    </sheetView>
  </sheetViews>
  <sheetFormatPr defaultColWidth="9.09765625" defaultRowHeight="23.25" customHeight="1" x14ac:dyDescent="0.65"/>
  <cols>
    <col min="1" max="1" width="59.09765625" style="19" customWidth="1"/>
    <col min="2" max="2" width="9.59765625" style="5" bestFit="1" customWidth="1"/>
    <col min="3" max="3" width="1.19921875" customWidth="1"/>
    <col min="4" max="4" width="12.3984375" bestFit="1" customWidth="1"/>
    <col min="5" max="5" width="1.19921875" customWidth="1"/>
    <col min="6" max="6" width="11.5" bestFit="1" customWidth="1"/>
    <col min="7" max="7" width="1.19921875" customWidth="1"/>
    <col min="8" max="8" width="13" bestFit="1" customWidth="1"/>
    <col min="9" max="9" width="1.19921875" customWidth="1"/>
    <col min="10" max="10" width="11.5" bestFit="1" customWidth="1"/>
    <col min="11" max="11" width="1.19921875" customWidth="1"/>
    <col min="12" max="12" width="14.69921875" bestFit="1" customWidth="1"/>
    <col min="13" max="13" width="1.19921875" customWidth="1"/>
    <col min="14" max="14" width="11.5" bestFit="1" customWidth="1"/>
    <col min="15" max="15" width="1.19921875" customWidth="1"/>
    <col min="16" max="16" width="11.5" bestFit="1" customWidth="1"/>
  </cols>
  <sheetData>
    <row r="1" spans="1:16" s="89" customFormat="1" ht="26" x14ac:dyDescent="0.8">
      <c r="A1" s="87" t="s">
        <v>58</v>
      </c>
      <c r="B1" s="90"/>
      <c r="D1" s="91"/>
    </row>
    <row r="2" spans="1:16" s="37" customFormat="1" ht="23" x14ac:dyDescent="0.7">
      <c r="A2" s="4" t="s">
        <v>111</v>
      </c>
      <c r="B2" s="36"/>
    </row>
    <row r="3" spans="1:16" ht="23" x14ac:dyDescent="0.7">
      <c r="A3" s="4"/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6" ht="23" x14ac:dyDescent="0.7">
      <c r="A4" s="4"/>
      <c r="B4" s="36"/>
      <c r="C4" s="37"/>
      <c r="D4" s="197" t="s">
        <v>56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22" x14ac:dyDescent="0.7">
      <c r="B5" s="19"/>
      <c r="C5" s="5"/>
      <c r="E5" s="38"/>
      <c r="F5" s="38"/>
      <c r="G5" s="38"/>
      <c r="H5" s="38"/>
      <c r="J5" s="40"/>
      <c r="K5" s="40"/>
      <c r="L5" s="38" t="s">
        <v>33</v>
      </c>
      <c r="N5" s="38" t="s">
        <v>66</v>
      </c>
    </row>
    <row r="6" spans="1:16" ht="21.5" x14ac:dyDescent="0.65">
      <c r="B6" s="38"/>
      <c r="C6" s="39"/>
      <c r="D6" s="38" t="s">
        <v>155</v>
      </c>
      <c r="E6" s="38"/>
      <c r="F6" s="198" t="s">
        <v>47</v>
      </c>
      <c r="G6" s="198"/>
      <c r="H6" s="198"/>
      <c r="J6" s="38" t="s">
        <v>31</v>
      </c>
      <c r="K6" s="38"/>
      <c r="L6" s="38" t="s">
        <v>124</v>
      </c>
      <c r="M6" s="38"/>
      <c r="N6" s="38" t="s">
        <v>150</v>
      </c>
      <c r="O6" s="38"/>
      <c r="P6" s="38" t="s">
        <v>153</v>
      </c>
    </row>
    <row r="7" spans="1:16" ht="21.5" x14ac:dyDescent="0.65">
      <c r="B7" s="38"/>
      <c r="C7" s="39"/>
      <c r="D7" s="38" t="s">
        <v>154</v>
      </c>
      <c r="E7" s="38"/>
      <c r="F7" s="38" t="s">
        <v>28</v>
      </c>
      <c r="G7" s="38"/>
      <c r="H7" s="38" t="s">
        <v>21</v>
      </c>
      <c r="I7" s="38"/>
      <c r="J7" s="38" t="s">
        <v>59</v>
      </c>
      <c r="K7" s="38"/>
      <c r="L7" s="38" t="s">
        <v>125</v>
      </c>
      <c r="M7" s="38"/>
      <c r="N7" s="38" t="s">
        <v>152</v>
      </c>
      <c r="O7" s="38"/>
      <c r="P7" s="38" t="s">
        <v>66</v>
      </c>
    </row>
    <row r="8" spans="1:16" ht="21.5" x14ac:dyDescent="0.65">
      <c r="B8" s="39" t="s">
        <v>1</v>
      </c>
      <c r="C8" s="39"/>
      <c r="D8" s="38" t="s">
        <v>30</v>
      </c>
      <c r="E8" s="38"/>
      <c r="F8" s="38" t="s">
        <v>29</v>
      </c>
      <c r="G8" s="38"/>
      <c r="H8" s="38" t="s">
        <v>32</v>
      </c>
      <c r="I8" s="38"/>
      <c r="J8" s="38" t="s">
        <v>60</v>
      </c>
      <c r="K8" s="38"/>
      <c r="L8" s="38" t="s">
        <v>126</v>
      </c>
      <c r="M8" s="38"/>
      <c r="N8" s="38" t="s">
        <v>151</v>
      </c>
      <c r="O8" s="38"/>
      <c r="P8" s="38" t="s">
        <v>17</v>
      </c>
    </row>
    <row r="9" spans="1:16" ht="21.5" x14ac:dyDescent="0.65">
      <c r="A9"/>
      <c r="B9" s="39"/>
      <c r="D9" s="199" t="s">
        <v>100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16" ht="22" x14ac:dyDescent="0.7">
      <c r="A10" s="12" t="s">
        <v>158</v>
      </c>
      <c r="B10" s="39"/>
      <c r="D10" s="39"/>
      <c r="E10" s="39"/>
      <c r="F10" s="39"/>
      <c r="G10" s="39"/>
      <c r="H10" s="66"/>
      <c r="I10" s="39"/>
      <c r="J10" s="66"/>
      <c r="K10" s="66"/>
      <c r="L10" s="66"/>
      <c r="N10" s="63"/>
      <c r="P10" s="66"/>
    </row>
    <row r="11" spans="1:16" ht="22" x14ac:dyDescent="0.7">
      <c r="A11" s="12" t="s">
        <v>90</v>
      </c>
      <c r="B11" s="39"/>
      <c r="C11" s="40"/>
      <c r="D11" s="74">
        <v>550000</v>
      </c>
      <c r="E11" s="74"/>
      <c r="F11" s="74">
        <v>55000</v>
      </c>
      <c r="G11" s="74"/>
      <c r="H11" s="74">
        <v>593387</v>
      </c>
      <c r="I11" s="74"/>
      <c r="J11" s="74">
        <v>1198387</v>
      </c>
      <c r="K11" s="74"/>
      <c r="L11" s="74">
        <v>29145</v>
      </c>
      <c r="N11" s="74">
        <v>9896</v>
      </c>
      <c r="P11" s="74">
        <v>1237428</v>
      </c>
    </row>
    <row r="12" spans="1:16" ht="23.25" hidden="1" customHeight="1" x14ac:dyDescent="0.7">
      <c r="A12" s="19" t="s">
        <v>74</v>
      </c>
      <c r="B12" s="39"/>
      <c r="C12" s="40"/>
      <c r="D12" s="47"/>
      <c r="E12" s="47"/>
      <c r="F12" s="47"/>
      <c r="G12" s="47"/>
      <c r="H12" s="47"/>
      <c r="I12" s="47"/>
      <c r="J12" s="47"/>
      <c r="K12" s="47"/>
      <c r="L12" s="47"/>
      <c r="M12" s="58"/>
      <c r="N12" s="47"/>
      <c r="O12" s="58"/>
      <c r="P12" s="47"/>
    </row>
    <row r="13" spans="1:16" ht="23.25" hidden="1" customHeight="1" x14ac:dyDescent="0.7">
      <c r="A13" s="12" t="s">
        <v>75</v>
      </c>
      <c r="B13" s="39"/>
      <c r="C13" s="40"/>
      <c r="D13" s="68"/>
      <c r="E13" s="74"/>
      <c r="F13" s="68"/>
      <c r="G13" s="74"/>
      <c r="H13" s="68"/>
      <c r="I13" s="74"/>
      <c r="J13" s="68"/>
      <c r="K13" s="74"/>
      <c r="L13" s="74"/>
      <c r="N13" s="68"/>
      <c r="P13" s="68"/>
    </row>
    <row r="14" spans="1:16" s="3" customFormat="1" ht="9" customHeight="1" x14ac:dyDescent="0.7">
      <c r="A14" s="12"/>
      <c r="B14" s="39"/>
      <c r="C14" s="40"/>
      <c r="D14" s="74"/>
      <c r="E14" s="74"/>
      <c r="F14" s="74"/>
      <c r="G14" s="74"/>
      <c r="H14" s="74"/>
      <c r="I14" s="74"/>
      <c r="J14" s="74"/>
      <c r="K14" s="74"/>
      <c r="L14" s="74"/>
      <c r="N14" s="74"/>
      <c r="P14" s="74"/>
    </row>
    <row r="15" spans="1:16" ht="22" x14ac:dyDescent="0.7">
      <c r="A15" s="12" t="s">
        <v>38</v>
      </c>
      <c r="B15" s="20"/>
      <c r="C15" s="40"/>
      <c r="D15" s="41"/>
      <c r="E15" s="41"/>
      <c r="F15" s="42"/>
      <c r="G15" s="41"/>
      <c r="H15" s="42"/>
      <c r="I15" s="41"/>
      <c r="J15" s="41"/>
      <c r="K15" s="41"/>
      <c r="L15" s="41"/>
      <c r="N15" s="41"/>
      <c r="P15" s="41"/>
    </row>
    <row r="16" spans="1:16" ht="22" x14ac:dyDescent="0.7">
      <c r="A16" s="69" t="s">
        <v>76</v>
      </c>
      <c r="B16" s="20"/>
      <c r="C16" s="40"/>
      <c r="D16" s="42"/>
      <c r="E16" s="74"/>
      <c r="F16" s="42"/>
      <c r="G16" s="74"/>
      <c r="H16" s="34"/>
      <c r="I16" s="74"/>
      <c r="J16" s="34"/>
      <c r="K16" s="34"/>
      <c r="L16" s="34"/>
      <c r="N16" s="34"/>
      <c r="P16" s="34"/>
    </row>
    <row r="17" spans="1:19" ht="21.5" x14ac:dyDescent="0.65">
      <c r="A17" s="154" t="s">
        <v>77</v>
      </c>
      <c r="B17" s="129">
        <v>8</v>
      </c>
      <c r="C17" s="125"/>
      <c r="D17" s="106">
        <v>0</v>
      </c>
      <c r="E17" s="178"/>
      <c r="F17" s="106">
        <v>0</v>
      </c>
      <c r="G17" s="178"/>
      <c r="H17" s="49">
        <v>-100000</v>
      </c>
      <c r="I17" s="178"/>
      <c r="J17" s="49">
        <v>-100000</v>
      </c>
      <c r="K17" s="72"/>
      <c r="L17" s="106">
        <v>0</v>
      </c>
      <c r="M17" s="179"/>
      <c r="N17" s="106">
        <v>0</v>
      </c>
      <c r="O17" s="179"/>
      <c r="P17" s="49">
        <v>-100000</v>
      </c>
    </row>
    <row r="18" spans="1:19" ht="9.5" customHeight="1" x14ac:dyDescent="0.7">
      <c r="A18" s="154"/>
      <c r="B18" s="129"/>
      <c r="C18" s="125"/>
      <c r="D18" s="46"/>
      <c r="E18" s="155"/>
      <c r="F18" s="46"/>
      <c r="G18" s="155"/>
      <c r="H18" s="45"/>
      <c r="I18" s="155"/>
      <c r="J18" s="48"/>
      <c r="K18" s="72"/>
      <c r="L18" s="46"/>
      <c r="M18" s="118"/>
      <c r="N18" s="46"/>
      <c r="O18" s="118"/>
      <c r="P18" s="48"/>
    </row>
    <row r="19" spans="1:19" ht="22" x14ac:dyDescent="0.7">
      <c r="A19" s="156" t="s">
        <v>176</v>
      </c>
      <c r="B19" s="129"/>
      <c r="C19" s="125"/>
      <c r="D19" s="46"/>
      <c r="E19" s="157"/>
      <c r="F19" s="46"/>
      <c r="G19" s="157"/>
      <c r="H19" s="45"/>
      <c r="I19" s="157"/>
      <c r="J19" s="48"/>
      <c r="K19" s="72"/>
      <c r="L19" s="46"/>
      <c r="M19" s="158"/>
      <c r="N19" s="46"/>
      <c r="O19" s="158"/>
      <c r="P19" s="48"/>
      <c r="S19" s="120"/>
    </row>
    <row r="20" spans="1:19" ht="21.5" x14ac:dyDescent="0.65">
      <c r="A20" s="154" t="s">
        <v>183</v>
      </c>
      <c r="B20" s="129"/>
      <c r="C20" s="125"/>
      <c r="D20" s="106">
        <v>0</v>
      </c>
      <c r="E20" s="178"/>
      <c r="F20" s="106">
        <v>0</v>
      </c>
      <c r="G20" s="178"/>
      <c r="H20" s="49">
        <v>0</v>
      </c>
      <c r="I20" s="178"/>
      <c r="J20" s="49">
        <v>0</v>
      </c>
      <c r="K20" s="72"/>
      <c r="L20" s="106">
        <v>0</v>
      </c>
      <c r="M20" s="179"/>
      <c r="N20" s="49">
        <v>8</v>
      </c>
      <c r="O20" s="179"/>
      <c r="P20" s="49">
        <v>8</v>
      </c>
      <c r="S20" s="120"/>
    </row>
    <row r="21" spans="1:19" ht="10.5" customHeight="1" x14ac:dyDescent="0.7">
      <c r="A21" s="154"/>
      <c r="B21" s="129"/>
      <c r="C21" s="125"/>
      <c r="D21" s="46"/>
      <c r="E21" s="157"/>
      <c r="F21" s="46"/>
      <c r="G21" s="157"/>
      <c r="H21" s="45"/>
      <c r="I21" s="157"/>
      <c r="J21" s="48"/>
      <c r="K21" s="72"/>
      <c r="L21" s="46"/>
      <c r="M21" s="158"/>
      <c r="N21" s="46"/>
      <c r="O21" s="158"/>
      <c r="P21" s="48"/>
    </row>
    <row r="22" spans="1:19" s="3" customFormat="1" ht="22" x14ac:dyDescent="0.7">
      <c r="A22" s="144" t="s">
        <v>67</v>
      </c>
      <c r="B22" s="129"/>
      <c r="C22" s="153"/>
      <c r="D22" s="70">
        <v>0</v>
      </c>
      <c r="E22" s="155"/>
      <c r="F22" s="70">
        <v>0</v>
      </c>
      <c r="G22" s="155"/>
      <c r="H22" s="70">
        <v>-100000</v>
      </c>
      <c r="I22" s="155"/>
      <c r="J22" s="70">
        <v>-100000</v>
      </c>
      <c r="K22" s="48"/>
      <c r="L22" s="70">
        <v>0</v>
      </c>
      <c r="M22" s="118"/>
      <c r="N22" s="70">
        <v>8</v>
      </c>
      <c r="O22" s="118"/>
      <c r="P22" s="70">
        <v>-99992</v>
      </c>
    </row>
    <row r="23" spans="1:19" ht="11" customHeight="1" x14ac:dyDescent="0.7">
      <c r="A23" s="144"/>
      <c r="B23" s="129"/>
      <c r="C23" s="153"/>
      <c r="D23" s="155"/>
      <c r="E23" s="155"/>
      <c r="F23" s="155"/>
      <c r="G23" s="155"/>
      <c r="H23" s="155"/>
      <c r="I23" s="155"/>
      <c r="J23" s="155"/>
      <c r="K23" s="155"/>
      <c r="L23" s="155"/>
      <c r="M23" s="118"/>
      <c r="N23" s="155"/>
      <c r="O23" s="118"/>
      <c r="P23" s="155"/>
    </row>
    <row r="24" spans="1:19" ht="22" x14ac:dyDescent="0.7">
      <c r="A24" s="144" t="s">
        <v>93</v>
      </c>
      <c r="B24" s="129"/>
      <c r="C24" s="153"/>
      <c r="D24" s="155"/>
      <c r="E24" s="155"/>
      <c r="F24" s="155"/>
      <c r="G24" s="155"/>
      <c r="H24" s="155"/>
      <c r="I24" s="155"/>
      <c r="J24" s="155"/>
      <c r="K24" s="155"/>
      <c r="L24" s="155"/>
      <c r="M24" s="118"/>
      <c r="N24" s="155"/>
      <c r="O24" s="118"/>
      <c r="P24" s="155"/>
    </row>
    <row r="25" spans="1:19" ht="22" x14ac:dyDescent="0.7">
      <c r="A25" s="159" t="s">
        <v>95</v>
      </c>
      <c r="B25" s="129"/>
      <c r="C25" s="153"/>
      <c r="D25" s="105">
        <v>0</v>
      </c>
      <c r="E25" s="178"/>
      <c r="F25" s="105">
        <v>0</v>
      </c>
      <c r="G25" s="178"/>
      <c r="H25" s="180">
        <v>168224</v>
      </c>
      <c r="I25" s="178"/>
      <c r="J25" s="178">
        <v>168224</v>
      </c>
      <c r="K25" s="72"/>
      <c r="L25" s="72">
        <v>-42177</v>
      </c>
      <c r="M25" s="72"/>
      <c r="N25" s="72">
        <v>-16</v>
      </c>
      <c r="O25" s="72"/>
      <c r="P25" s="178">
        <v>126031</v>
      </c>
    </row>
    <row r="26" spans="1:19" ht="22" x14ac:dyDescent="0.7">
      <c r="A26" s="159" t="s">
        <v>65</v>
      </c>
      <c r="B26" s="129"/>
      <c r="C26" s="153"/>
      <c r="D26" s="106">
        <v>0</v>
      </c>
      <c r="E26" s="178"/>
      <c r="F26" s="106">
        <v>0</v>
      </c>
      <c r="G26" s="178"/>
      <c r="H26" s="180">
        <v>0</v>
      </c>
      <c r="I26" s="178"/>
      <c r="J26" s="106">
        <v>0</v>
      </c>
      <c r="K26" s="72"/>
      <c r="L26" s="49">
        <v>0</v>
      </c>
      <c r="M26" s="72"/>
      <c r="N26" s="49">
        <v>0</v>
      </c>
      <c r="O26" s="72"/>
      <c r="P26" s="106">
        <v>0</v>
      </c>
    </row>
    <row r="27" spans="1:19" ht="22" x14ac:dyDescent="0.7">
      <c r="A27" s="12" t="s">
        <v>94</v>
      </c>
      <c r="B27" s="20"/>
      <c r="C27" s="40"/>
      <c r="D27" s="43">
        <v>0</v>
      </c>
      <c r="E27" s="74"/>
      <c r="F27" s="43">
        <v>0</v>
      </c>
      <c r="G27" s="74"/>
      <c r="H27" s="44">
        <v>168224</v>
      </c>
      <c r="I27" s="74"/>
      <c r="J27" s="44">
        <v>168224</v>
      </c>
      <c r="K27" s="48"/>
      <c r="L27" s="44">
        <v>-42177</v>
      </c>
      <c r="N27" s="44">
        <v>-16</v>
      </c>
      <c r="P27" s="44">
        <v>126031</v>
      </c>
    </row>
    <row r="28" spans="1:19" s="3" customFormat="1" ht="9" customHeight="1" x14ac:dyDescent="0.7">
      <c r="A28" s="12"/>
      <c r="B28" s="39"/>
      <c r="C28" s="40"/>
      <c r="D28" s="74"/>
      <c r="E28" s="74"/>
      <c r="F28" s="74"/>
      <c r="G28" s="74"/>
      <c r="H28" s="74"/>
      <c r="I28" s="74"/>
      <c r="J28" s="74"/>
      <c r="K28" s="74"/>
      <c r="L28" s="74"/>
      <c r="N28" s="74"/>
      <c r="P28" s="41"/>
    </row>
    <row r="29" spans="1:19" ht="22.5" thickBot="1" x14ac:dyDescent="0.75">
      <c r="A29" s="12" t="s">
        <v>159</v>
      </c>
      <c r="B29" s="39"/>
      <c r="C29" s="38"/>
      <c r="D29" s="54">
        <v>550000</v>
      </c>
      <c r="E29" s="41"/>
      <c r="F29" s="54">
        <v>55000</v>
      </c>
      <c r="G29" s="41"/>
      <c r="H29" s="54">
        <v>661611</v>
      </c>
      <c r="I29" s="41"/>
      <c r="J29" s="54">
        <v>1266611</v>
      </c>
      <c r="K29" s="74"/>
      <c r="L29" s="104">
        <v>-13032</v>
      </c>
      <c r="N29" s="54">
        <v>9888</v>
      </c>
      <c r="P29" s="54">
        <v>1263467</v>
      </c>
    </row>
    <row r="30" spans="1:19" ht="23.25" customHeight="1" thickTop="1" x14ac:dyDescent="0.65"/>
  </sheetData>
  <mergeCells count="3">
    <mergeCell ref="D4:P4"/>
    <mergeCell ref="F6:H6"/>
    <mergeCell ref="D9:P9"/>
  </mergeCells>
  <pageMargins left="0.8" right="0.8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topLeftCell="A2" zoomScale="84" zoomScaleNormal="85" zoomScaleSheetLayoutView="84" workbookViewId="0">
      <selection activeCell="P28" sqref="P28"/>
    </sheetView>
  </sheetViews>
  <sheetFormatPr defaultColWidth="9.09765625" defaultRowHeight="23.25" customHeight="1" x14ac:dyDescent="0.65"/>
  <cols>
    <col min="1" max="1" width="58" style="19" customWidth="1"/>
    <col min="2" max="2" width="9.69921875" style="5" bestFit="1" customWidth="1"/>
    <col min="3" max="3" width="1.19921875" customWidth="1"/>
    <col min="4" max="4" width="12.59765625" bestFit="1" customWidth="1"/>
    <col min="5" max="5" width="1.19921875" customWidth="1"/>
    <col min="6" max="6" width="16.19921875" customWidth="1"/>
    <col min="7" max="7" width="1.19921875" customWidth="1"/>
    <col min="8" max="8" width="11.69921875" bestFit="1" customWidth="1"/>
    <col min="9" max="9" width="1.19921875" customWidth="1"/>
    <col min="10" max="10" width="10.19921875" bestFit="1" customWidth="1"/>
    <col min="11" max="11" width="1.19921875" customWidth="1"/>
    <col min="12" max="12" width="11.69921875" bestFit="1" customWidth="1"/>
    <col min="13" max="13" width="1.19921875" customWidth="1"/>
    <col min="14" max="14" width="11.69921875" bestFit="1" customWidth="1"/>
    <col min="15" max="15" width="1.19921875" customWidth="1"/>
    <col min="16" max="16" width="13.09765625" bestFit="1" customWidth="1"/>
  </cols>
  <sheetData>
    <row r="1" spans="1:16" s="89" customFormat="1" ht="26" x14ac:dyDescent="0.8">
      <c r="A1" s="87" t="s">
        <v>58</v>
      </c>
      <c r="B1" s="90"/>
      <c r="D1" s="91"/>
      <c r="E1" s="91"/>
      <c r="F1" s="91"/>
    </row>
    <row r="2" spans="1:16" s="37" customFormat="1" ht="23" x14ac:dyDescent="0.7">
      <c r="A2" s="4" t="s">
        <v>111</v>
      </c>
      <c r="B2" s="36"/>
    </row>
    <row r="3" spans="1:16" ht="23" x14ac:dyDescent="0.7">
      <c r="A3" s="4"/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6" ht="23" x14ac:dyDescent="0.7">
      <c r="A4" s="4"/>
      <c r="B4" s="36"/>
      <c r="C4" s="37"/>
      <c r="D4" s="197" t="s">
        <v>56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22" x14ac:dyDescent="0.7">
      <c r="B5" s="19"/>
      <c r="C5" s="5"/>
      <c r="F5" s="38" t="s">
        <v>120</v>
      </c>
      <c r="G5" s="38"/>
      <c r="H5" s="38"/>
      <c r="I5" s="38"/>
      <c r="J5" s="38"/>
      <c r="L5" s="40"/>
      <c r="N5" s="38" t="s">
        <v>66</v>
      </c>
    </row>
    <row r="6" spans="1:16" ht="21.5" x14ac:dyDescent="0.65">
      <c r="B6" s="38"/>
      <c r="C6" s="39"/>
      <c r="D6" s="38" t="s">
        <v>155</v>
      </c>
      <c r="E6" s="38"/>
      <c r="F6" s="38" t="s">
        <v>121</v>
      </c>
      <c r="G6" s="38"/>
      <c r="H6" s="198" t="s">
        <v>47</v>
      </c>
      <c r="I6" s="198"/>
      <c r="J6" s="198"/>
      <c r="L6" s="38" t="s">
        <v>31</v>
      </c>
      <c r="M6" s="38"/>
      <c r="N6" s="38" t="s">
        <v>150</v>
      </c>
      <c r="O6" s="38"/>
      <c r="P6" s="38" t="s">
        <v>153</v>
      </c>
    </row>
    <row r="7" spans="1:16" ht="21.5" x14ac:dyDescent="0.65">
      <c r="B7" s="38"/>
      <c r="C7" s="39"/>
      <c r="D7" s="38" t="s">
        <v>154</v>
      </c>
      <c r="E7" s="38"/>
      <c r="F7" s="38" t="s">
        <v>122</v>
      </c>
      <c r="G7" s="38"/>
      <c r="H7" s="38" t="s">
        <v>28</v>
      </c>
      <c r="I7" s="38"/>
      <c r="J7" s="38" t="s">
        <v>21</v>
      </c>
      <c r="K7" s="38"/>
      <c r="L7" s="38" t="s">
        <v>59</v>
      </c>
      <c r="M7" s="38"/>
      <c r="N7" s="38" t="s">
        <v>152</v>
      </c>
      <c r="O7" s="38"/>
      <c r="P7" s="38" t="s">
        <v>66</v>
      </c>
    </row>
    <row r="8" spans="1:16" ht="21.5" x14ac:dyDescent="0.65">
      <c r="B8" s="39" t="s">
        <v>1</v>
      </c>
      <c r="C8" s="39"/>
      <c r="D8" s="38" t="s">
        <v>30</v>
      </c>
      <c r="E8" s="38"/>
      <c r="F8" s="38" t="s">
        <v>123</v>
      </c>
      <c r="G8" s="38"/>
      <c r="H8" s="38" t="s">
        <v>29</v>
      </c>
      <c r="I8" s="38"/>
      <c r="J8" s="38" t="s">
        <v>32</v>
      </c>
      <c r="K8" s="38"/>
      <c r="L8" s="38" t="s">
        <v>60</v>
      </c>
      <c r="M8" s="38"/>
      <c r="N8" s="38" t="s">
        <v>151</v>
      </c>
      <c r="O8" s="38"/>
      <c r="P8" s="38" t="s">
        <v>17</v>
      </c>
    </row>
    <row r="9" spans="1:16" ht="21.5" x14ac:dyDescent="0.65">
      <c r="A9"/>
      <c r="B9" s="39"/>
      <c r="D9" s="199" t="s">
        <v>100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16" ht="22" x14ac:dyDescent="0.7">
      <c r="A10" s="12" t="s">
        <v>160</v>
      </c>
      <c r="B10" s="39"/>
      <c r="D10" s="39"/>
      <c r="E10" s="39"/>
      <c r="F10" s="39"/>
      <c r="G10" s="39"/>
      <c r="H10" s="39"/>
      <c r="I10" s="39"/>
      <c r="J10" s="66"/>
      <c r="K10" s="39"/>
      <c r="L10" s="66"/>
      <c r="N10" s="63"/>
      <c r="P10" s="66"/>
    </row>
    <row r="11" spans="1:16" ht="22" x14ac:dyDescent="0.7">
      <c r="A11" s="12" t="s">
        <v>112</v>
      </c>
      <c r="B11" s="39"/>
      <c r="C11" s="40"/>
      <c r="D11" s="74">
        <v>550000</v>
      </c>
      <c r="E11" s="74"/>
      <c r="F11" s="48">
        <v>-41780</v>
      </c>
      <c r="G11" s="74"/>
      <c r="H11" s="74">
        <v>55000</v>
      </c>
      <c r="I11" s="74"/>
      <c r="J11" s="74">
        <v>771715</v>
      </c>
      <c r="K11" s="74"/>
      <c r="L11" s="74">
        <v>1334935</v>
      </c>
      <c r="N11" s="48">
        <v>-813</v>
      </c>
      <c r="P11" s="74">
        <v>1334122</v>
      </c>
    </row>
    <row r="12" spans="1:16" ht="23.25" hidden="1" customHeight="1" x14ac:dyDescent="0.7">
      <c r="A12" s="19" t="s">
        <v>74</v>
      </c>
      <c r="B12" s="39"/>
      <c r="C12" s="40"/>
      <c r="D12" s="47"/>
      <c r="E12" s="47"/>
      <c r="F12" s="47"/>
      <c r="G12" s="47"/>
      <c r="H12" s="47"/>
      <c r="I12" s="47"/>
      <c r="J12" s="47"/>
      <c r="K12" s="47"/>
      <c r="L12" s="47"/>
      <c r="M12" s="58"/>
      <c r="N12" s="47"/>
      <c r="O12" s="58"/>
      <c r="P12" s="47"/>
    </row>
    <row r="13" spans="1:16" ht="23.25" hidden="1" customHeight="1" x14ac:dyDescent="0.7">
      <c r="A13" s="12" t="s">
        <v>75</v>
      </c>
      <c r="B13" s="39"/>
      <c r="C13" s="40"/>
      <c r="D13" s="68"/>
      <c r="E13" s="74"/>
      <c r="F13" s="74"/>
      <c r="G13" s="74"/>
      <c r="H13" s="68"/>
      <c r="I13" s="74"/>
      <c r="J13" s="68"/>
      <c r="K13" s="74"/>
      <c r="L13" s="68"/>
      <c r="N13" s="68"/>
      <c r="P13" s="68"/>
    </row>
    <row r="14" spans="1:16" s="3" customFormat="1" ht="9" customHeight="1" x14ac:dyDescent="0.7">
      <c r="A14" s="12"/>
      <c r="B14" s="39"/>
      <c r="C14" s="40"/>
      <c r="D14" s="74"/>
      <c r="E14" s="74"/>
      <c r="F14" s="74"/>
      <c r="G14" s="74"/>
      <c r="H14" s="74"/>
      <c r="I14" s="74"/>
      <c r="J14" s="74"/>
      <c r="K14" s="74"/>
      <c r="L14" s="74"/>
      <c r="N14" s="74"/>
      <c r="P14" s="74"/>
    </row>
    <row r="15" spans="1:16" ht="22" x14ac:dyDescent="0.7">
      <c r="A15" s="12" t="s">
        <v>38</v>
      </c>
      <c r="B15" s="20"/>
      <c r="C15" s="40"/>
      <c r="D15" s="41"/>
      <c r="E15" s="41"/>
      <c r="F15" s="41"/>
      <c r="G15" s="41"/>
      <c r="H15" s="42"/>
      <c r="I15" s="41"/>
      <c r="J15" s="42"/>
      <c r="K15" s="41"/>
      <c r="L15" s="41"/>
      <c r="N15" s="41"/>
      <c r="P15" s="41"/>
    </row>
    <row r="16" spans="1:16" ht="22" x14ac:dyDescent="0.7">
      <c r="A16" s="69" t="s">
        <v>76</v>
      </c>
      <c r="B16" s="20"/>
      <c r="C16" s="40"/>
      <c r="D16" s="181"/>
      <c r="E16" s="182"/>
      <c r="F16" s="181"/>
      <c r="G16" s="182"/>
      <c r="H16" s="183"/>
      <c r="I16" s="182"/>
      <c r="J16" s="183"/>
      <c r="K16" s="183"/>
      <c r="L16" s="183"/>
      <c r="M16" s="109"/>
      <c r="N16" s="183"/>
      <c r="O16" s="109"/>
      <c r="P16" s="183"/>
    </row>
    <row r="17" spans="1:16" ht="21.5" x14ac:dyDescent="0.65">
      <c r="A17" s="71" t="s">
        <v>77</v>
      </c>
      <c r="B17" s="39">
        <v>8</v>
      </c>
      <c r="C17" s="38"/>
      <c r="D17" s="106">
        <v>0</v>
      </c>
      <c r="E17" s="182"/>
      <c r="F17" s="106">
        <v>0</v>
      </c>
      <c r="G17" s="182"/>
      <c r="H17" s="49">
        <v>0</v>
      </c>
      <c r="I17" s="182"/>
      <c r="J17" s="49">
        <v>-200000</v>
      </c>
      <c r="K17" s="72"/>
      <c r="L17" s="49">
        <v>-200000</v>
      </c>
      <c r="M17" s="109"/>
      <c r="N17" s="49">
        <v>0</v>
      </c>
      <c r="O17" s="109"/>
      <c r="P17" s="49">
        <v>-200000</v>
      </c>
    </row>
    <row r="18" spans="1:16" ht="22" x14ac:dyDescent="0.7">
      <c r="A18" s="12" t="s">
        <v>67</v>
      </c>
      <c r="B18" s="39"/>
      <c r="C18" s="40"/>
      <c r="D18" s="70">
        <v>0</v>
      </c>
      <c r="E18" s="48"/>
      <c r="F18" s="70">
        <v>0</v>
      </c>
      <c r="G18" s="97"/>
      <c r="H18" s="70">
        <v>0</v>
      </c>
      <c r="I18" s="97"/>
      <c r="J18" s="70">
        <v>-200000</v>
      </c>
      <c r="K18" s="97"/>
      <c r="L18" s="70">
        <v>-200000</v>
      </c>
      <c r="M18" s="33"/>
      <c r="N18" s="70">
        <v>0</v>
      </c>
      <c r="O18" s="33"/>
      <c r="P18" s="70">
        <v>-200000</v>
      </c>
    </row>
    <row r="19" spans="1:16" ht="11" customHeight="1" x14ac:dyDescent="0.7">
      <c r="A19" s="12"/>
      <c r="B19" s="39"/>
      <c r="C19" s="40"/>
      <c r="D19" s="74"/>
      <c r="E19" s="74"/>
      <c r="F19" s="74"/>
      <c r="G19" s="74"/>
      <c r="H19" s="74"/>
      <c r="I19" s="74"/>
      <c r="J19" s="74"/>
      <c r="K19" s="74"/>
      <c r="L19" s="74"/>
      <c r="N19" s="74"/>
      <c r="P19" s="74"/>
    </row>
    <row r="20" spans="1:16" ht="22" x14ac:dyDescent="0.7">
      <c r="A20" s="12" t="s">
        <v>93</v>
      </c>
      <c r="B20" s="39"/>
      <c r="C20" s="40"/>
      <c r="D20" s="74"/>
      <c r="E20" s="74"/>
      <c r="F20" s="74"/>
      <c r="G20" s="74"/>
      <c r="H20" s="74"/>
      <c r="I20" s="74"/>
      <c r="J20" s="74"/>
      <c r="K20" s="74"/>
      <c r="L20" s="74"/>
      <c r="N20" s="74"/>
      <c r="P20" s="74"/>
    </row>
    <row r="21" spans="1:16" ht="22" x14ac:dyDescent="0.7">
      <c r="A21" s="19" t="s">
        <v>95</v>
      </c>
      <c r="B21" s="39"/>
      <c r="C21" s="40"/>
      <c r="D21" s="181">
        <v>0</v>
      </c>
      <c r="E21" s="181"/>
      <c r="F21" s="181">
        <v>0</v>
      </c>
      <c r="G21" s="182"/>
      <c r="H21" s="181">
        <v>0</v>
      </c>
      <c r="I21" s="182"/>
      <c r="J21" s="180">
        <v>198234</v>
      </c>
      <c r="K21" s="182"/>
      <c r="L21" s="182">
        <v>198234</v>
      </c>
      <c r="M21" s="72"/>
      <c r="N21" s="72">
        <v>-341</v>
      </c>
      <c r="O21" s="72"/>
      <c r="P21" s="182">
        <v>197893</v>
      </c>
    </row>
    <row r="22" spans="1:16" ht="22" x14ac:dyDescent="0.7">
      <c r="A22" s="19" t="s">
        <v>65</v>
      </c>
      <c r="B22" s="39"/>
      <c r="C22" s="40"/>
      <c r="D22" s="181">
        <v>0</v>
      </c>
      <c r="E22" s="181"/>
      <c r="F22" s="181">
        <v>0</v>
      </c>
      <c r="G22" s="182"/>
      <c r="H22" s="181">
        <v>0</v>
      </c>
      <c r="I22" s="182"/>
      <c r="J22" s="180">
        <v>0</v>
      </c>
      <c r="K22" s="182"/>
      <c r="L22" s="105">
        <v>0</v>
      </c>
      <c r="M22" s="105"/>
      <c r="N22" s="106">
        <v>0</v>
      </c>
      <c r="O22" s="105"/>
      <c r="P22" s="105">
        <v>0</v>
      </c>
    </row>
    <row r="23" spans="1:16" ht="22" x14ac:dyDescent="0.7">
      <c r="A23" s="12" t="s">
        <v>94</v>
      </c>
      <c r="B23" s="20"/>
      <c r="C23" s="40"/>
      <c r="D23" s="43">
        <v>0</v>
      </c>
      <c r="E23" s="47"/>
      <c r="F23" s="43">
        <v>0</v>
      </c>
      <c r="G23" s="74"/>
      <c r="H23" s="43">
        <v>0</v>
      </c>
      <c r="I23" s="74"/>
      <c r="J23" s="44">
        <v>198234</v>
      </c>
      <c r="K23" s="74"/>
      <c r="L23" s="44">
        <v>198234</v>
      </c>
      <c r="N23" s="44">
        <v>-341</v>
      </c>
      <c r="P23" s="44">
        <v>197893</v>
      </c>
    </row>
    <row r="24" spans="1:16" s="3" customFormat="1" ht="9" customHeight="1" x14ac:dyDescent="0.7">
      <c r="A24" s="12"/>
      <c r="B24" s="39"/>
      <c r="C24" s="40"/>
      <c r="D24" s="74"/>
      <c r="E24" s="74"/>
      <c r="F24" s="74"/>
      <c r="G24" s="74"/>
      <c r="H24" s="74"/>
      <c r="I24" s="74"/>
      <c r="J24" s="74"/>
      <c r="K24" s="74"/>
      <c r="L24" s="74"/>
      <c r="N24" s="74"/>
      <c r="P24" s="41"/>
    </row>
    <row r="25" spans="1:16" ht="22.5" thickBot="1" x14ac:dyDescent="0.75">
      <c r="A25" s="12" t="s">
        <v>161</v>
      </c>
      <c r="B25" s="39"/>
      <c r="C25" s="38"/>
      <c r="D25" s="54">
        <v>550000</v>
      </c>
      <c r="E25" s="74"/>
      <c r="F25" s="104">
        <v>-41780</v>
      </c>
      <c r="G25" s="41"/>
      <c r="H25" s="54">
        <v>55000</v>
      </c>
      <c r="I25" s="41"/>
      <c r="J25" s="54">
        <v>769949</v>
      </c>
      <c r="K25" s="41"/>
      <c r="L25" s="54">
        <v>1333169</v>
      </c>
      <c r="N25" s="104">
        <v>-1154</v>
      </c>
      <c r="P25" s="54">
        <v>1332015</v>
      </c>
    </row>
    <row r="26" spans="1:16" ht="23.25" customHeight="1" thickTop="1" x14ac:dyDescent="0.65"/>
    <row r="28" spans="1:16" ht="23.25" customHeight="1" x14ac:dyDescent="0.65">
      <c r="P28" s="58"/>
    </row>
  </sheetData>
  <mergeCells count="3">
    <mergeCell ref="D4:P4"/>
    <mergeCell ref="H6:J6"/>
    <mergeCell ref="D9:P9"/>
  </mergeCells>
  <pageMargins left="0.8" right="0.8" top="0.48" bottom="0.5" header="0.5" footer="0.5"/>
  <pageSetup paperSize="9" scale="90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view="pageBreakPreview" topLeftCell="A7" zoomScaleNormal="90" zoomScaleSheetLayoutView="100" workbookViewId="0">
      <selection activeCell="J26" sqref="J26"/>
    </sheetView>
  </sheetViews>
  <sheetFormatPr defaultColWidth="9.09765625" defaultRowHeight="21.5" x14ac:dyDescent="0.65"/>
  <cols>
    <col min="1" max="1" width="74.59765625" style="19" customWidth="1"/>
    <col min="2" max="2" width="10" style="5" customWidth="1"/>
    <col min="3" max="3" width="2.69921875" customWidth="1"/>
    <col min="4" max="4" width="14.8984375" customWidth="1"/>
    <col min="5" max="5" width="2.69921875" customWidth="1"/>
    <col min="6" max="6" width="14.8984375" customWidth="1"/>
    <col min="7" max="7" width="2.69921875" customWidth="1"/>
    <col min="8" max="8" width="14.8984375" customWidth="1"/>
    <col min="9" max="9" width="2.69921875" customWidth="1"/>
    <col min="10" max="10" width="14.8984375" customWidth="1"/>
    <col min="14" max="14" width="11.5" bestFit="1" customWidth="1"/>
  </cols>
  <sheetData>
    <row r="1" spans="1:16" s="89" customFormat="1" ht="26" x14ac:dyDescent="0.8">
      <c r="A1" s="87" t="s">
        <v>58</v>
      </c>
      <c r="B1" s="90"/>
      <c r="D1" s="91"/>
    </row>
    <row r="2" spans="1:16" s="37" customFormat="1" ht="23" x14ac:dyDescent="0.7">
      <c r="A2" s="4" t="s">
        <v>111</v>
      </c>
      <c r="B2" s="36"/>
    </row>
    <row r="3" spans="1:16" ht="22" x14ac:dyDescent="0.7">
      <c r="A3" s="12"/>
    </row>
    <row r="4" spans="1:16" ht="22" x14ac:dyDescent="0.7">
      <c r="A4" s="12"/>
      <c r="D4" s="190" t="s">
        <v>61</v>
      </c>
      <c r="E4" s="190"/>
      <c r="F4" s="190"/>
      <c r="G4" s="190"/>
      <c r="H4" s="190"/>
      <c r="I4" s="190"/>
      <c r="J4" s="190"/>
    </row>
    <row r="5" spans="1:16" ht="22" x14ac:dyDescent="0.7">
      <c r="A5" s="12"/>
      <c r="C5" s="5"/>
      <c r="D5" s="38" t="s">
        <v>155</v>
      </c>
      <c r="E5" s="40"/>
      <c r="F5" s="198" t="s">
        <v>47</v>
      </c>
      <c r="G5" s="198"/>
      <c r="H5" s="198"/>
      <c r="I5" s="38"/>
      <c r="J5" s="38" t="s">
        <v>153</v>
      </c>
    </row>
    <row r="6" spans="1:16" x14ac:dyDescent="0.65">
      <c r="B6" s="38"/>
      <c r="C6" s="176"/>
      <c r="D6" s="38" t="s">
        <v>154</v>
      </c>
      <c r="E6" s="38"/>
      <c r="F6" s="38" t="s">
        <v>28</v>
      </c>
      <c r="G6" s="38"/>
      <c r="H6" s="38" t="s">
        <v>21</v>
      </c>
      <c r="I6" s="38"/>
      <c r="J6" s="38" t="s">
        <v>66</v>
      </c>
    </row>
    <row r="7" spans="1:16" x14ac:dyDescent="0.65">
      <c r="B7" s="39" t="s">
        <v>1</v>
      </c>
      <c r="C7" s="176"/>
      <c r="D7" s="38" t="s">
        <v>30</v>
      </c>
      <c r="E7" s="38"/>
      <c r="F7" s="38" t="s">
        <v>29</v>
      </c>
      <c r="G7" s="38"/>
      <c r="H7" s="38" t="s">
        <v>32</v>
      </c>
      <c r="I7" s="38"/>
      <c r="J7" s="38" t="s">
        <v>17</v>
      </c>
      <c r="P7" s="38"/>
    </row>
    <row r="8" spans="1:16" x14ac:dyDescent="0.65">
      <c r="A8"/>
      <c r="B8" s="39"/>
      <c r="D8" s="199" t="s">
        <v>100</v>
      </c>
      <c r="E8" s="199"/>
      <c r="F8" s="199"/>
      <c r="G8" s="199"/>
      <c r="H8" s="199"/>
      <c r="I8" s="199"/>
      <c r="J8" s="199"/>
      <c r="N8" s="38"/>
    </row>
    <row r="9" spans="1:16" ht="22" x14ac:dyDescent="0.7">
      <c r="A9" s="12" t="s">
        <v>158</v>
      </c>
      <c r="B9" s="39"/>
      <c r="D9" s="39"/>
      <c r="E9" s="39"/>
      <c r="F9" s="39"/>
      <c r="G9" s="39"/>
      <c r="H9" s="66"/>
      <c r="I9" s="39"/>
      <c r="J9" s="39"/>
    </row>
    <row r="10" spans="1:16" ht="22" x14ac:dyDescent="0.7">
      <c r="A10" s="12" t="s">
        <v>90</v>
      </c>
      <c r="B10" s="39"/>
      <c r="C10" s="175"/>
      <c r="D10" s="74">
        <v>550000</v>
      </c>
      <c r="E10" s="74"/>
      <c r="F10" s="74">
        <v>55000</v>
      </c>
      <c r="G10" s="74"/>
      <c r="H10" s="74">
        <v>594241</v>
      </c>
      <c r="I10" s="74"/>
      <c r="J10" s="74">
        <v>1199241</v>
      </c>
    </row>
    <row r="11" spans="1:16" s="3" customFormat="1" ht="12" customHeight="1" x14ac:dyDescent="0.7">
      <c r="A11" s="12"/>
      <c r="B11" s="39"/>
      <c r="C11" s="175"/>
      <c r="D11" s="74"/>
      <c r="E11" s="74"/>
      <c r="F11" s="74"/>
      <c r="G11" s="74"/>
      <c r="H11" s="74"/>
      <c r="I11" s="74"/>
      <c r="J11" s="74"/>
    </row>
    <row r="12" spans="1:16" ht="22" x14ac:dyDescent="0.7">
      <c r="A12" s="12" t="s">
        <v>38</v>
      </c>
      <c r="B12" s="20"/>
      <c r="C12" s="175"/>
      <c r="D12" s="41"/>
      <c r="E12" s="41"/>
      <c r="F12" s="42"/>
      <c r="G12" s="41"/>
      <c r="H12" s="42"/>
      <c r="I12" s="41"/>
      <c r="J12" s="74"/>
    </row>
    <row r="13" spans="1:16" ht="22" x14ac:dyDescent="0.7">
      <c r="A13" s="69" t="s">
        <v>76</v>
      </c>
      <c r="B13" s="20"/>
      <c r="C13" s="175"/>
      <c r="D13" s="181"/>
      <c r="E13" s="182"/>
      <c r="F13" s="181"/>
      <c r="G13" s="182"/>
      <c r="H13" s="183"/>
      <c r="I13" s="182"/>
      <c r="J13" s="182"/>
    </row>
    <row r="14" spans="1:16" x14ac:dyDescent="0.65">
      <c r="A14" s="71" t="s">
        <v>77</v>
      </c>
      <c r="B14" s="39">
        <v>8</v>
      </c>
      <c r="C14" s="38"/>
      <c r="D14" s="49">
        <v>0</v>
      </c>
      <c r="E14" s="182"/>
      <c r="F14" s="181">
        <v>0</v>
      </c>
      <c r="G14" s="182"/>
      <c r="H14" s="49">
        <v>-100000</v>
      </c>
      <c r="I14" s="182"/>
      <c r="J14" s="49">
        <v>-100000</v>
      </c>
    </row>
    <row r="15" spans="1:16" ht="22" x14ac:dyDescent="0.7">
      <c r="A15" s="3" t="s">
        <v>49</v>
      </c>
      <c r="B15" s="20"/>
      <c r="C15" s="175"/>
      <c r="D15" s="44">
        <v>0</v>
      </c>
      <c r="E15" s="74"/>
      <c r="F15" s="44">
        <v>0</v>
      </c>
      <c r="G15" s="74"/>
      <c r="H15" s="44">
        <v>-100000</v>
      </c>
      <c r="I15" s="74"/>
      <c r="J15" s="44">
        <v>-100000</v>
      </c>
    </row>
    <row r="16" spans="1:16" s="3" customFormat="1" ht="12" customHeight="1" x14ac:dyDescent="0.7">
      <c r="A16" s="12"/>
      <c r="B16" s="39"/>
      <c r="C16" s="175"/>
      <c r="D16" s="74"/>
      <c r="E16" s="74"/>
      <c r="F16" s="74"/>
      <c r="G16" s="74"/>
      <c r="H16" s="74"/>
      <c r="I16" s="74"/>
      <c r="J16" s="74"/>
    </row>
    <row r="17" spans="1:10" ht="22" x14ac:dyDescent="0.7">
      <c r="A17" s="12" t="s">
        <v>93</v>
      </c>
      <c r="B17" s="39"/>
      <c r="C17" s="175"/>
      <c r="D17" s="74"/>
      <c r="E17" s="74"/>
      <c r="F17" s="74"/>
      <c r="G17" s="74"/>
      <c r="H17" s="74"/>
      <c r="I17" s="74"/>
      <c r="J17" s="74"/>
    </row>
    <row r="18" spans="1:10" x14ac:dyDescent="0.65">
      <c r="A18" s="67" t="s">
        <v>83</v>
      </c>
      <c r="B18" s="63"/>
      <c r="C18" s="64"/>
      <c r="D18" s="105">
        <v>0</v>
      </c>
      <c r="E18" s="105"/>
      <c r="F18" s="105">
        <v>0</v>
      </c>
      <c r="G18" s="105"/>
      <c r="H18" s="72">
        <v>168452</v>
      </c>
      <c r="I18" s="72"/>
      <c r="J18" s="182">
        <v>168452</v>
      </c>
    </row>
    <row r="19" spans="1:10" ht="22" x14ac:dyDescent="0.7">
      <c r="A19" s="67" t="s">
        <v>84</v>
      </c>
      <c r="B19" s="39"/>
      <c r="C19" s="175"/>
      <c r="D19" s="181">
        <v>0</v>
      </c>
      <c r="E19" s="182"/>
      <c r="F19" s="181">
        <v>0</v>
      </c>
      <c r="G19" s="182"/>
      <c r="H19" s="180">
        <v>0</v>
      </c>
      <c r="I19" s="182"/>
      <c r="J19" s="105">
        <v>0</v>
      </c>
    </row>
    <row r="20" spans="1:10" ht="22" x14ac:dyDescent="0.7">
      <c r="A20" s="12" t="s">
        <v>94</v>
      </c>
      <c r="B20" s="20"/>
      <c r="C20" s="175"/>
      <c r="D20" s="43">
        <v>0</v>
      </c>
      <c r="E20" s="74"/>
      <c r="F20" s="43">
        <v>0</v>
      </c>
      <c r="G20" s="74"/>
      <c r="H20" s="44">
        <v>168452</v>
      </c>
      <c r="I20" s="74"/>
      <c r="J20" s="44">
        <v>168452</v>
      </c>
    </row>
    <row r="21" spans="1:10" s="3" customFormat="1" ht="12" customHeight="1" x14ac:dyDescent="0.7">
      <c r="A21" s="12"/>
      <c r="B21" s="39"/>
      <c r="C21" s="175"/>
      <c r="D21" s="74"/>
      <c r="E21" s="74"/>
      <c r="F21" s="74"/>
      <c r="G21" s="74"/>
      <c r="H21" s="74"/>
      <c r="I21" s="74"/>
      <c r="J21" s="74"/>
    </row>
    <row r="22" spans="1:10" ht="22.5" thickBot="1" x14ac:dyDescent="0.75">
      <c r="A22" s="12" t="s">
        <v>159</v>
      </c>
      <c r="B22" s="39"/>
      <c r="C22" s="38"/>
      <c r="D22" s="54">
        <v>550000</v>
      </c>
      <c r="E22" s="41"/>
      <c r="F22" s="54">
        <v>55000</v>
      </c>
      <c r="G22" s="41"/>
      <c r="H22" s="54">
        <v>662693</v>
      </c>
      <c r="I22" s="41"/>
      <c r="J22" s="54">
        <v>1267693</v>
      </c>
    </row>
    <row r="23" spans="1:10" ht="22" thickTop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8:J8"/>
    <mergeCell ref="D4:J4"/>
    <mergeCell ref="F5:H5"/>
  </mergeCells>
  <phoneticPr fontId="0" type="noConversion"/>
  <pageMargins left="0.8" right="0.8" top="0.48" bottom="0.5" header="0.5" footer="0.5"/>
  <pageSetup paperSize="9" scale="95" firstPageNumber="12" orientation="landscape" useFirstPageNumber="1" r:id="rId2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view="pageBreakPreview" topLeftCell="A15" zoomScaleNormal="90" zoomScaleSheetLayoutView="100" workbookViewId="0">
      <selection activeCell="J24" sqref="J24"/>
    </sheetView>
  </sheetViews>
  <sheetFormatPr defaultColWidth="9.09765625" defaultRowHeight="21.5" x14ac:dyDescent="0.65"/>
  <cols>
    <col min="1" max="1" width="74.59765625" style="19" customWidth="1"/>
    <col min="2" max="2" width="10" style="5" customWidth="1"/>
    <col min="3" max="3" width="2.69921875" customWidth="1"/>
    <col min="4" max="4" width="14.8984375" customWidth="1"/>
    <col min="5" max="5" width="2.69921875" customWidth="1"/>
    <col min="6" max="6" width="14.8984375" customWidth="1"/>
    <col min="7" max="7" width="2.69921875" customWidth="1"/>
    <col min="8" max="8" width="14.8984375" customWidth="1"/>
    <col min="9" max="9" width="2.69921875" customWidth="1"/>
    <col min="10" max="10" width="14.8984375" customWidth="1"/>
  </cols>
  <sheetData>
    <row r="1" spans="1:10" s="89" customFormat="1" ht="26" x14ac:dyDescent="0.8">
      <c r="A1" s="87" t="s">
        <v>58</v>
      </c>
      <c r="B1" s="90"/>
      <c r="D1" s="91"/>
    </row>
    <row r="2" spans="1:10" s="37" customFormat="1" ht="23" x14ac:dyDescent="0.7">
      <c r="A2" s="4" t="s">
        <v>111</v>
      </c>
      <c r="B2" s="36"/>
    </row>
    <row r="3" spans="1:10" ht="22" x14ac:dyDescent="0.7">
      <c r="A3" s="12"/>
    </row>
    <row r="4" spans="1:10" ht="22" x14ac:dyDescent="0.7">
      <c r="A4" s="12"/>
      <c r="D4" s="190" t="s">
        <v>61</v>
      </c>
      <c r="E4" s="190"/>
      <c r="F4" s="190"/>
      <c r="G4" s="190"/>
      <c r="H4" s="190"/>
      <c r="I4" s="190"/>
      <c r="J4" s="190"/>
    </row>
    <row r="5" spans="1:10" x14ac:dyDescent="0.65">
      <c r="B5" s="19"/>
      <c r="C5" s="5"/>
      <c r="D5" s="38" t="s">
        <v>155</v>
      </c>
      <c r="E5" s="38"/>
      <c r="F5" s="198" t="s">
        <v>47</v>
      </c>
      <c r="G5" s="198"/>
      <c r="H5" s="198"/>
      <c r="I5" s="38"/>
      <c r="J5" s="38" t="s">
        <v>153</v>
      </c>
    </row>
    <row r="6" spans="1:10" x14ac:dyDescent="0.65">
      <c r="B6" s="38"/>
      <c r="C6" s="39"/>
      <c r="D6" s="38" t="s">
        <v>154</v>
      </c>
      <c r="E6" s="38"/>
      <c r="F6" s="38" t="s">
        <v>28</v>
      </c>
      <c r="G6" s="38"/>
      <c r="H6" s="38" t="s">
        <v>21</v>
      </c>
      <c r="I6" s="38"/>
      <c r="J6" s="38" t="s">
        <v>66</v>
      </c>
    </row>
    <row r="7" spans="1:10" x14ac:dyDescent="0.65">
      <c r="B7" s="39" t="s">
        <v>1</v>
      </c>
      <c r="C7" s="39"/>
      <c r="D7" s="38" t="s">
        <v>30</v>
      </c>
      <c r="E7" s="38"/>
      <c r="F7" s="38" t="s">
        <v>29</v>
      </c>
      <c r="G7" s="38"/>
      <c r="H7" s="38" t="s">
        <v>32</v>
      </c>
      <c r="I7" s="38"/>
      <c r="J7" s="38" t="s">
        <v>17</v>
      </c>
    </row>
    <row r="8" spans="1:10" x14ac:dyDescent="0.65">
      <c r="A8"/>
      <c r="B8" s="39"/>
      <c r="D8" s="199" t="s">
        <v>100</v>
      </c>
      <c r="E8" s="199"/>
      <c r="F8" s="199"/>
      <c r="G8" s="199"/>
      <c r="H8" s="199"/>
      <c r="I8" s="199"/>
      <c r="J8" s="199"/>
    </row>
    <row r="9" spans="1:10" ht="22" x14ac:dyDescent="0.7">
      <c r="A9" s="12" t="s">
        <v>160</v>
      </c>
      <c r="B9" s="39"/>
      <c r="D9" s="39"/>
      <c r="E9" s="39"/>
      <c r="F9" s="39"/>
      <c r="G9" s="39"/>
      <c r="H9" s="66"/>
      <c r="I9" s="39"/>
      <c r="J9" s="39"/>
    </row>
    <row r="10" spans="1:10" ht="22.5" thickTop="1" x14ac:dyDescent="0.7">
      <c r="A10" s="12" t="s">
        <v>112</v>
      </c>
      <c r="B10" s="39"/>
      <c r="C10" s="40"/>
      <c r="D10" s="74">
        <v>550000</v>
      </c>
      <c r="E10" s="74"/>
      <c r="F10" s="74">
        <v>55000</v>
      </c>
      <c r="G10" s="74"/>
      <c r="H10" s="74">
        <v>776081</v>
      </c>
      <c r="I10" s="74"/>
      <c r="J10" s="74">
        <v>1381081</v>
      </c>
    </row>
    <row r="11" spans="1:10" s="3" customFormat="1" ht="12" customHeight="1" x14ac:dyDescent="0.7">
      <c r="A11" s="12"/>
      <c r="B11" s="39"/>
      <c r="C11" s="40"/>
      <c r="D11" s="74"/>
      <c r="E11" s="74"/>
      <c r="F11" s="74"/>
      <c r="G11" s="74"/>
      <c r="H11" s="74"/>
      <c r="I11" s="74"/>
      <c r="J11" s="74"/>
    </row>
    <row r="12" spans="1:10" ht="22" x14ac:dyDescent="0.7">
      <c r="A12" s="12" t="s">
        <v>38</v>
      </c>
      <c r="B12" s="20"/>
      <c r="C12" s="40"/>
      <c r="D12" s="41"/>
      <c r="E12" s="41"/>
      <c r="F12" s="42"/>
      <c r="G12" s="41"/>
      <c r="H12" s="42"/>
      <c r="I12" s="41"/>
      <c r="J12" s="41"/>
    </row>
    <row r="13" spans="1:10" ht="22" x14ac:dyDescent="0.7">
      <c r="A13" s="69" t="s">
        <v>76</v>
      </c>
      <c r="B13" s="20"/>
      <c r="C13" s="40"/>
      <c r="D13" s="181"/>
      <c r="E13" s="182"/>
      <c r="F13" s="181"/>
      <c r="G13" s="182"/>
      <c r="H13" s="183"/>
      <c r="I13" s="182"/>
      <c r="J13" s="183"/>
    </row>
    <row r="14" spans="1:10" x14ac:dyDescent="0.65">
      <c r="A14" s="71" t="s">
        <v>77</v>
      </c>
      <c r="B14" s="39">
        <v>8</v>
      </c>
      <c r="C14" s="38"/>
      <c r="D14" s="49">
        <v>0</v>
      </c>
      <c r="E14" s="182"/>
      <c r="F14" s="181">
        <v>0</v>
      </c>
      <c r="G14" s="182"/>
      <c r="H14" s="49">
        <v>-200000</v>
      </c>
      <c r="I14" s="182"/>
      <c r="J14" s="49">
        <v>-200000</v>
      </c>
    </row>
    <row r="15" spans="1:10" ht="22" x14ac:dyDescent="0.7">
      <c r="A15" s="3" t="s">
        <v>49</v>
      </c>
      <c r="B15" s="20"/>
      <c r="C15" s="40"/>
      <c r="D15" s="44">
        <v>0</v>
      </c>
      <c r="E15" s="74"/>
      <c r="F15" s="44">
        <v>0</v>
      </c>
      <c r="G15" s="74"/>
      <c r="H15" s="44">
        <v>-200000</v>
      </c>
      <c r="I15" s="74"/>
      <c r="J15" s="44">
        <v>-200000</v>
      </c>
    </row>
    <row r="16" spans="1:10" s="3" customFormat="1" ht="12" customHeight="1" x14ac:dyDescent="0.7">
      <c r="A16" s="12"/>
      <c r="B16" s="39"/>
      <c r="C16" s="40"/>
      <c r="D16" s="74"/>
      <c r="E16" s="74"/>
      <c r="F16" s="74"/>
      <c r="G16" s="74"/>
      <c r="H16" s="74"/>
      <c r="I16" s="74"/>
      <c r="J16" s="74"/>
    </row>
    <row r="17" spans="1:10" ht="22" x14ac:dyDescent="0.7">
      <c r="A17" s="12" t="s">
        <v>93</v>
      </c>
      <c r="B17" s="39"/>
      <c r="C17" s="40"/>
      <c r="D17" s="74"/>
      <c r="E17" s="74"/>
      <c r="F17" s="74"/>
      <c r="G17" s="74"/>
      <c r="H17" s="74"/>
      <c r="I17" s="74"/>
      <c r="J17" s="74"/>
    </row>
    <row r="18" spans="1:10" x14ac:dyDescent="0.65">
      <c r="A18" s="67" t="s">
        <v>83</v>
      </c>
      <c r="B18" s="63"/>
      <c r="C18" s="64"/>
      <c r="D18" s="72">
        <v>0</v>
      </c>
      <c r="E18" s="182"/>
      <c r="F18" s="105">
        <v>0</v>
      </c>
      <c r="G18" s="105"/>
      <c r="H18" s="72">
        <v>251901</v>
      </c>
      <c r="I18" s="72"/>
      <c r="J18" s="182">
        <v>251901</v>
      </c>
    </row>
    <row r="19" spans="1:10" ht="22" x14ac:dyDescent="0.7">
      <c r="A19" s="67" t="s">
        <v>84</v>
      </c>
      <c r="B19" s="39"/>
      <c r="C19" s="40"/>
      <c r="D19" s="49">
        <v>0</v>
      </c>
      <c r="E19" s="182"/>
      <c r="F19" s="181">
        <v>0</v>
      </c>
      <c r="G19" s="182"/>
      <c r="H19" s="180">
        <v>0</v>
      </c>
      <c r="I19" s="182"/>
      <c r="J19" s="184">
        <v>0</v>
      </c>
    </row>
    <row r="20" spans="1:10" ht="22" x14ac:dyDescent="0.7">
      <c r="A20" s="12" t="s">
        <v>94</v>
      </c>
      <c r="B20" s="20"/>
      <c r="C20" s="40"/>
      <c r="D20" s="43">
        <v>0</v>
      </c>
      <c r="E20" s="74"/>
      <c r="F20" s="43">
        <v>0</v>
      </c>
      <c r="G20" s="74"/>
      <c r="H20" s="44">
        <v>251901</v>
      </c>
      <c r="I20" s="74"/>
      <c r="J20" s="44">
        <v>251901</v>
      </c>
    </row>
    <row r="21" spans="1:10" s="3" customFormat="1" ht="12" customHeight="1" x14ac:dyDescent="0.7">
      <c r="A21" s="12"/>
      <c r="B21" s="39"/>
      <c r="C21" s="40"/>
      <c r="D21" s="74"/>
      <c r="E21" s="74"/>
      <c r="F21" s="74"/>
      <c r="G21" s="74"/>
      <c r="H21" s="74"/>
      <c r="I21" s="74"/>
      <c r="J21" s="74"/>
    </row>
    <row r="22" spans="1:10" ht="22.5" thickBot="1" x14ac:dyDescent="0.75">
      <c r="A22" s="12" t="s">
        <v>161</v>
      </c>
      <c r="B22" s="39"/>
      <c r="C22" s="38"/>
      <c r="D22" s="54">
        <v>550000</v>
      </c>
      <c r="E22" s="41"/>
      <c r="F22" s="54">
        <v>55000</v>
      </c>
      <c r="G22" s="41"/>
      <c r="H22" s="54">
        <v>827982</v>
      </c>
      <c r="I22" s="41"/>
      <c r="J22" s="54">
        <v>1432982</v>
      </c>
    </row>
    <row r="23" spans="1:10" ht="22" thickTop="1" x14ac:dyDescent="0.65"/>
    <row r="24" spans="1:10" x14ac:dyDescent="0.65">
      <c r="J24" s="58"/>
    </row>
  </sheetData>
  <mergeCells count="3">
    <mergeCell ref="D4:J4"/>
    <mergeCell ref="F5:H5"/>
    <mergeCell ref="D8:J8"/>
  </mergeCells>
  <pageMargins left="0.8" right="0.8" top="0.48" bottom="0.5" header="0.5" footer="0.5"/>
  <pageSetup paperSize="9" scale="95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1"/>
  <sheetViews>
    <sheetView view="pageBreakPreview" zoomScale="85" zoomScaleNormal="100" zoomScaleSheetLayoutView="85" workbookViewId="0">
      <selection activeCell="A67" sqref="A67"/>
    </sheetView>
  </sheetViews>
  <sheetFormatPr defaultColWidth="35" defaultRowHeight="21.5" x14ac:dyDescent="0.65"/>
  <cols>
    <col min="1" max="1" width="62.796875" style="2" customWidth="1"/>
    <col min="2" max="2" width="1.3984375" style="39" customWidth="1"/>
    <col min="3" max="3" width="10" style="2" customWidth="1"/>
    <col min="4" max="4" width="1.3984375" style="2" customWidth="1"/>
    <col min="5" max="5" width="10" style="2" customWidth="1"/>
    <col min="6" max="6" width="1.3984375" customWidth="1"/>
    <col min="7" max="7" width="10.3984375" style="2" bestFit="1" customWidth="1"/>
    <col min="8" max="8" width="1.3984375" style="2" customWidth="1"/>
    <col min="9" max="9" width="10" style="143" customWidth="1"/>
    <col min="10" max="16384" width="35" style="2"/>
  </cols>
  <sheetData>
    <row r="1" spans="1:9" s="89" customFormat="1" ht="26" x14ac:dyDescent="0.8">
      <c r="A1" s="87" t="s">
        <v>58</v>
      </c>
      <c r="B1" s="88"/>
      <c r="C1" s="87"/>
      <c r="D1" s="87"/>
      <c r="E1" s="87"/>
      <c r="I1" s="146"/>
    </row>
    <row r="2" spans="1:9" s="37" customFormat="1" ht="23" x14ac:dyDescent="0.7">
      <c r="A2" s="14" t="s">
        <v>110</v>
      </c>
      <c r="B2" s="73"/>
      <c r="C2" s="14"/>
      <c r="D2" s="14"/>
      <c r="E2" s="14"/>
      <c r="I2" s="147"/>
    </row>
    <row r="3" spans="1:9" ht="14" customHeight="1" x14ac:dyDescent="0.65"/>
    <row r="4" spans="1:9" ht="22" x14ac:dyDescent="0.7">
      <c r="C4" s="190" t="s">
        <v>56</v>
      </c>
      <c r="D4" s="190"/>
      <c r="E4" s="190"/>
      <c r="F4" s="40"/>
      <c r="G4" s="192" t="s">
        <v>57</v>
      </c>
      <c r="H4" s="190"/>
      <c r="I4" s="190"/>
    </row>
    <row r="5" spans="1:9" ht="21.5" customHeight="1" x14ac:dyDescent="0.65">
      <c r="C5" s="193" t="s">
        <v>162</v>
      </c>
      <c r="D5" s="193"/>
      <c r="E5" s="193"/>
      <c r="F5" s="38"/>
      <c r="G5" s="193" t="s">
        <v>162</v>
      </c>
      <c r="H5" s="193"/>
      <c r="I5" s="193"/>
    </row>
    <row r="6" spans="1:9" ht="21.5" customHeight="1" x14ac:dyDescent="0.65">
      <c r="C6" s="193" t="s">
        <v>157</v>
      </c>
      <c r="D6" s="193"/>
      <c r="E6" s="193"/>
      <c r="F6" s="38"/>
      <c r="G6" s="193" t="s">
        <v>157</v>
      </c>
      <c r="H6" s="193"/>
      <c r="I6" s="193"/>
    </row>
    <row r="7" spans="1:9" x14ac:dyDescent="0.65">
      <c r="C7" s="6">
        <v>2566</v>
      </c>
      <c r="D7" s="6"/>
      <c r="E7" s="6">
        <v>2565</v>
      </c>
      <c r="F7" s="39"/>
      <c r="G7" s="6">
        <v>2566</v>
      </c>
      <c r="H7" s="6"/>
      <c r="I7" s="128">
        <v>2565</v>
      </c>
    </row>
    <row r="8" spans="1:9" x14ac:dyDescent="0.65">
      <c r="C8" s="191" t="s">
        <v>100</v>
      </c>
      <c r="D8" s="191"/>
      <c r="E8" s="191"/>
      <c r="F8" s="191"/>
      <c r="G8" s="191"/>
      <c r="H8" s="191"/>
      <c r="I8" s="191"/>
    </row>
    <row r="9" spans="1:9" ht="22" x14ac:dyDescent="0.7">
      <c r="A9" s="15" t="s">
        <v>18</v>
      </c>
      <c r="B9" s="20"/>
      <c r="C9" s="15"/>
      <c r="D9" s="15"/>
      <c r="F9" s="38"/>
      <c r="G9" s="18"/>
      <c r="H9" s="18"/>
      <c r="I9" s="145"/>
    </row>
    <row r="10" spans="1:9" x14ac:dyDescent="0.65">
      <c r="A10" s="118" t="s">
        <v>92</v>
      </c>
      <c r="B10" s="129"/>
      <c r="C10" s="119">
        <v>197893</v>
      </c>
      <c r="D10" s="78"/>
      <c r="E10" s="26">
        <v>126031</v>
      </c>
      <c r="F10" s="79"/>
      <c r="G10" s="119">
        <v>251901</v>
      </c>
      <c r="H10" s="78"/>
      <c r="I10" s="26">
        <v>168452</v>
      </c>
    </row>
    <row r="11" spans="1:9" x14ac:dyDescent="0.65">
      <c r="A11" s="160" t="s">
        <v>137</v>
      </c>
      <c r="B11" s="129"/>
      <c r="C11" s="119"/>
      <c r="D11" s="78"/>
      <c r="E11" s="26"/>
      <c r="F11" s="79"/>
      <c r="G11" s="119"/>
      <c r="H11" s="78"/>
      <c r="I11" s="26"/>
    </row>
    <row r="12" spans="1:9" x14ac:dyDescent="0.65">
      <c r="A12" s="118" t="s">
        <v>166</v>
      </c>
      <c r="B12" s="129"/>
      <c r="C12" s="119">
        <v>-2427</v>
      </c>
      <c r="D12" s="78"/>
      <c r="E12" s="119">
        <v>285</v>
      </c>
      <c r="F12" s="79"/>
      <c r="G12" s="119">
        <v>-2427</v>
      </c>
      <c r="H12" s="78"/>
      <c r="I12" s="119">
        <v>285</v>
      </c>
    </row>
    <row r="13" spans="1:9" x14ac:dyDescent="0.65">
      <c r="A13" s="161" t="s">
        <v>27</v>
      </c>
      <c r="B13" s="129"/>
      <c r="C13" s="119">
        <v>17453</v>
      </c>
      <c r="D13" s="78"/>
      <c r="E13" s="119">
        <v>13958</v>
      </c>
      <c r="F13" s="79"/>
      <c r="G13" s="119">
        <v>16283</v>
      </c>
      <c r="H13" s="78"/>
      <c r="I13" s="119">
        <v>11104</v>
      </c>
    </row>
    <row r="14" spans="1:9" x14ac:dyDescent="0.65">
      <c r="A14" s="118" t="s">
        <v>80</v>
      </c>
      <c r="B14" s="129"/>
      <c r="C14" s="119">
        <v>91548</v>
      </c>
      <c r="D14" s="78"/>
      <c r="E14" s="119">
        <v>95195</v>
      </c>
      <c r="F14" s="79"/>
      <c r="G14" s="119">
        <v>81768</v>
      </c>
      <c r="H14" s="119"/>
      <c r="I14" s="119">
        <v>86359</v>
      </c>
    </row>
    <row r="15" spans="1:9" x14ac:dyDescent="0.65">
      <c r="A15" s="118" t="s">
        <v>184</v>
      </c>
      <c r="B15" s="129"/>
      <c r="C15" s="119">
        <v>1854</v>
      </c>
      <c r="D15" s="78"/>
      <c r="E15" s="119">
        <v>0</v>
      </c>
      <c r="F15" s="79"/>
      <c r="G15" s="119">
        <v>1854</v>
      </c>
      <c r="H15" s="119"/>
      <c r="I15" s="119">
        <v>0</v>
      </c>
    </row>
    <row r="16" spans="1:9" x14ac:dyDescent="0.65">
      <c r="A16" s="118" t="s">
        <v>168</v>
      </c>
      <c r="B16" s="129"/>
      <c r="C16" s="119">
        <v>29887</v>
      </c>
      <c r="D16" s="78"/>
      <c r="E16" s="119">
        <v>10455</v>
      </c>
      <c r="F16" s="79"/>
      <c r="G16" s="119">
        <v>20891</v>
      </c>
      <c r="H16" s="119"/>
      <c r="I16" s="119">
        <v>10455</v>
      </c>
    </row>
    <row r="17" spans="1:9" x14ac:dyDescent="0.65">
      <c r="A17" s="159" t="s">
        <v>105</v>
      </c>
      <c r="B17" s="129"/>
      <c r="C17" s="119">
        <v>506</v>
      </c>
      <c r="D17" s="78"/>
      <c r="E17" s="119">
        <v>1437</v>
      </c>
      <c r="F17" s="79"/>
      <c r="G17" s="119">
        <v>506</v>
      </c>
      <c r="H17" s="119"/>
      <c r="I17" s="119">
        <v>1437</v>
      </c>
    </row>
    <row r="18" spans="1:9" x14ac:dyDescent="0.65">
      <c r="A18" s="159" t="s">
        <v>169</v>
      </c>
      <c r="B18" s="129"/>
      <c r="C18" s="119">
        <v>7660</v>
      </c>
      <c r="D18" s="78"/>
      <c r="E18" s="119">
        <v>7769</v>
      </c>
      <c r="F18" s="79"/>
      <c r="G18" s="119">
        <v>6714</v>
      </c>
      <c r="H18" s="119"/>
      <c r="I18" s="119">
        <v>7631</v>
      </c>
    </row>
    <row r="19" spans="1:9" x14ac:dyDescent="0.65">
      <c r="A19" s="162" t="s">
        <v>132</v>
      </c>
      <c r="B19" s="129"/>
      <c r="C19" s="119">
        <v>1285</v>
      </c>
      <c r="D19" s="78"/>
      <c r="E19" s="119">
        <v>161</v>
      </c>
      <c r="F19" s="79"/>
      <c r="G19" s="119">
        <v>0</v>
      </c>
      <c r="H19" s="119"/>
      <c r="I19" s="119">
        <v>0</v>
      </c>
    </row>
    <row r="20" spans="1:9" x14ac:dyDescent="0.65">
      <c r="A20" s="159" t="s">
        <v>103</v>
      </c>
      <c r="B20" s="129"/>
      <c r="C20" s="119">
        <v>2316</v>
      </c>
      <c r="D20" s="78"/>
      <c r="E20" s="119">
        <v>1878</v>
      </c>
      <c r="F20" s="79"/>
      <c r="G20" s="119">
        <v>1978</v>
      </c>
      <c r="H20" s="119"/>
      <c r="I20" s="119">
        <v>1726</v>
      </c>
    </row>
    <row r="21" spans="1:9" x14ac:dyDescent="0.65">
      <c r="A21" s="118" t="s">
        <v>79</v>
      </c>
      <c r="B21" s="129"/>
      <c r="C21" s="119">
        <v>-336</v>
      </c>
      <c r="D21" s="78"/>
      <c r="E21" s="119">
        <v>-441</v>
      </c>
      <c r="F21" s="79"/>
      <c r="G21" s="119">
        <v>-3291</v>
      </c>
      <c r="H21" s="119"/>
      <c r="I21" s="119">
        <v>-821</v>
      </c>
    </row>
    <row r="22" spans="1:9" x14ac:dyDescent="0.65">
      <c r="A22" s="159" t="s">
        <v>108</v>
      </c>
      <c r="B22" s="129"/>
      <c r="C22" s="119">
        <v>41495</v>
      </c>
      <c r="D22" s="78"/>
      <c r="E22" s="119">
        <v>9901</v>
      </c>
      <c r="F22" s="79"/>
      <c r="G22" s="119">
        <v>40855</v>
      </c>
      <c r="H22" s="119"/>
      <c r="I22" s="119">
        <v>9186</v>
      </c>
    </row>
    <row r="23" spans="1:9" x14ac:dyDescent="0.65">
      <c r="A23" s="143"/>
      <c r="B23" s="129"/>
      <c r="C23" s="51">
        <v>389134</v>
      </c>
      <c r="D23" s="26"/>
      <c r="E23" s="51">
        <v>266629</v>
      </c>
      <c r="F23" s="125"/>
      <c r="G23" s="51">
        <v>417032</v>
      </c>
      <c r="H23" s="26"/>
      <c r="I23" s="51">
        <v>295814</v>
      </c>
    </row>
    <row r="24" spans="1:9" x14ac:dyDescent="0.65">
      <c r="A24" s="163" t="s">
        <v>39</v>
      </c>
      <c r="B24" s="129"/>
      <c r="C24" s="163"/>
      <c r="D24" s="163"/>
      <c r="E24" s="163"/>
      <c r="F24" s="125"/>
      <c r="G24" s="26"/>
      <c r="H24" s="26"/>
      <c r="I24" s="26"/>
    </row>
    <row r="25" spans="1:9" x14ac:dyDescent="0.65">
      <c r="A25" s="118" t="s">
        <v>113</v>
      </c>
      <c r="B25" s="129"/>
      <c r="C25" s="119">
        <v>-182917</v>
      </c>
      <c r="D25" s="78"/>
      <c r="E25" s="119">
        <v>-7056</v>
      </c>
      <c r="F25" s="79"/>
      <c r="G25" s="119">
        <v>-197924</v>
      </c>
      <c r="H25" s="119"/>
      <c r="I25" s="119">
        <v>-5798</v>
      </c>
    </row>
    <row r="26" spans="1:9" x14ac:dyDescent="0.65">
      <c r="A26" s="143" t="s">
        <v>4</v>
      </c>
      <c r="B26" s="129"/>
      <c r="C26" s="171">
        <v>-111880</v>
      </c>
      <c r="D26" s="172"/>
      <c r="E26" s="171">
        <v>-79088</v>
      </c>
      <c r="F26" s="79"/>
      <c r="G26" s="171">
        <v>-101614</v>
      </c>
      <c r="H26" s="171"/>
      <c r="I26" s="171">
        <v>16817</v>
      </c>
    </row>
    <row r="27" spans="1:9" x14ac:dyDescent="0.65">
      <c r="A27" s="118" t="s">
        <v>115</v>
      </c>
      <c r="B27" s="129"/>
      <c r="C27" s="171">
        <v>115254</v>
      </c>
      <c r="D27" s="172"/>
      <c r="E27" s="171">
        <v>-90491</v>
      </c>
      <c r="F27" s="79"/>
      <c r="G27" s="171">
        <v>125265</v>
      </c>
      <c r="H27" s="171"/>
      <c r="I27" s="171">
        <v>-96759</v>
      </c>
    </row>
    <row r="28" spans="1:9" x14ac:dyDescent="0.65">
      <c r="A28" s="118" t="s">
        <v>133</v>
      </c>
      <c r="B28" s="129"/>
      <c r="C28" s="171">
        <v>-204</v>
      </c>
      <c r="D28" s="172"/>
      <c r="E28" s="171">
        <v>-473</v>
      </c>
      <c r="F28" s="79"/>
      <c r="G28" s="171">
        <v>-204</v>
      </c>
      <c r="H28" s="171"/>
      <c r="I28" s="171">
        <v>-473</v>
      </c>
    </row>
    <row r="29" spans="1:9" x14ac:dyDescent="0.65">
      <c r="A29" s="159" t="s">
        <v>138</v>
      </c>
      <c r="B29" s="129"/>
      <c r="C29" s="173">
        <v>209387</v>
      </c>
      <c r="D29" s="172"/>
      <c r="E29" s="173">
        <v>89521</v>
      </c>
      <c r="F29" s="174"/>
      <c r="G29" s="173">
        <v>242555</v>
      </c>
      <c r="H29" s="172"/>
      <c r="I29" s="173">
        <v>209601</v>
      </c>
    </row>
    <row r="30" spans="1:9" x14ac:dyDescent="0.65">
      <c r="A30" s="118" t="s">
        <v>139</v>
      </c>
      <c r="B30" s="129"/>
      <c r="C30" s="119">
        <v>-3868</v>
      </c>
      <c r="D30" s="26"/>
      <c r="E30" s="119">
        <v>-2475</v>
      </c>
      <c r="F30" s="125"/>
      <c r="G30" s="119">
        <v>-3868</v>
      </c>
      <c r="H30" s="26"/>
      <c r="I30" s="119">
        <v>-2475</v>
      </c>
    </row>
    <row r="31" spans="1:9" ht="22" x14ac:dyDescent="0.7">
      <c r="A31" s="144" t="s">
        <v>140</v>
      </c>
      <c r="B31" s="134"/>
      <c r="C31" s="75">
        <v>205519</v>
      </c>
      <c r="D31" s="52"/>
      <c r="E31" s="75">
        <v>87046</v>
      </c>
      <c r="F31" s="125"/>
      <c r="G31" s="75">
        <v>238687</v>
      </c>
      <c r="H31" s="52"/>
      <c r="I31" s="75">
        <v>207126</v>
      </c>
    </row>
    <row r="32" spans="1:9" ht="6" customHeight="1" x14ac:dyDescent="0.7">
      <c r="A32" s="144"/>
      <c r="B32" s="134"/>
      <c r="C32" s="144"/>
      <c r="D32" s="144"/>
      <c r="E32" s="144"/>
      <c r="F32" s="125"/>
      <c r="G32" s="148"/>
      <c r="H32" s="148"/>
      <c r="I32" s="148"/>
    </row>
    <row r="33" spans="1:9" ht="22" x14ac:dyDescent="0.7">
      <c r="A33" s="164" t="s">
        <v>19</v>
      </c>
      <c r="B33" s="134"/>
      <c r="C33" s="164"/>
      <c r="D33" s="164"/>
      <c r="E33" s="164"/>
      <c r="F33" s="125"/>
      <c r="G33" s="145"/>
      <c r="H33" s="145"/>
      <c r="I33" s="145"/>
    </row>
    <row r="34" spans="1:9" x14ac:dyDescent="0.65">
      <c r="A34" s="118" t="s">
        <v>188</v>
      </c>
      <c r="B34" s="129"/>
      <c r="C34" s="119">
        <v>49369</v>
      </c>
      <c r="D34" s="78"/>
      <c r="E34" s="119">
        <v>-116</v>
      </c>
      <c r="F34" s="79"/>
      <c r="G34" s="119">
        <v>59369</v>
      </c>
      <c r="H34" s="119"/>
      <c r="I34" s="119">
        <v>-116</v>
      </c>
    </row>
    <row r="35" spans="1:9" x14ac:dyDescent="0.65">
      <c r="A35" s="118" t="s">
        <v>179</v>
      </c>
      <c r="B35" s="129"/>
      <c r="C35" s="119">
        <v>-5700</v>
      </c>
      <c r="D35" s="78"/>
      <c r="E35" s="119">
        <v>0</v>
      </c>
      <c r="F35" s="79"/>
      <c r="G35" s="119">
        <v>-5700</v>
      </c>
      <c r="H35" s="119"/>
      <c r="I35" s="119">
        <v>0</v>
      </c>
    </row>
    <row r="36" spans="1:9" x14ac:dyDescent="0.65">
      <c r="A36" s="118" t="s">
        <v>85</v>
      </c>
      <c r="B36" s="129"/>
      <c r="C36" s="119">
        <v>0</v>
      </c>
      <c r="D36" s="78"/>
      <c r="E36" s="119">
        <v>0</v>
      </c>
      <c r="F36" s="79"/>
      <c r="G36" s="119">
        <v>-245250</v>
      </c>
      <c r="H36" s="119"/>
      <c r="I36" s="119">
        <v>-1243</v>
      </c>
    </row>
    <row r="37" spans="1:9" x14ac:dyDescent="0.65">
      <c r="A37" s="118" t="s">
        <v>78</v>
      </c>
      <c r="B37" s="129"/>
      <c r="C37" s="119">
        <v>0</v>
      </c>
      <c r="D37" s="78"/>
      <c r="E37" s="119">
        <v>0</v>
      </c>
      <c r="F37" s="79"/>
      <c r="G37" s="119">
        <v>-5286</v>
      </c>
      <c r="H37" s="119"/>
      <c r="I37" s="119">
        <v>-284</v>
      </c>
    </row>
    <row r="38" spans="1:9" x14ac:dyDescent="0.65">
      <c r="A38" s="118" t="s">
        <v>106</v>
      </c>
      <c r="B38" s="129"/>
      <c r="C38" s="119">
        <v>-196642</v>
      </c>
      <c r="D38" s="78"/>
      <c r="E38" s="119">
        <v>-74823</v>
      </c>
      <c r="F38" s="79"/>
      <c r="G38" s="119">
        <v>-154550</v>
      </c>
      <c r="H38" s="119"/>
      <c r="I38" s="119">
        <v>-66139</v>
      </c>
    </row>
    <row r="39" spans="1:9" x14ac:dyDescent="0.65">
      <c r="A39" s="118" t="s">
        <v>107</v>
      </c>
      <c r="B39" s="129"/>
      <c r="C39" s="119">
        <v>767</v>
      </c>
      <c r="D39" s="78"/>
      <c r="E39" s="119">
        <v>564</v>
      </c>
      <c r="F39" s="79"/>
      <c r="G39" s="119">
        <v>767</v>
      </c>
      <c r="H39" s="119"/>
      <c r="I39" s="119">
        <v>564</v>
      </c>
    </row>
    <row r="40" spans="1:9" ht="22" x14ac:dyDescent="0.7">
      <c r="A40" s="164" t="s">
        <v>156</v>
      </c>
      <c r="B40" s="134"/>
      <c r="C40" s="119"/>
      <c r="D40" s="78"/>
      <c r="E40" s="119"/>
      <c r="F40" s="79"/>
      <c r="G40" s="119"/>
      <c r="H40" s="119"/>
      <c r="I40" s="119"/>
    </row>
    <row r="41" spans="1:9" x14ac:dyDescent="0.65">
      <c r="A41" s="118" t="s">
        <v>163</v>
      </c>
      <c r="B41" s="129"/>
      <c r="C41" s="119">
        <v>0</v>
      </c>
      <c r="D41" s="78"/>
      <c r="E41" s="119">
        <v>-305</v>
      </c>
      <c r="F41" s="79"/>
      <c r="G41" s="119">
        <v>0</v>
      </c>
      <c r="H41" s="119"/>
      <c r="I41" s="119">
        <v>-305</v>
      </c>
    </row>
    <row r="42" spans="1:9" x14ac:dyDescent="0.65">
      <c r="A42" s="118" t="s">
        <v>52</v>
      </c>
      <c r="B42" s="129"/>
      <c r="C42" s="119">
        <v>-2676</v>
      </c>
      <c r="D42" s="78"/>
      <c r="E42" s="119">
        <v>-1374</v>
      </c>
      <c r="F42" s="79"/>
      <c r="G42" s="119">
        <v>-2410</v>
      </c>
      <c r="H42" s="119"/>
      <c r="I42" s="119">
        <v>-1071</v>
      </c>
    </row>
    <row r="43" spans="1:9" x14ac:dyDescent="0.65">
      <c r="A43" s="118" t="s">
        <v>181</v>
      </c>
      <c r="B43" s="129"/>
      <c r="C43" s="119">
        <v>0</v>
      </c>
      <c r="D43" s="78"/>
      <c r="E43" s="119">
        <v>-34000</v>
      </c>
      <c r="F43" s="79"/>
      <c r="G43" s="119">
        <v>-40000</v>
      </c>
      <c r="H43" s="119"/>
      <c r="I43" s="119">
        <v>-154800</v>
      </c>
    </row>
    <row r="44" spans="1:9" x14ac:dyDescent="0.65">
      <c r="A44" s="118" t="s">
        <v>180</v>
      </c>
      <c r="B44" s="129"/>
      <c r="C44" s="119">
        <v>0</v>
      </c>
      <c r="D44" s="78"/>
      <c r="E44" s="119">
        <v>0</v>
      </c>
      <c r="F44" s="79"/>
      <c r="G44" s="119">
        <v>11000</v>
      </c>
      <c r="H44" s="119"/>
      <c r="I44" s="119">
        <v>0</v>
      </c>
    </row>
    <row r="45" spans="1:9" x14ac:dyDescent="0.65">
      <c r="A45" s="118" t="s">
        <v>44</v>
      </c>
      <c r="B45" s="129"/>
      <c r="C45" s="119">
        <v>120</v>
      </c>
      <c r="D45" s="78"/>
      <c r="E45" s="119">
        <v>121</v>
      </c>
      <c r="F45" s="79"/>
      <c r="G45" s="119">
        <v>227</v>
      </c>
      <c r="H45" s="119"/>
      <c r="I45" s="119">
        <v>119</v>
      </c>
    </row>
    <row r="46" spans="1:9" ht="22" x14ac:dyDescent="0.7">
      <c r="A46" s="144" t="s">
        <v>141</v>
      </c>
      <c r="B46" s="134"/>
      <c r="C46" s="75">
        <v>-154762</v>
      </c>
      <c r="D46" s="52"/>
      <c r="E46" s="75">
        <v>-109933</v>
      </c>
      <c r="F46" s="125"/>
      <c r="G46" s="75">
        <v>-381833</v>
      </c>
      <c r="H46" s="52"/>
      <c r="I46" s="75">
        <v>-223275</v>
      </c>
    </row>
    <row r="47" spans="1:9" ht="6" customHeight="1" x14ac:dyDescent="0.7">
      <c r="A47" s="144"/>
      <c r="B47" s="134"/>
      <c r="C47" s="21"/>
      <c r="D47" s="52"/>
      <c r="E47" s="21"/>
      <c r="F47" s="125"/>
      <c r="G47" s="21"/>
      <c r="H47" s="52"/>
      <c r="I47" s="21"/>
    </row>
    <row r="48" spans="1:9" ht="22" x14ac:dyDescent="0.7">
      <c r="A48" s="164" t="s">
        <v>20</v>
      </c>
      <c r="B48" s="134"/>
      <c r="C48" s="26"/>
      <c r="D48" s="26"/>
      <c r="E48" s="26"/>
      <c r="F48" s="125"/>
      <c r="G48" s="26"/>
      <c r="H48" s="26"/>
      <c r="I48" s="26"/>
    </row>
    <row r="49" spans="1:9" ht="22" x14ac:dyDescent="0.7">
      <c r="A49" s="118" t="s">
        <v>165</v>
      </c>
      <c r="B49" s="134"/>
      <c r="C49" s="26"/>
      <c r="D49" s="26"/>
      <c r="E49" s="26"/>
      <c r="F49" s="125"/>
      <c r="G49" s="26"/>
      <c r="H49" s="26"/>
      <c r="I49" s="26"/>
    </row>
    <row r="50" spans="1:9" ht="22" x14ac:dyDescent="0.7">
      <c r="A50" s="150" t="s">
        <v>164</v>
      </c>
      <c r="B50" s="134"/>
      <c r="C50" s="119">
        <v>0</v>
      </c>
      <c r="D50" s="78"/>
      <c r="E50" s="119">
        <v>8</v>
      </c>
      <c r="F50" s="79"/>
      <c r="G50" s="119">
        <v>0</v>
      </c>
      <c r="H50" s="119"/>
      <c r="I50" s="119">
        <v>0</v>
      </c>
    </row>
    <row r="51" spans="1:9" x14ac:dyDescent="0.65">
      <c r="A51" s="118" t="s">
        <v>170</v>
      </c>
      <c r="B51" s="129"/>
      <c r="C51" s="119">
        <v>277998</v>
      </c>
      <c r="D51" s="78"/>
      <c r="E51" s="119">
        <v>17855</v>
      </c>
      <c r="F51" s="79"/>
      <c r="G51" s="119">
        <v>317998</v>
      </c>
      <c r="H51" s="119"/>
      <c r="I51" s="119">
        <v>31355</v>
      </c>
    </row>
    <row r="52" spans="1:9" x14ac:dyDescent="0.65">
      <c r="A52" s="118" t="s">
        <v>134</v>
      </c>
      <c r="B52" s="129"/>
      <c r="C52" s="119">
        <v>0</v>
      </c>
      <c r="D52" s="78"/>
      <c r="E52" s="119">
        <v>34000</v>
      </c>
      <c r="F52" s="79"/>
      <c r="G52" s="119">
        <v>0</v>
      </c>
      <c r="H52" s="119"/>
      <c r="I52" s="119">
        <v>0</v>
      </c>
    </row>
    <row r="53" spans="1:9" x14ac:dyDescent="0.65">
      <c r="A53" s="118" t="s">
        <v>135</v>
      </c>
      <c r="B53" s="129"/>
      <c r="C53" s="119">
        <v>-119039</v>
      </c>
      <c r="D53" s="78"/>
      <c r="E53" s="119">
        <v>0</v>
      </c>
      <c r="F53" s="79"/>
      <c r="G53" s="119">
        <v>0</v>
      </c>
      <c r="H53" s="119"/>
      <c r="I53" s="119">
        <v>0</v>
      </c>
    </row>
    <row r="54" spans="1:9" x14ac:dyDescent="0.65">
      <c r="A54" s="118" t="s">
        <v>50</v>
      </c>
      <c r="B54" s="129"/>
      <c r="C54" s="119">
        <v>91300</v>
      </c>
      <c r="D54" s="78"/>
      <c r="E54" s="119">
        <v>10427</v>
      </c>
      <c r="F54" s="79"/>
      <c r="G54" s="119">
        <v>91300</v>
      </c>
      <c r="H54" s="119"/>
      <c r="I54" s="119">
        <v>7463</v>
      </c>
    </row>
    <row r="55" spans="1:9" x14ac:dyDescent="0.65">
      <c r="A55" s="118" t="s">
        <v>88</v>
      </c>
      <c r="B55" s="129"/>
      <c r="C55" s="119">
        <v>-67582</v>
      </c>
      <c r="D55" s="78"/>
      <c r="E55" s="119">
        <v>-77369</v>
      </c>
      <c r="F55" s="79"/>
      <c r="G55" s="119">
        <v>-63136</v>
      </c>
      <c r="H55" s="119"/>
      <c r="I55" s="119">
        <v>-72923</v>
      </c>
    </row>
    <row r="56" spans="1:9" x14ac:dyDescent="0.65">
      <c r="A56" s="118" t="s">
        <v>87</v>
      </c>
      <c r="B56" s="129"/>
      <c r="C56" s="119">
        <v>-10953</v>
      </c>
      <c r="D56" s="78"/>
      <c r="E56" s="119">
        <v>-8111</v>
      </c>
      <c r="F56" s="79"/>
      <c r="G56" s="119">
        <v>-10953</v>
      </c>
      <c r="H56" s="119"/>
      <c r="I56" s="119">
        <v>-8111</v>
      </c>
    </row>
    <row r="57" spans="1:9" x14ac:dyDescent="0.65">
      <c r="A57" s="118" t="s">
        <v>54</v>
      </c>
      <c r="B57" s="129"/>
      <c r="C57" s="119">
        <v>-200000</v>
      </c>
      <c r="D57" s="78"/>
      <c r="E57" s="119">
        <v>-100000</v>
      </c>
      <c r="F57" s="79"/>
      <c r="G57" s="119">
        <v>-200000</v>
      </c>
      <c r="H57" s="119"/>
      <c r="I57" s="119">
        <v>-100000</v>
      </c>
    </row>
    <row r="58" spans="1:9" x14ac:dyDescent="0.65">
      <c r="A58" s="118" t="s">
        <v>53</v>
      </c>
      <c r="B58" s="129"/>
      <c r="C58" s="119">
        <v>-21101</v>
      </c>
      <c r="D58" s="78"/>
      <c r="E58" s="119">
        <v>-12654</v>
      </c>
      <c r="F58" s="79"/>
      <c r="G58" s="119">
        <v>-15231</v>
      </c>
      <c r="H58" s="119"/>
      <c r="I58" s="119">
        <v>-11015</v>
      </c>
    </row>
    <row r="59" spans="1:9" ht="22" x14ac:dyDescent="0.7">
      <c r="A59" s="144" t="s">
        <v>142</v>
      </c>
      <c r="B59" s="134"/>
      <c r="C59" s="75">
        <v>-49377</v>
      </c>
      <c r="D59" s="52"/>
      <c r="E59" s="75">
        <v>-135844</v>
      </c>
      <c r="F59" s="129"/>
      <c r="G59" s="75">
        <v>119978</v>
      </c>
      <c r="H59" s="52"/>
      <c r="I59" s="75">
        <v>-153231</v>
      </c>
    </row>
    <row r="60" spans="1:9" ht="6" customHeight="1" x14ac:dyDescent="0.7">
      <c r="A60" s="144"/>
      <c r="B60" s="134"/>
      <c r="C60" s="21"/>
      <c r="D60" s="52"/>
      <c r="E60" s="21"/>
      <c r="F60" s="125"/>
      <c r="G60" s="21"/>
      <c r="H60" s="52"/>
      <c r="I60" s="21"/>
    </row>
    <row r="61" spans="1:9" ht="22" x14ac:dyDescent="0.7">
      <c r="A61" s="159" t="s">
        <v>171</v>
      </c>
      <c r="B61" s="129"/>
      <c r="C61" s="21"/>
      <c r="D61" s="52"/>
      <c r="E61" s="21"/>
      <c r="F61" s="125"/>
      <c r="G61" s="21"/>
      <c r="H61" s="52"/>
      <c r="I61" s="21"/>
    </row>
    <row r="62" spans="1:9" x14ac:dyDescent="0.65">
      <c r="A62" s="150" t="s">
        <v>149</v>
      </c>
      <c r="B62" s="129"/>
      <c r="C62" s="119">
        <v>1380</v>
      </c>
      <c r="D62" s="78"/>
      <c r="E62" s="119">
        <v>-158731</v>
      </c>
      <c r="F62" s="79"/>
      <c r="G62" s="119">
        <v>-23168</v>
      </c>
      <c r="H62" s="119"/>
      <c r="I62" s="119">
        <v>-169380</v>
      </c>
    </row>
    <row r="63" spans="1:9" x14ac:dyDescent="0.65">
      <c r="A63" s="159" t="s">
        <v>147</v>
      </c>
      <c r="B63" s="129"/>
      <c r="C63" s="26"/>
      <c r="D63" s="26"/>
      <c r="E63" s="26"/>
      <c r="F63" s="125"/>
      <c r="G63" s="26"/>
      <c r="H63" s="26"/>
      <c r="I63" s="26"/>
    </row>
    <row r="64" spans="1:9" x14ac:dyDescent="0.65">
      <c r="A64" s="150" t="s">
        <v>148</v>
      </c>
      <c r="B64" s="129"/>
      <c r="C64" s="119">
        <v>68</v>
      </c>
      <c r="D64" s="78"/>
      <c r="E64" s="136">
        <v>0</v>
      </c>
      <c r="F64" s="79"/>
      <c r="G64" s="119">
        <v>-3</v>
      </c>
      <c r="H64" s="119"/>
      <c r="I64" s="119">
        <v>0</v>
      </c>
    </row>
    <row r="65" spans="1:9" ht="22" x14ac:dyDescent="0.65">
      <c r="A65" s="165" t="s">
        <v>171</v>
      </c>
      <c r="B65" s="166"/>
      <c r="C65" s="99">
        <v>1448</v>
      </c>
      <c r="D65" s="60"/>
      <c r="E65" s="59">
        <v>-158731</v>
      </c>
      <c r="F65" s="167"/>
      <c r="G65" s="99">
        <v>-23171</v>
      </c>
      <c r="H65" s="60"/>
      <c r="I65" s="99">
        <v>-169380</v>
      </c>
    </row>
    <row r="66" spans="1:9" x14ac:dyDescent="0.65">
      <c r="A66" s="168" t="s">
        <v>101</v>
      </c>
      <c r="B66" s="169"/>
      <c r="C66" s="119">
        <v>298943</v>
      </c>
      <c r="D66" s="78"/>
      <c r="E66" s="119">
        <v>217396</v>
      </c>
      <c r="F66" s="79"/>
      <c r="G66" s="119">
        <v>275907</v>
      </c>
      <c r="H66" s="119"/>
      <c r="I66" s="119">
        <v>207285</v>
      </c>
    </row>
    <row r="67" spans="1:9" ht="22.5" thickBot="1" x14ac:dyDescent="0.7">
      <c r="A67" s="165" t="s">
        <v>182</v>
      </c>
      <c r="B67" s="169"/>
      <c r="C67" s="61">
        <v>300391</v>
      </c>
      <c r="D67" s="62"/>
      <c r="E67" s="61">
        <v>58665</v>
      </c>
      <c r="F67" s="169"/>
      <c r="G67" s="61">
        <v>252736</v>
      </c>
      <c r="H67" s="62"/>
      <c r="I67" s="61">
        <v>37905</v>
      </c>
    </row>
    <row r="68" spans="1:9" ht="6" customHeight="1" thickTop="1" x14ac:dyDescent="0.65">
      <c r="A68" s="143"/>
      <c r="B68" s="129"/>
      <c r="C68" s="143"/>
      <c r="D68" s="143"/>
      <c r="E68" s="143"/>
      <c r="F68" s="118"/>
      <c r="G68" s="26"/>
      <c r="H68" s="26"/>
      <c r="I68" s="26"/>
    </row>
    <row r="69" spans="1:9" ht="22" x14ac:dyDescent="0.7">
      <c r="A69" s="170" t="s">
        <v>22</v>
      </c>
      <c r="B69" s="134"/>
      <c r="C69" s="149"/>
      <c r="D69" s="149"/>
      <c r="E69" s="149"/>
      <c r="F69" s="149"/>
      <c r="G69" s="149"/>
      <c r="H69" s="149"/>
      <c r="I69" s="149"/>
    </row>
    <row r="70" spans="1:9" x14ac:dyDescent="0.65">
      <c r="A70" s="159" t="s">
        <v>174</v>
      </c>
      <c r="B70" s="129"/>
      <c r="C70" s="119">
        <v>12646</v>
      </c>
      <c r="D70" s="78"/>
      <c r="E70" s="119">
        <v>-4559</v>
      </c>
      <c r="F70" s="79"/>
      <c r="G70" s="119">
        <v>15681</v>
      </c>
      <c r="H70" s="119"/>
      <c r="I70" s="119">
        <v>-4559</v>
      </c>
    </row>
    <row r="71" spans="1:9" x14ac:dyDescent="0.65">
      <c r="A71" s="159" t="s">
        <v>175</v>
      </c>
      <c r="B71" s="129"/>
      <c r="C71" s="119">
        <v>9248</v>
      </c>
      <c r="D71" s="78"/>
      <c r="E71" s="119">
        <v>7139</v>
      </c>
      <c r="F71" s="79"/>
      <c r="G71" s="119">
        <v>9248</v>
      </c>
      <c r="H71" s="119"/>
      <c r="I71" s="119">
        <v>7139</v>
      </c>
    </row>
    <row r="73" spans="1:9" x14ac:dyDescent="0.65">
      <c r="C73" s="30"/>
      <c r="E73" s="30"/>
      <c r="G73" s="30"/>
    </row>
    <row r="76" spans="1:9" x14ac:dyDescent="0.65">
      <c r="F76" s="2"/>
    </row>
    <row r="77" spans="1:9" x14ac:dyDescent="0.65">
      <c r="F77" s="2"/>
    </row>
    <row r="78" spans="1:9" x14ac:dyDescent="0.65">
      <c r="F78" s="2"/>
    </row>
    <row r="79" spans="1:9" x14ac:dyDescent="0.65">
      <c r="F79" s="2"/>
    </row>
    <row r="80" spans="1:9" x14ac:dyDescent="0.65">
      <c r="F80" s="2"/>
    </row>
    <row r="81" spans="6:6" x14ac:dyDescent="0.65">
      <c r="F81" s="2"/>
    </row>
    <row r="82" spans="6:6" x14ac:dyDescent="0.65">
      <c r="F82" s="2"/>
    </row>
    <row r="83" spans="6:6" x14ac:dyDescent="0.65">
      <c r="F83" s="2"/>
    </row>
    <row r="84" spans="6:6" x14ac:dyDescent="0.65">
      <c r="F84" s="2"/>
    </row>
    <row r="85" spans="6:6" x14ac:dyDescent="0.65">
      <c r="F85" s="2"/>
    </row>
    <row r="86" spans="6:6" x14ac:dyDescent="0.65">
      <c r="F86" s="2"/>
    </row>
    <row r="87" spans="6:6" x14ac:dyDescent="0.65">
      <c r="F87" s="2"/>
    </row>
    <row r="88" spans="6:6" x14ac:dyDescent="0.65">
      <c r="F88" s="2"/>
    </row>
    <row r="89" spans="6:6" x14ac:dyDescent="0.65">
      <c r="F89" s="2"/>
    </row>
    <row r="90" spans="6:6" x14ac:dyDescent="0.65">
      <c r="F90" s="2"/>
    </row>
    <row r="91" spans="6:6" x14ac:dyDescent="0.65">
      <c r="F91" s="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5:E5"/>
    <mergeCell ref="C4:E4"/>
    <mergeCell ref="C8:I8"/>
    <mergeCell ref="G4:I4"/>
    <mergeCell ref="G5:I5"/>
    <mergeCell ref="C6:E6"/>
    <mergeCell ref="G6:I6"/>
  </mergeCells>
  <phoneticPr fontId="0" type="noConversion"/>
  <pageMargins left="0.8" right="0.8" top="0.48" bottom="0.5" header="0.5" footer="0.5"/>
  <pageSetup paperSize="9" scale="89" firstPageNumber="14" orientation="portrait" useFirstPageNumber="1" r:id="rId2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3-5</vt:lpstr>
      <vt:lpstr>PL 6-7</vt:lpstr>
      <vt:lpstr>PL 8-9</vt:lpstr>
      <vt:lpstr>SH - Conso 10 PY</vt:lpstr>
      <vt:lpstr>SH - Conso 11 CY</vt:lpstr>
      <vt:lpstr>SH - Separate 12 PY</vt:lpstr>
      <vt:lpstr>SH - Separate 13 CY</vt:lpstr>
      <vt:lpstr>CF 14-15</vt:lpstr>
      <vt:lpstr>'BS 3-5'!Print_Area</vt:lpstr>
      <vt:lpstr>'CF 14-15'!Print_Area</vt:lpstr>
      <vt:lpstr>'PL 6-7'!Print_Area</vt:lpstr>
      <vt:lpstr>'PL 8-9'!Print_Area</vt:lpstr>
      <vt:lpstr>'SH - Conso 10 PY'!Print_Area</vt:lpstr>
      <vt:lpstr>'SH - Conso 11 CY'!Print_Area</vt:lpstr>
      <vt:lpstr>'SH - Separate 12 PY'!Print_Area</vt:lpstr>
      <vt:lpstr>'SH - Separate 13 CY'!Print_Area</vt:lpstr>
      <vt:lpstr>'BS 3-5'!Print_Titles</vt:lpstr>
      <vt:lpstr>'CF 14-15'!Print_Titles</vt:lpstr>
      <vt:lpstr>'PL 6-7'!Print_Titles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Kornkamon, Chartchoeydang</cp:lastModifiedBy>
  <cp:lastPrinted>2023-08-02T08:10:26Z</cp:lastPrinted>
  <dcterms:created xsi:type="dcterms:W3CDTF">2006-01-06T08:39:44Z</dcterms:created>
  <dcterms:modified xsi:type="dcterms:W3CDTF">2023-08-30T06:41:56Z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