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 Coconut Public Company Limited - 1000666522\1414268 - 2023 Dec-FSA-Thai Coconut PCL\Financial Statement\YE 2022\Financial Statement\YE\10. 23 Aug 2023 - EN FSA\6 Sep\SEC\"/>
    </mc:Choice>
  </mc:AlternateContent>
  <xr:revisionPtr revIDLastSave="0" documentId="13_ncr:1_{B122BF34-CD11-4015-BAD2-EE0DC86CEED0}" xr6:coauthVersionLast="47" xr6:coauthVersionMax="47" xr10:uidLastSave="{00000000-0000-0000-0000-000000000000}"/>
  <bookViews>
    <workbookView xWindow="-28920" yWindow="-120" windowWidth="19440" windowHeight="11640" tabRatio="832" xr2:uid="{00000000-000D-0000-FFFF-FFFF00000000}"/>
  </bookViews>
  <sheets>
    <sheet name="FS 4-5" sheetId="17" r:id="rId1"/>
    <sheet name="PL- 6" sheetId="14" r:id="rId2"/>
    <sheet name="OCI-Conso PY 7" sheetId="18" r:id="rId3"/>
    <sheet name="OCI-Conso CY 8" sheetId="20" r:id="rId4"/>
    <sheet name="OCI-Separate PY 9" sheetId="16" r:id="rId5"/>
    <sheet name="OCI-Separate 64" sheetId="19" state="hidden" r:id="rId6"/>
    <sheet name="OCI-Separate CY 10" sheetId="21" r:id="rId7"/>
    <sheet name="CF 11-12" sheetId="3" r:id="rId8"/>
  </sheets>
  <definedNames>
    <definedName name="_xlnm.Print_Area" localSheetId="7">'CF 11-12'!$A$1:$I$87</definedName>
    <definedName name="_xlnm.Print_Area" localSheetId="0">'FS 4-5'!$A$1:$J$75</definedName>
    <definedName name="_xlnm.Print_Area" localSheetId="3">'OCI-Conso CY 8'!$A$1:$R$34</definedName>
    <definedName name="_xlnm.Print_Area" localSheetId="2">'OCI-Conso PY 7'!$A$1:$P$26</definedName>
    <definedName name="_xlnm.Print_Area" localSheetId="6">'OCI-Separate CY 10'!$A$1:$J$22</definedName>
    <definedName name="_xlnm.Print_Area" localSheetId="4">'OCI-Separate PY 9'!$A$1:$J$23</definedName>
    <definedName name="_xlnm.Print_Area" localSheetId="1">'PL- 6'!$A$1:$I$53</definedName>
    <definedName name="_xlnm.Print_Titles" localSheetId="7">'CF 11-12'!$1:$10</definedName>
    <definedName name="_xlnm.Print_Titles" localSheetId="1">'PL- 6'!$1:$10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8" i="3" l="1"/>
  <c r="C78" i="3"/>
  <c r="C14" i="3"/>
  <c r="C15" i="3"/>
  <c r="E15" i="3"/>
  <c r="G15" i="3"/>
  <c r="I15" i="3"/>
  <c r="E14" i="3"/>
  <c r="G14" i="3"/>
  <c r="I14" i="3"/>
  <c r="J15" i="21"/>
  <c r="H15" i="21"/>
  <c r="F15" i="21"/>
  <c r="D15" i="21"/>
  <c r="F10" i="21"/>
  <c r="D10" i="21"/>
  <c r="H19" i="16"/>
  <c r="J16" i="16"/>
  <c r="J15" i="16"/>
  <c r="H16" i="16"/>
  <c r="F16" i="16"/>
  <c r="D16" i="16"/>
  <c r="P30" i="20" l="1"/>
  <c r="N31" i="20"/>
  <c r="N30" i="20"/>
  <c r="N32" i="20" s="1"/>
  <c r="J30" i="20"/>
  <c r="P25" i="20"/>
  <c r="N25" i="20"/>
  <c r="J25" i="20"/>
  <c r="H25" i="20"/>
  <c r="F25" i="20"/>
  <c r="D25" i="20"/>
  <c r="L21" i="20"/>
  <c r="L23" i="20"/>
  <c r="R23" i="20" s="1"/>
  <c r="L22" i="20"/>
  <c r="R22" i="20" s="1"/>
  <c r="L17" i="20"/>
  <c r="R17" i="20" s="1"/>
  <c r="N18" i="20"/>
  <c r="N13" i="20"/>
  <c r="P13" i="20"/>
  <c r="J13" i="20"/>
  <c r="H13" i="20"/>
  <c r="D13" i="20"/>
  <c r="N22" i="18"/>
  <c r="L22" i="18"/>
  <c r="J23" i="18"/>
  <c r="H22" i="18"/>
  <c r="J22" i="18" s="1"/>
  <c r="N19" i="18"/>
  <c r="L19" i="18"/>
  <c r="H19" i="18"/>
  <c r="F19" i="18"/>
  <c r="D19" i="18"/>
  <c r="J18" i="18"/>
  <c r="J17" i="18"/>
  <c r="P17" i="18" s="1"/>
  <c r="J13" i="18"/>
  <c r="P13" i="18" s="1"/>
  <c r="I53" i="14"/>
  <c r="G53" i="14"/>
  <c r="E53" i="14"/>
  <c r="C53" i="14"/>
  <c r="L25" i="20" l="1"/>
  <c r="J19" i="18"/>
  <c r="R21" i="20"/>
  <c r="R25" i="20" s="1"/>
  <c r="N27" i="20"/>
  <c r="N34" i="20" s="1"/>
  <c r="C51" i="14"/>
  <c r="I44" i="14"/>
  <c r="G44" i="14"/>
  <c r="E44" i="14"/>
  <c r="C44" i="14"/>
  <c r="I58" i="3" l="1"/>
  <c r="G58" i="3"/>
  <c r="E58" i="3"/>
  <c r="C58" i="3"/>
  <c r="C71" i="3" l="1"/>
  <c r="J20" i="16"/>
  <c r="J14" i="16"/>
  <c r="J10" i="16"/>
  <c r="I71" i="3"/>
  <c r="G71" i="3"/>
  <c r="E71" i="3"/>
  <c r="J69" i="17" l="1"/>
  <c r="F69" i="17"/>
  <c r="F73" i="17" s="1"/>
  <c r="J19" i="21"/>
  <c r="J14" i="21"/>
  <c r="J19" i="16"/>
  <c r="R18" i="20"/>
  <c r="R27" i="20" s="1"/>
  <c r="L31" i="20"/>
  <c r="R31" i="20" s="1"/>
  <c r="J32" i="20"/>
  <c r="P32" i="20"/>
  <c r="P18" i="20"/>
  <c r="P27" i="20" s="1"/>
  <c r="D18" i="20"/>
  <c r="D27" i="20" s="1"/>
  <c r="F18" i="20"/>
  <c r="F27" i="20" s="1"/>
  <c r="H18" i="20"/>
  <c r="H27" i="20" s="1"/>
  <c r="J18" i="20"/>
  <c r="J27" i="20" s="1"/>
  <c r="L13" i="20"/>
  <c r="P23" i="18"/>
  <c r="P22" i="18"/>
  <c r="J34" i="20" l="1"/>
  <c r="P34" i="20"/>
  <c r="D72" i="17" s="1"/>
  <c r="R13" i="20"/>
  <c r="L18" i="20"/>
  <c r="L27" i="20" s="1"/>
  <c r="D68" i="17"/>
  <c r="D69" i="17" s="1"/>
  <c r="L30" i="20"/>
  <c r="R30" i="20" s="1"/>
  <c r="P18" i="18"/>
  <c r="P19" i="18" s="1"/>
  <c r="D73" i="17" l="1"/>
  <c r="C23" i="14"/>
  <c r="C16" i="14"/>
  <c r="J37" i="14"/>
  <c r="D29" i="14"/>
  <c r="F29" i="14"/>
  <c r="H29" i="14"/>
  <c r="F20" i="21" l="1"/>
  <c r="D20" i="21"/>
  <c r="H32" i="20"/>
  <c r="H34" i="20" s="1"/>
  <c r="F32" i="20"/>
  <c r="F34" i="20" s="1"/>
  <c r="D32" i="20"/>
  <c r="D34" i="20" s="1"/>
  <c r="L24" i="18"/>
  <c r="L26" i="18" s="1"/>
  <c r="D22" i="21" l="1"/>
  <c r="L32" i="20"/>
  <c r="F22" i="21"/>
  <c r="R32" i="20" l="1"/>
  <c r="R34" i="20" s="1"/>
  <c r="L34" i="20"/>
  <c r="G27" i="19" l="1"/>
  <c r="E27" i="19"/>
  <c r="C27" i="19"/>
  <c r="I24" i="19"/>
  <c r="G24" i="19"/>
  <c r="E24" i="19"/>
  <c r="C24" i="19"/>
  <c r="K22" i="19"/>
  <c r="K24" i="19" s="1"/>
  <c r="K19" i="19"/>
  <c r="I19" i="19"/>
  <c r="I27" i="19" s="1"/>
  <c r="G19" i="19"/>
  <c r="E19" i="19"/>
  <c r="C19" i="19"/>
  <c r="K11" i="19"/>
  <c r="N24" i="18"/>
  <c r="N26" i="18" s="1"/>
  <c r="F24" i="18"/>
  <c r="F26" i="18" s="1"/>
  <c r="D24" i="18"/>
  <c r="D26" i="18" s="1"/>
  <c r="K27" i="19" l="1"/>
  <c r="I51" i="14"/>
  <c r="I23" i="14"/>
  <c r="I16" i="14"/>
  <c r="E51" i="14"/>
  <c r="E23" i="14"/>
  <c r="E16" i="14"/>
  <c r="E25" i="14" l="1"/>
  <c r="I25" i="14"/>
  <c r="J73" i="17"/>
  <c r="J56" i="17"/>
  <c r="H56" i="17"/>
  <c r="F56" i="17"/>
  <c r="D56" i="17"/>
  <c r="J49" i="17"/>
  <c r="H49" i="17"/>
  <c r="F49" i="17"/>
  <c r="D49" i="17"/>
  <c r="A33" i="17"/>
  <c r="A32" i="17"/>
  <c r="J28" i="17"/>
  <c r="H28" i="17"/>
  <c r="F28" i="17"/>
  <c r="D28" i="17"/>
  <c r="J16" i="17"/>
  <c r="H16" i="17"/>
  <c r="F16" i="17"/>
  <c r="D16" i="17"/>
  <c r="I29" i="14" l="1"/>
  <c r="I31" i="14" s="1"/>
  <c r="E29" i="14"/>
  <c r="E31" i="14" s="1"/>
  <c r="J30" i="17"/>
  <c r="F30" i="17"/>
  <c r="F58" i="17"/>
  <c r="F75" i="17" s="1"/>
  <c r="J58" i="17"/>
  <c r="J75" i="17" s="1"/>
  <c r="H58" i="17"/>
  <c r="D58" i="17"/>
  <c r="H30" i="17"/>
  <c r="D30" i="17"/>
  <c r="E12" i="3" l="1"/>
  <c r="E27" i="3" s="1"/>
  <c r="E33" i="3" s="1"/>
  <c r="E35" i="3" s="1"/>
  <c r="E37" i="14"/>
  <c r="I12" i="3"/>
  <c r="I27" i="3" s="1"/>
  <c r="I33" i="3" s="1"/>
  <c r="I35" i="3" s="1"/>
  <c r="I37" i="14"/>
  <c r="H21" i="16" l="1"/>
  <c r="F21" i="16"/>
  <c r="D21" i="16"/>
  <c r="F23" i="16"/>
  <c r="D23" i="16" l="1"/>
  <c r="J21" i="16"/>
  <c r="J23" i="16" s="1"/>
  <c r="H23" i="16"/>
  <c r="H10" i="21" s="1"/>
  <c r="J10" i="21" s="1"/>
  <c r="G16" i="14"/>
  <c r="G51" i="14" l="1"/>
  <c r="H24" i="18" l="1"/>
  <c r="H26" i="18" s="1"/>
  <c r="D75" i="17" l="1"/>
  <c r="J24" i="18"/>
  <c r="J26" i="18" s="1"/>
  <c r="P26" i="18" l="1"/>
  <c r="P24" i="18"/>
  <c r="C25" i="14" l="1"/>
  <c r="C29" i="14" s="1"/>
  <c r="G23" i="14"/>
  <c r="G25" i="14" s="1"/>
  <c r="G29" i="14" l="1"/>
  <c r="G31" i="14" s="1"/>
  <c r="C31" i="14"/>
  <c r="C12" i="3" l="1"/>
  <c r="C27" i="3" s="1"/>
  <c r="C33" i="3" s="1"/>
  <c r="C35" i="3" s="1"/>
  <c r="C37" i="14"/>
  <c r="G12" i="3"/>
  <c r="G27" i="3" s="1"/>
  <c r="G33" i="3" s="1"/>
  <c r="G35" i="3" s="1"/>
  <c r="G74" i="3" s="1"/>
  <c r="G77" i="3" s="1"/>
  <c r="G79" i="3" s="1"/>
  <c r="G37" i="14"/>
  <c r="H18" i="21" s="1"/>
  <c r="C74" i="3"/>
  <c r="C77" i="3" s="1"/>
  <c r="C79" i="3" s="1"/>
  <c r="E74" i="3"/>
  <c r="E77" i="3" s="1"/>
  <c r="E79" i="3" s="1"/>
  <c r="I74" i="3"/>
  <c r="I77" i="3" s="1"/>
  <c r="I79" i="3" s="1"/>
  <c r="J18" i="21" l="1"/>
  <c r="H20" i="21"/>
  <c r="J20" i="21" l="1"/>
  <c r="J22" i="21" s="1"/>
  <c r="H22" i="21"/>
  <c r="H68" i="17" s="1"/>
  <c r="H69" i="17" s="1"/>
  <c r="H73" i="17" s="1"/>
  <c r="H75" i="17" l="1"/>
</calcChain>
</file>

<file path=xl/sharedStrings.xml><?xml version="1.0" encoding="utf-8"?>
<sst xmlns="http://schemas.openxmlformats.org/spreadsheetml/2006/main" count="404" uniqueCount="249">
  <si>
    <t>Thai Coconut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</si>
  <si>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</si>
  <si>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</si>
  <si>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</si>
  <si>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</si>
  <si>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</si>
  <si>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</si>
  <si>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</si>
  <si>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 xml:space="preserve">(in thousand Baht) </t>
  </si>
  <si>
    <t>Current assets</t>
  </si>
  <si>
    <t xml:space="preserve">Cash and cash equivalents </t>
  </si>
  <si>
    <t>Trade and other current receivables</t>
  </si>
  <si>
    <t>Derivatives assets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</si>
  <si>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</si>
  <si>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</si>
  <si>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</si>
  <si>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</si>
  <si>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</si>
  <si>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</si>
  <si>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</si>
  <si>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</si>
  <si>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</si>
  <si>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</si>
  <si>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</si>
  <si>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</si>
  <si>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</si>
  <si>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</si>
  <si>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Derivatives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</si>
  <si>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</si>
  <si>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</si>
  <si>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</si>
  <si>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</si>
  <si>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</si>
  <si>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</si>
  <si>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</si>
  <si>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</si>
  <si>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</si>
  <si>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</si>
  <si>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</si>
  <si>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</si>
  <si>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</si>
  <si>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 xml:space="preserve">Consolidated </t>
  </si>
  <si>
    <t>financial statements</t>
  </si>
  <si>
    <t>Revenue from sale of goods</t>
  </si>
  <si>
    <t>Revenue from rendering of services</t>
  </si>
  <si>
    <t>Other income</t>
  </si>
  <si>
    <t>Expenses</t>
  </si>
  <si>
    <t>Costs of rendering of services</t>
  </si>
  <si>
    <t xml:space="preserve">Administrative expenses  </t>
  </si>
  <si>
    <t>Total expenses</t>
  </si>
  <si>
    <t>Profit from operating activities</t>
  </si>
  <si>
    <t>Finance costs</t>
  </si>
  <si>
    <t xml:space="preserve">   using equity method</t>
  </si>
  <si>
    <t>Profit before income tax expense</t>
  </si>
  <si>
    <t>Other comprehensive income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</si>
  <si>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</si>
  <si>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</si>
  <si>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</si>
  <si>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</si>
  <si>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Retain earnings</t>
  </si>
  <si>
    <t>Issued</t>
  </si>
  <si>
    <t>attributable to</t>
  </si>
  <si>
    <t>and paid-up</t>
  </si>
  <si>
    <t xml:space="preserve">owners of </t>
  </si>
  <si>
    <t xml:space="preserve">Total </t>
  </si>
  <si>
    <t xml:space="preserve">share capital </t>
  </si>
  <si>
    <t xml:space="preserve">Legal reserve </t>
  </si>
  <si>
    <t>Unappropriated</t>
  </si>
  <si>
    <t xml:space="preserve">the parent </t>
  </si>
  <si>
    <t>interests</t>
  </si>
  <si>
    <t>equity</t>
  </si>
  <si>
    <t>Balance at 1 January 2022</t>
  </si>
  <si>
    <t>Transactions with owners, recorded directly in equity</t>
  </si>
  <si>
    <t>Comprehensive income for the period</t>
  </si>
  <si>
    <t xml:space="preserve">    Other comprehensive income</t>
  </si>
  <si>
    <t>Separate financial statements</t>
  </si>
  <si>
    <t>Total</t>
  </si>
  <si>
    <t xml:space="preserve">Contributions by and distributions to owners </t>
  </si>
  <si>
    <t>Dividends</t>
  </si>
  <si>
    <t xml:space="preserve">Total contributions by and distributions to owners </t>
  </si>
  <si>
    <t>Index Living Mall Public Company Limited and its Subsidiaries</t>
  </si>
  <si>
    <t>Share premium</t>
  </si>
  <si>
    <t>on ordinary shares</t>
  </si>
  <si>
    <t>Six-month period ended 30 June 2021</t>
  </si>
  <si>
    <t>Balance at 1 January 2021</t>
  </si>
  <si>
    <t>Impact of changes in accounting policies</t>
  </si>
  <si>
    <t>Balance at 1 January 2020 - restated</t>
  </si>
  <si>
    <t>Profit or (loss)</t>
  </si>
  <si>
    <t>Transfer to legal reserve</t>
  </si>
  <si>
    <t>Balance at 30 June 2021</t>
  </si>
  <si>
    <t>Sign…................................................................. Director</t>
  </si>
  <si>
    <t xml:space="preserve">                                      Mr. Pisith Patamasatayasonthi</t>
  </si>
  <si>
    <t xml:space="preserve">                   Mrs. Kridchanok Patamasatayasonthi</t>
  </si>
  <si>
    <t>Cash flows from operating activities</t>
  </si>
  <si>
    <t xml:space="preserve">   using equity method, net of tax</t>
  </si>
  <si>
    <t>Interest income</t>
  </si>
  <si>
    <t>Changes in operating assets and liabilities</t>
  </si>
  <si>
    <t>Non-current provision for employee benefits</t>
  </si>
  <si>
    <t>Taxes paid</t>
  </si>
  <si>
    <t>Net cash from operating activities</t>
  </si>
  <si>
    <t>Cash flows from investing activities</t>
  </si>
  <si>
    <t>Acquisition of investment properties</t>
  </si>
  <si>
    <t xml:space="preserve">Acquisition of property, plant and equipment  </t>
  </si>
  <si>
    <t>Proceeds from sale of property, plant and equipment</t>
  </si>
  <si>
    <t>Acquisition of intangible assets</t>
  </si>
  <si>
    <t>Cash flows from financing activities</t>
  </si>
  <si>
    <t xml:space="preserve">Payment of lease liabilities </t>
  </si>
  <si>
    <t>Dividends paid</t>
  </si>
  <si>
    <t>Interest paid</t>
  </si>
  <si>
    <t xml:space="preserve">   before effect of exchange rates</t>
  </si>
  <si>
    <t>Cash and cash equivalents at 1 January</t>
  </si>
  <si>
    <t>Loss on disposal of property, plant and equipment</t>
  </si>
  <si>
    <t>Loss on inventories devaluation</t>
  </si>
  <si>
    <t xml:space="preserve"> </t>
  </si>
  <si>
    <t>Investments in a joint venture</t>
  </si>
  <si>
    <t xml:space="preserve">Deficit on the business combination </t>
  </si>
  <si>
    <t>under common control transaction</t>
  </si>
  <si>
    <t>Authorised share capital</t>
  </si>
  <si>
    <t>Issued and paid-up share capital</t>
  </si>
  <si>
    <t>Appropriated legal reserve</t>
  </si>
  <si>
    <t>Short-term loans from financial institutions</t>
  </si>
  <si>
    <t>Long-term loans from other related parties</t>
  </si>
  <si>
    <t>Long-term loans from financial institutions</t>
  </si>
  <si>
    <t xml:space="preserve">Former shareholders of a subsidiary </t>
  </si>
  <si>
    <t>before business restructuring</t>
  </si>
  <si>
    <t>of a subsidiary</t>
  </si>
  <si>
    <t xml:space="preserve">before business </t>
  </si>
  <si>
    <t>restructuring</t>
  </si>
  <si>
    <t>Former</t>
  </si>
  <si>
    <t>shareholders</t>
  </si>
  <si>
    <t xml:space="preserve">    Profit or (loss)</t>
  </si>
  <si>
    <t xml:space="preserve">    Profit</t>
  </si>
  <si>
    <t>8</t>
  </si>
  <si>
    <t xml:space="preserve">   financial institutions</t>
  </si>
  <si>
    <t>Interest received</t>
  </si>
  <si>
    <t>Cash flows from investing activities (continued)</t>
  </si>
  <si>
    <t>Adjustments to reconcile profit to cash receipts</t>
  </si>
  <si>
    <t>Proceeds from issue of subsidiaries's shares</t>
  </si>
  <si>
    <t>from non-controlling interests</t>
  </si>
  <si>
    <t>Expected credit loss</t>
  </si>
  <si>
    <t>Restricted deposits at financial institutions</t>
  </si>
  <si>
    <t>Distribution costs</t>
  </si>
  <si>
    <t>Share of loss of a joint venture accounted for</t>
  </si>
  <si>
    <t>Profit (loss) attributable to:</t>
  </si>
  <si>
    <t>Owners of parent</t>
  </si>
  <si>
    <t>Total transactions with owners, recorded directly in equity</t>
  </si>
  <si>
    <t>Paymant of non-current provision for employee benefits</t>
  </si>
  <si>
    <t>Advances payment of right-of-use assets</t>
  </si>
  <si>
    <t>Net cash used in investing activities</t>
  </si>
  <si>
    <t>Proceeds from long-term loans from other related parties</t>
  </si>
  <si>
    <t>Repayment of long-term loans from financial institutions</t>
  </si>
  <si>
    <t>Net gain on foreign exchange</t>
  </si>
  <si>
    <t>Net cash generated from operations</t>
  </si>
  <si>
    <t>Net increase in short-term loans from financial institutions</t>
  </si>
  <si>
    <t>Repayment of long-term loans from other related parties</t>
  </si>
  <si>
    <t>transaction</t>
  </si>
  <si>
    <t xml:space="preserve"> common control </t>
  </si>
  <si>
    <t xml:space="preserve">combination under </t>
  </si>
  <si>
    <t xml:space="preserve">Dificit on </t>
  </si>
  <si>
    <t xml:space="preserve">the business </t>
  </si>
  <si>
    <t xml:space="preserve">controlling </t>
  </si>
  <si>
    <t>Non-</t>
  </si>
  <si>
    <t>Current portion of lease liabilities</t>
  </si>
  <si>
    <t xml:space="preserve">Former shareholders of a subsidiary before </t>
  </si>
  <si>
    <t>business restructuring</t>
  </si>
  <si>
    <t>(Restated)</t>
  </si>
  <si>
    <t>Statement of comprehensive income</t>
  </si>
  <si>
    <t xml:space="preserve">(in Baht) </t>
  </si>
  <si>
    <t>Year ended</t>
  </si>
  <si>
    <t>17, 19</t>
  </si>
  <si>
    <t>Items that will not be reclassified to profit or loss</t>
  </si>
  <si>
    <t>Statement of changes in equity</t>
  </si>
  <si>
    <t xml:space="preserve">        Issue of ordinary shares</t>
  </si>
  <si>
    <t>15</t>
  </si>
  <si>
    <t>22</t>
  </si>
  <si>
    <t>Balance at 31 December 2022</t>
  </si>
  <si>
    <t xml:space="preserve">        Disposal of a subsidary</t>
  </si>
  <si>
    <t>4</t>
  </si>
  <si>
    <t>10</t>
  </si>
  <si>
    <t>Balance at 31 December 2021</t>
  </si>
  <si>
    <t>Year ended 31 December 2021</t>
  </si>
  <si>
    <t>20</t>
  </si>
  <si>
    <t>19</t>
  </si>
  <si>
    <t>Unrealised (gain) loss on foreign exchange</t>
  </si>
  <si>
    <t>14</t>
  </si>
  <si>
    <t>9</t>
  </si>
  <si>
    <t>Acquisition of biological assets</t>
  </si>
  <si>
    <t>Cash and cash equivalents at 30 December</t>
  </si>
  <si>
    <t xml:space="preserve">   investment properties</t>
  </si>
  <si>
    <t>Stock dividend</t>
  </si>
  <si>
    <t>Statement of cash flows</t>
  </si>
  <si>
    <t>5</t>
  </si>
  <si>
    <t>13</t>
  </si>
  <si>
    <t>Effect of exchange rate changes on</t>
  </si>
  <si>
    <t xml:space="preserve">   cash and cash equivalents</t>
  </si>
  <si>
    <t xml:space="preserve">   from financial institutions</t>
  </si>
  <si>
    <t>Proceeds from repayment of short-term loans</t>
  </si>
  <si>
    <t>Proceeds from long-term loans fromfinancial institutions</t>
  </si>
  <si>
    <t>Current portion of long-term loans</t>
  </si>
  <si>
    <t>Year ended 31 December 2022</t>
  </si>
  <si>
    <t>Income</t>
  </si>
  <si>
    <t>Loss on remeasurements of defined</t>
  </si>
  <si>
    <t xml:space="preserve">   benefit plans, net of tax</t>
  </si>
  <si>
    <t>Earnings per share</t>
  </si>
  <si>
    <t>(Gain) loss on derivatives fair value remeasurement</t>
  </si>
  <si>
    <t>Net decrease in restricted deposits at</t>
  </si>
  <si>
    <t>Net cash used in financing activities</t>
  </si>
  <si>
    <t>Net increase in cash and cash equivalents</t>
  </si>
  <si>
    <t xml:space="preserve">Net increase in cash and cash equivalents, </t>
  </si>
  <si>
    <t>2022</t>
  </si>
  <si>
    <t>2021</t>
  </si>
  <si>
    <t>Short-term loans to related parties</t>
  </si>
  <si>
    <t>Biological assets</t>
  </si>
  <si>
    <t>Income tax payable</t>
  </si>
  <si>
    <t>Total income</t>
  </si>
  <si>
    <t>Costs of sales of goods</t>
  </si>
  <si>
    <t>Tax expenses</t>
  </si>
  <si>
    <t>Profit for the year</t>
  </si>
  <si>
    <t>Total comprehensive income for the year</t>
  </si>
  <si>
    <t>Balance at 1 January 2021 - restated</t>
  </si>
  <si>
    <t xml:space="preserve">    Contribution by and distributions to owners of the parent</t>
  </si>
  <si>
    <t xml:space="preserve">        Dividends</t>
  </si>
  <si>
    <t>Comprehensive income for the year</t>
  </si>
  <si>
    <t xml:space="preserve">    Distributions to owners of the parent</t>
  </si>
  <si>
    <t xml:space="preserve">        Business combination under common control </t>
  </si>
  <si>
    <t xml:space="preserve">        Acquisition of a subsidary's ordinary shares</t>
  </si>
  <si>
    <t xml:space="preserve">    Changes in ownership interests arising from business restructuring</t>
  </si>
  <si>
    <t xml:space="preserve">  Contribution by and distributions to owners</t>
  </si>
  <si>
    <t xml:space="preserve">  Distributions to owners </t>
  </si>
  <si>
    <t xml:space="preserve">    Dividends</t>
  </si>
  <si>
    <t>Tax expense</t>
  </si>
  <si>
    <t>Depreciation and amortisation</t>
  </si>
  <si>
    <t>Gain on disposal of a subsidiary</t>
  </si>
  <si>
    <t>Acquisition of interest in a joint venture</t>
  </si>
  <si>
    <t>Payment of acquiring a business combination</t>
  </si>
  <si>
    <t xml:space="preserve">   under common control </t>
  </si>
  <si>
    <t>Acquisition of an investment in a subsidiary</t>
  </si>
  <si>
    <t>Proceeds from disposal of a subsidiary,</t>
  </si>
  <si>
    <t xml:space="preserve">   net of cash disposed of</t>
  </si>
  <si>
    <t xml:space="preserve">   to related parties</t>
  </si>
  <si>
    <t>Significant non-cash transactions</t>
  </si>
  <si>
    <t>Right-of-use assets recognition</t>
  </si>
  <si>
    <t xml:space="preserve">Outstanding payable from acquisition of </t>
  </si>
  <si>
    <t xml:space="preserve">   property, plant and equipment</t>
  </si>
  <si>
    <t>Reclassify from property, plant and equipment to</t>
  </si>
  <si>
    <t>Legal reserve</t>
  </si>
  <si>
    <t xml:space="preserve">    Total distributions to owners of the parent</t>
  </si>
  <si>
    <t xml:space="preserve">    Total changes in ownership interests </t>
  </si>
  <si>
    <t>arising from business restructuring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</si>
</sst>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B1d\-mmm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 applyFill="0"/>
    <xf numFmtId="0" fontId="14" fillId="0" borderId="0"/>
    <xf numFmtId="0" fontId="15" fillId="0" borderId="0"/>
  </cellStyleXfs>
  <cellXfs count="237">
    <xf numFmtId="0" fontId="0" fillId="0" borderId="0" xfId="0"/>
    <xf numFmtId="0" fontId="7" fillId="0" borderId="0" xfId="2" applyFont="1" applyAlignment="1">
      <alignment horizontal="left"/>
    </xf>
    <xf numFmtId="0" fontId="10" fillId="0" borderId="0" xfId="0" applyFont="1"/>
    <xf numFmtId="0" fontId="6" fillId="0" borderId="0" xfId="2" applyFont="1" applyAlignment="1">
      <alignment horizontal="left"/>
    </xf>
    <xf numFmtId="0" fontId="1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2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2" applyFont="1"/>
    <xf numFmtId="0" fontId="8" fillId="0" borderId="0" xfId="2" applyFont="1" applyAlignment="1">
      <alignment horizontal="center"/>
    </xf>
    <xf numFmtId="0" fontId="3" fillId="0" borderId="0" xfId="2" applyAlignment="1">
      <alignment horizontal="center"/>
    </xf>
    <xf numFmtId="0" fontId="0" fillId="0" borderId="0" xfId="2" applyFont="1" applyAlignment="1">
      <alignment horizontal="center"/>
    </xf>
    <xf numFmtId="0" fontId="9" fillId="0" borderId="0" xfId="2" applyFont="1"/>
    <xf numFmtId="165" fontId="3" fillId="0" borderId="0" xfId="1" applyNumberFormat="1" applyFont="1" applyFill="1" applyAlignment="1"/>
    <xf numFmtId="165" fontId="0" fillId="0" borderId="0" xfId="0" applyNumberFormat="1"/>
    <xf numFmtId="165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2" fillId="0" borderId="4" xfId="1" applyNumberFormat="1" applyFont="1" applyFill="1" applyBorder="1" applyAlignment="1"/>
    <xf numFmtId="165" fontId="2" fillId="0" borderId="0" xfId="1" applyNumberFormat="1" applyFont="1" applyFill="1" applyAlignment="1"/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65" fontId="2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37" fontId="12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0" fontId="9" fillId="0" borderId="0" xfId="0" applyFont="1"/>
    <xf numFmtId="37" fontId="3" fillId="0" borderId="0" xfId="0" applyNumberFormat="1" applyFont="1"/>
    <xf numFmtId="165" fontId="2" fillId="0" borderId="2" xfId="1" applyNumberFormat="1" applyFont="1" applyFill="1" applyBorder="1" applyAlignment="1"/>
    <xf numFmtId="0" fontId="9" fillId="0" borderId="0" xfId="0" applyFont="1" applyAlignment="1">
      <alignment horizontal="left"/>
    </xf>
    <xf numFmtId="165" fontId="3" fillId="0" borderId="1" xfId="1" applyNumberFormat="1" applyFont="1" applyFill="1" applyBorder="1" applyAlignment="1"/>
    <xf numFmtId="165" fontId="3" fillId="0" borderId="2" xfId="1" applyNumberFormat="1" applyFont="1" applyFill="1" applyBorder="1" applyAlignment="1"/>
    <xf numFmtId="0" fontId="2" fillId="0" borderId="0" xfId="0" applyFont="1" applyAlignment="1">
      <alignment horizontal="left" wrapText="1"/>
    </xf>
    <xf numFmtId="165" fontId="3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49" fontId="6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5" fillId="0" borderId="0" xfId="0" applyFont="1"/>
    <xf numFmtId="49" fontId="3" fillId="0" borderId="0" xfId="0" applyNumberFormat="1" applyFont="1" applyAlignment="1">
      <alignment horizontal="center"/>
    </xf>
    <xf numFmtId="43" fontId="8" fillId="0" borderId="0" xfId="1" applyFont="1" applyBorder="1" applyAlignment="1">
      <alignment horizontal="center"/>
    </xf>
    <xf numFmtId="49" fontId="0" fillId="0" borderId="0" xfId="0" applyNumberFormat="1"/>
    <xf numFmtId="165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165" fontId="2" fillId="0" borderId="4" xfId="1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/>
    <xf numFmtId="43" fontId="2" fillId="0" borderId="0" xfId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49" fontId="3" fillId="0" borderId="0" xfId="0" applyNumberFormat="1" applyFont="1"/>
    <xf numFmtId="43" fontId="3" fillId="0" borderId="0" xfId="1" applyFont="1" applyFill="1" applyAlignment="1">
      <alignment horizontal="right"/>
    </xf>
    <xf numFmtId="43" fontId="3" fillId="0" borderId="2" xfId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5" fontId="2" fillId="0" borderId="3" xfId="1" applyNumberFormat="1" applyFont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43" fontId="2" fillId="0" borderId="0" xfId="1" applyFont="1" applyAlignment="1">
      <alignment horizontal="right"/>
    </xf>
    <xf numFmtId="165" fontId="2" fillId="0" borderId="0" xfId="1" applyNumberFormat="1" applyFont="1" applyAlignment="1">
      <alignment horizontal="right"/>
    </xf>
    <xf numFmtId="43" fontId="3" fillId="0" borderId="0" xfId="1" applyFont="1" applyBorder="1" applyAlignment="1">
      <alignment horizontal="right"/>
    </xf>
    <xf numFmtId="43" fontId="3" fillId="0" borderId="0" xfId="1" applyFont="1" applyAlignment="1">
      <alignment horizontal="right"/>
    </xf>
    <xf numFmtId="165" fontId="3" fillId="0" borderId="0" xfId="1" applyNumberFormat="1" applyFont="1" applyAlignment="1">
      <alignment horizontal="right"/>
    </xf>
    <xf numFmtId="165" fontId="3" fillId="0" borderId="0" xfId="1" applyNumberFormat="1" applyFont="1" applyBorder="1" applyAlignment="1">
      <alignment horizontal="right"/>
    </xf>
    <xf numFmtId="43" fontId="2" fillId="0" borderId="0" xfId="1" applyFont="1" applyFill="1" applyBorder="1" applyAlignment="1"/>
    <xf numFmtId="43" fontId="3" fillId="0" borderId="0" xfId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2" fillId="0" borderId="4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165" fontId="2" fillId="0" borderId="2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43" fontId="3" fillId="0" borderId="0" xfId="1" applyFont="1" applyFill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165" fontId="0" fillId="0" borderId="0" xfId="1" applyNumberFormat="1" applyFont="1" applyFill="1" applyBorder="1" applyAlignment="1"/>
    <xf numFmtId="43" fontId="3" fillId="0" borderId="0" xfId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wrapText="1"/>
    </xf>
    <xf numFmtId="165" fontId="2" fillId="0" borderId="3" xfId="1" applyNumberFormat="1" applyFont="1" applyFill="1" applyBorder="1" applyAlignment="1"/>
    <xf numFmtId="165" fontId="2" fillId="0" borderId="5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37" fontId="2" fillId="0" borderId="0" xfId="0" applyNumberFormat="1" applyFont="1"/>
    <xf numFmtId="43" fontId="0" fillId="0" borderId="2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2" fillId="0" borderId="2" xfId="1" applyFont="1" applyFill="1" applyBorder="1" applyAlignment="1"/>
    <xf numFmtId="43" fontId="2" fillId="0" borderId="2" xfId="1" applyFont="1" applyFill="1" applyBorder="1" applyAlignment="1">
      <alignment horizontal="center"/>
    </xf>
    <xf numFmtId="165" fontId="2" fillId="0" borderId="0" xfId="0" applyNumberFormat="1" applyFont="1"/>
    <xf numFmtId="165" fontId="0" fillId="0" borderId="0" xfId="1" applyNumberFormat="1" applyFont="1" applyFill="1" applyAlignment="1"/>
    <xf numFmtId="49" fontId="8" fillId="0" borderId="0" xfId="0" applyNumberFormat="1" applyFont="1"/>
    <xf numFmtId="165" fontId="0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/>
    <xf numFmtId="165" fontId="2" fillId="0" borderId="2" xfId="1" applyNumberFormat="1" applyFont="1" applyFill="1" applyBorder="1" applyAlignment="1">
      <alignment horizontal="right"/>
    </xf>
    <xf numFmtId="0" fontId="5" fillId="2" borderId="0" xfId="0" applyFont="1" applyFill="1"/>
    <xf numFmtId="165" fontId="2" fillId="0" borderId="1" xfId="1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2" fillId="0" borderId="2" xfId="1" applyNumberFormat="1" applyFont="1" applyBorder="1" applyAlignment="1">
      <alignment horizontal="right"/>
    </xf>
    <xf numFmtId="165" fontId="3" fillId="0" borderId="2" xfId="1" applyNumberFormat="1" applyFont="1" applyBorder="1" applyAlignment="1"/>
    <xf numFmtId="165" fontId="3" fillId="0" borderId="0" xfId="1" applyNumberFormat="1" applyFont="1"/>
    <xf numFmtId="165" fontId="8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center"/>
    </xf>
    <xf numFmtId="165" fontId="2" fillId="0" borderId="0" xfId="1" applyNumberFormat="1" applyFont="1"/>
    <xf numFmtId="165" fontId="0" fillId="0" borderId="2" xfId="1" applyNumberFormat="1" applyFont="1" applyBorder="1" applyAlignment="1">
      <alignment horizontal="right"/>
    </xf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5" fontId="3" fillId="0" borderId="0" xfId="1" applyNumberFormat="1" applyFont="1" applyBorder="1" applyAlignment="1"/>
    <xf numFmtId="43" fontId="2" fillId="0" borderId="0" xfId="1" applyFont="1" applyFill="1" applyBorder="1" applyAlignment="1">
      <alignment horizontal="right"/>
    </xf>
    <xf numFmtId="0" fontId="3" fillId="0" borderId="0" xfId="1" applyNumberFormat="1" applyFont="1" applyAlignment="1">
      <alignment horizontal="center"/>
    </xf>
    <xf numFmtId="165" fontId="0" fillId="0" borderId="5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65" fontId="0" fillId="0" borderId="0" xfId="1" applyNumberFormat="1" applyFont="1"/>
    <xf numFmtId="165" fontId="8" fillId="0" borderId="0" xfId="1" applyNumberFormat="1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0" xfId="0" applyFont="1" applyAlignment="1">
      <alignment horizontal="left" wrapText="1" indent="1"/>
    </xf>
    <xf numFmtId="0" fontId="0" fillId="0" borderId="0" xfId="0" applyFill="1"/>
    <xf numFmtId="0" fontId="0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left" indent="1"/>
    </xf>
    <xf numFmtId="0" fontId="0" fillId="0" borderId="0" xfId="0" applyFont="1" applyAlignment="1">
      <alignment horizontal="left" indent="2"/>
    </xf>
    <xf numFmtId="49" fontId="0" fillId="0" borderId="0" xfId="0" applyNumberFormat="1" applyFill="1"/>
    <xf numFmtId="0" fontId="0" fillId="0" borderId="0" xfId="0" applyFill="1" applyAlignment="1">
      <alignment horizontal="left" indent="1"/>
    </xf>
    <xf numFmtId="37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center"/>
    </xf>
    <xf numFmtId="37" fontId="0" fillId="0" borderId="0" xfId="0" applyNumberFormat="1" applyFont="1"/>
    <xf numFmtId="49" fontId="0" fillId="0" borderId="0" xfId="0" applyNumberFormat="1" applyFont="1"/>
    <xf numFmtId="0" fontId="6" fillId="0" borderId="0" xfId="2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5" fontId="0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wrapText="1"/>
    </xf>
    <xf numFmtId="164" fontId="0" fillId="0" borderId="0" xfId="0" applyNumberFormat="1" applyFont="1" applyAlignment="1">
      <alignment horizontal="right"/>
    </xf>
    <xf numFmtId="165" fontId="3" fillId="0" borderId="2" xfId="1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center"/>
    </xf>
    <xf numFmtId="49" fontId="3" fillId="0" borderId="0" xfId="5" applyNumberFormat="1" applyFont="1" applyAlignment="1">
      <alignment horizontal="center" wrapText="1"/>
    </xf>
    <xf numFmtId="49" fontId="8" fillId="0" borderId="0" xfId="0" applyNumberFormat="1" applyFont="1" applyFill="1" applyAlignment="1">
      <alignment horizontal="center"/>
    </xf>
    <xf numFmtId="49" fontId="12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0" fillId="0" borderId="0" xfId="0" applyFont="1" applyAlignment="1">
      <alignment wrapText="1"/>
    </xf>
    <xf numFmtId="37" fontId="2" fillId="0" borderId="0" xfId="0" applyNumberFormat="1" applyFont="1" applyBorder="1" applyAlignment="1">
      <alignment horizontal="right"/>
    </xf>
    <xf numFmtId="37" fontId="2" fillId="0" borderId="5" xfId="0" applyNumberFormat="1" applyFont="1" applyBorder="1" applyAlignment="1">
      <alignment horizontal="right"/>
    </xf>
    <xf numFmtId="43" fontId="0" fillId="0" borderId="0" xfId="1" applyFont="1" applyAlignment="1">
      <alignment horizontal="right"/>
    </xf>
    <xf numFmtId="43" fontId="2" fillId="0" borderId="2" xfId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3" fontId="0" fillId="0" borderId="0" xfId="1" applyFont="1" applyFill="1" applyBorder="1" applyAlignment="1">
      <alignment horizontal="right"/>
    </xf>
    <xf numFmtId="37" fontId="0" fillId="0" borderId="0" xfId="1" applyNumberFormat="1" applyFont="1" applyAlignment="1">
      <alignment horizontal="right"/>
    </xf>
    <xf numFmtId="37" fontId="2" fillId="0" borderId="2" xfId="1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center"/>
    </xf>
    <xf numFmtId="165" fontId="2" fillId="0" borderId="0" xfId="1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4" quotePrefix="1" applyNumberFormat="1" applyFont="1" applyAlignment="1">
      <alignment horizontal="center" wrapText="1"/>
    </xf>
    <xf numFmtId="43" fontId="3" fillId="0" borderId="1" xfId="1" applyFont="1" applyFill="1" applyBorder="1" applyAlignment="1">
      <alignment horizontal="right"/>
    </xf>
    <xf numFmtId="165" fontId="0" fillId="0" borderId="0" xfId="1" applyNumberFormat="1" applyFont="1" applyBorder="1" applyAlignment="1"/>
    <xf numFmtId="0" fontId="0" fillId="0" borderId="0" xfId="0" applyBorder="1" applyAlignment="1"/>
    <xf numFmtId="0" fontId="0" fillId="0" borderId="0" xfId="0" applyBorder="1" applyAlignment="1">
      <alignment wrapText="1"/>
    </xf>
    <xf numFmtId="0" fontId="9" fillId="0" borderId="0" xfId="0" applyFont="1" applyAlignment="1">
      <alignment horizontal="left" indent="3"/>
    </xf>
    <xf numFmtId="43" fontId="0" fillId="0" borderId="2" xfId="1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49" fontId="0" fillId="0" borderId="0" xfId="2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 wrapText="1"/>
    </xf>
    <xf numFmtId="49" fontId="0" fillId="0" borderId="0" xfId="0" quotePrefix="1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" fontId="0" fillId="0" borderId="0" xfId="0" quotePrefix="1" applyNumberForma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5" fontId="2" fillId="0" borderId="0" xfId="1" applyNumberFormat="1" applyFont="1" applyAlignment="1">
      <alignment horizontal="center"/>
    </xf>
    <xf numFmtId="165" fontId="8" fillId="0" borderId="0" xfId="1" applyNumberFormat="1" applyFont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6" fontId="3" fillId="0" borderId="0" xfId="3" quotePrefix="1" applyNumberFormat="1" applyFill="1" applyAlignment="1">
      <alignment horizontal="center"/>
    </xf>
    <xf numFmtId="0" fontId="3" fillId="0" borderId="0" xfId="3" applyFill="1" applyAlignment="1">
      <alignment horizontal="center"/>
    </xf>
  </cellXfs>
  <cellStyles count="6">
    <cellStyle name="Comma" xfId="1" builtinId="3"/>
    <cellStyle name="Normal" xfId="0" builtinId="0"/>
    <cellStyle name="Normal 2 2 3" xfId="5" xr:uid="{37F57EE1-3EB7-439F-BE03-2A55E287ED2E}"/>
    <cellStyle name="Normal 4" xfId="2" xr:uid="{00000000-0005-0000-0000-000002000000}"/>
    <cellStyle name="Normal_Akara_June Eng09" xfId="4" xr:uid="{8E4E9738-7236-4A61-9B1D-03842D124359}"/>
    <cellStyle name="Normal_Copy of Indorama Venture_Eng" xfId="3" xr:uid="{7B8C1408-C050-438E-BA97-7CCA9CF7AE8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P81"/>
  <sheetViews>
    <sheetView tabSelected="1" view="pageBreakPreview" topLeftCell="A64" zoomScale="82" zoomScaleNormal="100" zoomScaleSheetLayoutView="82" workbookViewId="0">
      <selection activeCell="D77" sqref="D77:J81"/>
    </sheetView>
  </sheetViews>
  <sheetFormatPr defaultColWidth="8.28515625" defaultRowHeight="18.600000000000001" customHeight="1" x14ac:dyDescent="0.25"/>
  <cols>
    <col min="1" max="1" width="40.5703125" style="7" customWidth="1"/>
    <col min="2" max="2" width="5.42578125" style="6" bestFit="1" customWidth="1"/>
    <col min="3" max="3" width="0.5703125" style="6" customWidth="1"/>
    <col min="4" max="4" width="14.7109375" style="6" customWidth="1"/>
    <col min="5" max="5" width="1" style="6" customWidth="1"/>
    <col min="6" max="6" width="14.7109375" style="6" customWidth="1"/>
    <col min="7" max="7" width="1" style="6" customWidth="1"/>
    <col min="8" max="8" width="14.7109375" style="6" customWidth="1"/>
    <col min="9" max="9" width="1" style="6" customWidth="1"/>
    <col min="10" max="10" width="14.7109375" style="6" customWidth="1"/>
    <col min="11" max="12" width="14.28515625" style="6" bestFit="1" customWidth="1"/>
    <col min="13" max="16384" width="8.28515625" style="6"/>
  </cols>
  <sheetData>
    <row r="1" spans="1:16" s="2" customFormat="1" ht="18.600000000000001" customHeight="1" x14ac:dyDescent="0.3">
      <c r="A1" s="1" t="s">
        <v>0</v>
      </c>
    </row>
    <row r="2" spans="1:16" s="4" customFormat="1" ht="18.600000000000001" customHeight="1" x14ac:dyDescent="0.25">
      <c r="A2" s="3" t="s">
        <v>1</v>
      </c>
    </row>
    <row r="3" spans="1:16" ht="18.600000000000001" customHeight="1" x14ac:dyDescent="0.25">
      <c r="A3" s="5"/>
    </row>
    <row r="4" spans="1:16" ht="18.600000000000001" customHeight="1" x14ac:dyDescent="0.25">
      <c r="B4" s="12"/>
      <c r="C4" s="12"/>
      <c r="D4" s="210" t="s">
        <v>2</v>
      </c>
      <c r="E4" s="210"/>
      <c r="F4" s="210"/>
      <c r="G4" s="210"/>
      <c r="H4" s="211" t="s">
        <v>3</v>
      </c>
      <c r="I4" s="211"/>
      <c r="J4" s="211"/>
    </row>
    <row r="5" spans="1:16" ht="18.600000000000001" customHeight="1" x14ac:dyDescent="0.25">
      <c r="B5" s="12"/>
      <c r="C5" s="12"/>
      <c r="D5" s="211" t="s">
        <v>4</v>
      </c>
      <c r="E5" s="211"/>
      <c r="F5" s="211"/>
      <c r="G5" s="211"/>
      <c r="H5" s="211" t="s">
        <v>4</v>
      </c>
      <c r="I5" s="211"/>
      <c r="J5" s="211"/>
    </row>
    <row r="6" spans="1:16" ht="18.600000000000001" customHeight="1" x14ac:dyDescent="0.25">
      <c r="B6" s="12"/>
      <c r="C6" s="12"/>
      <c r="D6" s="213" t="s">
        <v>5</v>
      </c>
      <c r="E6" s="213"/>
      <c r="F6" s="213"/>
      <c r="H6" s="213" t="s">
        <v>5</v>
      </c>
      <c r="I6" s="213"/>
      <c r="J6" s="213"/>
    </row>
    <row r="7" spans="1:16" ht="18.600000000000001" customHeight="1" x14ac:dyDescent="0.25">
      <c r="A7" s="168" t="s">
        <v>6</v>
      </c>
      <c r="B7" s="14" t="s">
        <v>7</v>
      </c>
      <c r="C7" s="8"/>
      <c r="D7" s="15">
        <v>2022</v>
      </c>
      <c r="E7" s="12"/>
      <c r="F7" s="15">
        <v>2021</v>
      </c>
      <c r="H7" s="15">
        <v>2022</v>
      </c>
      <c r="I7" s="178"/>
      <c r="J7" s="15">
        <v>2021</v>
      </c>
    </row>
    <row r="8" spans="1:16" ht="18.600000000000001" customHeight="1" x14ac:dyDescent="0.25">
      <c r="A8" s="13"/>
      <c r="B8" s="14"/>
      <c r="C8" s="8"/>
      <c r="D8" s="16"/>
      <c r="E8" s="12"/>
      <c r="F8" s="16" t="s">
        <v>165</v>
      </c>
      <c r="H8" s="16"/>
      <c r="I8" s="12"/>
      <c r="J8" s="15"/>
    </row>
    <row r="9" spans="1:16" ht="18.600000000000001" customHeight="1" x14ac:dyDescent="0.25">
      <c r="B9" s="12"/>
      <c r="C9" s="12"/>
      <c r="D9" s="212" t="s">
        <v>167</v>
      </c>
      <c r="E9" s="212"/>
      <c r="F9" s="212"/>
      <c r="G9" s="212"/>
      <c r="H9" s="212"/>
      <c r="I9" s="212"/>
      <c r="J9" s="212"/>
    </row>
    <row r="10" spans="1:16" ht="18.600000000000001" customHeight="1" x14ac:dyDescent="0.25">
      <c r="A10" s="17" t="s">
        <v>9</v>
      </c>
      <c r="B10" s="8"/>
      <c r="C10" s="8"/>
    </row>
    <row r="11" spans="1:16" ht="18.600000000000001" customHeight="1" x14ac:dyDescent="0.25">
      <c r="A11" s="159" t="s">
        <v>10</v>
      </c>
      <c r="B11" s="9">
        <v>6</v>
      </c>
      <c r="C11" s="8"/>
      <c r="D11" s="18">
        <v>298942799</v>
      </c>
      <c r="E11" s="18"/>
      <c r="F11" s="18">
        <v>217395779</v>
      </c>
      <c r="G11" s="18"/>
      <c r="H11" s="18">
        <v>275907315</v>
      </c>
      <c r="I11" s="18"/>
      <c r="J11" s="18">
        <v>207285122</v>
      </c>
      <c r="L11" s="19"/>
      <c r="O11" s="19"/>
      <c r="P11" s="19"/>
    </row>
    <row r="12" spans="1:16" ht="18.600000000000001" customHeight="1" x14ac:dyDescent="0.25">
      <c r="A12" s="159" t="s">
        <v>11</v>
      </c>
      <c r="B12" s="9">
        <v>7</v>
      </c>
      <c r="C12" s="8"/>
      <c r="D12" s="18">
        <v>486659313</v>
      </c>
      <c r="E12" s="18"/>
      <c r="F12" s="18">
        <v>556901300</v>
      </c>
      <c r="G12" s="18"/>
      <c r="H12" s="18">
        <v>424440089</v>
      </c>
      <c r="I12" s="18"/>
      <c r="J12" s="18">
        <v>528608317</v>
      </c>
      <c r="L12" s="19"/>
      <c r="P12" s="19"/>
    </row>
    <row r="13" spans="1:16" ht="18.600000000000001" customHeight="1" x14ac:dyDescent="0.25">
      <c r="A13" s="159" t="s">
        <v>211</v>
      </c>
      <c r="B13" s="9">
        <v>5</v>
      </c>
      <c r="C13" s="8"/>
      <c r="D13" s="118">
        <v>0</v>
      </c>
      <c r="E13" s="20"/>
      <c r="F13" s="18">
        <v>10065701</v>
      </c>
      <c r="G13" s="18"/>
      <c r="H13" s="18">
        <v>281800000</v>
      </c>
      <c r="I13" s="18"/>
      <c r="J13" s="18">
        <v>10065701</v>
      </c>
      <c r="L13" s="19"/>
      <c r="P13" s="19"/>
    </row>
    <row r="14" spans="1:16" ht="18.600000000000001" customHeight="1" x14ac:dyDescent="0.25">
      <c r="A14" t="s">
        <v>12</v>
      </c>
      <c r="B14" s="9">
        <v>23</v>
      </c>
      <c r="C14" s="8"/>
      <c r="D14" s="18">
        <v>3180517</v>
      </c>
      <c r="E14" s="20"/>
      <c r="F14" s="18">
        <v>0</v>
      </c>
      <c r="G14" s="18"/>
      <c r="H14" s="18">
        <v>2930708</v>
      </c>
      <c r="I14" s="18"/>
      <c r="J14" s="18">
        <v>0</v>
      </c>
      <c r="L14" s="19"/>
      <c r="P14" s="19"/>
    </row>
    <row r="15" spans="1:16" ht="18.600000000000001" customHeight="1" x14ac:dyDescent="0.25">
      <c r="A15" s="189" t="s">
        <v>13</v>
      </c>
      <c r="B15" s="9">
        <v>8</v>
      </c>
      <c r="C15" s="8"/>
      <c r="D15" s="18">
        <v>653382532</v>
      </c>
      <c r="E15" s="18"/>
      <c r="F15" s="18">
        <v>589180881</v>
      </c>
      <c r="G15" s="18"/>
      <c r="H15" s="18">
        <v>434613622</v>
      </c>
      <c r="I15" s="18"/>
      <c r="J15" s="18">
        <v>542464079</v>
      </c>
      <c r="L15" s="19"/>
      <c r="P15" s="19"/>
    </row>
    <row r="16" spans="1:16" ht="18.600000000000001" customHeight="1" x14ac:dyDescent="0.25">
      <c r="A16" s="22" t="s">
        <v>14</v>
      </c>
      <c r="B16" s="9"/>
      <c r="C16" s="8"/>
      <c r="D16" s="23">
        <f>SUM(D11:D15)</f>
        <v>1442165161</v>
      </c>
      <c r="E16" s="24"/>
      <c r="F16" s="23">
        <f>SUM(F11:F15)</f>
        <v>1373543661</v>
      </c>
      <c r="H16" s="23">
        <f>SUM(H11:H15)</f>
        <v>1419691734</v>
      </c>
      <c r="J16" s="23">
        <f>SUM(J11:J15)</f>
        <v>1288423219</v>
      </c>
    </row>
    <row r="17" spans="1:13" ht="18.600000000000001" customHeight="1" x14ac:dyDescent="0.25">
      <c r="B17" s="9"/>
      <c r="C17" s="8"/>
      <c r="D17" s="18"/>
      <c r="E17" s="18"/>
      <c r="F17" s="18"/>
    </row>
    <row r="18" spans="1:13" ht="18.600000000000001" customHeight="1" x14ac:dyDescent="0.25">
      <c r="A18" s="25" t="s">
        <v>15</v>
      </c>
      <c r="B18" s="9"/>
      <c r="C18" s="8"/>
      <c r="D18" s="18"/>
      <c r="E18" s="18"/>
      <c r="F18" s="18"/>
    </row>
    <row r="19" spans="1:13" ht="18.600000000000001" customHeight="1" x14ac:dyDescent="0.25">
      <c r="A19" s="26" t="s">
        <v>140</v>
      </c>
      <c r="B19" s="9">
        <v>13</v>
      </c>
      <c r="C19" s="8"/>
      <c r="D19" s="18">
        <v>199331640</v>
      </c>
      <c r="E19" s="18"/>
      <c r="F19" s="18">
        <v>141079527</v>
      </c>
      <c r="G19" s="18"/>
      <c r="H19" s="18">
        <v>189292040</v>
      </c>
      <c r="I19" s="18"/>
      <c r="J19" s="18">
        <v>131079527</v>
      </c>
    </row>
    <row r="20" spans="1:13" ht="18.600000000000001" customHeight="1" x14ac:dyDescent="0.25">
      <c r="A20" s="26" t="s">
        <v>114</v>
      </c>
      <c r="B20" s="9">
        <v>9</v>
      </c>
      <c r="C20" s="8"/>
      <c r="D20" s="18">
        <v>3086010</v>
      </c>
      <c r="E20" s="18"/>
      <c r="F20" s="18">
        <v>161581</v>
      </c>
      <c r="G20" s="18"/>
      <c r="H20" s="18">
        <v>6299700</v>
      </c>
      <c r="I20" s="18"/>
      <c r="J20" s="18">
        <v>599700</v>
      </c>
      <c r="L20" s="11"/>
      <c r="M20" s="11"/>
    </row>
    <row r="21" spans="1:13" ht="18.600000000000001" customHeight="1" x14ac:dyDescent="0.25">
      <c r="A21" s="21" t="s">
        <v>16</v>
      </c>
      <c r="B21" s="9">
        <v>10</v>
      </c>
      <c r="C21" s="8"/>
      <c r="D21" s="18">
        <v>0</v>
      </c>
      <c r="E21" s="18"/>
      <c r="F21" s="18">
        <v>0</v>
      </c>
      <c r="G21" s="18"/>
      <c r="H21" s="18">
        <v>4981765</v>
      </c>
      <c r="I21" s="18"/>
      <c r="J21" s="18">
        <v>40000000</v>
      </c>
      <c r="L21" s="11"/>
      <c r="M21" s="11"/>
    </row>
    <row r="22" spans="1:13" ht="18.600000000000001" customHeight="1" x14ac:dyDescent="0.25">
      <c r="A22" s="26" t="s">
        <v>17</v>
      </c>
      <c r="B22" s="9"/>
      <c r="C22" s="8"/>
      <c r="D22" s="18">
        <v>0</v>
      </c>
      <c r="E22" s="18"/>
      <c r="F22" s="18">
        <v>0</v>
      </c>
      <c r="G22" s="18"/>
      <c r="H22" s="18">
        <v>79599632</v>
      </c>
      <c r="I22" s="18"/>
      <c r="J22" s="18">
        <v>75468183</v>
      </c>
      <c r="L22" s="11"/>
      <c r="M22" s="11"/>
    </row>
    <row r="23" spans="1:13" ht="18.600000000000001" customHeight="1" x14ac:dyDescent="0.25">
      <c r="A23" s="189" t="s">
        <v>18</v>
      </c>
      <c r="B23" s="9">
        <v>11</v>
      </c>
      <c r="C23" s="8"/>
      <c r="D23" s="18">
        <v>1399890559</v>
      </c>
      <c r="E23" s="18"/>
      <c r="F23" s="18">
        <v>1471833474</v>
      </c>
      <c r="G23" s="18"/>
      <c r="H23" s="18">
        <v>1133738447</v>
      </c>
      <c r="I23" s="18"/>
      <c r="J23" s="18">
        <v>1177370039</v>
      </c>
      <c r="L23" s="11"/>
      <c r="M23" s="11"/>
    </row>
    <row r="24" spans="1:13" ht="18.600000000000001" customHeight="1" x14ac:dyDescent="0.25">
      <c r="A24" s="189" t="s">
        <v>212</v>
      </c>
      <c r="B24" s="9"/>
      <c r="C24" s="175"/>
      <c r="D24" s="18">
        <v>0</v>
      </c>
      <c r="E24" s="18"/>
      <c r="F24" s="18">
        <v>630900</v>
      </c>
      <c r="G24" s="18"/>
      <c r="H24" s="18">
        <v>0</v>
      </c>
      <c r="I24" s="18"/>
      <c r="J24" s="18">
        <v>0</v>
      </c>
      <c r="L24" s="11"/>
      <c r="M24" s="11"/>
    </row>
    <row r="25" spans="1:13" ht="18.600000000000001" customHeight="1" x14ac:dyDescent="0.25">
      <c r="A25" s="27" t="s">
        <v>19</v>
      </c>
      <c r="B25" s="9"/>
      <c r="C25" s="8"/>
      <c r="D25" s="18">
        <v>51555185</v>
      </c>
      <c r="E25" s="18"/>
      <c r="F25" s="18">
        <v>44978485</v>
      </c>
      <c r="H25" s="18">
        <v>51555185</v>
      </c>
      <c r="J25" s="18">
        <v>44978486</v>
      </c>
      <c r="L25" s="11"/>
      <c r="M25" s="11"/>
    </row>
    <row r="26" spans="1:13" ht="18.600000000000001" customHeight="1" x14ac:dyDescent="0.25">
      <c r="A26" s="21" t="s">
        <v>20</v>
      </c>
      <c r="B26" s="9"/>
      <c r="C26" s="8"/>
      <c r="D26" s="18">
        <v>9950530</v>
      </c>
      <c r="E26" s="18"/>
      <c r="F26" s="18">
        <v>10459717</v>
      </c>
      <c r="G26" s="18"/>
      <c r="H26" s="18">
        <v>9327821</v>
      </c>
      <c r="I26" s="18"/>
      <c r="J26" s="18">
        <v>10295334</v>
      </c>
      <c r="L26" s="11"/>
      <c r="M26" s="11"/>
    </row>
    <row r="27" spans="1:13" ht="18.600000000000001" customHeight="1" x14ac:dyDescent="0.25">
      <c r="A27" s="21" t="s">
        <v>21</v>
      </c>
      <c r="B27" s="9">
        <v>20</v>
      </c>
      <c r="C27" s="8"/>
      <c r="D27" s="18">
        <v>8863647</v>
      </c>
      <c r="E27" s="18"/>
      <c r="F27" s="18">
        <v>9364891</v>
      </c>
      <c r="G27" s="18"/>
      <c r="H27" s="18">
        <v>8863647</v>
      </c>
      <c r="I27" s="18"/>
      <c r="J27" s="18">
        <v>9364891</v>
      </c>
      <c r="L27" s="11"/>
      <c r="M27" s="11"/>
    </row>
    <row r="28" spans="1:13" ht="18.600000000000001" customHeight="1" x14ac:dyDescent="0.25">
      <c r="A28" s="22" t="s">
        <v>22</v>
      </c>
      <c r="B28" s="9"/>
      <c r="C28" s="8"/>
      <c r="D28" s="23">
        <f>SUM(D19:D27)</f>
        <v>1672677571</v>
      </c>
      <c r="E28" s="24"/>
      <c r="F28" s="23">
        <f>SUM(F19:F27)</f>
        <v>1678508575</v>
      </c>
      <c r="H28" s="23">
        <f>SUM(H19:H27)</f>
        <v>1483658237</v>
      </c>
      <c r="J28" s="23">
        <f>SUM(J19:J27)</f>
        <v>1489156160</v>
      </c>
    </row>
    <row r="29" spans="1:13" ht="18.600000000000001" customHeight="1" x14ac:dyDescent="0.25">
      <c r="A29" s="5"/>
      <c r="B29" s="9"/>
      <c r="C29" s="8"/>
      <c r="D29" s="28"/>
      <c r="E29" s="24"/>
      <c r="F29" s="28"/>
      <c r="H29" s="28"/>
      <c r="J29" s="28"/>
    </row>
    <row r="30" spans="1:13" ht="18.600000000000001" customHeight="1" thickBot="1" x14ac:dyDescent="0.3">
      <c r="A30" s="10" t="s">
        <v>23</v>
      </c>
      <c r="B30" s="9"/>
      <c r="C30" s="8"/>
      <c r="D30" s="29">
        <f>D16+D28</f>
        <v>3114842732</v>
      </c>
      <c r="E30" s="24"/>
      <c r="F30" s="29">
        <f>F16+F28</f>
        <v>3052052236</v>
      </c>
      <c r="H30" s="29">
        <f>H16+H28</f>
        <v>2903349971</v>
      </c>
      <c r="J30" s="29">
        <f>J16+J28</f>
        <v>2777579379</v>
      </c>
    </row>
    <row r="31" spans="1:13" ht="18.600000000000001" customHeight="1" thickTop="1" x14ac:dyDescent="0.25">
      <c r="B31" s="9"/>
    </row>
    <row r="32" spans="1:13" s="2" customFormat="1" ht="18.600000000000001" customHeight="1" thickTop="1" x14ac:dyDescent="0.3">
      <c r="A32" s="1" t="str">
        <f>A1</f>
        <v>Thai Coconut Public Company Limited and its Subsidiaries</v>
      </c>
      <c r="B32" s="30"/>
    </row>
    <row r="33" spans="1:12" s="4" customFormat="1" ht="18.600000000000001" customHeight="1" x14ac:dyDescent="0.25">
      <c r="A33" s="3" t="str">
        <f>A2</f>
        <v>Statement of financial position</v>
      </c>
      <c r="B33" s="31"/>
    </row>
    <row r="34" spans="1:12" ht="18.600000000000001" customHeight="1" x14ac:dyDescent="0.25">
      <c r="A34" s="5"/>
      <c r="B34" s="9"/>
    </row>
    <row r="35" spans="1:12" ht="18.600000000000001" customHeight="1" x14ac:dyDescent="0.25">
      <c r="B35" s="9"/>
      <c r="C35" s="12"/>
      <c r="D35" s="211" t="s">
        <v>2</v>
      </c>
      <c r="E35" s="211"/>
      <c r="F35" s="211"/>
      <c r="G35" s="211"/>
      <c r="H35" s="211" t="s">
        <v>3</v>
      </c>
      <c r="I35" s="211"/>
      <c r="J35" s="211"/>
    </row>
    <row r="36" spans="1:12" ht="18.600000000000001" customHeight="1" x14ac:dyDescent="0.25">
      <c r="B36" s="9"/>
      <c r="C36" s="12"/>
      <c r="D36" s="211" t="s">
        <v>4</v>
      </c>
      <c r="E36" s="211"/>
      <c r="F36" s="211"/>
      <c r="G36" s="211"/>
      <c r="H36" s="211" t="s">
        <v>4</v>
      </c>
      <c r="I36" s="211"/>
      <c r="J36" s="211"/>
    </row>
    <row r="37" spans="1:12" ht="18.600000000000001" customHeight="1" x14ac:dyDescent="0.25">
      <c r="B37" s="9"/>
      <c r="C37" s="12"/>
      <c r="D37" s="213" t="s">
        <v>5</v>
      </c>
      <c r="E37" s="213"/>
      <c r="F37" s="213"/>
      <c r="H37" s="213" t="s">
        <v>5</v>
      </c>
      <c r="I37" s="213"/>
      <c r="J37" s="213"/>
    </row>
    <row r="38" spans="1:12" ht="18.600000000000001" customHeight="1" x14ac:dyDescent="0.25">
      <c r="A38" s="169" t="s">
        <v>24</v>
      </c>
      <c r="B38" s="9" t="s">
        <v>7</v>
      </c>
      <c r="C38" s="12"/>
      <c r="D38" s="15">
        <v>2022</v>
      </c>
      <c r="E38" s="178"/>
      <c r="F38" s="15">
        <v>2021</v>
      </c>
      <c r="H38" s="15">
        <v>2022</v>
      </c>
      <c r="I38" s="178"/>
      <c r="J38" s="15">
        <v>2021</v>
      </c>
    </row>
    <row r="39" spans="1:12" ht="18.600000000000001" customHeight="1" x14ac:dyDescent="0.25">
      <c r="A39" s="5"/>
      <c r="B39" s="9"/>
      <c r="C39" s="12"/>
      <c r="D39" s="16"/>
      <c r="E39" s="12"/>
      <c r="F39" s="16" t="s">
        <v>165</v>
      </c>
      <c r="H39" s="16"/>
      <c r="I39" s="12"/>
      <c r="J39" s="15"/>
    </row>
    <row r="40" spans="1:12" ht="18.600000000000001" customHeight="1" x14ac:dyDescent="0.25">
      <c r="B40" s="9"/>
      <c r="C40" s="8"/>
      <c r="D40" s="212" t="s">
        <v>167</v>
      </c>
      <c r="E40" s="212"/>
      <c r="F40" s="212"/>
      <c r="G40" s="212"/>
      <c r="H40" s="212"/>
      <c r="I40" s="212"/>
      <c r="J40" s="212"/>
    </row>
    <row r="41" spans="1:12" ht="18.600000000000001" customHeight="1" x14ac:dyDescent="0.25">
      <c r="A41" s="32" t="s">
        <v>25</v>
      </c>
      <c r="B41" s="9"/>
      <c r="C41" s="12"/>
      <c r="D41" s="33"/>
      <c r="E41" s="33"/>
      <c r="F41" s="33"/>
    </row>
    <row r="42" spans="1:12" ht="18.600000000000001" customHeight="1" x14ac:dyDescent="0.25">
      <c r="A42" t="s">
        <v>120</v>
      </c>
      <c r="B42" s="8">
        <v>13</v>
      </c>
      <c r="C42" s="8"/>
      <c r="D42" s="18">
        <v>820156965</v>
      </c>
      <c r="E42" s="18"/>
      <c r="F42" s="18">
        <v>751276633</v>
      </c>
      <c r="G42" s="18"/>
      <c r="H42" s="18">
        <v>780156965</v>
      </c>
      <c r="I42" s="18"/>
      <c r="J42" s="18">
        <v>711776633</v>
      </c>
      <c r="K42" s="11"/>
      <c r="L42" s="11"/>
    </row>
    <row r="43" spans="1:12" ht="18.600000000000001" customHeight="1" x14ac:dyDescent="0.25">
      <c r="A43" s="189" t="s">
        <v>26</v>
      </c>
      <c r="B43" s="8">
        <v>12</v>
      </c>
      <c r="C43" s="8"/>
      <c r="D43" s="18">
        <v>433289676</v>
      </c>
      <c r="E43" s="18"/>
      <c r="F43" s="18">
        <v>450543966</v>
      </c>
      <c r="G43" s="18"/>
      <c r="H43" s="18">
        <v>370932548</v>
      </c>
      <c r="I43" s="18"/>
      <c r="J43" s="18">
        <v>422931084</v>
      </c>
      <c r="K43" s="11"/>
      <c r="L43" s="11"/>
    </row>
    <row r="44" spans="1:12" ht="18.600000000000001" customHeight="1" x14ac:dyDescent="0.25">
      <c r="A44" s="27" t="s">
        <v>27</v>
      </c>
      <c r="B44" s="8">
        <v>23</v>
      </c>
      <c r="C44" s="8"/>
      <c r="D44" s="18">
        <v>0</v>
      </c>
      <c r="E44" s="18"/>
      <c r="F44" s="18">
        <v>1064633</v>
      </c>
      <c r="G44" s="18"/>
      <c r="H44" s="18">
        <v>0</v>
      </c>
      <c r="I44" s="18"/>
      <c r="J44" s="18">
        <v>1064633</v>
      </c>
      <c r="K44" s="11"/>
      <c r="L44" s="11"/>
    </row>
    <row r="45" spans="1:12" ht="18.600000000000001" customHeight="1" x14ac:dyDescent="0.25">
      <c r="A45" s="180" t="s">
        <v>198</v>
      </c>
      <c r="B45" s="179"/>
      <c r="C45" s="179"/>
      <c r="D45" s="18"/>
      <c r="E45" s="18"/>
      <c r="F45" s="18"/>
      <c r="G45" s="18"/>
      <c r="H45" s="18"/>
      <c r="I45" s="18"/>
      <c r="J45" s="18"/>
      <c r="K45" s="11"/>
      <c r="L45" s="11"/>
    </row>
    <row r="46" spans="1:12" ht="18.600000000000001" customHeight="1" x14ac:dyDescent="0.25">
      <c r="A46" s="177" t="s">
        <v>195</v>
      </c>
      <c r="B46" s="8">
        <v>13</v>
      </c>
      <c r="C46" s="8"/>
      <c r="D46" s="18">
        <v>145924000</v>
      </c>
      <c r="E46" s="18"/>
      <c r="F46" s="18">
        <v>135106630</v>
      </c>
      <c r="G46" s="18"/>
      <c r="H46" s="18">
        <v>137032000</v>
      </c>
      <c r="I46" s="18"/>
      <c r="J46" s="18">
        <v>129178630</v>
      </c>
      <c r="K46" s="11"/>
      <c r="L46" s="11"/>
    </row>
    <row r="47" spans="1:12" ht="18.600000000000001" customHeight="1" x14ac:dyDescent="0.25">
      <c r="A47" s="177" t="s">
        <v>162</v>
      </c>
      <c r="B47" s="175">
        <v>13</v>
      </c>
      <c r="D47" s="18">
        <v>16339672</v>
      </c>
      <c r="E47" s="18"/>
      <c r="F47" s="18">
        <v>14499167</v>
      </c>
      <c r="G47" s="18"/>
      <c r="H47" s="18">
        <v>16339672</v>
      </c>
      <c r="I47" s="18"/>
      <c r="J47" s="18">
        <v>14499167</v>
      </c>
      <c r="K47" s="11"/>
      <c r="L47" s="11"/>
    </row>
    <row r="48" spans="1:12" ht="18.600000000000001" customHeight="1" x14ac:dyDescent="0.25">
      <c r="A48" s="159" t="s">
        <v>213</v>
      </c>
      <c r="C48" s="8"/>
      <c r="D48" s="18">
        <v>2946116</v>
      </c>
      <c r="E48" s="18"/>
      <c r="F48" s="18">
        <v>1824706</v>
      </c>
      <c r="G48" s="18"/>
      <c r="H48" s="18">
        <v>2946116</v>
      </c>
      <c r="I48" s="18"/>
      <c r="J48" s="18">
        <v>1824706</v>
      </c>
      <c r="K48" s="11"/>
      <c r="L48" s="11"/>
    </row>
    <row r="49" spans="1:12" ht="18.600000000000001" customHeight="1" x14ac:dyDescent="0.25">
      <c r="A49" s="5" t="s">
        <v>28</v>
      </c>
      <c r="B49" s="8"/>
      <c r="C49" s="8"/>
      <c r="D49" s="23">
        <f>SUM(D42:D48)</f>
        <v>1418656429</v>
      </c>
      <c r="E49" s="24"/>
      <c r="F49" s="23">
        <f>SUM(F42:F48)</f>
        <v>1354315735</v>
      </c>
      <c r="H49" s="23">
        <f>SUM(H42:H48)</f>
        <v>1307407301</v>
      </c>
      <c r="J49" s="23">
        <f>SUM(J42:J48)</f>
        <v>1281274853</v>
      </c>
      <c r="K49" s="11"/>
      <c r="L49" s="11"/>
    </row>
    <row r="50" spans="1:12" ht="18.600000000000001" customHeight="1" x14ac:dyDescent="0.25">
      <c r="B50" s="8"/>
      <c r="C50" s="8"/>
      <c r="D50" s="18"/>
      <c r="E50" s="18"/>
      <c r="F50" s="18"/>
      <c r="K50" s="11"/>
      <c r="L50" s="11"/>
    </row>
    <row r="51" spans="1:12" ht="18.600000000000001" customHeight="1" x14ac:dyDescent="0.25">
      <c r="A51" s="25" t="s">
        <v>29</v>
      </c>
      <c r="B51" s="8"/>
      <c r="C51" s="8"/>
      <c r="D51" s="18"/>
      <c r="E51" s="18"/>
      <c r="F51" s="18"/>
      <c r="K51" s="11"/>
      <c r="L51" s="11"/>
    </row>
    <row r="52" spans="1:12" ht="18.600000000000001" customHeight="1" x14ac:dyDescent="0.25">
      <c r="A52" s="159" t="s">
        <v>122</v>
      </c>
      <c r="B52" s="8">
        <v>13</v>
      </c>
      <c r="C52" s="8"/>
      <c r="D52" s="18">
        <v>186192480</v>
      </c>
      <c r="E52" s="18"/>
      <c r="F52" s="18">
        <v>276553535</v>
      </c>
      <c r="G52" s="18"/>
      <c r="H52" s="18">
        <v>161012480</v>
      </c>
      <c r="I52" s="18"/>
      <c r="J52" s="18">
        <v>242481535</v>
      </c>
      <c r="K52" s="11"/>
      <c r="L52" s="11"/>
    </row>
    <row r="53" spans="1:12" ht="18.600000000000001" customHeight="1" x14ac:dyDescent="0.25">
      <c r="A53" s="27" t="s">
        <v>121</v>
      </c>
      <c r="B53" s="8">
        <v>5</v>
      </c>
      <c r="C53" s="8"/>
      <c r="D53" s="18">
        <v>119038775</v>
      </c>
      <c r="E53" s="18"/>
      <c r="F53" s="18">
        <v>127954900</v>
      </c>
      <c r="G53" s="18"/>
      <c r="H53" s="18">
        <v>0</v>
      </c>
      <c r="I53" s="18"/>
      <c r="J53" s="18">
        <v>0</v>
      </c>
      <c r="K53" s="11"/>
      <c r="L53" s="11"/>
    </row>
    <row r="54" spans="1:12" ht="18.600000000000001" customHeight="1" x14ac:dyDescent="0.25">
      <c r="A54" s="27" t="s">
        <v>30</v>
      </c>
      <c r="B54" s="8">
        <v>13</v>
      </c>
      <c r="C54" s="8"/>
      <c r="D54" s="18">
        <v>23956310</v>
      </c>
      <c r="E54" s="18"/>
      <c r="F54" s="18">
        <v>27369035</v>
      </c>
      <c r="G54" s="18"/>
      <c r="H54" s="18">
        <v>23956310</v>
      </c>
      <c r="I54" s="18"/>
      <c r="J54" s="18">
        <v>27369035</v>
      </c>
      <c r="K54" s="11"/>
      <c r="L54" s="11"/>
    </row>
    <row r="55" spans="1:12" ht="18.600000000000001" customHeight="1" x14ac:dyDescent="0.25">
      <c r="A55" s="159" t="s">
        <v>31</v>
      </c>
      <c r="B55" s="8">
        <v>14</v>
      </c>
      <c r="C55" s="8"/>
      <c r="D55" s="18">
        <v>32877324</v>
      </c>
      <c r="E55" s="18"/>
      <c r="F55" s="18">
        <v>28431640</v>
      </c>
      <c r="G55" s="18"/>
      <c r="H55" s="18">
        <v>29893463</v>
      </c>
      <c r="I55" s="18"/>
      <c r="J55" s="18">
        <v>27213390</v>
      </c>
      <c r="K55" s="11"/>
      <c r="L55" s="11"/>
    </row>
    <row r="56" spans="1:12" ht="18.600000000000001" customHeight="1" x14ac:dyDescent="0.25">
      <c r="A56" s="22" t="s">
        <v>32</v>
      </c>
      <c r="B56" s="8"/>
      <c r="C56" s="8"/>
      <c r="D56" s="23">
        <f>SUM(D52:D55)</f>
        <v>362064889</v>
      </c>
      <c r="E56" s="24"/>
      <c r="F56" s="23">
        <f>SUM(F52:F55)</f>
        <v>460309110</v>
      </c>
      <c r="H56" s="23">
        <f>SUM(H52:H55)</f>
        <v>214862253</v>
      </c>
      <c r="J56" s="23">
        <f>SUM(J52:J55)</f>
        <v>297063960</v>
      </c>
      <c r="K56" s="11"/>
      <c r="L56" s="11"/>
    </row>
    <row r="57" spans="1:12" ht="18.600000000000001" customHeight="1" x14ac:dyDescent="0.25">
      <c r="A57" s="5"/>
      <c r="B57" s="8"/>
      <c r="C57" s="8"/>
      <c r="D57" s="28"/>
      <c r="E57" s="24"/>
      <c r="F57" s="28"/>
      <c r="H57" s="28"/>
      <c r="J57" s="28"/>
      <c r="K57" s="11"/>
      <c r="L57" s="11"/>
    </row>
    <row r="58" spans="1:12" ht="18.600000000000001" customHeight="1" x14ac:dyDescent="0.25">
      <c r="A58" s="10" t="s">
        <v>33</v>
      </c>
      <c r="B58" s="8"/>
      <c r="C58" s="8"/>
      <c r="D58" s="34">
        <f>D49+D56</f>
        <v>1780721318</v>
      </c>
      <c r="E58" s="28"/>
      <c r="F58" s="34">
        <f>F49+F56</f>
        <v>1814624845</v>
      </c>
      <c r="H58" s="34">
        <f>H49+H56</f>
        <v>1522269554</v>
      </c>
      <c r="J58" s="34">
        <f>J49+J56</f>
        <v>1578338813</v>
      </c>
      <c r="K58" s="11"/>
      <c r="L58" s="11"/>
    </row>
    <row r="59" spans="1:12" ht="18.600000000000001" customHeight="1" x14ac:dyDescent="0.25">
      <c r="A59" s="10"/>
      <c r="B59" s="8"/>
      <c r="C59" s="8"/>
      <c r="D59" s="28"/>
      <c r="E59" s="28"/>
      <c r="F59" s="28"/>
      <c r="K59" s="11"/>
      <c r="L59" s="11"/>
    </row>
    <row r="60" spans="1:12" ht="18.600000000000001" customHeight="1" x14ac:dyDescent="0.25">
      <c r="A60" s="35" t="s">
        <v>34</v>
      </c>
      <c r="B60" s="9"/>
      <c r="C60" s="8"/>
      <c r="D60" s="33"/>
      <c r="E60" s="33"/>
      <c r="F60" s="33"/>
      <c r="K60" s="11"/>
      <c r="L60" s="11"/>
    </row>
    <row r="61" spans="1:12" ht="18.600000000000001" customHeight="1" x14ac:dyDescent="0.25">
      <c r="A61" s="6" t="s">
        <v>35</v>
      </c>
      <c r="B61" s="8">
        <v>15</v>
      </c>
      <c r="C61" s="8"/>
      <c r="D61" s="33"/>
      <c r="E61" s="33"/>
      <c r="F61" s="33"/>
      <c r="K61" s="11"/>
      <c r="L61" s="11"/>
    </row>
    <row r="62" spans="1:12" ht="18.600000000000001" customHeight="1" thickBot="1" x14ac:dyDescent="0.3">
      <c r="A62" s="158" t="s">
        <v>117</v>
      </c>
      <c r="B62" s="8"/>
      <c r="C62" s="8"/>
      <c r="D62" s="36">
        <v>550000000</v>
      </c>
      <c r="E62" s="18"/>
      <c r="F62" s="36">
        <v>550000000</v>
      </c>
      <c r="H62" s="36">
        <v>550000000</v>
      </c>
      <c r="I62" s="18"/>
      <c r="J62" s="36">
        <v>550000000</v>
      </c>
      <c r="K62" s="11"/>
      <c r="L62" s="11"/>
    </row>
    <row r="63" spans="1:12" ht="18.600000000000001" customHeight="1" thickTop="1" x14ac:dyDescent="0.25">
      <c r="A63" s="157" t="s">
        <v>118</v>
      </c>
      <c r="B63" s="8"/>
      <c r="C63" s="8"/>
      <c r="D63" s="128">
        <v>550000000</v>
      </c>
      <c r="E63" s="128"/>
      <c r="F63" s="128">
        <v>550000000</v>
      </c>
      <c r="G63" s="128"/>
      <c r="H63" s="128">
        <v>550000000</v>
      </c>
      <c r="I63" s="128"/>
      <c r="J63" s="128">
        <v>550000000</v>
      </c>
      <c r="K63" s="11"/>
      <c r="L63" s="11"/>
    </row>
    <row r="64" spans="1:12" ht="18.600000000000001" customHeight="1" x14ac:dyDescent="0.25">
      <c r="A64" s="156" t="s">
        <v>115</v>
      </c>
      <c r="B64" s="148"/>
      <c r="C64" s="148"/>
      <c r="D64" s="128"/>
      <c r="E64" s="128"/>
      <c r="F64" s="128"/>
      <c r="G64" s="128"/>
      <c r="H64" s="128"/>
      <c r="I64" s="128"/>
      <c r="J64" s="128"/>
      <c r="K64" s="11"/>
      <c r="L64" s="11"/>
    </row>
    <row r="65" spans="1:12" ht="18.600000000000001" customHeight="1" x14ac:dyDescent="0.25">
      <c r="A65" s="155" t="s">
        <v>116</v>
      </c>
      <c r="B65" s="8">
        <v>4</v>
      </c>
      <c r="C65" s="8"/>
      <c r="D65" s="18">
        <v>-41779719</v>
      </c>
      <c r="E65" s="18"/>
      <c r="F65" s="18">
        <v>0</v>
      </c>
      <c r="H65" s="18">
        <v>0</v>
      </c>
      <c r="I65" s="18"/>
      <c r="J65" s="18">
        <v>0</v>
      </c>
      <c r="K65" s="11"/>
      <c r="L65" s="11"/>
    </row>
    <row r="66" spans="1:12" ht="18.600000000000001" customHeight="1" x14ac:dyDescent="0.25">
      <c r="A66" s="21" t="s">
        <v>36</v>
      </c>
      <c r="B66" s="8"/>
      <c r="C66" s="8"/>
      <c r="D66" s="18"/>
      <c r="E66" s="18"/>
      <c r="F66" s="18"/>
      <c r="K66" s="11"/>
      <c r="L66" s="11"/>
    </row>
    <row r="67" spans="1:12" ht="18.600000000000001" customHeight="1" x14ac:dyDescent="0.25">
      <c r="A67" s="157" t="s">
        <v>119</v>
      </c>
      <c r="B67" s="8">
        <v>16</v>
      </c>
      <c r="C67" s="8"/>
      <c r="D67" s="18">
        <v>55000000</v>
      </c>
      <c r="E67" s="18"/>
      <c r="F67" s="18">
        <v>55000000</v>
      </c>
      <c r="H67" s="18">
        <v>55000000</v>
      </c>
      <c r="I67" s="18"/>
      <c r="J67" s="18">
        <v>55000000</v>
      </c>
      <c r="K67" s="11"/>
      <c r="L67" s="11"/>
    </row>
    <row r="68" spans="1:12" ht="18.600000000000001" customHeight="1" x14ac:dyDescent="0.25">
      <c r="A68" s="157" t="s">
        <v>67</v>
      </c>
      <c r="B68" s="8"/>
      <c r="C68" s="8"/>
      <c r="D68" s="18">
        <f>'OCI-Conso CY 8'!J34</f>
        <v>771714195</v>
      </c>
      <c r="E68" s="18"/>
      <c r="F68" s="18">
        <v>593386552</v>
      </c>
      <c r="H68" s="18">
        <f>'OCI-Separate CY 10'!H22</f>
        <v>776080417</v>
      </c>
      <c r="I68" s="18"/>
      <c r="J68" s="18">
        <v>594240566</v>
      </c>
      <c r="K68" s="11"/>
      <c r="L68" s="11"/>
    </row>
    <row r="69" spans="1:12" ht="18.600000000000001" customHeight="1" x14ac:dyDescent="0.25">
      <c r="A69" s="38" t="s">
        <v>37</v>
      </c>
      <c r="B69" s="9"/>
      <c r="C69" s="8"/>
      <c r="D69" s="110">
        <f>SUM(D63:D68)</f>
        <v>1334934476</v>
      </c>
      <c r="E69" s="24"/>
      <c r="F69" s="110">
        <f>SUM(F63:F68)</f>
        <v>1198386552</v>
      </c>
      <c r="H69" s="110">
        <f>SUM(H63:H68)</f>
        <v>1381080417</v>
      </c>
      <c r="I69" s="18"/>
      <c r="J69" s="110">
        <f>SUM(J63:J68)</f>
        <v>1199240566</v>
      </c>
      <c r="K69" s="11"/>
      <c r="L69" s="11"/>
    </row>
    <row r="70" spans="1:12" ht="18.600000000000001" customHeight="1" x14ac:dyDescent="0.25">
      <c r="A70" s="181" t="s">
        <v>163</v>
      </c>
      <c r="B70" s="9"/>
      <c r="C70" s="175"/>
      <c r="D70" s="28"/>
      <c r="E70" s="24"/>
      <c r="F70" s="28"/>
      <c r="H70" s="28"/>
      <c r="I70" s="18"/>
      <c r="J70" s="28"/>
      <c r="K70" s="11"/>
      <c r="L70" s="11"/>
    </row>
    <row r="71" spans="1:12" ht="18.600000000000001" customHeight="1" x14ac:dyDescent="0.25">
      <c r="A71" s="157" t="s">
        <v>164</v>
      </c>
      <c r="B71" s="9"/>
      <c r="C71" s="175"/>
      <c r="D71" s="39">
        <v>0</v>
      </c>
      <c r="E71" s="18"/>
      <c r="F71" s="39">
        <v>29144822</v>
      </c>
      <c r="G71" s="153"/>
      <c r="H71" s="39">
        <v>0</v>
      </c>
      <c r="I71" s="18"/>
      <c r="J71" s="39">
        <v>0</v>
      </c>
      <c r="K71" s="11"/>
      <c r="L71" s="11"/>
    </row>
    <row r="72" spans="1:12" ht="18.600000000000001" customHeight="1" x14ac:dyDescent="0.25">
      <c r="A72" s="21" t="s">
        <v>38</v>
      </c>
      <c r="B72" s="9"/>
      <c r="C72" s="8"/>
      <c r="D72" s="39">
        <f>'OCI-Conso CY 8'!P34</f>
        <v>-813062</v>
      </c>
      <c r="E72" s="39"/>
      <c r="F72" s="39">
        <v>9896017</v>
      </c>
      <c r="H72" s="37">
        <v>0</v>
      </c>
      <c r="I72" s="18"/>
      <c r="J72" s="37">
        <v>0</v>
      </c>
      <c r="K72" s="11"/>
      <c r="L72" s="11"/>
    </row>
    <row r="73" spans="1:12" ht="18.600000000000001" customHeight="1" x14ac:dyDescent="0.25">
      <c r="A73" s="10" t="s">
        <v>39</v>
      </c>
      <c r="B73" s="9"/>
      <c r="C73" s="8"/>
      <c r="D73" s="23">
        <f>D69+D72</f>
        <v>1334121414</v>
      </c>
      <c r="E73" s="24"/>
      <c r="F73" s="23">
        <f>F69+F72+F71</f>
        <v>1237427391</v>
      </c>
      <c r="H73" s="23">
        <f>H69+H72</f>
        <v>1381080417</v>
      </c>
      <c r="J73" s="23">
        <f>J69+J72</f>
        <v>1199240566</v>
      </c>
      <c r="K73" s="11"/>
      <c r="L73" s="11"/>
    </row>
    <row r="74" spans="1:12" ht="18.600000000000001" customHeight="1" x14ac:dyDescent="0.25">
      <c r="A74" s="5"/>
      <c r="B74" s="9"/>
      <c r="C74" s="8"/>
      <c r="D74" s="28"/>
      <c r="E74" s="24"/>
      <c r="F74" s="28"/>
      <c r="K74" s="11"/>
      <c r="L74" s="11"/>
    </row>
    <row r="75" spans="1:12" ht="18.600000000000001" customHeight="1" thickBot="1" x14ac:dyDescent="0.3">
      <c r="A75" s="10" t="s">
        <v>40</v>
      </c>
      <c r="B75" s="9"/>
      <c r="C75" s="8"/>
      <c r="D75" s="29">
        <f>D73+D58</f>
        <v>3114842732</v>
      </c>
      <c r="E75" s="24"/>
      <c r="F75" s="29">
        <f>F73+F58</f>
        <v>3052052236</v>
      </c>
      <c r="H75" s="29">
        <f>H73+H58</f>
        <v>2903349971</v>
      </c>
      <c r="J75" s="29">
        <f>J73+J58</f>
        <v>2777579379</v>
      </c>
      <c r="K75" s="11"/>
      <c r="L75" s="11"/>
    </row>
    <row r="76" spans="1:12" ht="18.600000000000001" customHeight="1" thickTop="1" x14ac:dyDescent="0.25">
      <c r="A76" s="10"/>
      <c r="B76" s="9"/>
      <c r="C76" s="8"/>
      <c r="D76" s="28"/>
      <c r="E76" s="24"/>
      <c r="F76" s="28"/>
    </row>
    <row r="77" spans="1:12" ht="18.600000000000001" customHeight="1" x14ac:dyDescent="0.25">
      <c r="D77" s="11"/>
      <c r="E77" s="11"/>
      <c r="F77" s="11"/>
      <c r="G77" s="11"/>
      <c r="H77" s="11"/>
      <c r="I77" s="11"/>
      <c r="J77" s="11"/>
    </row>
    <row r="79" spans="1:12" ht="18.600000000000001" customHeight="1" x14ac:dyDescent="0.25">
      <c r="D79" s="11"/>
      <c r="F79" s="11"/>
      <c r="H79" s="11"/>
      <c r="J79" s="11"/>
    </row>
    <row r="81" spans="8:8" ht="18.600000000000001" customHeight="1" x14ac:dyDescent="0.25">
      <c r="H81" s="153"/>
    </row>
  </sheetData>
  <mergeCells count="14">
    <mergeCell ref="D35:G35"/>
    <mergeCell ref="H35:J35"/>
    <mergeCell ref="D36:G36"/>
    <mergeCell ref="H36:J36"/>
    <mergeCell ref="D40:J40"/>
    <mergeCell ref="D37:F37"/>
    <mergeCell ref="H37:J37"/>
    <mergeCell ref="D4:G4"/>
    <mergeCell ref="H4:J4"/>
    <mergeCell ref="D5:G5"/>
    <mergeCell ref="H5:J5"/>
    <mergeCell ref="D9:J9"/>
    <mergeCell ref="D6:F6"/>
    <mergeCell ref="H6:J6"/>
  </mergeCells>
  <pageMargins left="0.8" right="0.8" top="0.48" bottom="0.5" header="0.5" footer="0.5"/>
  <pageSetup paperSize="9" scale="80" firstPageNumber="4" orientation="portrait" useFirstPageNumber="1" r:id="rId1"/>
  <headerFooter>
    <oddFooter>&amp;LThe accompanying notes are an integral part of the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Y83"/>
  <sheetViews>
    <sheetView view="pageBreakPreview" topLeftCell="A40" zoomScale="89" zoomScaleNormal="85" zoomScaleSheetLayoutView="89" workbookViewId="0">
      <selection activeCell="F13" sqref="F13"/>
    </sheetView>
  </sheetViews>
  <sheetFormatPr defaultColWidth="9.140625" defaultRowHeight="18.95" customHeight="1" x14ac:dyDescent="0.25"/>
  <cols>
    <col min="1" max="1" width="45.28515625" style="59" customWidth="1"/>
    <col min="2" max="2" width="6.42578125" style="8" customWidth="1"/>
    <col min="3" max="3" width="14.7109375" style="6" customWidth="1"/>
    <col min="4" max="4" width="1.140625" style="6" customWidth="1"/>
    <col min="5" max="5" width="14.7109375" style="6" customWidth="1"/>
    <col min="6" max="6" width="1.140625" style="6" customWidth="1"/>
    <col min="7" max="7" width="14.7109375" style="6" customWidth="1"/>
    <col min="8" max="8" width="1.140625" style="6" customWidth="1"/>
    <col min="9" max="9" width="14.7109375" style="6" customWidth="1"/>
    <col min="10" max="10" width="1.140625" style="6" customWidth="1"/>
    <col min="11" max="11" width="13.28515625" style="6" bestFit="1" customWidth="1"/>
    <col min="12" max="12" width="1.140625" style="6" customWidth="1"/>
    <col min="13" max="13" width="12.140625" style="6" bestFit="1" customWidth="1"/>
    <col min="14" max="14" width="1.140625" style="6" customWidth="1"/>
    <col min="15" max="15" width="12.140625" style="6" bestFit="1" customWidth="1"/>
    <col min="16" max="16" width="1.140625" style="6" customWidth="1"/>
    <col min="17" max="17" width="12.140625" style="6" bestFit="1" customWidth="1"/>
    <col min="18" max="16384" width="9.140625" style="6"/>
  </cols>
  <sheetData>
    <row r="1" spans="1:25" ht="18.95" customHeight="1" x14ac:dyDescent="0.3">
      <c r="A1" s="40" t="s">
        <v>0</v>
      </c>
    </row>
    <row r="2" spans="1:25" ht="18.95" customHeight="1" x14ac:dyDescent="0.25">
      <c r="A2" s="41" t="s">
        <v>166</v>
      </c>
    </row>
    <row r="3" spans="1:25" ht="18.95" customHeight="1" x14ac:dyDescent="0.25">
      <c r="A3" s="42"/>
      <c r="K3" s="136"/>
      <c r="L3" s="136"/>
      <c r="M3" s="136"/>
      <c r="N3" s="136"/>
      <c r="O3" s="136"/>
      <c r="P3" s="136"/>
      <c r="Q3" s="136"/>
    </row>
    <row r="4" spans="1:25" ht="18.95" customHeight="1" x14ac:dyDescent="0.25">
      <c r="A4" s="42"/>
      <c r="C4" s="211" t="s">
        <v>41</v>
      </c>
      <c r="D4" s="211"/>
      <c r="E4" s="211"/>
      <c r="F4" s="43"/>
      <c r="G4" s="211" t="s">
        <v>3</v>
      </c>
      <c r="H4" s="211"/>
      <c r="I4" s="211"/>
      <c r="K4" s="220"/>
      <c r="L4" s="220"/>
      <c r="M4" s="220"/>
      <c r="N4" s="137"/>
      <c r="O4" s="220"/>
      <c r="P4" s="220"/>
      <c r="Q4" s="220"/>
    </row>
    <row r="5" spans="1:25" ht="18.95" customHeight="1" x14ac:dyDescent="0.25">
      <c r="A5" s="42"/>
      <c r="C5" s="211" t="s">
        <v>42</v>
      </c>
      <c r="D5" s="211"/>
      <c r="E5" s="211"/>
      <c r="F5" s="43"/>
      <c r="G5" s="211" t="s">
        <v>42</v>
      </c>
      <c r="H5" s="211"/>
      <c r="I5" s="211"/>
      <c r="K5" s="220"/>
      <c r="L5" s="220"/>
      <c r="M5" s="220"/>
      <c r="N5" s="137"/>
      <c r="O5" s="220"/>
      <c r="P5" s="220"/>
      <c r="Q5" s="220"/>
    </row>
    <row r="6" spans="1:25" ht="18.95" customHeight="1" x14ac:dyDescent="0.25">
      <c r="A6" s="42"/>
      <c r="C6" s="217" t="s">
        <v>168</v>
      </c>
      <c r="D6" s="217"/>
      <c r="E6" s="217"/>
      <c r="F6" s="43"/>
      <c r="G6" s="217" t="s">
        <v>168</v>
      </c>
      <c r="H6" s="217"/>
      <c r="I6" s="217"/>
      <c r="K6" s="221"/>
      <c r="L6" s="221"/>
      <c r="M6" s="221"/>
      <c r="N6" s="137"/>
      <c r="O6" s="221"/>
      <c r="P6" s="221"/>
      <c r="Q6" s="221"/>
    </row>
    <row r="7" spans="1:25" ht="18.95" customHeight="1" x14ac:dyDescent="0.25">
      <c r="A7" s="42"/>
      <c r="C7" s="214" t="s">
        <v>5</v>
      </c>
      <c r="D7" s="214"/>
      <c r="E7" s="214"/>
      <c r="F7" s="43"/>
      <c r="G7" s="214" t="s">
        <v>5</v>
      </c>
      <c r="H7" s="215"/>
      <c r="I7" s="215"/>
      <c r="K7" s="218"/>
      <c r="L7" s="218"/>
      <c r="M7" s="218"/>
      <c r="N7" s="137"/>
      <c r="O7" s="218"/>
      <c r="P7" s="218"/>
      <c r="Q7" s="218"/>
    </row>
    <row r="8" spans="1:25" s="45" customFormat="1" ht="18.95" customHeight="1" x14ac:dyDescent="0.25">
      <c r="A8" s="44"/>
      <c r="B8" s="8" t="s">
        <v>7</v>
      </c>
      <c r="C8" s="12">
        <v>2022</v>
      </c>
      <c r="D8" s="12"/>
      <c r="E8" s="12">
        <v>2021</v>
      </c>
      <c r="F8" s="12"/>
      <c r="G8" s="178">
        <v>2022</v>
      </c>
      <c r="H8" s="178"/>
      <c r="I8" s="178">
        <v>2021</v>
      </c>
      <c r="J8" s="6"/>
      <c r="K8" s="138"/>
      <c r="L8" s="138"/>
      <c r="M8" s="138"/>
      <c r="N8" s="138"/>
      <c r="O8" s="138"/>
      <c r="P8" s="138"/>
      <c r="Q8" s="138"/>
      <c r="R8" s="6"/>
      <c r="S8" s="6"/>
      <c r="T8" s="6"/>
      <c r="U8" s="6"/>
      <c r="V8" s="6"/>
      <c r="W8" s="6"/>
      <c r="X8" s="6"/>
      <c r="Y8" s="6"/>
    </row>
    <row r="9" spans="1:25" s="45" customFormat="1" ht="18.95" customHeight="1" x14ac:dyDescent="0.25">
      <c r="A9" s="44"/>
      <c r="B9" s="175"/>
      <c r="C9" s="178"/>
      <c r="D9" s="178"/>
      <c r="E9" s="16" t="s">
        <v>165</v>
      </c>
      <c r="F9" s="178"/>
      <c r="G9" s="178"/>
      <c r="H9" s="178"/>
      <c r="I9" s="178"/>
      <c r="J9" s="6"/>
      <c r="K9" s="138"/>
      <c r="L9" s="138"/>
      <c r="M9" s="138"/>
      <c r="N9" s="138"/>
      <c r="O9" s="138"/>
      <c r="P9" s="138"/>
      <c r="Q9" s="138"/>
      <c r="R9" s="6"/>
      <c r="S9" s="6"/>
      <c r="T9" s="6"/>
      <c r="U9" s="6"/>
      <c r="V9" s="6"/>
      <c r="W9" s="6"/>
      <c r="X9" s="6"/>
      <c r="Y9" s="6"/>
    </row>
    <row r="10" spans="1:25" s="45" customFormat="1" ht="18.95" customHeight="1" x14ac:dyDescent="0.25">
      <c r="A10" s="46"/>
      <c r="B10" s="8"/>
      <c r="C10" s="216" t="s">
        <v>167</v>
      </c>
      <c r="D10" s="216"/>
      <c r="E10" s="216"/>
      <c r="F10" s="216"/>
      <c r="G10" s="216"/>
      <c r="H10" s="216"/>
      <c r="I10" s="216"/>
      <c r="J10" s="6"/>
      <c r="K10" s="219"/>
      <c r="L10" s="219"/>
      <c r="M10" s="219"/>
      <c r="N10" s="219"/>
      <c r="O10" s="219"/>
      <c r="P10" s="219"/>
      <c r="Q10" s="219"/>
      <c r="R10" s="6"/>
      <c r="S10" s="6"/>
      <c r="T10" s="6"/>
      <c r="U10" s="6"/>
      <c r="V10" s="6"/>
      <c r="W10" s="6"/>
      <c r="X10" s="6"/>
      <c r="Y10" s="6"/>
    </row>
    <row r="11" spans="1:25" s="45" customFormat="1" ht="18.95" customHeight="1" x14ac:dyDescent="0.25">
      <c r="A11" s="44" t="s">
        <v>200</v>
      </c>
      <c r="B11" s="8">
        <v>17</v>
      </c>
      <c r="C11" s="47"/>
      <c r="D11" s="8"/>
      <c r="E11" s="47"/>
      <c r="F11" s="8"/>
      <c r="G11" s="47"/>
      <c r="H11" s="8"/>
      <c r="I11" s="47"/>
      <c r="J11" s="6"/>
      <c r="K11" s="47"/>
      <c r="L11" s="139"/>
      <c r="M11" s="47"/>
      <c r="N11" s="139"/>
      <c r="O11" s="47"/>
      <c r="P11" s="139"/>
      <c r="Q11" s="47"/>
      <c r="R11" s="6"/>
      <c r="S11" s="6"/>
      <c r="T11" s="6"/>
      <c r="U11" s="6"/>
      <c r="V11" s="6"/>
      <c r="W11" s="6"/>
      <c r="X11" s="6"/>
      <c r="Y11" s="6"/>
    </row>
    <row r="12" spans="1:25" s="45" customFormat="1" ht="18.95" customHeight="1" x14ac:dyDescent="0.25">
      <c r="A12" s="48" t="s">
        <v>43</v>
      </c>
      <c r="B12" s="8"/>
      <c r="C12" s="49">
        <v>3333301006</v>
      </c>
      <c r="D12" s="50"/>
      <c r="E12" s="49">
        <v>3435890195</v>
      </c>
      <c r="F12" s="50"/>
      <c r="G12" s="49">
        <v>3132002799</v>
      </c>
      <c r="H12" s="50"/>
      <c r="I12" s="49">
        <v>3421603223</v>
      </c>
      <c r="J12" s="6"/>
      <c r="K12" s="49"/>
      <c r="L12" s="140"/>
      <c r="M12" s="49"/>
      <c r="N12" s="140"/>
      <c r="O12" s="49"/>
      <c r="P12" s="140"/>
      <c r="Q12" s="49"/>
      <c r="R12" s="6"/>
      <c r="S12" s="6"/>
      <c r="T12" s="6"/>
      <c r="U12" s="6"/>
      <c r="V12" s="6"/>
      <c r="W12" s="6"/>
      <c r="X12" s="6"/>
      <c r="Y12" s="6"/>
    </row>
    <row r="13" spans="1:25" s="45" customFormat="1" ht="18.95" customHeight="1" x14ac:dyDescent="0.25">
      <c r="A13" s="48" t="s">
        <v>44</v>
      </c>
      <c r="B13" s="8"/>
      <c r="C13" s="49">
        <v>31239756</v>
      </c>
      <c r="D13" s="50"/>
      <c r="E13" s="49">
        <v>17957232</v>
      </c>
      <c r="F13" s="50"/>
      <c r="G13" s="49">
        <v>29957896</v>
      </c>
      <c r="H13" s="50"/>
      <c r="I13" s="49">
        <v>13787584</v>
      </c>
      <c r="J13" s="6"/>
      <c r="K13" s="49"/>
      <c r="L13" s="140"/>
      <c r="M13" s="49"/>
      <c r="N13" s="140"/>
      <c r="O13" s="49"/>
      <c r="P13" s="140"/>
      <c r="Q13" s="49"/>
      <c r="R13" s="6"/>
      <c r="S13" s="6"/>
      <c r="T13" s="6"/>
      <c r="U13" s="6"/>
      <c r="V13" s="6"/>
      <c r="W13" s="6"/>
      <c r="X13" s="6"/>
      <c r="Y13" s="6"/>
    </row>
    <row r="14" spans="1:25" s="45" customFormat="1" ht="18.95" customHeight="1" x14ac:dyDescent="0.25">
      <c r="A14" s="48" t="s">
        <v>45</v>
      </c>
      <c r="B14" s="8"/>
      <c r="C14" s="49">
        <v>18201106</v>
      </c>
      <c r="D14" s="50"/>
      <c r="E14" s="49">
        <v>20669807</v>
      </c>
      <c r="F14" s="50"/>
      <c r="G14" s="49">
        <v>21723137</v>
      </c>
      <c r="H14" s="50"/>
      <c r="I14" s="49">
        <v>21653027</v>
      </c>
      <c r="J14" s="6"/>
      <c r="K14" s="49"/>
      <c r="L14" s="140"/>
      <c r="M14" s="49"/>
      <c r="N14" s="140"/>
      <c r="O14" s="49"/>
      <c r="P14" s="140"/>
      <c r="Q14" s="49"/>
      <c r="R14" s="6"/>
      <c r="S14" s="6"/>
      <c r="T14" s="6"/>
      <c r="U14" s="6"/>
      <c r="V14" s="6"/>
      <c r="W14" s="6"/>
      <c r="X14" s="6"/>
      <c r="Y14" s="6"/>
    </row>
    <row r="15" spans="1:25" s="45" customFormat="1" ht="18.95" customHeight="1" x14ac:dyDescent="0.25">
      <c r="A15" s="48" t="s">
        <v>151</v>
      </c>
      <c r="B15" s="8"/>
      <c r="C15" s="49">
        <v>3013652</v>
      </c>
      <c r="D15" s="51"/>
      <c r="E15" s="49">
        <v>7190393</v>
      </c>
      <c r="F15" s="50"/>
      <c r="G15" s="49">
        <v>2110737</v>
      </c>
      <c r="H15" s="50"/>
      <c r="I15" s="49">
        <v>7234509</v>
      </c>
      <c r="J15" s="6"/>
      <c r="K15" s="49"/>
      <c r="L15" s="51"/>
      <c r="M15" s="49"/>
      <c r="N15" s="140"/>
      <c r="O15" s="49"/>
      <c r="P15" s="140"/>
      <c r="Q15" s="49"/>
      <c r="R15" s="6"/>
      <c r="S15" s="6"/>
      <c r="T15" s="6"/>
      <c r="U15" s="6"/>
      <c r="V15" s="6"/>
      <c r="W15" s="6"/>
      <c r="X15" s="6"/>
      <c r="Y15" s="6"/>
    </row>
    <row r="16" spans="1:25" ht="18.95" customHeight="1" x14ac:dyDescent="0.25">
      <c r="A16" s="42" t="s">
        <v>214</v>
      </c>
      <c r="C16" s="52">
        <f>SUM(C12:C15)</f>
        <v>3385755520</v>
      </c>
      <c r="D16" s="53"/>
      <c r="E16" s="52">
        <f>SUM(E12:E15)</f>
        <v>3481707627</v>
      </c>
      <c r="F16" s="53"/>
      <c r="G16" s="52">
        <f>SUM(G12:G15)</f>
        <v>3185794569</v>
      </c>
      <c r="H16" s="53"/>
      <c r="I16" s="52">
        <f>SUM(I12:I15)</f>
        <v>3464278343</v>
      </c>
      <c r="K16" s="64"/>
      <c r="L16" s="141"/>
      <c r="M16" s="64"/>
      <c r="N16" s="141"/>
      <c r="O16" s="64"/>
      <c r="P16" s="141"/>
      <c r="Q16" s="64"/>
      <c r="S16" s="54"/>
      <c r="U16" s="54"/>
      <c r="W16" s="54"/>
      <c r="Y16" s="54"/>
    </row>
    <row r="17" spans="1:25" ht="11.1" customHeight="1" x14ac:dyDescent="0.25">
      <c r="A17" s="42"/>
      <c r="C17" s="55"/>
      <c r="D17" s="53"/>
      <c r="E17" s="55"/>
      <c r="F17" s="53"/>
      <c r="G17" s="55"/>
      <c r="H17" s="53"/>
      <c r="I17" s="55"/>
      <c r="K17" s="55"/>
      <c r="L17" s="141"/>
      <c r="M17" s="55"/>
      <c r="N17" s="141"/>
      <c r="O17" s="55"/>
      <c r="P17" s="141"/>
      <c r="Q17" s="55"/>
      <c r="S17" s="54"/>
      <c r="U17" s="54"/>
      <c r="W17" s="54"/>
      <c r="Y17" s="54"/>
    </row>
    <row r="18" spans="1:25" ht="18.95" customHeight="1" x14ac:dyDescent="0.25">
      <c r="A18" s="44" t="s">
        <v>46</v>
      </c>
      <c r="B18" s="175" t="s">
        <v>169</v>
      </c>
      <c r="C18" s="55"/>
      <c r="D18" s="53"/>
      <c r="E18" s="55"/>
      <c r="F18" s="53"/>
      <c r="G18" s="55"/>
      <c r="H18" s="53"/>
      <c r="I18" s="55"/>
      <c r="K18" s="55"/>
      <c r="L18" s="141"/>
      <c r="M18" s="55"/>
      <c r="N18" s="141"/>
      <c r="O18" s="55"/>
      <c r="P18" s="141"/>
      <c r="Q18" s="55"/>
      <c r="S18" s="54"/>
      <c r="U18" s="54"/>
      <c r="W18" s="54"/>
      <c r="Y18" s="54"/>
    </row>
    <row r="19" spans="1:25" ht="18.95" customHeight="1" x14ac:dyDescent="0.25">
      <c r="A19" s="48" t="s">
        <v>215</v>
      </c>
      <c r="C19" s="56">
        <v>2532971602</v>
      </c>
      <c r="D19" s="57"/>
      <c r="E19" s="56">
        <v>2767122532</v>
      </c>
      <c r="F19" s="57"/>
      <c r="G19" s="56">
        <v>2345126164</v>
      </c>
      <c r="H19" s="57"/>
      <c r="I19" s="56">
        <v>2728514279</v>
      </c>
      <c r="K19" s="56"/>
      <c r="L19" s="142"/>
      <c r="M19" s="56"/>
      <c r="N19" s="142"/>
      <c r="O19" s="56"/>
      <c r="P19" s="142"/>
      <c r="Q19" s="56"/>
      <c r="S19" s="54"/>
      <c r="U19" s="54"/>
      <c r="W19" s="54"/>
      <c r="Y19" s="54"/>
    </row>
    <row r="20" spans="1:25" ht="18.95" customHeight="1" x14ac:dyDescent="0.25">
      <c r="A20" s="48" t="s">
        <v>47</v>
      </c>
      <c r="C20" s="56">
        <v>29164498</v>
      </c>
      <c r="D20" s="57"/>
      <c r="E20" s="56">
        <v>17571086</v>
      </c>
      <c r="F20" s="57"/>
      <c r="G20" s="56">
        <v>28003740</v>
      </c>
      <c r="H20" s="57"/>
      <c r="I20" s="56">
        <v>13824790</v>
      </c>
      <c r="K20" s="56"/>
      <c r="L20" s="142"/>
      <c r="M20" s="56"/>
      <c r="N20" s="142"/>
      <c r="O20" s="56"/>
      <c r="P20" s="142"/>
      <c r="Q20" s="56"/>
      <c r="S20" s="54"/>
      <c r="U20" s="54"/>
      <c r="W20" s="54"/>
      <c r="Y20" s="54"/>
    </row>
    <row r="21" spans="1:25" ht="18.95" customHeight="1" x14ac:dyDescent="0.25">
      <c r="A21" s="48" t="s">
        <v>141</v>
      </c>
      <c r="C21" s="56">
        <v>199279750</v>
      </c>
      <c r="D21" s="57"/>
      <c r="E21" s="56">
        <v>195105879</v>
      </c>
      <c r="F21" s="57"/>
      <c r="G21" s="56">
        <v>163126146</v>
      </c>
      <c r="H21" s="57"/>
      <c r="I21" s="56">
        <v>189613026</v>
      </c>
      <c r="K21" s="56"/>
      <c r="L21" s="142"/>
      <c r="M21" s="56"/>
      <c r="N21" s="142"/>
      <c r="O21" s="56"/>
      <c r="P21" s="142"/>
      <c r="Q21" s="56"/>
      <c r="S21" s="54"/>
      <c r="U21" s="54"/>
      <c r="W21" s="54"/>
      <c r="Y21" s="54"/>
    </row>
    <row r="22" spans="1:25" ht="18.95" customHeight="1" x14ac:dyDescent="0.25">
      <c r="A22" s="48" t="s">
        <v>48</v>
      </c>
      <c r="C22" s="56">
        <v>280037235</v>
      </c>
      <c r="D22" s="57"/>
      <c r="E22" s="56">
        <v>228738326</v>
      </c>
      <c r="F22" s="57"/>
      <c r="G22" s="56">
        <v>238627301</v>
      </c>
      <c r="H22" s="57"/>
      <c r="I22" s="56">
        <v>207540695</v>
      </c>
      <c r="K22" s="56"/>
      <c r="L22" s="142"/>
      <c r="M22" s="56"/>
      <c r="N22" s="142"/>
      <c r="O22" s="56"/>
      <c r="P22" s="142"/>
      <c r="Q22" s="56"/>
      <c r="S22" s="54"/>
      <c r="U22" s="54"/>
      <c r="W22" s="54"/>
      <c r="Y22" s="54"/>
    </row>
    <row r="23" spans="1:25" ht="18.95" customHeight="1" x14ac:dyDescent="0.25">
      <c r="A23" s="42" t="s">
        <v>49</v>
      </c>
      <c r="C23" s="58">
        <f>SUM(C19:C22)</f>
        <v>3041453085</v>
      </c>
      <c r="D23" s="50"/>
      <c r="E23" s="58">
        <f>SUM(E19:E22)</f>
        <v>3208537823</v>
      </c>
      <c r="F23" s="50"/>
      <c r="G23" s="58">
        <f>SUM(G19:G22)</f>
        <v>2774883351</v>
      </c>
      <c r="H23" s="50"/>
      <c r="I23" s="58">
        <f>SUM(I19:I22)</f>
        <v>3139492790</v>
      </c>
      <c r="K23" s="87"/>
      <c r="L23" s="140"/>
      <c r="M23" s="87"/>
      <c r="N23" s="140"/>
      <c r="O23" s="87"/>
      <c r="P23" s="140"/>
      <c r="Q23" s="87"/>
      <c r="S23" s="54"/>
      <c r="U23" s="54"/>
      <c r="W23" s="54"/>
      <c r="Y23" s="54"/>
    </row>
    <row r="24" spans="1:25" ht="11.1" customHeight="1" x14ac:dyDescent="0.25">
      <c r="C24" s="60"/>
      <c r="D24" s="50"/>
      <c r="E24" s="60"/>
      <c r="F24" s="50"/>
      <c r="G24" s="60"/>
      <c r="H24" s="50"/>
      <c r="I24" s="60"/>
      <c r="K24" s="51"/>
      <c r="L24" s="140"/>
      <c r="M24" s="51"/>
      <c r="N24" s="140"/>
      <c r="O24" s="51"/>
      <c r="P24" s="140"/>
      <c r="Q24" s="51"/>
      <c r="S24" s="54"/>
      <c r="U24" s="54"/>
      <c r="W24" s="54"/>
      <c r="Y24" s="54"/>
    </row>
    <row r="25" spans="1:25" ht="18.95" customHeight="1" x14ac:dyDescent="0.25">
      <c r="A25" s="42" t="s">
        <v>50</v>
      </c>
      <c r="C25" s="62">
        <f>C16-C23</f>
        <v>344302435</v>
      </c>
      <c r="D25" s="62"/>
      <c r="E25" s="62">
        <f>E16-E23</f>
        <v>273169804</v>
      </c>
      <c r="F25" s="62"/>
      <c r="G25" s="62">
        <f>G16-G23</f>
        <v>410911218</v>
      </c>
      <c r="H25" s="62"/>
      <c r="I25" s="62">
        <f>I16-I23</f>
        <v>324785553</v>
      </c>
      <c r="K25" s="62"/>
      <c r="L25" s="62"/>
      <c r="M25" s="62"/>
      <c r="N25" s="62"/>
      <c r="O25" s="62"/>
      <c r="P25" s="62"/>
      <c r="Q25" s="62"/>
      <c r="S25" s="54"/>
      <c r="U25" s="54"/>
      <c r="W25" s="54"/>
      <c r="Y25" s="54"/>
    </row>
    <row r="26" spans="1:25" ht="18.95" customHeight="1" x14ac:dyDescent="0.25">
      <c r="A26" s="48" t="s">
        <v>51</v>
      </c>
      <c r="C26" s="68">
        <v>-27982806</v>
      </c>
      <c r="D26" s="125"/>
      <c r="E26" s="68">
        <v>-26479912</v>
      </c>
      <c r="F26" s="125"/>
      <c r="G26" s="68">
        <v>-22197044</v>
      </c>
      <c r="H26" s="125"/>
      <c r="I26" s="68">
        <v>-23711012</v>
      </c>
      <c r="K26" s="68"/>
      <c r="L26" s="143"/>
      <c r="M26" s="68"/>
      <c r="N26" s="143"/>
      <c r="O26" s="68"/>
      <c r="P26" s="143"/>
      <c r="Q26" s="68"/>
      <c r="S26" s="54"/>
      <c r="U26" s="54"/>
      <c r="W26" s="54"/>
      <c r="Y26" s="54"/>
    </row>
    <row r="27" spans="1:25" ht="18.95" customHeight="1" x14ac:dyDescent="0.25">
      <c r="A27" s="48" t="s">
        <v>142</v>
      </c>
      <c r="C27" s="68"/>
      <c r="D27" s="125"/>
      <c r="E27" s="68"/>
      <c r="F27" s="125"/>
      <c r="G27" s="68"/>
      <c r="H27" s="125"/>
      <c r="I27" s="68"/>
      <c r="K27" s="68"/>
      <c r="L27" s="143"/>
      <c r="M27" s="68"/>
      <c r="N27" s="143"/>
      <c r="O27" s="68"/>
      <c r="P27" s="143"/>
      <c r="Q27" s="68"/>
      <c r="S27" s="54"/>
      <c r="U27" s="54"/>
      <c r="W27" s="54"/>
      <c r="Y27" s="54"/>
    </row>
    <row r="28" spans="1:25" ht="18.95" customHeight="1" x14ac:dyDescent="0.25">
      <c r="A28" s="48" t="s">
        <v>52</v>
      </c>
      <c r="B28" s="8">
        <v>9</v>
      </c>
      <c r="C28" s="63">
        <v>-2775571</v>
      </c>
      <c r="D28" s="50"/>
      <c r="E28" s="63">
        <v>-438119</v>
      </c>
      <c r="F28" s="50"/>
      <c r="G28" s="61">
        <v>0</v>
      </c>
      <c r="H28" s="50"/>
      <c r="I28" s="61">
        <v>0</v>
      </c>
      <c r="K28" s="96"/>
      <c r="L28" s="140"/>
      <c r="M28" s="96"/>
      <c r="N28" s="140"/>
      <c r="O28" s="96"/>
      <c r="P28" s="140"/>
      <c r="Q28" s="96"/>
      <c r="S28" s="54"/>
      <c r="U28" s="54"/>
      <c r="W28" s="54"/>
      <c r="Y28" s="54"/>
    </row>
    <row r="29" spans="1:25" s="45" customFormat="1" ht="18.95" customHeight="1" x14ac:dyDescent="0.25">
      <c r="A29" s="42" t="s">
        <v>53</v>
      </c>
      <c r="B29" s="8"/>
      <c r="C29" s="64">
        <f>SUM(C25:C28)</f>
        <v>313544058</v>
      </c>
      <c r="D29" s="64">
        <f t="shared" ref="D29:I29" si="0">SUM(D25:D28)</f>
        <v>0</v>
      </c>
      <c r="E29" s="64">
        <f t="shared" si="0"/>
        <v>246251773</v>
      </c>
      <c r="F29" s="64">
        <f t="shared" si="0"/>
        <v>0</v>
      </c>
      <c r="G29" s="64">
        <f t="shared" si="0"/>
        <v>388714174</v>
      </c>
      <c r="H29" s="64">
        <f t="shared" si="0"/>
        <v>0</v>
      </c>
      <c r="I29" s="64">
        <f t="shared" si="0"/>
        <v>301074541</v>
      </c>
      <c r="J29" s="6"/>
      <c r="K29" s="64"/>
      <c r="L29" s="64"/>
      <c r="M29" s="64"/>
      <c r="N29" s="64"/>
      <c r="O29" s="64"/>
      <c r="P29" s="64"/>
      <c r="Q29" s="64"/>
      <c r="R29" s="6"/>
      <c r="S29" s="54"/>
      <c r="T29" s="6"/>
      <c r="U29" s="54"/>
      <c r="V29" s="6"/>
      <c r="W29" s="54"/>
      <c r="X29" s="6"/>
      <c r="Y29" s="54"/>
    </row>
    <row r="30" spans="1:25" s="45" customFormat="1" ht="18.95" customHeight="1" x14ac:dyDescent="0.25">
      <c r="A30" s="48" t="s">
        <v>216</v>
      </c>
      <c r="B30" s="8">
        <v>20</v>
      </c>
      <c r="C30" s="127">
        <v>-6874323</v>
      </c>
      <c r="D30" s="77"/>
      <c r="E30" s="127">
        <v>-4486997</v>
      </c>
      <c r="F30" s="57"/>
      <c r="G30" s="57">
        <v>-6874323</v>
      </c>
      <c r="H30" s="57"/>
      <c r="I30" s="57">
        <v>-4486997</v>
      </c>
      <c r="J30" s="6"/>
      <c r="K30" s="144"/>
      <c r="L30" s="77"/>
      <c r="M30" s="144"/>
      <c r="N30" s="142"/>
      <c r="O30" s="142"/>
      <c r="P30" s="142"/>
      <c r="Q30" s="142"/>
      <c r="R30" s="6"/>
      <c r="S30" s="54"/>
      <c r="T30" s="6"/>
      <c r="U30" s="54"/>
      <c r="V30" s="6"/>
      <c r="W30" s="54"/>
      <c r="X30" s="6"/>
      <c r="Y30" s="54"/>
    </row>
    <row r="31" spans="1:25" ht="18.95" customHeight="1" thickBot="1" x14ac:dyDescent="0.3">
      <c r="A31" s="42" t="s">
        <v>217</v>
      </c>
      <c r="B31" s="65"/>
      <c r="C31" s="66">
        <f>SUM(C29:C30)</f>
        <v>306669735</v>
      </c>
      <c r="D31" s="53"/>
      <c r="E31" s="66">
        <f>SUM(E29:E30)</f>
        <v>241764776</v>
      </c>
      <c r="F31" s="53"/>
      <c r="G31" s="66">
        <f>SUM(G29:G30)</f>
        <v>381839851</v>
      </c>
      <c r="H31" s="53"/>
      <c r="I31" s="66">
        <f>SUM(I29:I30)</f>
        <v>296587544</v>
      </c>
      <c r="K31" s="64"/>
      <c r="L31" s="141"/>
      <c r="M31" s="64"/>
      <c r="N31" s="141"/>
      <c r="O31" s="64"/>
      <c r="P31" s="141"/>
      <c r="Q31" s="64"/>
      <c r="S31" s="54"/>
      <c r="U31" s="54"/>
      <c r="W31" s="54"/>
      <c r="Y31" s="54"/>
    </row>
    <row r="32" spans="1:25" ht="11.1" customHeight="1" thickTop="1" x14ac:dyDescent="0.25">
      <c r="A32" s="42"/>
      <c r="B32" s="65"/>
      <c r="C32" s="64"/>
      <c r="D32" s="53"/>
      <c r="E32" s="64"/>
      <c r="F32" s="53"/>
      <c r="G32" s="64"/>
      <c r="H32" s="53"/>
      <c r="I32" s="64"/>
      <c r="K32" s="64"/>
      <c r="L32" s="141"/>
      <c r="M32" s="64"/>
      <c r="N32" s="141"/>
      <c r="O32" s="64"/>
      <c r="P32" s="141"/>
      <c r="Q32" s="64"/>
      <c r="S32" s="54"/>
      <c r="U32" s="54"/>
      <c r="W32" s="54"/>
      <c r="Y32" s="54"/>
    </row>
    <row r="33" spans="1:25" ht="18.95" customHeight="1" x14ac:dyDescent="0.25">
      <c r="A33" s="42" t="s">
        <v>54</v>
      </c>
      <c r="B33" s="65"/>
      <c r="C33" s="64"/>
      <c r="D33" s="141"/>
      <c r="E33" s="64"/>
      <c r="F33" s="141"/>
      <c r="G33" s="64"/>
      <c r="H33" s="141"/>
      <c r="I33" s="64"/>
      <c r="K33" s="64"/>
      <c r="L33" s="141"/>
      <c r="M33" s="64"/>
      <c r="N33" s="141"/>
      <c r="O33" s="64"/>
      <c r="P33" s="141"/>
      <c r="Q33" s="64"/>
      <c r="S33" s="54"/>
      <c r="U33" s="54"/>
      <c r="W33" s="54"/>
      <c r="Y33" s="54"/>
    </row>
    <row r="34" spans="1:25" ht="18.95" customHeight="1" x14ac:dyDescent="0.25">
      <c r="A34" s="35" t="s">
        <v>170</v>
      </c>
      <c r="B34" s="65"/>
      <c r="C34" s="64"/>
      <c r="D34" s="141"/>
      <c r="E34" s="64"/>
      <c r="F34" s="141"/>
      <c r="G34" s="64"/>
      <c r="H34" s="141"/>
      <c r="I34" s="64"/>
      <c r="K34" s="64"/>
      <c r="L34" s="141"/>
      <c r="M34" s="64"/>
      <c r="N34" s="141"/>
      <c r="O34" s="64"/>
      <c r="P34" s="141"/>
      <c r="Q34" s="64"/>
      <c r="S34" s="54"/>
      <c r="U34" s="54"/>
      <c r="W34" s="54"/>
      <c r="Y34" s="54"/>
    </row>
    <row r="35" spans="1:25" ht="18.95" customHeight="1" x14ac:dyDescent="0.25">
      <c r="A35" s="159" t="s">
        <v>201</v>
      </c>
      <c r="B35" s="65"/>
      <c r="C35" s="64"/>
      <c r="D35" s="141"/>
      <c r="E35" s="64"/>
      <c r="F35" s="141"/>
      <c r="G35" s="64"/>
      <c r="H35" s="141"/>
      <c r="I35" s="64"/>
      <c r="K35" s="64"/>
      <c r="L35" s="141"/>
      <c r="M35" s="64"/>
      <c r="N35" s="141"/>
      <c r="O35" s="64"/>
      <c r="P35" s="141"/>
      <c r="Q35" s="64"/>
      <c r="S35" s="54"/>
      <c r="U35" s="54"/>
      <c r="W35" s="54"/>
      <c r="Y35" s="54"/>
    </row>
    <row r="36" spans="1:25" ht="18.95" customHeight="1" x14ac:dyDescent="0.25">
      <c r="A36" s="153" t="s">
        <v>202</v>
      </c>
      <c r="B36" s="175">
        <v>14</v>
      </c>
      <c r="C36" s="183">
        <v>-125762</v>
      </c>
      <c r="D36" s="182"/>
      <c r="E36" s="183">
        <v>0</v>
      </c>
      <c r="F36" s="182"/>
      <c r="G36" s="183">
        <v>0</v>
      </c>
      <c r="H36" s="182"/>
      <c r="I36" s="183">
        <v>0</v>
      </c>
      <c r="K36" s="64"/>
      <c r="L36" s="141"/>
      <c r="M36" s="64"/>
      <c r="N36" s="141"/>
      <c r="O36" s="64"/>
      <c r="P36" s="141"/>
      <c r="Q36" s="64"/>
      <c r="S36" s="54"/>
      <c r="U36" s="54"/>
      <c r="W36" s="54"/>
      <c r="Y36" s="54"/>
    </row>
    <row r="37" spans="1:25" ht="18.95" customHeight="1" thickBot="1" x14ac:dyDescent="0.3">
      <c r="A37" s="42" t="s">
        <v>218</v>
      </c>
      <c r="B37" s="65"/>
      <c r="C37" s="71">
        <f>C31+C36</f>
        <v>306543973</v>
      </c>
      <c r="D37" s="53"/>
      <c r="E37" s="71">
        <f>E31+E36</f>
        <v>241764776</v>
      </c>
      <c r="F37" s="53"/>
      <c r="G37" s="71">
        <f>G31+G36</f>
        <v>381839851</v>
      </c>
      <c r="H37" s="53"/>
      <c r="I37" s="71">
        <f>I31+I36</f>
        <v>296587544</v>
      </c>
      <c r="J37" s="71">
        <f>J31+J33</f>
        <v>0</v>
      </c>
      <c r="K37" s="64"/>
      <c r="L37" s="64"/>
      <c r="M37" s="64"/>
      <c r="N37" s="64"/>
      <c r="O37" s="64"/>
      <c r="P37" s="64"/>
      <c r="Q37" s="64"/>
      <c r="R37"/>
      <c r="S37" s="54"/>
      <c r="T37"/>
      <c r="U37" s="54"/>
      <c r="V37"/>
      <c r="W37" s="54"/>
      <c r="X37"/>
      <c r="Y37" s="54"/>
    </row>
    <row r="38" spans="1:25" ht="11.1" customHeight="1" thickTop="1" x14ac:dyDescent="0.25">
      <c r="A38" s="42"/>
      <c r="B38" s="65"/>
      <c r="C38" s="55"/>
      <c r="D38" s="53"/>
      <c r="E38" s="55"/>
      <c r="F38" s="53"/>
      <c r="G38" s="64"/>
      <c r="H38" s="73"/>
      <c r="I38" s="64"/>
      <c r="K38" s="55"/>
      <c r="L38" s="55"/>
      <c r="M38" s="55"/>
      <c r="N38" s="64"/>
      <c r="O38" s="64"/>
      <c r="P38" s="64"/>
      <c r="Q38" s="64"/>
    </row>
    <row r="39" spans="1:25" ht="18.95" customHeight="1" x14ac:dyDescent="0.25">
      <c r="A39" s="42" t="s">
        <v>143</v>
      </c>
      <c r="B39" s="65"/>
      <c r="C39" s="55"/>
      <c r="D39" s="53"/>
      <c r="E39" s="55"/>
      <c r="F39" s="53"/>
      <c r="G39" s="64"/>
      <c r="H39" s="73"/>
      <c r="I39" s="64"/>
      <c r="K39" s="55"/>
      <c r="L39" s="55"/>
      <c r="M39" s="55"/>
      <c r="N39" s="64"/>
      <c r="O39" s="64"/>
      <c r="P39" s="64"/>
      <c r="Q39" s="64"/>
    </row>
    <row r="40" spans="1:25" ht="18.95" customHeight="1" x14ac:dyDescent="0.25">
      <c r="A40" s="160" t="s">
        <v>144</v>
      </c>
      <c r="C40" s="49">
        <v>378327643</v>
      </c>
      <c r="D40" s="60"/>
      <c r="E40" s="49">
        <v>296053808</v>
      </c>
      <c r="F40" s="89"/>
      <c r="G40" s="49">
        <v>381839851</v>
      </c>
      <c r="H40" s="89"/>
      <c r="I40" s="49">
        <v>296587544</v>
      </c>
      <c r="K40" s="49"/>
      <c r="L40" s="51"/>
      <c r="M40" s="49"/>
      <c r="N40" s="49"/>
      <c r="O40" s="49"/>
      <c r="P40" s="49"/>
      <c r="Q40" s="49"/>
      <c r="S40" s="54"/>
      <c r="U40" s="54"/>
      <c r="W40" s="54"/>
      <c r="Y40" s="54"/>
    </row>
    <row r="41" spans="1:25" ht="18.95" customHeight="1" x14ac:dyDescent="0.25">
      <c r="A41" s="160" t="s">
        <v>123</v>
      </c>
      <c r="B41" s="148"/>
      <c r="C41" s="49"/>
      <c r="D41" s="60"/>
      <c r="E41" s="49"/>
      <c r="F41" s="89"/>
      <c r="G41" s="49"/>
      <c r="H41" s="89"/>
      <c r="I41" s="49"/>
      <c r="K41" s="49"/>
      <c r="L41" s="51"/>
      <c r="M41" s="49"/>
      <c r="N41" s="49"/>
      <c r="O41" s="49"/>
      <c r="P41" s="49"/>
      <c r="Q41" s="49"/>
      <c r="S41" s="54"/>
      <c r="U41" s="54"/>
      <c r="W41" s="54"/>
      <c r="Y41" s="54"/>
    </row>
    <row r="42" spans="1:25" ht="18.95" customHeight="1" x14ac:dyDescent="0.25">
      <c r="A42" s="161" t="s">
        <v>124</v>
      </c>
      <c r="C42" s="49">
        <v>-71623119</v>
      </c>
      <c r="D42" s="60"/>
      <c r="E42" s="49">
        <v>-54265127</v>
      </c>
      <c r="F42" s="89"/>
      <c r="G42" s="49">
        <v>0</v>
      </c>
      <c r="H42" s="89"/>
      <c r="I42" s="49">
        <v>0</v>
      </c>
      <c r="K42" s="49"/>
      <c r="L42" s="51"/>
      <c r="M42" s="49"/>
      <c r="N42" s="49"/>
      <c r="O42" s="49"/>
      <c r="P42" s="49"/>
      <c r="Q42" s="49"/>
      <c r="S42" s="54"/>
      <c r="U42" s="54"/>
      <c r="W42" s="54"/>
      <c r="Y42" s="54"/>
    </row>
    <row r="43" spans="1:25" ht="18.95" customHeight="1" x14ac:dyDescent="0.25">
      <c r="A43" s="160" t="s">
        <v>38</v>
      </c>
      <c r="C43" s="49">
        <v>-34789</v>
      </c>
      <c r="D43" s="60"/>
      <c r="E43" s="49">
        <v>-23905</v>
      </c>
      <c r="F43" s="49"/>
      <c r="G43" s="69">
        <v>0</v>
      </c>
      <c r="H43" s="68"/>
      <c r="I43" s="69">
        <v>0</v>
      </c>
      <c r="K43" s="49"/>
      <c r="L43" s="51"/>
      <c r="M43" s="49"/>
      <c r="N43" s="49"/>
      <c r="O43" s="67"/>
      <c r="P43" s="68"/>
      <c r="Q43" s="67"/>
      <c r="S43" s="54"/>
      <c r="U43" s="54"/>
      <c r="W43" s="54"/>
      <c r="Y43" s="54"/>
    </row>
    <row r="44" spans="1:25" s="10" customFormat="1" ht="18.95" customHeight="1" thickBot="1" x14ac:dyDescent="0.3">
      <c r="A44" s="42"/>
      <c r="B44" s="65"/>
      <c r="C44" s="66">
        <f>SUM(C40:C43)</f>
        <v>306669735</v>
      </c>
      <c r="D44" s="72"/>
      <c r="E44" s="66">
        <f>SUM(E40:E43)</f>
        <v>241764776</v>
      </c>
      <c r="F44" s="73"/>
      <c r="G44" s="66">
        <f>SUM(G40:G43)</f>
        <v>381839851</v>
      </c>
      <c r="H44" s="73"/>
      <c r="I44" s="66">
        <f>SUM(I40:I43)</f>
        <v>296587544</v>
      </c>
      <c r="K44" s="64"/>
      <c r="L44" s="55"/>
      <c r="M44" s="64"/>
      <c r="N44" s="64"/>
      <c r="O44" s="64"/>
      <c r="P44" s="64"/>
      <c r="Q44" s="64"/>
      <c r="S44" s="54"/>
      <c r="U44" s="54"/>
      <c r="W44" s="54"/>
      <c r="Y44" s="54"/>
    </row>
    <row r="45" spans="1:25" ht="11.1" customHeight="1" thickTop="1" x14ac:dyDescent="0.25">
      <c r="A45" s="42"/>
      <c r="C45" s="74"/>
      <c r="D45" s="75"/>
      <c r="E45" s="74"/>
      <c r="F45" s="76"/>
      <c r="G45" s="77"/>
      <c r="H45" s="76"/>
      <c r="I45" s="77"/>
      <c r="K45" s="74"/>
      <c r="L45" s="74"/>
      <c r="M45" s="74"/>
      <c r="N45" s="77"/>
      <c r="O45" s="77"/>
      <c r="P45" s="77"/>
      <c r="Q45" s="77"/>
    </row>
    <row r="46" spans="1:25" ht="18.95" customHeight="1" x14ac:dyDescent="0.25">
      <c r="A46" s="42" t="s">
        <v>56</v>
      </c>
      <c r="C46" s="74"/>
      <c r="D46" s="75"/>
      <c r="E46" s="74"/>
      <c r="F46" s="76"/>
      <c r="G46" s="77"/>
      <c r="H46" s="76"/>
      <c r="I46" s="77"/>
      <c r="K46" s="74"/>
      <c r="L46" s="74"/>
      <c r="M46" s="74"/>
      <c r="N46" s="77"/>
      <c r="O46" s="77"/>
      <c r="P46" s="77"/>
      <c r="Q46" s="77"/>
    </row>
    <row r="47" spans="1:25" ht="18.95" customHeight="1" x14ac:dyDescent="0.25">
      <c r="A47" s="160" t="s">
        <v>144</v>
      </c>
      <c r="C47" s="49">
        <v>378327643</v>
      </c>
      <c r="D47" s="60"/>
      <c r="E47" s="49">
        <v>296053808</v>
      </c>
      <c r="F47" s="89"/>
      <c r="G47" s="49">
        <v>381839851</v>
      </c>
      <c r="H47" s="89"/>
      <c r="I47" s="49">
        <v>296587544</v>
      </c>
      <c r="K47" s="49"/>
      <c r="L47" s="51"/>
      <c r="M47" s="49"/>
      <c r="N47" s="49"/>
      <c r="O47" s="49"/>
      <c r="P47" s="49"/>
      <c r="Q47" s="49"/>
      <c r="S47" s="54"/>
      <c r="U47" s="54"/>
      <c r="W47" s="54"/>
      <c r="Y47" s="54"/>
    </row>
    <row r="48" spans="1:25" ht="18.95" customHeight="1" x14ac:dyDescent="0.25">
      <c r="A48" s="160" t="s">
        <v>123</v>
      </c>
      <c r="B48" s="148"/>
      <c r="C48" s="49"/>
      <c r="D48" s="60"/>
      <c r="E48" s="49"/>
      <c r="F48" s="89"/>
      <c r="G48" s="49"/>
      <c r="H48" s="89"/>
      <c r="I48" s="49"/>
      <c r="K48" s="49"/>
      <c r="L48" s="51"/>
      <c r="M48" s="49"/>
      <c r="N48" s="49"/>
      <c r="O48" s="49"/>
      <c r="P48" s="49"/>
      <c r="Q48" s="49"/>
      <c r="S48" s="54"/>
      <c r="U48" s="54"/>
      <c r="W48" s="54"/>
      <c r="Y48" s="54"/>
    </row>
    <row r="49" spans="1:25" ht="18.95" customHeight="1" x14ac:dyDescent="0.25">
      <c r="A49" s="161" t="s">
        <v>124</v>
      </c>
      <c r="C49" s="49">
        <v>-71748881</v>
      </c>
      <c r="D49" s="60"/>
      <c r="E49" s="49">
        <v>-54265127</v>
      </c>
      <c r="F49" s="89"/>
      <c r="G49" s="49">
        <v>0</v>
      </c>
      <c r="H49" s="89"/>
      <c r="I49" s="49">
        <v>0</v>
      </c>
      <c r="K49" s="49"/>
      <c r="L49" s="51"/>
      <c r="M49" s="49"/>
      <c r="N49" s="49"/>
      <c r="O49" s="49"/>
      <c r="P49" s="49"/>
      <c r="Q49" s="49"/>
      <c r="S49" s="54"/>
      <c r="U49" s="54"/>
      <c r="W49" s="54"/>
      <c r="Y49" s="54"/>
    </row>
    <row r="50" spans="1:25" ht="18.95" customHeight="1" x14ac:dyDescent="0.25">
      <c r="A50" s="160" t="s">
        <v>38</v>
      </c>
      <c r="C50" s="49">
        <v>-34789</v>
      </c>
      <c r="D50" s="60"/>
      <c r="E50" s="49">
        <v>-23905</v>
      </c>
      <c r="F50" s="49"/>
      <c r="G50" s="69">
        <v>0</v>
      </c>
      <c r="H50" s="68"/>
      <c r="I50" s="69">
        <v>0</v>
      </c>
      <c r="K50" s="49"/>
      <c r="L50" s="51"/>
      <c r="M50" s="49"/>
      <c r="N50" s="49"/>
      <c r="O50" s="67"/>
      <c r="P50" s="68"/>
      <c r="Q50" s="67"/>
      <c r="S50" s="54"/>
      <c r="U50" s="54"/>
      <c r="W50" s="54"/>
      <c r="Y50" s="54"/>
    </row>
    <row r="51" spans="1:25" ht="18.95" customHeight="1" thickBot="1" x14ac:dyDescent="0.3">
      <c r="A51" s="42"/>
      <c r="C51" s="66">
        <f>SUM(C47:C50)</f>
        <v>306543973</v>
      </c>
      <c r="D51" s="72"/>
      <c r="E51" s="66">
        <f>SUM(E47:E50)</f>
        <v>241764776</v>
      </c>
      <c r="F51" s="73"/>
      <c r="G51" s="71">
        <f>SUM(G47:G50)</f>
        <v>381839851</v>
      </c>
      <c r="H51" s="73"/>
      <c r="I51" s="71">
        <f>SUM(I47:I50)</f>
        <v>296587544</v>
      </c>
      <c r="K51" s="64"/>
      <c r="L51" s="55"/>
      <c r="M51" s="64"/>
      <c r="N51" s="64"/>
      <c r="O51" s="64"/>
      <c r="P51" s="64"/>
      <c r="Q51" s="64"/>
      <c r="S51" s="54"/>
      <c r="U51" s="54"/>
      <c r="W51" s="54"/>
      <c r="Y51" s="54"/>
    </row>
    <row r="52" spans="1:25" ht="11.1" customHeight="1" thickTop="1" x14ac:dyDescent="0.25">
      <c r="A52" s="42"/>
      <c r="C52" s="74"/>
      <c r="D52" s="75"/>
      <c r="E52" s="74"/>
      <c r="F52" s="76"/>
      <c r="G52" s="77"/>
      <c r="H52" s="76"/>
      <c r="I52" s="77"/>
      <c r="K52" s="74"/>
      <c r="L52" s="74"/>
      <c r="M52" s="74"/>
      <c r="N52" s="77"/>
      <c r="O52" s="77"/>
      <c r="P52" s="77"/>
      <c r="Q52" s="77"/>
    </row>
    <row r="53" spans="1:25" ht="18.95" customHeight="1" thickBot="1" x14ac:dyDescent="0.3">
      <c r="A53" s="42" t="s">
        <v>203</v>
      </c>
      <c r="B53" s="8">
        <v>21</v>
      </c>
      <c r="C53" s="204">
        <f>C40/1100000000</f>
        <v>0.34393422090909093</v>
      </c>
      <c r="D53" s="75"/>
      <c r="E53" s="204">
        <f>E40/1100000000</f>
        <v>0.26913982545454546</v>
      </c>
      <c r="F53" s="76"/>
      <c r="G53" s="204">
        <f>G40/1100000000</f>
        <v>0.34712713727272726</v>
      </c>
      <c r="H53" s="76"/>
      <c r="I53" s="204">
        <f>I40/1100000000</f>
        <v>0.26962503999999998</v>
      </c>
      <c r="K53" s="145"/>
      <c r="L53" s="78"/>
      <c r="M53" s="145"/>
      <c r="N53" s="78"/>
      <c r="O53" s="145"/>
      <c r="P53" s="78"/>
      <c r="Q53" s="145"/>
      <c r="S53" s="54"/>
      <c r="U53" s="54"/>
      <c r="W53" s="54"/>
      <c r="Y53" s="54"/>
    </row>
    <row r="54" spans="1:25" ht="18.95" customHeight="1" thickTop="1" x14ac:dyDescent="0.25">
      <c r="A54" s="42"/>
      <c r="B54" s="200"/>
      <c r="C54" s="51"/>
      <c r="D54" s="75"/>
      <c r="E54" s="51"/>
      <c r="F54" s="76"/>
      <c r="G54" s="51"/>
      <c r="H54" s="76"/>
      <c r="I54" s="51"/>
      <c r="K54" s="145"/>
      <c r="L54" s="78"/>
      <c r="M54" s="145"/>
      <c r="N54" s="78"/>
      <c r="O54" s="145"/>
      <c r="P54" s="78"/>
      <c r="Q54" s="145"/>
      <c r="S54" s="54"/>
      <c r="U54" s="54"/>
      <c r="W54" s="54"/>
      <c r="Y54" s="54"/>
    </row>
    <row r="55" spans="1:25" ht="18.95" customHeight="1" x14ac:dyDescent="0.25">
      <c r="A55" s="42"/>
      <c r="B55" s="200"/>
      <c r="C55" s="51"/>
      <c r="D55" s="75"/>
      <c r="E55" s="51"/>
      <c r="F55" s="76"/>
      <c r="G55" s="51"/>
      <c r="H55" s="76"/>
      <c r="I55" s="51"/>
      <c r="K55" s="145"/>
      <c r="L55" s="78"/>
      <c r="M55" s="145"/>
      <c r="N55" s="78"/>
      <c r="O55" s="145"/>
      <c r="P55" s="78"/>
      <c r="Q55" s="145"/>
      <c r="S55" s="54"/>
      <c r="U55" s="54"/>
      <c r="W55" s="54"/>
      <c r="Y55" s="54"/>
    </row>
    <row r="57" spans="1:25" ht="18.95" customHeight="1" x14ac:dyDescent="0.25">
      <c r="A57" s="42"/>
      <c r="C57" s="51"/>
      <c r="D57" s="79"/>
      <c r="E57" s="51"/>
      <c r="F57" s="79"/>
      <c r="G57" s="51"/>
      <c r="H57" s="79"/>
      <c r="I57" s="51"/>
      <c r="K57" s="51"/>
      <c r="L57" s="79"/>
      <c r="M57" s="51"/>
      <c r="N57" s="79"/>
      <c r="O57" s="51"/>
      <c r="P57" s="79"/>
      <c r="Q57" s="51"/>
      <c r="S57" s="54"/>
      <c r="U57" s="54"/>
      <c r="W57" s="54"/>
      <c r="Y57" s="54"/>
    </row>
    <row r="83" spans="8:8" ht="18.95" customHeight="1" x14ac:dyDescent="0.25">
      <c r="H83" s="6" t="s">
        <v>113</v>
      </c>
    </row>
  </sheetData>
  <mergeCells count="18">
    <mergeCell ref="K7:M7"/>
    <mergeCell ref="O7:Q7"/>
    <mergeCell ref="K10:Q10"/>
    <mergeCell ref="K4:M4"/>
    <mergeCell ref="O4:Q4"/>
    <mergeCell ref="K5:M5"/>
    <mergeCell ref="O5:Q5"/>
    <mergeCell ref="K6:M6"/>
    <mergeCell ref="O6:Q6"/>
    <mergeCell ref="C7:E7"/>
    <mergeCell ref="G7:I7"/>
    <mergeCell ref="C10:I10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5" firstPageNumber="6" orientation="portrait" useFirstPageNumber="1" r:id="rId1"/>
  <headerFooter>
    <oddFooter>&amp;LThe accompanying notes are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Q83"/>
  <sheetViews>
    <sheetView view="pageBreakPreview" topLeftCell="A22" zoomScale="86" zoomScaleNormal="75" zoomScaleSheetLayoutView="86" workbookViewId="0">
      <selection activeCell="Q25" sqref="Q25:Q28"/>
    </sheetView>
  </sheetViews>
  <sheetFormatPr defaultColWidth="9.140625" defaultRowHeight="15" x14ac:dyDescent="0.25"/>
  <cols>
    <col min="1" max="1" width="52.5703125" style="59" customWidth="1"/>
    <col min="2" max="2" width="5.42578125" style="59" bestFit="1" customWidth="1"/>
    <col min="3" max="3" width="1.42578125" style="59" customWidth="1"/>
    <col min="4" max="4" width="12.85546875" style="128" bestFit="1" customWidth="1"/>
    <col min="5" max="5" width="1.140625" style="128" customWidth="1"/>
    <col min="6" max="6" width="12.85546875" style="128" bestFit="1" customWidth="1"/>
    <col min="7" max="7" width="1.140625" style="128" customWidth="1"/>
    <col min="8" max="8" width="14.5703125" style="128" bestFit="1" customWidth="1"/>
    <col min="9" max="9" width="1.140625" style="128" customWidth="1"/>
    <col min="10" max="10" width="14.42578125" style="128" bestFit="1" customWidth="1"/>
    <col min="11" max="11" width="1.140625" style="128" customWidth="1"/>
    <col min="12" max="12" width="15.140625" style="128" bestFit="1" customWidth="1"/>
    <col min="13" max="13" width="1.140625" style="128" customWidth="1"/>
    <col min="14" max="14" width="11.140625" style="128" bestFit="1" customWidth="1"/>
    <col min="15" max="15" width="1.140625" style="128" customWidth="1"/>
    <col min="16" max="16" width="14.42578125" style="128" bestFit="1" customWidth="1"/>
    <col min="17" max="17" width="12.5703125" style="6" bestFit="1" customWidth="1"/>
    <col min="18" max="16384" width="9.140625" style="6"/>
  </cols>
  <sheetData>
    <row r="1" spans="1:16" ht="20.25" customHeight="1" x14ac:dyDescent="0.3">
      <c r="A1" s="40" t="s">
        <v>0</v>
      </c>
      <c r="B1" s="82"/>
      <c r="C1" s="82"/>
      <c r="P1" s="76"/>
    </row>
    <row r="2" spans="1:16" ht="20.25" customHeight="1" x14ac:dyDescent="0.25">
      <c r="A2" s="84" t="s">
        <v>171</v>
      </c>
      <c r="B2" s="84"/>
      <c r="C2" s="84"/>
      <c r="P2" s="76"/>
    </row>
    <row r="3" spans="1:16" ht="20.25" customHeight="1" x14ac:dyDescent="0.25">
      <c r="A3" s="41"/>
      <c r="B3" s="41"/>
      <c r="C3" s="41"/>
    </row>
    <row r="4" spans="1:16" ht="20.25" customHeight="1" x14ac:dyDescent="0.25">
      <c r="A4" s="42"/>
      <c r="B4" s="42"/>
      <c r="C4" s="42"/>
      <c r="D4" s="222" t="s">
        <v>58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</row>
    <row r="5" spans="1:16" ht="20.25" customHeight="1" x14ac:dyDescent="0.25">
      <c r="A5" s="42"/>
      <c r="B5" s="42"/>
      <c r="C5" s="42"/>
      <c r="D5" s="201"/>
      <c r="E5" s="201"/>
      <c r="F5" s="224" t="s">
        <v>59</v>
      </c>
      <c r="G5" s="224"/>
      <c r="H5" s="224"/>
      <c r="I5" s="201"/>
      <c r="J5" s="201"/>
      <c r="K5" s="201"/>
      <c r="L5" s="201"/>
      <c r="M5" s="201"/>
      <c r="N5" s="201"/>
      <c r="O5" s="201"/>
      <c r="P5" s="201"/>
    </row>
    <row r="6" spans="1:16" ht="20.25" customHeight="1" x14ac:dyDescent="0.25">
      <c r="I6" s="129"/>
      <c r="L6" s="102" t="s">
        <v>128</v>
      </c>
    </row>
    <row r="7" spans="1:16" ht="20.25" customHeight="1" x14ac:dyDescent="0.25">
      <c r="F7" s="130"/>
      <c r="G7" s="130"/>
      <c r="H7" s="130"/>
      <c r="I7" s="129"/>
      <c r="J7" s="131" t="s">
        <v>34</v>
      </c>
      <c r="L7" s="102" t="s">
        <v>129</v>
      </c>
    </row>
    <row r="8" spans="1:16" ht="20.25" customHeight="1" x14ac:dyDescent="0.25">
      <c r="D8" s="130" t="s">
        <v>60</v>
      </c>
      <c r="E8" s="130"/>
      <c r="F8" s="130"/>
      <c r="I8" s="129"/>
      <c r="J8" s="130" t="s">
        <v>61</v>
      </c>
      <c r="L8" s="102" t="s">
        <v>125</v>
      </c>
      <c r="M8" s="130"/>
      <c r="N8" s="172" t="s">
        <v>161</v>
      </c>
      <c r="O8" s="130"/>
    </row>
    <row r="9" spans="1:16" ht="20.25" customHeight="1" x14ac:dyDescent="0.25">
      <c r="D9" s="131" t="s">
        <v>62</v>
      </c>
      <c r="E9" s="130"/>
      <c r="F9" s="205"/>
      <c r="G9" s="205"/>
      <c r="H9" s="205"/>
      <c r="I9" s="129"/>
      <c r="J9" s="131" t="s">
        <v>63</v>
      </c>
      <c r="K9" s="130"/>
      <c r="L9" s="102" t="s">
        <v>126</v>
      </c>
      <c r="M9" s="130"/>
      <c r="N9" s="172" t="s">
        <v>160</v>
      </c>
      <c r="O9" s="130"/>
      <c r="P9" s="130" t="s">
        <v>64</v>
      </c>
    </row>
    <row r="10" spans="1:16" ht="20.25" customHeight="1" x14ac:dyDescent="0.25">
      <c r="B10" s="86" t="s">
        <v>7</v>
      </c>
      <c r="C10" s="86"/>
      <c r="D10" s="130" t="s">
        <v>65</v>
      </c>
      <c r="E10" s="130"/>
      <c r="F10" s="172" t="s">
        <v>245</v>
      </c>
      <c r="G10" s="130"/>
      <c r="H10" s="131" t="s">
        <v>67</v>
      </c>
      <c r="I10" s="130"/>
      <c r="J10" s="131" t="s">
        <v>68</v>
      </c>
      <c r="K10" s="130"/>
      <c r="L10" s="102" t="s">
        <v>127</v>
      </c>
      <c r="M10" s="130"/>
      <c r="N10" s="130" t="s">
        <v>69</v>
      </c>
      <c r="O10" s="130"/>
      <c r="P10" s="130" t="s">
        <v>70</v>
      </c>
    </row>
    <row r="11" spans="1:16" ht="20.25" customHeight="1" x14ac:dyDescent="0.25">
      <c r="A11" s="6"/>
      <c r="B11" s="6"/>
      <c r="C11" s="6"/>
      <c r="D11" s="223" t="s">
        <v>167</v>
      </c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</row>
    <row r="12" spans="1:16" ht="20.25" customHeight="1" x14ac:dyDescent="0.25">
      <c r="A12" s="42" t="s">
        <v>180</v>
      </c>
      <c r="B12" s="42"/>
      <c r="C12" s="42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</row>
    <row r="13" spans="1:16" ht="20.25" customHeight="1" x14ac:dyDescent="0.25">
      <c r="A13" s="42" t="s">
        <v>219</v>
      </c>
      <c r="B13" s="42"/>
      <c r="C13" s="42"/>
      <c r="D13" s="87">
        <v>400000000</v>
      </c>
      <c r="E13" s="87"/>
      <c r="F13" s="87">
        <v>55000000</v>
      </c>
      <c r="G13" s="87"/>
      <c r="H13" s="87">
        <v>547332744</v>
      </c>
      <c r="I13" s="87"/>
      <c r="J13" s="87">
        <f>+D13+F13+H13</f>
        <v>1002332744</v>
      </c>
      <c r="K13" s="87"/>
      <c r="L13" s="87">
        <v>83409949</v>
      </c>
      <c r="M13" s="87"/>
      <c r="N13" s="87">
        <v>9919922</v>
      </c>
      <c r="O13" s="87"/>
      <c r="P13" s="87">
        <f>J13+L13+N13</f>
        <v>1095662615</v>
      </c>
    </row>
    <row r="14" spans="1:16" ht="14.1" customHeight="1" x14ac:dyDescent="0.25">
      <c r="A14" s="91"/>
      <c r="B14" s="42"/>
      <c r="C14" s="42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6" ht="22.5" customHeight="1" x14ac:dyDescent="0.25">
      <c r="A15" s="10" t="s">
        <v>72</v>
      </c>
      <c r="B15" s="42"/>
      <c r="C15" s="42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6" spans="1:16" ht="19.5" customHeight="1" x14ac:dyDescent="0.25">
      <c r="A16" s="32" t="s">
        <v>220</v>
      </c>
      <c r="B16" s="86"/>
      <c r="C16" s="42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</row>
    <row r="17" spans="1:17" ht="19.5" customHeight="1" x14ac:dyDescent="0.25">
      <c r="A17" s="153" t="s">
        <v>172</v>
      </c>
      <c r="B17" s="86" t="s">
        <v>173</v>
      </c>
      <c r="C17" s="42"/>
      <c r="D17" s="76">
        <v>150000000</v>
      </c>
      <c r="E17" s="76"/>
      <c r="F17" s="76">
        <v>0</v>
      </c>
      <c r="G17" s="76"/>
      <c r="H17" s="76">
        <v>0</v>
      </c>
      <c r="I17" s="76"/>
      <c r="J17" s="76">
        <f t="shared" ref="J17:J18" si="0">SUM(D17,F17,H17)</f>
        <v>150000000</v>
      </c>
      <c r="K17" s="76"/>
      <c r="L17" s="76">
        <v>0</v>
      </c>
      <c r="M17" s="76"/>
      <c r="N17" s="76">
        <v>0</v>
      </c>
      <c r="O17" s="76"/>
      <c r="P17" s="76">
        <f>SUM(J17,L17,N17)</f>
        <v>150000000</v>
      </c>
    </row>
    <row r="18" spans="1:17" ht="18.600000000000001" customHeight="1" x14ac:dyDescent="0.25">
      <c r="A18" s="153" t="s">
        <v>221</v>
      </c>
      <c r="B18" s="86" t="s">
        <v>174</v>
      </c>
      <c r="C18" s="86"/>
      <c r="D18" s="63">
        <v>0</v>
      </c>
      <c r="E18" s="49"/>
      <c r="F18" s="63">
        <v>0</v>
      </c>
      <c r="G18" s="76"/>
      <c r="H18" s="63">
        <v>-250000000</v>
      </c>
      <c r="I18" s="76"/>
      <c r="J18" s="63">
        <f t="shared" si="0"/>
        <v>-250000000</v>
      </c>
      <c r="K18" s="68"/>
      <c r="L18" s="63">
        <v>0</v>
      </c>
      <c r="M18" s="76"/>
      <c r="N18" s="63">
        <v>0</v>
      </c>
      <c r="O18" s="76"/>
      <c r="P18" s="70">
        <f>SUM(J18,L18,N18)</f>
        <v>-250000000</v>
      </c>
    </row>
    <row r="19" spans="1:17" ht="18.600000000000001" customHeight="1" x14ac:dyDescent="0.25">
      <c r="A19" s="10" t="s">
        <v>145</v>
      </c>
      <c r="B19" s="86"/>
      <c r="C19" s="86"/>
      <c r="D19" s="90">
        <f>SUM(D17:D18)</f>
        <v>150000000</v>
      </c>
      <c r="E19" s="49"/>
      <c r="F19" s="90">
        <f>SUM(F17:F18)</f>
        <v>0</v>
      </c>
      <c r="G19" s="132"/>
      <c r="H19" s="90">
        <f>SUM(H17:H18)</f>
        <v>-250000000</v>
      </c>
      <c r="I19" s="132"/>
      <c r="J19" s="90">
        <f>SUM(J17:J18)</f>
        <v>-100000000</v>
      </c>
      <c r="K19" s="68"/>
      <c r="L19" s="90">
        <f>SUM(L17:L18)</f>
        <v>0</v>
      </c>
      <c r="M19" s="76"/>
      <c r="N19" s="90">
        <f>SUM(N17:N18)</f>
        <v>0</v>
      </c>
      <c r="O19" s="76"/>
      <c r="P19" s="58">
        <f>SUM(P17:P18)</f>
        <v>-100000000</v>
      </c>
    </row>
    <row r="20" spans="1:17" ht="14.25" customHeight="1" x14ac:dyDescent="0.25">
      <c r="A20" s="91"/>
      <c r="B20" s="86"/>
      <c r="C20" s="42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</row>
    <row r="21" spans="1:17" ht="20.25" customHeight="1" x14ac:dyDescent="0.25">
      <c r="A21" s="42" t="s">
        <v>222</v>
      </c>
      <c r="B21" s="42"/>
      <c r="C21" s="42"/>
      <c r="D21" s="68"/>
      <c r="E21" s="130"/>
      <c r="F21" s="68"/>
      <c r="G21" s="130"/>
      <c r="H21" s="76"/>
      <c r="I21" s="130"/>
      <c r="P21" s="76"/>
    </row>
    <row r="22" spans="1:17" ht="20.25" customHeight="1" x14ac:dyDescent="0.25">
      <c r="A22" s="48" t="s">
        <v>130</v>
      </c>
      <c r="B22" s="48"/>
      <c r="C22" s="48"/>
      <c r="D22" s="68">
        <v>0</v>
      </c>
      <c r="E22" s="49"/>
      <c r="F22" s="68">
        <v>0</v>
      </c>
      <c r="G22" s="130"/>
      <c r="H22" s="68">
        <f>'PL- 6'!E40</f>
        <v>296053808</v>
      </c>
      <c r="I22" s="130"/>
      <c r="J22" s="68">
        <f t="shared" ref="J22:J23" si="1">SUM(D22,F22,H22)</f>
        <v>296053808</v>
      </c>
      <c r="K22" s="68"/>
      <c r="L22" s="68">
        <f>'PL- 6'!E42</f>
        <v>-54265127</v>
      </c>
      <c r="M22" s="39"/>
      <c r="N22" s="68">
        <f>'PL- 6'!E43</f>
        <v>-23905</v>
      </c>
      <c r="O22" s="39"/>
      <c r="P22" s="49">
        <f t="shared" ref="P22:P26" si="2">SUM(J22,L22,N22)</f>
        <v>241764776</v>
      </c>
    </row>
    <row r="23" spans="1:17" ht="20.25" customHeight="1" x14ac:dyDescent="0.25">
      <c r="A23" s="7" t="s">
        <v>74</v>
      </c>
      <c r="B23" s="7"/>
      <c r="C23" s="171"/>
      <c r="D23" s="63">
        <v>0</v>
      </c>
      <c r="E23" s="49"/>
      <c r="F23" s="63">
        <v>0</v>
      </c>
      <c r="G23" s="20"/>
      <c r="H23" s="63">
        <v>0</v>
      </c>
      <c r="I23" s="20"/>
      <c r="J23" s="63">
        <f t="shared" si="1"/>
        <v>0</v>
      </c>
      <c r="K23" s="68"/>
      <c r="L23" s="20">
        <v>0</v>
      </c>
      <c r="M23" s="39"/>
      <c r="N23" s="20">
        <v>0</v>
      </c>
      <c r="O23" s="39"/>
      <c r="P23" s="49">
        <f t="shared" si="2"/>
        <v>0</v>
      </c>
    </row>
    <row r="24" spans="1:17" ht="20.100000000000001" customHeight="1" x14ac:dyDescent="0.25">
      <c r="A24" s="42" t="s">
        <v>218</v>
      </c>
      <c r="B24" s="42"/>
      <c r="C24" s="42"/>
      <c r="D24" s="90">
        <f>SUM(D22:D23)</f>
        <v>0</v>
      </c>
      <c r="E24" s="88"/>
      <c r="F24" s="90">
        <f>SUM(F22:F23)</f>
        <v>0</v>
      </c>
      <c r="G24" s="88"/>
      <c r="H24" s="90">
        <f>SUM(H22:H23)</f>
        <v>296053808</v>
      </c>
      <c r="I24" s="87"/>
      <c r="J24" s="90">
        <f>SUM(J22:J23)</f>
        <v>296053808</v>
      </c>
      <c r="K24" s="62"/>
      <c r="L24" s="90">
        <f>SUM(L22:L23)</f>
        <v>-54265127</v>
      </c>
      <c r="M24" s="88"/>
      <c r="N24" s="90">
        <f>SUM(N22:N23)</f>
        <v>-23905</v>
      </c>
      <c r="O24" s="88"/>
      <c r="P24" s="90">
        <f t="shared" si="2"/>
        <v>241764776</v>
      </c>
    </row>
    <row r="25" spans="1:17" ht="20.100000000000001" customHeight="1" x14ac:dyDescent="0.25">
      <c r="A25" s="42"/>
      <c r="B25" s="42"/>
      <c r="C25" s="42"/>
      <c r="D25" s="62"/>
      <c r="E25" s="88"/>
      <c r="F25" s="62"/>
      <c r="G25" s="88"/>
      <c r="H25" s="62"/>
      <c r="I25" s="87"/>
      <c r="J25" s="62"/>
      <c r="K25" s="62"/>
      <c r="L25" s="62"/>
      <c r="M25" s="88"/>
      <c r="N25" s="62"/>
      <c r="O25" s="88"/>
      <c r="P25" s="62"/>
    </row>
    <row r="26" spans="1:17" ht="20.25" customHeight="1" thickBot="1" x14ac:dyDescent="0.3">
      <c r="A26" s="42" t="s">
        <v>179</v>
      </c>
      <c r="B26" s="42"/>
      <c r="C26" s="42"/>
      <c r="D26" s="29">
        <f>D13+D19+D24</f>
        <v>550000000</v>
      </c>
      <c r="F26" s="29">
        <f>F13+F19+F24</f>
        <v>55000000</v>
      </c>
      <c r="H26" s="29">
        <f>H13+H19+H24</f>
        <v>593386552</v>
      </c>
      <c r="J26" s="29">
        <f>J13+J19+J24</f>
        <v>1198386552</v>
      </c>
      <c r="K26" s="28"/>
      <c r="L26" s="29">
        <f>L13+L19+L24</f>
        <v>29144822</v>
      </c>
      <c r="N26" s="29">
        <f>N13+N19+N24</f>
        <v>9896017</v>
      </c>
      <c r="P26" s="29">
        <f t="shared" si="2"/>
        <v>1237427391</v>
      </c>
      <c r="Q26" s="11"/>
    </row>
    <row r="27" spans="1:17" ht="21" customHeight="1" thickTop="1" x14ac:dyDescent="0.25"/>
    <row r="83" spans="8:8" x14ac:dyDescent="0.25">
      <c r="H83" s="128" t="s">
        <v>113</v>
      </c>
    </row>
  </sheetData>
  <mergeCells count="3">
    <mergeCell ref="D4:P4"/>
    <mergeCell ref="D11:P11"/>
    <mergeCell ref="F5:H5"/>
  </mergeCells>
  <pageMargins left="0.8" right="0.8" top="0.48" bottom="0.5" header="0.5" footer="0.5"/>
  <pageSetup paperSize="9" scale="81" firstPageNumber="7" orientation="landscape" useFirstPageNumber="1" r:id="rId1"/>
  <headerFooter>
    <oddFooter>&amp;LThe accompanying notes are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3930-FE53-415A-ABA9-8F50BC115E0A}">
  <sheetPr>
    <tabColor theme="8" tint="0.79998168889431442"/>
    <pageSetUpPr fitToPage="1"/>
  </sheetPr>
  <dimension ref="A1:T84"/>
  <sheetViews>
    <sheetView view="pageBreakPreview" topLeftCell="A22" zoomScale="90" zoomScaleNormal="75" zoomScaleSheetLayoutView="90" workbookViewId="0">
      <selection activeCell="R36" sqref="R36"/>
    </sheetView>
  </sheetViews>
  <sheetFormatPr defaultColWidth="9.140625" defaultRowHeight="21" customHeight="1" x14ac:dyDescent="0.25"/>
  <cols>
    <col min="1" max="1" width="55.28515625" style="59" customWidth="1"/>
    <col min="2" max="2" width="5.42578125" style="59" bestFit="1" customWidth="1"/>
    <col min="3" max="3" width="1.42578125" style="59" customWidth="1"/>
    <col min="4" max="4" width="12.42578125" style="6" bestFit="1" customWidth="1"/>
    <col min="5" max="5" width="1.140625" style="6" customWidth="1"/>
    <col min="6" max="6" width="16.28515625" style="6" bestFit="1" customWidth="1"/>
    <col min="7" max="7" width="1.140625" style="6" customWidth="1"/>
    <col min="8" max="8" width="11.85546875" style="6" bestFit="1" customWidth="1"/>
    <col min="9" max="9" width="1.140625" style="6" customWidth="1"/>
    <col min="10" max="10" width="13.5703125" style="6" bestFit="1" customWidth="1"/>
    <col min="11" max="11" width="1.140625" style="6" customWidth="1"/>
    <col min="12" max="12" width="14" style="6" bestFit="1" customWidth="1"/>
    <col min="13" max="13" width="1.140625" style="6" customWidth="1"/>
    <col min="14" max="14" width="15.42578125" style="6" bestFit="1" customWidth="1"/>
    <col min="15" max="15" width="1.140625" style="6" customWidth="1"/>
    <col min="16" max="16" width="12.140625" style="6" bestFit="1" customWidth="1"/>
    <col min="17" max="17" width="1.140625" style="6" customWidth="1"/>
    <col min="18" max="18" width="14" style="6" bestFit="1" customWidth="1"/>
    <col min="19" max="16384" width="9.140625" style="6"/>
  </cols>
  <sheetData>
    <row r="1" spans="1:20" ht="21" customHeight="1" x14ac:dyDescent="0.3">
      <c r="A1" s="40" t="s">
        <v>0</v>
      </c>
      <c r="B1" s="82"/>
      <c r="C1" s="82"/>
      <c r="R1" s="83"/>
    </row>
    <row r="2" spans="1:20" ht="21" customHeight="1" x14ac:dyDescent="0.25">
      <c r="A2" s="84" t="s">
        <v>171</v>
      </c>
      <c r="B2" s="84"/>
      <c r="C2" s="84"/>
      <c r="R2" s="83"/>
    </row>
    <row r="3" spans="1:20" ht="21" customHeight="1" x14ac:dyDescent="0.25">
      <c r="A3" s="41"/>
      <c r="B3" s="41"/>
      <c r="C3" s="41"/>
    </row>
    <row r="4" spans="1:20" ht="18.95" customHeight="1" x14ac:dyDescent="0.25">
      <c r="A4" s="42"/>
      <c r="B4" s="42"/>
      <c r="C4" s="42"/>
      <c r="D4" s="211" t="s">
        <v>58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</row>
    <row r="5" spans="1:20" ht="18.95" customHeight="1" x14ac:dyDescent="0.25">
      <c r="A5" s="42"/>
      <c r="B5" s="42"/>
      <c r="C5" s="42"/>
      <c r="D5" s="198"/>
      <c r="E5" s="198"/>
      <c r="F5" s="198"/>
      <c r="G5" s="198"/>
      <c r="H5" s="225" t="s">
        <v>59</v>
      </c>
      <c r="I5" s="225"/>
      <c r="J5" s="225"/>
      <c r="K5" s="198"/>
      <c r="L5" s="198"/>
      <c r="M5" s="198"/>
      <c r="N5" s="198"/>
      <c r="O5" s="198"/>
      <c r="P5" s="198"/>
      <c r="Q5" s="198"/>
      <c r="R5" s="198"/>
    </row>
    <row r="6" spans="1:20" ht="18.95" customHeight="1" x14ac:dyDescent="0.25">
      <c r="A6" s="42"/>
      <c r="B6" s="42"/>
      <c r="C6" s="42"/>
      <c r="D6" s="170"/>
      <c r="E6" s="170"/>
      <c r="F6" s="154" t="s">
        <v>158</v>
      </c>
      <c r="G6" s="170"/>
      <c r="H6" s="170"/>
      <c r="I6" s="170"/>
      <c r="J6" s="170"/>
      <c r="K6" s="170"/>
      <c r="L6" s="170"/>
      <c r="M6" s="173"/>
      <c r="N6" s="102" t="s">
        <v>128</v>
      </c>
      <c r="O6" s="170"/>
      <c r="P6" s="170"/>
      <c r="Q6" s="170"/>
      <c r="R6" s="170"/>
    </row>
    <row r="7" spans="1:20" ht="18.95" customHeight="1" x14ac:dyDescent="0.25">
      <c r="F7" s="154" t="s">
        <v>159</v>
      </c>
      <c r="H7" s="12"/>
      <c r="I7" s="12"/>
      <c r="J7" s="12"/>
      <c r="K7" s="8"/>
      <c r="L7" s="85" t="s">
        <v>34</v>
      </c>
      <c r="M7" s="174"/>
      <c r="N7" s="102" t="s">
        <v>129</v>
      </c>
    </row>
    <row r="8" spans="1:20" ht="18.95" customHeight="1" x14ac:dyDescent="0.25">
      <c r="D8" s="12" t="s">
        <v>60</v>
      </c>
      <c r="E8" s="12"/>
      <c r="F8" s="154" t="s">
        <v>157</v>
      </c>
      <c r="H8" s="12"/>
      <c r="K8" s="8"/>
      <c r="L8" s="12" t="s">
        <v>61</v>
      </c>
      <c r="M8" s="178"/>
      <c r="N8" s="102" t="s">
        <v>125</v>
      </c>
      <c r="O8" s="12"/>
      <c r="P8" s="154" t="s">
        <v>161</v>
      </c>
      <c r="Q8" s="12"/>
      <c r="T8" s="153"/>
    </row>
    <row r="9" spans="1:20" ht="18.95" customHeight="1" x14ac:dyDescent="0.25">
      <c r="D9" s="85" t="s">
        <v>62</v>
      </c>
      <c r="E9" s="12"/>
      <c r="F9" s="154" t="s">
        <v>156</v>
      </c>
      <c r="H9" s="206"/>
      <c r="I9" s="206"/>
      <c r="J9" s="206"/>
      <c r="K9" s="8"/>
      <c r="L9" s="85" t="s">
        <v>63</v>
      </c>
      <c r="M9" s="174"/>
      <c r="N9" s="102" t="s">
        <v>126</v>
      </c>
      <c r="O9" s="12"/>
      <c r="P9" s="154" t="s">
        <v>160</v>
      </c>
      <c r="Q9" s="12"/>
      <c r="R9" s="12" t="s">
        <v>64</v>
      </c>
    </row>
    <row r="10" spans="1:20" ht="18.95" customHeight="1" x14ac:dyDescent="0.25">
      <c r="B10" s="86" t="s">
        <v>7</v>
      </c>
      <c r="C10" s="86"/>
      <c r="D10" s="12" t="s">
        <v>65</v>
      </c>
      <c r="E10" s="12"/>
      <c r="F10" s="154" t="s">
        <v>155</v>
      </c>
      <c r="H10" s="154" t="s">
        <v>245</v>
      </c>
      <c r="I10" s="12"/>
      <c r="J10" s="85" t="s">
        <v>67</v>
      </c>
      <c r="K10" s="12"/>
      <c r="L10" s="85" t="s">
        <v>68</v>
      </c>
      <c r="M10" s="174"/>
      <c r="N10" s="102" t="s">
        <v>127</v>
      </c>
      <c r="O10" s="12"/>
      <c r="P10" s="154" t="s">
        <v>69</v>
      </c>
      <c r="Q10" s="12"/>
      <c r="R10" s="12" t="s">
        <v>70</v>
      </c>
    </row>
    <row r="11" spans="1:20" ht="18.95" customHeight="1" x14ac:dyDescent="0.25">
      <c r="A11" s="6"/>
      <c r="B11" s="6"/>
      <c r="C11" s="6"/>
      <c r="D11" s="216" t="s">
        <v>167</v>
      </c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</row>
    <row r="12" spans="1:20" ht="18.95" customHeight="1" x14ac:dyDescent="0.25">
      <c r="A12" s="42" t="s">
        <v>199</v>
      </c>
      <c r="B12" s="42"/>
      <c r="C12" s="42"/>
      <c r="D12" s="8"/>
      <c r="E12" s="8"/>
      <c r="F12" s="8"/>
      <c r="G12" s="8"/>
      <c r="H12" s="8"/>
      <c r="I12" s="8"/>
      <c r="J12" s="8"/>
      <c r="K12" s="8"/>
      <c r="L12" s="8"/>
      <c r="M12" s="175"/>
      <c r="N12" s="175"/>
      <c r="O12" s="8"/>
      <c r="P12" s="8"/>
      <c r="Q12" s="8"/>
      <c r="R12" s="8"/>
    </row>
    <row r="13" spans="1:20" ht="18.95" customHeight="1" x14ac:dyDescent="0.25">
      <c r="A13" s="42" t="s">
        <v>71</v>
      </c>
      <c r="B13" s="42"/>
      <c r="C13" s="42"/>
      <c r="D13" s="87">
        <f>'FS 4-5'!D62</f>
        <v>550000000</v>
      </c>
      <c r="E13" s="87"/>
      <c r="F13" s="87">
        <v>0</v>
      </c>
      <c r="G13" s="87"/>
      <c r="H13" s="87">
        <f>'FS 4-5'!D67</f>
        <v>55000000</v>
      </c>
      <c r="I13" s="87"/>
      <c r="J13" s="87">
        <f>'FS 4-5'!F68</f>
        <v>593386552</v>
      </c>
      <c r="K13" s="87"/>
      <c r="L13" s="87">
        <f>SUM(D13,F13,H13,J13)</f>
        <v>1198386552</v>
      </c>
      <c r="M13" s="87"/>
      <c r="N13" s="87">
        <f>'FS 4-5'!F71</f>
        <v>29144822</v>
      </c>
      <c r="O13" s="87"/>
      <c r="P13" s="87">
        <f>'FS 4-5'!F72</f>
        <v>9896017</v>
      </c>
      <c r="Q13" s="87"/>
      <c r="R13" s="87">
        <f>SUM(L13,P13,N13)</f>
        <v>1237427391</v>
      </c>
    </row>
    <row r="14" spans="1:20" ht="12.95" customHeight="1" x14ac:dyDescent="0.25">
      <c r="A14" s="91"/>
      <c r="B14" s="42"/>
      <c r="C14" s="4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</row>
    <row r="15" spans="1:20" ht="18.95" customHeight="1" x14ac:dyDescent="0.25">
      <c r="A15" s="10" t="s">
        <v>72</v>
      </c>
      <c r="B15" s="42"/>
      <c r="C15" s="4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</row>
    <row r="16" spans="1:20" ht="18.95" customHeight="1" x14ac:dyDescent="0.25">
      <c r="A16" s="32" t="s">
        <v>223</v>
      </c>
      <c r="B16" s="42"/>
      <c r="C16" s="42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</row>
    <row r="17" spans="1:20" ht="18.95" customHeight="1" x14ac:dyDescent="0.25">
      <c r="A17" s="153" t="s">
        <v>221</v>
      </c>
      <c r="B17" s="86" t="s">
        <v>174</v>
      </c>
      <c r="C17" s="86"/>
      <c r="D17" s="63">
        <v>0</v>
      </c>
      <c r="E17" s="49"/>
      <c r="F17" s="63">
        <v>0</v>
      </c>
      <c r="G17" s="164"/>
      <c r="H17" s="63">
        <v>0</v>
      </c>
      <c r="I17" s="164"/>
      <c r="J17" s="63">
        <v>-200000000</v>
      </c>
      <c r="K17" s="68"/>
      <c r="L17" s="63">
        <f>SUM(D17,F17,H17,J17)</f>
        <v>-200000000</v>
      </c>
      <c r="M17" s="68"/>
      <c r="N17" s="63">
        <v>0</v>
      </c>
      <c r="O17" s="164"/>
      <c r="P17" s="63">
        <v>0</v>
      </c>
      <c r="Q17" s="164"/>
      <c r="R17" s="70">
        <f>SUM(L17,P17,N17)</f>
        <v>-200000000</v>
      </c>
    </row>
    <row r="18" spans="1:20" ht="18.95" customHeight="1" x14ac:dyDescent="0.25">
      <c r="A18" s="32" t="s">
        <v>246</v>
      </c>
      <c r="B18" s="42"/>
      <c r="C18" s="42"/>
      <c r="D18" s="94">
        <f>SUM(D16:D17)</f>
        <v>0</v>
      </c>
      <c r="E18" s="88"/>
      <c r="F18" s="94">
        <f>SUM(F16:F17)</f>
        <v>0</v>
      </c>
      <c r="G18" s="92"/>
      <c r="H18" s="94">
        <f>SUM(H16:H17)</f>
        <v>0</v>
      </c>
      <c r="I18" s="92"/>
      <c r="J18" s="94">
        <f>SUM(J16:J17)</f>
        <v>-200000000</v>
      </c>
      <c r="K18" s="62"/>
      <c r="L18" s="94">
        <f>SUM(L16:L17)</f>
        <v>-200000000</v>
      </c>
      <c r="M18" s="62"/>
      <c r="N18" s="94">
        <f>SUM(N16:N17)</f>
        <v>0</v>
      </c>
      <c r="O18" s="92"/>
      <c r="P18" s="94">
        <f>SUM(P16:P17)</f>
        <v>0</v>
      </c>
      <c r="Q18" s="92"/>
      <c r="R18" s="94">
        <f>SUM(R16:R17)</f>
        <v>-200000000</v>
      </c>
    </row>
    <row r="19" spans="1:20" ht="12.95" customHeight="1" x14ac:dyDescent="0.25">
      <c r="A19" s="91"/>
      <c r="B19" s="42"/>
      <c r="C19" s="4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</row>
    <row r="20" spans="1:20" ht="18.95" customHeight="1" x14ac:dyDescent="0.25">
      <c r="A20" s="32" t="s">
        <v>226</v>
      </c>
      <c r="B20" s="86"/>
      <c r="C20" s="4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</row>
    <row r="21" spans="1:20" ht="18.95" customHeight="1" x14ac:dyDescent="0.25">
      <c r="A21" s="153" t="s">
        <v>224</v>
      </c>
      <c r="B21" s="86" t="s">
        <v>177</v>
      </c>
      <c r="C21" s="42"/>
      <c r="D21" s="192">
        <v>0</v>
      </c>
      <c r="E21" s="192"/>
      <c r="F21" s="132">
        <v>-41779719</v>
      </c>
      <c r="G21" s="192"/>
      <c r="H21" s="192">
        <v>0</v>
      </c>
      <c r="I21" s="192"/>
      <c r="J21" s="192">
        <v>0</v>
      </c>
      <c r="K21" s="192"/>
      <c r="L21" s="196">
        <f>SUM(D21,F21,H21,J21)</f>
        <v>-41779719</v>
      </c>
      <c r="M21" s="192"/>
      <c r="N21" s="132">
        <v>42604059</v>
      </c>
      <c r="O21" s="192"/>
      <c r="P21" s="132">
        <v>-836105</v>
      </c>
      <c r="Q21" s="192"/>
      <c r="R21" s="132">
        <f>SUM(L21,P21,N21)</f>
        <v>-11765</v>
      </c>
    </row>
    <row r="22" spans="1:20" ht="18.95" customHeight="1" x14ac:dyDescent="0.25">
      <c r="A22" s="153" t="s">
        <v>225</v>
      </c>
      <c r="B22" s="86"/>
      <c r="C22" s="42"/>
      <c r="D22" s="192">
        <v>0</v>
      </c>
      <c r="E22" s="192"/>
      <c r="F22" s="132">
        <v>0</v>
      </c>
      <c r="G22" s="192"/>
      <c r="H22" s="192">
        <v>0</v>
      </c>
      <c r="I22" s="192"/>
      <c r="J22" s="192">
        <v>0</v>
      </c>
      <c r="K22" s="192"/>
      <c r="L22" s="192">
        <f t="shared" ref="L22" si="0">SUM(D22,F22,H22,J22)</f>
        <v>0</v>
      </c>
      <c r="M22" s="192"/>
      <c r="N22" s="192">
        <v>0</v>
      </c>
      <c r="O22" s="192"/>
      <c r="P22" s="132">
        <v>30000</v>
      </c>
      <c r="Q22" s="192"/>
      <c r="R22" s="132">
        <f t="shared" ref="R22" si="1">SUM(L22,P22,N22)</f>
        <v>30000</v>
      </c>
    </row>
    <row r="23" spans="1:20" ht="18.95" customHeight="1" x14ac:dyDescent="0.25">
      <c r="A23" s="153" t="s">
        <v>176</v>
      </c>
      <c r="B23" s="86" t="s">
        <v>178</v>
      </c>
      <c r="C23" s="42"/>
      <c r="D23" s="209">
        <v>0</v>
      </c>
      <c r="E23" s="192"/>
      <c r="F23" s="135">
        <v>0</v>
      </c>
      <c r="G23" s="192"/>
      <c r="H23" s="209">
        <v>0</v>
      </c>
      <c r="I23" s="192"/>
      <c r="J23" s="209">
        <v>0</v>
      </c>
      <c r="K23" s="192"/>
      <c r="L23" s="209">
        <f>SUM(D23,F23,H23,J23)</f>
        <v>0</v>
      </c>
      <c r="M23" s="192"/>
      <c r="N23" s="209">
        <v>0</v>
      </c>
      <c r="O23" s="192"/>
      <c r="P23" s="135">
        <v>-9868185</v>
      </c>
      <c r="Q23" s="192"/>
      <c r="R23" s="135">
        <f>SUM(L23,P23,N23)</f>
        <v>-9868185</v>
      </c>
    </row>
    <row r="24" spans="1:20" ht="18.95" customHeight="1" x14ac:dyDescent="0.25">
      <c r="A24" s="32" t="s">
        <v>247</v>
      </c>
      <c r="B24" s="86"/>
      <c r="C24" s="42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T24" s="136"/>
    </row>
    <row r="25" spans="1:20" ht="18.95" customHeight="1" x14ac:dyDescent="0.25">
      <c r="A25" s="208" t="s">
        <v>248</v>
      </c>
      <c r="B25" s="86"/>
      <c r="C25" s="42"/>
      <c r="D25" s="193">
        <f>SUM(D21:D23)</f>
        <v>0</v>
      </c>
      <c r="E25" s="72"/>
      <c r="F25" s="126">
        <f>SUM(F21:F23)</f>
        <v>-41779719</v>
      </c>
      <c r="G25" s="72"/>
      <c r="H25" s="193">
        <f>SUM(H21:H23)</f>
        <v>0</v>
      </c>
      <c r="I25" s="72"/>
      <c r="J25" s="193">
        <f>SUM(J21:J23)</f>
        <v>0</v>
      </c>
      <c r="K25" s="72"/>
      <c r="L25" s="197">
        <f>SUM(L21:L23)</f>
        <v>-41779719</v>
      </c>
      <c r="M25" s="55"/>
      <c r="N25" s="126">
        <f>SUM(N21:N23)</f>
        <v>42604059</v>
      </c>
      <c r="O25" s="72"/>
      <c r="P25" s="126">
        <f>SUM(P21:P23)</f>
        <v>-10674290</v>
      </c>
      <c r="Q25" s="72"/>
      <c r="R25" s="126">
        <f>SUM(R21:R23)</f>
        <v>-9849950</v>
      </c>
    </row>
    <row r="26" spans="1:20" ht="12.95" customHeight="1" x14ac:dyDescent="0.25">
      <c r="A26" s="32"/>
      <c r="B26" s="86"/>
      <c r="C26" s="42"/>
      <c r="D26" s="92"/>
      <c r="E26" s="92"/>
      <c r="F26" s="194"/>
      <c r="G26" s="92"/>
      <c r="H26" s="92"/>
      <c r="I26" s="92"/>
      <c r="J26" s="92"/>
      <c r="K26" s="92"/>
      <c r="L26" s="92"/>
      <c r="M26" s="92"/>
      <c r="N26" s="194"/>
      <c r="O26" s="92"/>
      <c r="P26" s="194"/>
      <c r="Q26" s="92"/>
      <c r="R26" s="194"/>
    </row>
    <row r="27" spans="1:20" ht="18.95" customHeight="1" x14ac:dyDescent="0.25">
      <c r="A27" s="10" t="s">
        <v>145</v>
      </c>
      <c r="B27" s="42"/>
      <c r="C27" s="42"/>
      <c r="D27" s="193">
        <f>D18+D25</f>
        <v>0</v>
      </c>
      <c r="E27" s="92"/>
      <c r="F27" s="126">
        <f>F18+F25</f>
        <v>-41779719</v>
      </c>
      <c r="G27" s="92"/>
      <c r="H27" s="193">
        <f>H18+H25</f>
        <v>0</v>
      </c>
      <c r="I27" s="92"/>
      <c r="J27" s="126">
        <f>J18+J25</f>
        <v>-200000000</v>
      </c>
      <c r="K27" s="92"/>
      <c r="L27" s="197">
        <f>L18+L25</f>
        <v>-241779719</v>
      </c>
      <c r="M27" s="190"/>
      <c r="N27" s="64">
        <f>N18+N25</f>
        <v>42604059</v>
      </c>
      <c r="O27" s="92"/>
      <c r="P27" s="126">
        <f>P18+P25</f>
        <v>-10674290</v>
      </c>
      <c r="Q27" s="92"/>
      <c r="R27" s="126">
        <f>R18+R25</f>
        <v>-209849950</v>
      </c>
    </row>
    <row r="28" spans="1:20" ht="18.95" customHeight="1" x14ac:dyDescent="0.25">
      <c r="A28" s="91"/>
      <c r="B28" s="42"/>
      <c r="C28" s="4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191"/>
      <c r="O28" s="92"/>
      <c r="P28" s="92"/>
      <c r="Q28" s="92"/>
      <c r="R28" s="92"/>
    </row>
    <row r="29" spans="1:20" ht="18.95" customHeight="1" x14ac:dyDescent="0.25">
      <c r="A29" s="42" t="s">
        <v>222</v>
      </c>
      <c r="B29" s="42"/>
      <c r="C29" s="42"/>
      <c r="D29" s="96"/>
      <c r="E29" s="97"/>
      <c r="F29" s="96"/>
      <c r="G29" s="97"/>
      <c r="H29" s="98"/>
      <c r="I29" s="97"/>
      <c r="J29" s="33"/>
      <c r="K29" s="33"/>
      <c r="L29" s="112"/>
      <c r="M29" s="112"/>
      <c r="N29" s="112"/>
      <c r="O29" s="33"/>
      <c r="P29" s="33"/>
      <c r="Q29" s="33"/>
      <c r="R29" s="98"/>
    </row>
    <row r="30" spans="1:20" ht="18.95" customHeight="1" x14ac:dyDescent="0.25">
      <c r="A30" s="48" t="s">
        <v>130</v>
      </c>
      <c r="B30" s="48"/>
      <c r="C30" s="48"/>
      <c r="D30" s="68">
        <v>0</v>
      </c>
      <c r="E30" s="49"/>
      <c r="F30" s="68">
        <v>0</v>
      </c>
      <c r="G30" s="165"/>
      <c r="H30" s="68">
        <v>0</v>
      </c>
      <c r="I30" s="165"/>
      <c r="J30" s="68">
        <f>'PL- 6'!C47</f>
        <v>378327643</v>
      </c>
      <c r="K30" s="68"/>
      <c r="L30" s="68">
        <f>SUM(D30,F30,H30,J30)</f>
        <v>378327643</v>
      </c>
      <c r="M30" s="68"/>
      <c r="N30" s="67">
        <f>'PL- 6'!C42</f>
        <v>-71623119</v>
      </c>
      <c r="O30" s="39"/>
      <c r="P30" s="68">
        <f>'PL- 6'!C50</f>
        <v>-34789</v>
      </c>
      <c r="Q30" s="39"/>
      <c r="R30" s="49">
        <f t="shared" ref="R30:R32" si="2">SUM(L30,P30,N30)</f>
        <v>306669735</v>
      </c>
    </row>
    <row r="31" spans="1:20" ht="18.95" customHeight="1" x14ac:dyDescent="0.25">
      <c r="A31" s="150" t="s">
        <v>74</v>
      </c>
      <c r="B31" s="7"/>
      <c r="C31" s="171"/>
      <c r="D31" s="63">
        <v>0</v>
      </c>
      <c r="E31" s="49"/>
      <c r="F31" s="63">
        <v>0</v>
      </c>
      <c r="G31" s="101"/>
      <c r="H31" s="63">
        <v>0</v>
      </c>
      <c r="I31" s="101"/>
      <c r="J31" s="63">
        <v>0</v>
      </c>
      <c r="K31" s="68"/>
      <c r="L31" s="20">
        <f>SUM(D31,F31,H31,J31)</f>
        <v>0</v>
      </c>
      <c r="M31" s="20"/>
      <c r="N31" s="20">
        <f>'PL- 6'!C36</f>
        <v>-125762</v>
      </c>
      <c r="O31" s="39"/>
      <c r="P31" s="20">
        <v>0</v>
      </c>
      <c r="Q31" s="39"/>
      <c r="R31" s="49">
        <f t="shared" si="2"/>
        <v>-125762</v>
      </c>
    </row>
    <row r="32" spans="1:20" ht="18.95" customHeight="1" x14ac:dyDescent="0.25">
      <c r="A32" s="42" t="s">
        <v>218</v>
      </c>
      <c r="B32" s="42"/>
      <c r="C32" s="42"/>
      <c r="D32" s="103">
        <f>SUM(D30:D31)</f>
        <v>0</v>
      </c>
      <c r="E32" s="88"/>
      <c r="F32" s="103">
        <f>SUM(F30:F31)</f>
        <v>0</v>
      </c>
      <c r="G32" s="88"/>
      <c r="H32" s="90">
        <f>SUM(H30:H31)</f>
        <v>0</v>
      </c>
      <c r="I32" s="87"/>
      <c r="J32" s="90">
        <f>SUM(J30:J31)</f>
        <v>378327643</v>
      </c>
      <c r="K32" s="62"/>
      <c r="L32" s="90">
        <f>SUM(D32,F32,H32,J32)</f>
        <v>378327643</v>
      </c>
      <c r="M32" s="62"/>
      <c r="N32" s="90">
        <f>SUM(N30:N31)</f>
        <v>-71748881</v>
      </c>
      <c r="O32" s="88"/>
      <c r="P32" s="90">
        <f>SUM(P30:P31)</f>
        <v>-34789</v>
      </c>
      <c r="Q32" s="88"/>
      <c r="R32" s="90">
        <f t="shared" si="2"/>
        <v>306543973</v>
      </c>
    </row>
    <row r="33" spans="1:18" ht="12.95" customHeight="1" x14ac:dyDescent="0.25">
      <c r="A33" s="42"/>
      <c r="B33" s="42"/>
      <c r="C33" s="42"/>
      <c r="D33" s="104"/>
      <c r="E33" s="88"/>
      <c r="F33" s="104"/>
      <c r="G33" s="88"/>
      <c r="H33" s="62"/>
      <c r="I33" s="87"/>
      <c r="J33" s="62"/>
      <c r="K33" s="62"/>
      <c r="L33" s="62"/>
      <c r="M33" s="62"/>
      <c r="N33" s="62"/>
      <c r="O33" s="88"/>
      <c r="P33" s="62"/>
      <c r="Q33" s="88"/>
      <c r="R33" s="62"/>
    </row>
    <row r="34" spans="1:18" ht="18.95" customHeight="1" thickBot="1" x14ac:dyDescent="0.3">
      <c r="A34" s="42" t="s">
        <v>175</v>
      </c>
      <c r="B34" s="42"/>
      <c r="C34" s="42"/>
      <c r="D34" s="29">
        <f>D13+D32+D27</f>
        <v>550000000</v>
      </c>
      <c r="F34" s="29">
        <f>F13+F32+F27</f>
        <v>-41779719</v>
      </c>
      <c r="H34" s="29">
        <f>H13+H32+H27</f>
        <v>55000000</v>
      </c>
      <c r="J34" s="29">
        <f>J13+J32+J27</f>
        <v>771714195</v>
      </c>
      <c r="K34" s="28"/>
      <c r="L34" s="29">
        <f>L13+L32+L27</f>
        <v>1334934476</v>
      </c>
      <c r="M34" s="28"/>
      <c r="N34" s="29">
        <f>N13+N32+N27</f>
        <v>0</v>
      </c>
      <c r="P34" s="29">
        <f>P13+P32+P27</f>
        <v>-813062</v>
      </c>
      <c r="R34" s="29">
        <f>R13+R32+R27</f>
        <v>1334121414</v>
      </c>
    </row>
    <row r="35" spans="1:18" ht="21" customHeight="1" thickTop="1" x14ac:dyDescent="0.25"/>
    <row r="36" spans="1:18" ht="21" customHeight="1" x14ac:dyDescent="0.25">
      <c r="R36" s="11"/>
    </row>
    <row r="84" spans="8:8" ht="21" customHeight="1" x14ac:dyDescent="0.25">
      <c r="H84" s="6" t="s">
        <v>113</v>
      </c>
    </row>
  </sheetData>
  <mergeCells count="3">
    <mergeCell ref="D4:R4"/>
    <mergeCell ref="D11:R11"/>
    <mergeCell ref="H5:J5"/>
  </mergeCells>
  <pageMargins left="0.8" right="0.8" top="0.48" bottom="0.5" header="0.5" footer="0.5"/>
  <pageSetup paperSize="9" scale="73" firstPageNumber="8" orientation="landscape" useFirstPageNumber="1" r:id="rId1"/>
  <headerFooter>
    <oddFooter>&amp;LThe accompanying notes are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K82"/>
  <sheetViews>
    <sheetView view="pageBreakPreview" topLeftCell="A13" zoomScaleNormal="80" zoomScaleSheetLayoutView="100" workbookViewId="0">
      <selection activeCell="K23" sqref="K23"/>
    </sheetView>
  </sheetViews>
  <sheetFormatPr defaultColWidth="9.140625" defaultRowHeight="20.25" customHeight="1" x14ac:dyDescent="0.25"/>
  <cols>
    <col min="1" max="1" width="70.5703125" style="59" customWidth="1"/>
    <col min="2" max="2" width="9.85546875" style="59" customWidth="1"/>
    <col min="3" max="3" width="2.5703125" style="59" customWidth="1"/>
    <col min="4" max="4" width="14.5703125" style="6" customWidth="1"/>
    <col min="5" max="5" width="2.5703125" style="6" customWidth="1"/>
    <col min="6" max="6" width="14.5703125" style="6" customWidth="1"/>
    <col min="7" max="7" width="2.5703125" style="6" customWidth="1"/>
    <col min="8" max="8" width="15.42578125" style="6" bestFit="1" customWidth="1"/>
    <col min="9" max="9" width="2.5703125" style="6" customWidth="1"/>
    <col min="10" max="10" width="15.5703125" style="6" customWidth="1"/>
    <col min="11" max="16384" width="9.140625" style="6"/>
  </cols>
  <sheetData>
    <row r="1" spans="1:10" ht="20.100000000000001" customHeight="1" x14ac:dyDescent="0.3">
      <c r="A1" s="40" t="s">
        <v>0</v>
      </c>
      <c r="B1" s="82"/>
      <c r="C1" s="82"/>
      <c r="J1" s="83"/>
    </row>
    <row r="2" spans="1:10" ht="20.100000000000001" customHeight="1" x14ac:dyDescent="0.25">
      <c r="A2" s="84" t="s">
        <v>171</v>
      </c>
      <c r="B2" s="84"/>
      <c r="C2" s="84"/>
      <c r="J2" s="83"/>
    </row>
    <row r="3" spans="1:10" ht="20.100000000000001" customHeight="1" x14ac:dyDescent="0.25"/>
    <row r="4" spans="1:10" ht="20.100000000000001" customHeight="1" x14ac:dyDescent="0.25">
      <c r="A4" s="6"/>
      <c r="B4" s="42"/>
      <c r="C4" s="42"/>
      <c r="D4" s="210" t="s">
        <v>75</v>
      </c>
      <c r="E4" s="210"/>
      <c r="F4" s="210"/>
      <c r="G4" s="210"/>
      <c r="H4" s="210"/>
      <c r="I4" s="210"/>
      <c r="J4" s="210"/>
    </row>
    <row r="5" spans="1:10" ht="20.100000000000001" customHeight="1" x14ac:dyDescent="0.25">
      <c r="D5" s="106" t="s">
        <v>60</v>
      </c>
      <c r="E5" s="106"/>
      <c r="F5" s="227" t="s">
        <v>59</v>
      </c>
      <c r="G5" s="227"/>
      <c r="H5" s="227"/>
      <c r="J5" s="12"/>
    </row>
    <row r="6" spans="1:10" ht="20.100000000000001" customHeight="1" x14ac:dyDescent="0.25">
      <c r="D6" s="107" t="s">
        <v>62</v>
      </c>
      <c r="E6" s="106"/>
      <c r="F6" s="207"/>
      <c r="G6" s="207"/>
      <c r="H6" s="207"/>
      <c r="I6" s="106"/>
      <c r="J6" s="85" t="s">
        <v>76</v>
      </c>
    </row>
    <row r="7" spans="1:10" ht="20.100000000000001" customHeight="1" x14ac:dyDescent="0.25">
      <c r="B7" s="86" t="s">
        <v>7</v>
      </c>
      <c r="C7" s="86"/>
      <c r="D7" s="106" t="s">
        <v>65</v>
      </c>
      <c r="E7" s="106"/>
      <c r="F7" s="199" t="s">
        <v>66</v>
      </c>
      <c r="G7" s="136"/>
      <c r="H7" s="199" t="s">
        <v>67</v>
      </c>
      <c r="J7" s="85" t="s">
        <v>70</v>
      </c>
    </row>
    <row r="8" spans="1:10" ht="20.100000000000001" customHeight="1" x14ac:dyDescent="0.25">
      <c r="A8" s="6"/>
      <c r="B8" s="42"/>
      <c r="C8" s="42"/>
      <c r="D8" s="226" t="s">
        <v>167</v>
      </c>
      <c r="E8" s="226"/>
      <c r="F8" s="226"/>
      <c r="G8" s="226"/>
      <c r="H8" s="226"/>
      <c r="I8" s="226"/>
      <c r="J8" s="226"/>
    </row>
    <row r="9" spans="1:10" ht="20.100000000000001" customHeight="1" x14ac:dyDescent="0.25">
      <c r="A9" s="42" t="s">
        <v>180</v>
      </c>
      <c r="B9" s="42"/>
      <c r="C9" s="42"/>
      <c r="D9" s="108"/>
      <c r="E9" s="108"/>
      <c r="F9" s="108"/>
      <c r="G9" s="108"/>
      <c r="H9" s="108"/>
      <c r="I9" s="108"/>
      <c r="J9" s="108"/>
    </row>
    <row r="10" spans="1:10" ht="20.25" customHeight="1" x14ac:dyDescent="0.25">
      <c r="A10" s="22" t="s">
        <v>84</v>
      </c>
      <c r="B10" s="42"/>
      <c r="C10" s="42"/>
      <c r="D10" s="28">
        <v>400000000</v>
      </c>
      <c r="E10" s="28"/>
      <c r="F10" s="28">
        <v>55000000</v>
      </c>
      <c r="G10" s="28"/>
      <c r="H10" s="28">
        <v>547653022</v>
      </c>
      <c r="I10" s="28"/>
      <c r="J10" s="28">
        <f>SUM(D10:H10)</f>
        <v>1002653022</v>
      </c>
    </row>
    <row r="11" spans="1:10" ht="12.95" customHeight="1" x14ac:dyDescent="0.25">
      <c r="A11" s="22"/>
      <c r="B11" s="42"/>
      <c r="C11" s="42"/>
      <c r="D11" s="28"/>
      <c r="E11" s="28"/>
      <c r="F11" s="62"/>
      <c r="G11" s="28"/>
      <c r="H11" s="28"/>
      <c r="I11" s="28"/>
      <c r="J11" s="28"/>
    </row>
    <row r="12" spans="1:10" ht="20.25" customHeight="1" x14ac:dyDescent="0.25">
      <c r="A12" s="42" t="s">
        <v>72</v>
      </c>
      <c r="B12" s="42"/>
      <c r="C12" s="42"/>
      <c r="D12" s="112"/>
      <c r="E12" s="112"/>
      <c r="F12" s="112"/>
      <c r="G12" s="112"/>
      <c r="H12" s="112"/>
      <c r="I12" s="112"/>
      <c r="J12" s="112"/>
    </row>
    <row r="13" spans="1:10" ht="20.25" customHeight="1" x14ac:dyDescent="0.25">
      <c r="A13" s="93" t="s">
        <v>227</v>
      </c>
      <c r="B13" s="42"/>
      <c r="C13" s="42"/>
      <c r="D13" s="112"/>
      <c r="E13" s="112"/>
      <c r="F13" s="112"/>
      <c r="G13" s="112"/>
      <c r="H13" s="112"/>
      <c r="I13" s="112"/>
      <c r="J13" s="112"/>
    </row>
    <row r="14" spans="1:10" ht="20.25" customHeight="1" x14ac:dyDescent="0.25">
      <c r="A14" s="153" t="s">
        <v>172</v>
      </c>
      <c r="B14" s="8">
        <v>15</v>
      </c>
      <c r="C14" s="148"/>
      <c r="D14" s="68">
        <v>150000000</v>
      </c>
      <c r="E14" s="96"/>
      <c r="F14" s="96">
        <v>0</v>
      </c>
      <c r="G14" s="184"/>
      <c r="H14" s="68">
        <v>0</v>
      </c>
      <c r="I14" s="184"/>
      <c r="J14" s="68">
        <f>SUM(D14:H14)</f>
        <v>150000000</v>
      </c>
    </row>
    <row r="15" spans="1:10" ht="20.25" customHeight="1" x14ac:dyDescent="0.25">
      <c r="A15" s="153" t="s">
        <v>221</v>
      </c>
      <c r="B15" s="175">
        <v>22</v>
      </c>
      <c r="C15" s="175"/>
      <c r="D15" s="61">
        <v>0</v>
      </c>
      <c r="E15" s="96"/>
      <c r="F15" s="61">
        <v>0</v>
      </c>
      <c r="G15" s="165"/>
      <c r="H15" s="63">
        <v>-250000000</v>
      </c>
      <c r="I15" s="165"/>
      <c r="J15" s="68">
        <f>SUM(D15:H15)</f>
        <v>-250000000</v>
      </c>
    </row>
    <row r="16" spans="1:10" ht="20.25" customHeight="1" x14ac:dyDescent="0.25">
      <c r="A16" s="91" t="s">
        <v>145</v>
      </c>
      <c r="B16" s="42"/>
      <c r="C16" s="42"/>
      <c r="D16" s="34">
        <f>SUM(D14:D15)</f>
        <v>150000000</v>
      </c>
      <c r="E16" s="78"/>
      <c r="F16" s="115">
        <f>SUM(F14:F15)</f>
        <v>0</v>
      </c>
      <c r="G16" s="112"/>
      <c r="H16" s="34">
        <f>SUM(H14:H15)</f>
        <v>-250000000</v>
      </c>
      <c r="I16" s="112"/>
      <c r="J16" s="90">
        <f>SUM(D16:H16)</f>
        <v>-100000000</v>
      </c>
    </row>
    <row r="17" spans="1:11" ht="15" customHeight="1" x14ac:dyDescent="0.25">
      <c r="A17" s="42"/>
      <c r="B17" s="42"/>
      <c r="C17" s="42"/>
      <c r="D17" s="112"/>
      <c r="E17" s="112"/>
      <c r="F17" s="112"/>
      <c r="G17" s="112"/>
      <c r="H17" s="112"/>
      <c r="I17" s="112"/>
      <c r="J17" s="112"/>
    </row>
    <row r="18" spans="1:11" ht="20.100000000000001" customHeight="1" x14ac:dyDescent="0.25">
      <c r="A18" s="5" t="s">
        <v>222</v>
      </c>
      <c r="B18" s="5"/>
      <c r="C18" s="5"/>
      <c r="D18" s="112"/>
      <c r="E18" s="112"/>
      <c r="F18" s="112"/>
      <c r="G18" s="112"/>
      <c r="H18" s="112"/>
      <c r="I18" s="112"/>
      <c r="J18" s="112"/>
    </row>
    <row r="19" spans="1:11" ht="20.100000000000001" customHeight="1" x14ac:dyDescent="0.25">
      <c r="A19" s="27" t="s">
        <v>131</v>
      </c>
      <c r="B19" s="27"/>
      <c r="C19" s="149"/>
      <c r="D19" s="195">
        <v>0</v>
      </c>
      <c r="E19" s="195"/>
      <c r="F19" s="195">
        <v>0</v>
      </c>
      <c r="G19" s="195"/>
      <c r="H19" s="80">
        <f>'PL- 6'!I47</f>
        <v>296587544</v>
      </c>
      <c r="I19" s="166"/>
      <c r="J19" s="39">
        <f>SUM(D19:H19)</f>
        <v>296587544</v>
      </c>
    </row>
    <row r="20" spans="1:11" ht="20.100000000000001" customHeight="1" x14ac:dyDescent="0.25">
      <c r="A20" s="27" t="s">
        <v>74</v>
      </c>
      <c r="B20" s="27"/>
      <c r="C20" s="149"/>
      <c r="D20" s="61">
        <v>0</v>
      </c>
      <c r="E20" s="165"/>
      <c r="F20" s="61">
        <v>0</v>
      </c>
      <c r="G20" s="166"/>
      <c r="H20" s="63">
        <v>0</v>
      </c>
      <c r="I20" s="165"/>
      <c r="J20" s="63">
        <f>SUM(D20:H20)</f>
        <v>0</v>
      </c>
    </row>
    <row r="21" spans="1:11" ht="20.100000000000001" customHeight="1" x14ac:dyDescent="0.25">
      <c r="A21" s="5" t="s">
        <v>218</v>
      </c>
      <c r="B21" s="5"/>
      <c r="C21" s="5"/>
      <c r="D21" s="116">
        <f>SUM(D19)</f>
        <v>0</v>
      </c>
      <c r="E21" s="112"/>
      <c r="F21" s="103">
        <f>SUM(F19)</f>
        <v>0</v>
      </c>
      <c r="G21" s="112"/>
      <c r="H21" s="90">
        <f>SUM(H19)</f>
        <v>296587544</v>
      </c>
      <c r="I21" s="117"/>
      <c r="J21" s="90">
        <f>SUM(D21:H21)</f>
        <v>296587544</v>
      </c>
    </row>
    <row r="22" spans="1:11" ht="9" customHeight="1" x14ac:dyDescent="0.25">
      <c r="A22" s="42"/>
      <c r="B22" s="42"/>
      <c r="C22" s="42"/>
      <c r="D22" s="112"/>
      <c r="E22" s="112"/>
      <c r="F22" s="112"/>
      <c r="G22" s="112"/>
      <c r="H22" s="112"/>
      <c r="I22" s="112"/>
      <c r="J22" s="112"/>
    </row>
    <row r="23" spans="1:11" ht="20.100000000000001" customHeight="1" thickBot="1" x14ac:dyDescent="0.3">
      <c r="A23" s="42" t="s">
        <v>179</v>
      </c>
      <c r="B23" s="42"/>
      <c r="C23" s="42"/>
      <c r="D23" s="29">
        <f>SUM(D16,D21,D10)</f>
        <v>550000000</v>
      </c>
      <c r="E23" s="28"/>
      <c r="F23" s="29">
        <f>SUM(F16,F21,F10)</f>
        <v>55000000</v>
      </c>
      <c r="G23" s="28"/>
      <c r="H23" s="29">
        <f>SUM(H16,H21,H10)</f>
        <v>594240566</v>
      </c>
      <c r="I23" s="28"/>
      <c r="J23" s="29">
        <f>SUM(J16,J21,J10)</f>
        <v>1199240566</v>
      </c>
      <c r="K23" s="11"/>
    </row>
    <row r="24" spans="1:11" ht="20.25" customHeight="1" thickTop="1" x14ac:dyDescent="0.25"/>
    <row r="26" spans="1:11" ht="20.25" customHeight="1" x14ac:dyDescent="0.25">
      <c r="J26" s="11"/>
    </row>
    <row r="82" spans="8:8" ht="20.25" customHeight="1" x14ac:dyDescent="0.25">
      <c r="H82" s="6" t="s">
        <v>113</v>
      </c>
    </row>
  </sheetData>
  <mergeCells count="3">
    <mergeCell ref="D8:J8"/>
    <mergeCell ref="D4:J4"/>
    <mergeCell ref="F5:H5"/>
  </mergeCells>
  <pageMargins left="0.8" right="0.8" top="0.48" bottom="0.5" header="0.5" footer="0.5"/>
  <pageSetup paperSize="9" scale="87" firstPageNumber="9" orientation="landscape" useFirstPageNumber="1" r:id="rId1"/>
  <headerFooter>
    <oddFooter>&amp;LThe accompanying notes are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5"/>
  <sheetViews>
    <sheetView zoomScale="85" zoomScaleNormal="85" workbookViewId="0">
      <selection activeCell="A10" sqref="A10:XFD27"/>
    </sheetView>
  </sheetViews>
  <sheetFormatPr defaultColWidth="9.140625" defaultRowHeight="15" x14ac:dyDescent="0.25"/>
  <cols>
    <col min="1" max="1" width="50.5703125" style="59" customWidth="1"/>
    <col min="2" max="2" width="4.140625" style="59" customWidth="1"/>
    <col min="3" max="3" width="13.42578125" style="6" customWidth="1"/>
    <col min="4" max="4" width="2" style="6" customWidth="1"/>
    <col min="5" max="5" width="16.140625" style="6" customWidth="1"/>
    <col min="6" max="6" width="2" style="6" customWidth="1"/>
    <col min="7" max="7" width="13.42578125" style="6" customWidth="1"/>
    <col min="8" max="8" width="2" style="6" customWidth="1"/>
    <col min="9" max="9" width="13.85546875" style="6" customWidth="1"/>
    <col min="10" max="10" width="2" style="6" customWidth="1"/>
    <col min="11" max="11" width="13.42578125" style="6" customWidth="1"/>
    <col min="12" max="16384" width="9.140625" style="6"/>
  </cols>
  <sheetData>
    <row r="1" spans="1:11" ht="20.100000000000001" customHeight="1" x14ac:dyDescent="0.3">
      <c r="A1" s="40" t="s">
        <v>80</v>
      </c>
      <c r="B1" s="82"/>
      <c r="K1" s="83"/>
    </row>
    <row r="2" spans="1:11" ht="20.100000000000001" customHeight="1" x14ac:dyDescent="0.25">
      <c r="A2" s="84" t="s">
        <v>57</v>
      </c>
      <c r="B2" s="84"/>
      <c r="K2" s="83"/>
    </row>
    <row r="3" spans="1:11" ht="20.100000000000001" customHeight="1" x14ac:dyDescent="0.25"/>
    <row r="4" spans="1:11" ht="20.100000000000001" customHeight="1" x14ac:dyDescent="0.25">
      <c r="A4" s="6"/>
      <c r="B4" s="42"/>
      <c r="C4" s="210" t="s">
        <v>75</v>
      </c>
      <c r="D4" s="210"/>
      <c r="E4" s="210"/>
      <c r="F4" s="210"/>
      <c r="G4" s="210"/>
      <c r="H4" s="210"/>
      <c r="I4" s="210"/>
      <c r="J4" s="210"/>
      <c r="K4" s="210"/>
    </row>
    <row r="5" spans="1:11" ht="20.100000000000001" customHeight="1" x14ac:dyDescent="0.25">
      <c r="A5" s="6"/>
      <c r="B5" s="42"/>
      <c r="C5" s="105"/>
      <c r="D5" s="105"/>
      <c r="E5" s="105"/>
      <c r="F5" s="105"/>
      <c r="G5" s="227" t="s">
        <v>59</v>
      </c>
      <c r="H5" s="227"/>
      <c r="I5" s="227"/>
      <c r="J5" s="105"/>
      <c r="K5" s="105"/>
    </row>
    <row r="6" spans="1:11" ht="20.100000000000001" customHeight="1" x14ac:dyDescent="0.25">
      <c r="C6" s="106" t="s">
        <v>60</v>
      </c>
      <c r="D6" s="106"/>
      <c r="E6" s="107"/>
      <c r="F6" s="106"/>
      <c r="G6" s="85"/>
      <c r="H6" s="106"/>
      <c r="K6" s="12"/>
    </row>
    <row r="7" spans="1:11" ht="20.100000000000001" customHeight="1" x14ac:dyDescent="0.25">
      <c r="C7" s="107" t="s">
        <v>62</v>
      </c>
      <c r="D7" s="106"/>
      <c r="E7" s="107" t="s">
        <v>81</v>
      </c>
      <c r="F7" s="106"/>
      <c r="G7" s="85"/>
      <c r="H7" s="106"/>
      <c r="I7" s="106"/>
      <c r="J7" s="106"/>
      <c r="K7" s="85" t="s">
        <v>76</v>
      </c>
    </row>
    <row r="8" spans="1:11" ht="20.100000000000001" customHeight="1" x14ac:dyDescent="0.25">
      <c r="B8" s="86"/>
      <c r="C8" s="106" t="s">
        <v>65</v>
      </c>
      <c r="D8" s="106"/>
      <c r="E8" s="107" t="s">
        <v>82</v>
      </c>
      <c r="F8" s="106"/>
      <c r="G8" s="85" t="s">
        <v>66</v>
      </c>
      <c r="I8" s="85" t="s">
        <v>67</v>
      </c>
      <c r="K8" s="85" t="s">
        <v>70</v>
      </c>
    </row>
    <row r="9" spans="1:11" ht="20.100000000000001" customHeight="1" x14ac:dyDescent="0.25">
      <c r="A9" s="6"/>
      <c r="B9" s="42"/>
      <c r="C9" s="226" t="s">
        <v>8</v>
      </c>
      <c r="D9" s="226"/>
      <c r="E9" s="226"/>
      <c r="F9" s="226"/>
      <c r="G9" s="226"/>
      <c r="H9" s="226"/>
      <c r="I9" s="226"/>
      <c r="J9" s="226"/>
      <c r="K9" s="226"/>
    </row>
    <row r="10" spans="1:11" ht="20.100000000000001" customHeight="1" x14ac:dyDescent="0.25">
      <c r="A10" s="42" t="s">
        <v>83</v>
      </c>
      <c r="B10" s="42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20.100000000000001" customHeight="1" x14ac:dyDescent="0.25">
      <c r="A11" s="42" t="s">
        <v>84</v>
      </c>
      <c r="B11" s="42"/>
      <c r="C11" s="28"/>
      <c r="D11" s="28"/>
      <c r="E11" s="28"/>
      <c r="F11" s="28"/>
      <c r="G11" s="62"/>
      <c r="H11" s="28"/>
      <c r="I11" s="28"/>
      <c r="J11" s="28"/>
      <c r="K11" s="28">
        <f>SUM(C11:I11)</f>
        <v>0</v>
      </c>
    </row>
    <row r="12" spans="1:11" ht="20.25" hidden="1" customHeight="1" x14ac:dyDescent="0.25">
      <c r="A12" s="95" t="s">
        <v>85</v>
      </c>
      <c r="B12" s="42"/>
      <c r="C12" s="28"/>
      <c r="D12" s="28"/>
      <c r="E12" s="28"/>
      <c r="F12" s="28"/>
      <c r="G12" s="62"/>
      <c r="H12" s="28"/>
      <c r="I12" s="28"/>
      <c r="J12" s="28"/>
      <c r="K12" s="28"/>
    </row>
    <row r="13" spans="1:11" ht="20.25" hidden="1" customHeight="1" x14ac:dyDescent="0.25">
      <c r="A13" s="22" t="s">
        <v>86</v>
      </c>
      <c r="B13" s="42"/>
      <c r="C13" s="109"/>
      <c r="D13" s="28"/>
      <c r="E13" s="109"/>
      <c r="F13" s="28"/>
      <c r="G13" s="110"/>
      <c r="H13" s="28"/>
      <c r="I13" s="109"/>
      <c r="J13" s="28"/>
      <c r="K13" s="109"/>
    </row>
    <row r="14" spans="1:11" ht="2.4500000000000002" hidden="1" customHeight="1" x14ac:dyDescent="0.25">
      <c r="A14" s="22"/>
      <c r="B14" s="42"/>
      <c r="C14" s="28"/>
      <c r="D14" s="28"/>
      <c r="E14" s="28"/>
      <c r="F14" s="28"/>
      <c r="G14" s="111"/>
      <c r="H14" s="28"/>
      <c r="I14" s="28"/>
      <c r="J14" s="28"/>
      <c r="K14" s="28"/>
    </row>
    <row r="15" spans="1:11" ht="18" customHeight="1" x14ac:dyDescent="0.25">
      <c r="A15" s="22"/>
      <c r="B15" s="42"/>
      <c r="C15" s="28"/>
      <c r="D15" s="28"/>
      <c r="E15" s="28"/>
      <c r="F15" s="28"/>
      <c r="G15" s="62"/>
      <c r="H15" s="28"/>
      <c r="I15" s="28"/>
      <c r="J15" s="28"/>
      <c r="K15" s="28"/>
    </row>
    <row r="16" spans="1:11" ht="20.25" hidden="1" customHeight="1" x14ac:dyDescent="0.25">
      <c r="A16" s="42" t="s">
        <v>72</v>
      </c>
      <c r="B16" s="42"/>
      <c r="C16" s="112"/>
      <c r="D16" s="112"/>
      <c r="E16" s="112"/>
      <c r="F16" s="112"/>
      <c r="G16" s="112"/>
      <c r="H16" s="112"/>
      <c r="I16" s="112"/>
      <c r="J16" s="112"/>
      <c r="K16" s="112"/>
    </row>
    <row r="17" spans="1:11" ht="20.25" hidden="1" customHeight="1" x14ac:dyDescent="0.25">
      <c r="A17" s="93" t="s">
        <v>77</v>
      </c>
      <c r="B17" s="42"/>
      <c r="C17" s="112"/>
      <c r="D17" s="112"/>
      <c r="E17" s="112"/>
      <c r="F17" s="112"/>
      <c r="G17" s="112"/>
      <c r="H17" s="112"/>
      <c r="I17" s="112"/>
      <c r="J17" s="112"/>
      <c r="K17" s="112"/>
    </row>
    <row r="18" spans="1:11" ht="20.25" hidden="1" customHeight="1" x14ac:dyDescent="0.25">
      <c r="A18" s="95" t="s">
        <v>78</v>
      </c>
      <c r="B18" s="8">
        <v>13</v>
      </c>
      <c r="C18" s="113">
        <v>0</v>
      </c>
      <c r="D18" s="114"/>
      <c r="E18" s="113">
        <v>0</v>
      </c>
      <c r="F18" s="114"/>
      <c r="G18" s="113">
        <v>0</v>
      </c>
      <c r="H18" s="99"/>
      <c r="I18" s="69">
        <v>0</v>
      </c>
      <c r="J18" s="99"/>
      <c r="K18" s="69">
        <v>0</v>
      </c>
    </row>
    <row r="19" spans="1:11" ht="20.25" hidden="1" customHeight="1" x14ac:dyDescent="0.25">
      <c r="A19" s="93" t="s">
        <v>79</v>
      </c>
      <c r="B19" s="42"/>
      <c r="C19" s="115">
        <f>SUM(C18)</f>
        <v>0</v>
      </c>
      <c r="D19" s="78"/>
      <c r="E19" s="115">
        <f>SUM(E18)</f>
        <v>0</v>
      </c>
      <c r="F19" s="78"/>
      <c r="G19" s="115">
        <f>SUM(G18)</f>
        <v>0</v>
      </c>
      <c r="H19" s="112"/>
      <c r="I19" s="94">
        <f>SUM(I18)</f>
        <v>0</v>
      </c>
      <c r="J19" s="112"/>
      <c r="K19" s="94">
        <f>SUM(K18)</f>
        <v>0</v>
      </c>
    </row>
    <row r="20" spans="1:11" ht="15" hidden="1" customHeight="1" x14ac:dyDescent="0.25">
      <c r="A20" s="42"/>
      <c r="B20" s="42"/>
      <c r="C20" s="112"/>
      <c r="D20" s="112"/>
      <c r="E20" s="112"/>
      <c r="F20" s="112"/>
      <c r="G20" s="112"/>
      <c r="H20" s="112"/>
      <c r="I20" s="112"/>
      <c r="J20" s="112"/>
      <c r="K20" s="112"/>
    </row>
    <row r="21" spans="1:11" ht="20.100000000000001" customHeight="1" x14ac:dyDescent="0.25">
      <c r="A21" s="5" t="s">
        <v>73</v>
      </c>
      <c r="B21" s="5"/>
      <c r="C21" s="112"/>
      <c r="D21" s="112"/>
      <c r="E21" s="112"/>
      <c r="F21" s="112"/>
      <c r="G21" s="112"/>
      <c r="H21" s="112"/>
      <c r="I21" s="112"/>
      <c r="J21" s="112"/>
      <c r="K21" s="112"/>
    </row>
    <row r="22" spans="1:11" ht="20.100000000000001" customHeight="1" x14ac:dyDescent="0.25">
      <c r="A22" s="27" t="s">
        <v>87</v>
      </c>
      <c r="B22" s="27"/>
      <c r="C22" s="114">
        <v>0</v>
      </c>
      <c r="D22" s="97"/>
      <c r="E22" s="114">
        <v>0</v>
      </c>
      <c r="F22" s="97"/>
      <c r="G22" s="114">
        <v>0</v>
      </c>
      <c r="H22" s="33"/>
      <c r="I22" s="67"/>
      <c r="J22" s="33"/>
      <c r="K22" s="100">
        <f>SUM(G22:I22)</f>
        <v>0</v>
      </c>
    </row>
    <row r="23" spans="1:11" ht="20.100000000000001" customHeight="1" x14ac:dyDescent="0.25">
      <c r="A23" s="27" t="s">
        <v>54</v>
      </c>
      <c r="B23" s="27"/>
      <c r="C23" s="113">
        <v>0</v>
      </c>
      <c r="D23" s="97"/>
      <c r="E23" s="113">
        <v>0</v>
      </c>
      <c r="F23" s="97"/>
      <c r="G23" s="113">
        <v>0</v>
      </c>
      <c r="H23" s="33"/>
      <c r="I23" s="69">
        <v>0</v>
      </c>
      <c r="J23" s="97"/>
      <c r="K23" s="69">
        <v>0</v>
      </c>
    </row>
    <row r="24" spans="1:11" ht="20.100000000000001" customHeight="1" x14ac:dyDescent="0.25">
      <c r="A24" s="5" t="s">
        <v>55</v>
      </c>
      <c r="B24" s="5"/>
      <c r="C24" s="116">
        <f>SUM(C22)</f>
        <v>0</v>
      </c>
      <c r="D24" s="112"/>
      <c r="E24" s="116">
        <f>SUM(E22)</f>
        <v>0</v>
      </c>
      <c r="F24" s="112"/>
      <c r="G24" s="103">
        <f>SUM(G22)</f>
        <v>0</v>
      </c>
      <c r="H24" s="112"/>
      <c r="I24" s="90">
        <f>SUM(I22)</f>
        <v>0</v>
      </c>
      <c r="J24" s="117"/>
      <c r="K24" s="90">
        <f>SUM(K22:K22)</f>
        <v>0</v>
      </c>
    </row>
    <row r="25" spans="1:11" ht="18" customHeight="1" x14ac:dyDescent="0.25">
      <c r="A25" s="42"/>
      <c r="B25" s="42"/>
      <c r="C25" s="112"/>
      <c r="D25" s="112"/>
      <c r="E25" s="112"/>
      <c r="F25" s="112"/>
      <c r="G25" s="112"/>
      <c r="H25" s="112"/>
      <c r="I25" s="112"/>
      <c r="J25" s="112"/>
      <c r="K25" s="112"/>
    </row>
    <row r="26" spans="1:11" ht="20.25" hidden="1" customHeight="1" x14ac:dyDescent="0.25">
      <c r="A26" s="48" t="s">
        <v>88</v>
      </c>
      <c r="B26" s="8"/>
      <c r="C26" s="79"/>
      <c r="D26" s="112"/>
      <c r="E26" s="79"/>
      <c r="F26" s="112"/>
      <c r="G26" s="67"/>
      <c r="H26" s="112"/>
      <c r="I26" s="68"/>
      <c r="J26" s="112"/>
      <c r="K26" s="68"/>
    </row>
    <row r="27" spans="1:11" ht="20.100000000000001" customHeight="1" thickBot="1" x14ac:dyDescent="0.3">
      <c r="A27" s="42" t="s">
        <v>89</v>
      </c>
      <c r="B27" s="42"/>
      <c r="C27" s="29">
        <f>SUM(C11,C24)+C26</f>
        <v>0</v>
      </c>
      <c r="D27" s="28"/>
      <c r="E27" s="29">
        <f>SUM(E11,E24)+E26</f>
        <v>0</v>
      </c>
      <c r="F27" s="28"/>
      <c r="G27" s="29">
        <f>SUM(G11,G24)+G26</f>
        <v>0</v>
      </c>
      <c r="H27" s="28"/>
      <c r="I27" s="29">
        <f>SUM(I11,I24)+I26+I19</f>
        <v>0</v>
      </c>
      <c r="J27" s="28"/>
      <c r="K27" s="29">
        <f>SUM(K11,K24)+K26+K19</f>
        <v>0</v>
      </c>
    </row>
    <row r="28" spans="1:11" ht="17.100000000000001" customHeight="1" thickTop="1" x14ac:dyDescent="0.25"/>
    <row r="29" spans="1:11" ht="17.100000000000001" customHeight="1" x14ac:dyDescent="0.25"/>
    <row r="30" spans="1:11" ht="17.100000000000001" customHeight="1" x14ac:dyDescent="0.25"/>
    <row r="31" spans="1:11" ht="17.100000000000001" customHeight="1" x14ac:dyDescent="0.25"/>
    <row r="32" spans="1:11" ht="20.25" customHeight="1" x14ac:dyDescent="0.25">
      <c r="A32" s="232" t="s">
        <v>90</v>
      </c>
      <c r="B32" s="233"/>
      <c r="C32" s="233"/>
      <c r="D32" s="234" t="s">
        <v>90</v>
      </c>
      <c r="E32" s="234"/>
      <c r="F32" s="234"/>
      <c r="G32" s="234"/>
      <c r="H32" s="234"/>
      <c r="I32" s="234"/>
      <c r="J32" s="234"/>
    </row>
    <row r="33" spans="1:10" ht="20.25" customHeight="1" x14ac:dyDescent="0.25">
      <c r="A33" s="228" t="s">
        <v>91</v>
      </c>
      <c r="B33" s="229"/>
      <c r="C33" s="229"/>
      <c r="D33" s="230" t="s">
        <v>92</v>
      </c>
      <c r="E33" s="231"/>
      <c r="F33" s="231"/>
      <c r="G33" s="231"/>
      <c r="H33" s="231"/>
      <c r="I33" s="231"/>
      <c r="J33" s="231"/>
    </row>
    <row r="34" spans="1:10" ht="17.100000000000001" customHeight="1" x14ac:dyDescent="0.25"/>
    <row r="35" spans="1:10" ht="17.100000000000001" customHeight="1" x14ac:dyDescent="0.25"/>
  </sheetData>
  <mergeCells count="7">
    <mergeCell ref="A33:C33"/>
    <mergeCell ref="D33:J33"/>
    <mergeCell ref="C4:K4"/>
    <mergeCell ref="G5:I5"/>
    <mergeCell ref="C9:K9"/>
    <mergeCell ref="A32:C32"/>
    <mergeCell ref="D32:J32"/>
  </mergeCells>
  <pageMargins left="0.7" right="0.7" top="0.48" bottom="0.5" header="0.5" footer="0.5"/>
  <pageSetup paperSize="9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7E539-67BB-41FA-B575-E95F4148C76B}">
  <sheetPr>
    <tabColor theme="8" tint="0.79998168889431442"/>
  </sheetPr>
  <dimension ref="A1:J82"/>
  <sheetViews>
    <sheetView view="pageBreakPreview" topLeftCell="A16" zoomScaleNormal="80" zoomScaleSheetLayoutView="100" workbookViewId="0">
      <selection activeCell="J23" sqref="J23"/>
    </sheetView>
  </sheetViews>
  <sheetFormatPr defaultColWidth="9.140625" defaultRowHeight="20.25" customHeight="1" x14ac:dyDescent="0.25"/>
  <cols>
    <col min="1" max="1" width="70.5703125" style="59" customWidth="1"/>
    <col min="2" max="2" width="10.140625" style="59" customWidth="1"/>
    <col min="3" max="3" width="2.5703125" style="59" customWidth="1"/>
    <col min="4" max="4" width="14.5703125" style="6" customWidth="1"/>
    <col min="5" max="5" width="2.5703125" style="6" customWidth="1"/>
    <col min="6" max="6" width="14.5703125" style="6" customWidth="1"/>
    <col min="7" max="7" width="2.5703125" style="6" customWidth="1"/>
    <col min="8" max="8" width="14.5703125" style="6" customWidth="1"/>
    <col min="9" max="9" width="2.5703125" style="6" customWidth="1"/>
    <col min="10" max="10" width="15.28515625" style="6" customWidth="1"/>
    <col min="11" max="16384" width="9.140625" style="6"/>
  </cols>
  <sheetData>
    <row r="1" spans="1:10" ht="20.100000000000001" customHeight="1" x14ac:dyDescent="0.3">
      <c r="A1" s="40" t="s">
        <v>0</v>
      </c>
      <c r="B1" s="82"/>
      <c r="C1" s="82"/>
      <c r="J1" s="83"/>
    </row>
    <row r="2" spans="1:10" ht="20.100000000000001" customHeight="1" x14ac:dyDescent="0.25">
      <c r="A2" s="84" t="s">
        <v>171</v>
      </c>
      <c r="B2" s="84"/>
      <c r="C2" s="84"/>
      <c r="J2" s="83"/>
    </row>
    <row r="3" spans="1:10" ht="20.100000000000001" customHeight="1" x14ac:dyDescent="0.25"/>
    <row r="4" spans="1:10" ht="20.100000000000001" customHeight="1" x14ac:dyDescent="0.25">
      <c r="A4" s="6"/>
      <c r="B4" s="42"/>
      <c r="C4" s="42"/>
      <c r="D4" s="210" t="s">
        <v>75</v>
      </c>
      <c r="E4" s="210"/>
      <c r="F4" s="210"/>
      <c r="G4" s="210"/>
      <c r="H4" s="210"/>
      <c r="I4" s="210"/>
      <c r="J4" s="210"/>
    </row>
    <row r="5" spans="1:10" ht="20.100000000000001" customHeight="1" x14ac:dyDescent="0.25">
      <c r="D5" s="106" t="s">
        <v>60</v>
      </c>
      <c r="E5" s="106"/>
      <c r="F5" s="227" t="s">
        <v>59</v>
      </c>
      <c r="G5" s="227"/>
      <c r="H5" s="227"/>
      <c r="J5" s="12"/>
    </row>
    <row r="6" spans="1:10" ht="20.100000000000001" customHeight="1" x14ac:dyDescent="0.25">
      <c r="D6" s="107" t="s">
        <v>62</v>
      </c>
      <c r="E6" s="106"/>
      <c r="F6" s="207"/>
      <c r="G6" s="207"/>
      <c r="H6" s="207"/>
      <c r="I6" s="106"/>
      <c r="J6" s="85" t="s">
        <v>76</v>
      </c>
    </row>
    <row r="7" spans="1:10" ht="20.100000000000001" customHeight="1" x14ac:dyDescent="0.25">
      <c r="B7" s="86" t="s">
        <v>7</v>
      </c>
      <c r="C7" s="86"/>
      <c r="D7" s="106" t="s">
        <v>65</v>
      </c>
      <c r="E7" s="106"/>
      <c r="F7" s="199" t="s">
        <v>66</v>
      </c>
      <c r="G7" s="136"/>
      <c r="H7" s="199" t="s">
        <v>67</v>
      </c>
      <c r="J7" s="85" t="s">
        <v>70</v>
      </c>
    </row>
    <row r="8" spans="1:10" ht="20.100000000000001" customHeight="1" x14ac:dyDescent="0.25">
      <c r="A8" s="6"/>
      <c r="B8" s="42"/>
      <c r="C8" s="42"/>
      <c r="D8" s="226" t="s">
        <v>167</v>
      </c>
      <c r="E8" s="226"/>
      <c r="F8" s="226"/>
      <c r="G8" s="226"/>
      <c r="H8" s="226"/>
      <c r="I8" s="226"/>
      <c r="J8" s="226"/>
    </row>
    <row r="9" spans="1:10" ht="20.100000000000001" customHeight="1" x14ac:dyDescent="0.25">
      <c r="A9" s="42" t="s">
        <v>199</v>
      </c>
      <c r="B9" s="42"/>
      <c r="C9" s="42"/>
      <c r="D9" s="108"/>
      <c r="E9" s="108"/>
      <c r="F9" s="108"/>
      <c r="G9" s="108"/>
      <c r="H9" s="108"/>
      <c r="I9" s="108"/>
      <c r="J9" s="108"/>
    </row>
    <row r="10" spans="1:10" ht="20.25" customHeight="1" x14ac:dyDescent="0.25">
      <c r="A10" s="22" t="s">
        <v>71</v>
      </c>
      <c r="B10" s="42"/>
      <c r="C10" s="42"/>
      <c r="D10" s="28">
        <f>'OCI-Separate PY 9'!D23</f>
        <v>550000000</v>
      </c>
      <c r="E10" s="28"/>
      <c r="F10" s="28">
        <f>'OCI-Separate PY 9'!F23</f>
        <v>55000000</v>
      </c>
      <c r="G10" s="28"/>
      <c r="H10" s="28">
        <f>'OCI-Separate PY 9'!H23</f>
        <v>594240566</v>
      </c>
      <c r="I10" s="28"/>
      <c r="J10" s="28">
        <f>SUM(D10,F10,H10)</f>
        <v>1199240566</v>
      </c>
    </row>
    <row r="11" spans="1:10" ht="12.95" customHeight="1" x14ac:dyDescent="0.25">
      <c r="A11" s="22"/>
      <c r="B11" s="42"/>
      <c r="C11" s="42"/>
      <c r="D11" s="28"/>
      <c r="E11" s="28"/>
      <c r="F11" s="62"/>
      <c r="G11" s="28"/>
      <c r="H11" s="28"/>
      <c r="I11" s="28"/>
      <c r="J11" s="28"/>
    </row>
    <row r="12" spans="1:10" ht="20.25" customHeight="1" x14ac:dyDescent="0.25">
      <c r="A12" s="42" t="s">
        <v>72</v>
      </c>
      <c r="B12" s="42"/>
      <c r="C12" s="42"/>
      <c r="D12" s="112"/>
      <c r="E12" s="112"/>
      <c r="F12" s="112"/>
      <c r="G12" s="112"/>
      <c r="H12" s="112"/>
      <c r="I12" s="112"/>
      <c r="J12" s="112"/>
    </row>
    <row r="13" spans="1:10" ht="20.25" customHeight="1" x14ac:dyDescent="0.25">
      <c r="A13" s="93" t="s">
        <v>228</v>
      </c>
      <c r="B13" s="42"/>
      <c r="C13" s="42"/>
      <c r="D13" s="112"/>
      <c r="E13" s="112"/>
      <c r="F13" s="112"/>
      <c r="G13" s="112"/>
      <c r="H13" s="112"/>
      <c r="I13" s="112"/>
      <c r="J13" s="112"/>
    </row>
    <row r="14" spans="1:10" ht="20.25" customHeight="1" x14ac:dyDescent="0.25">
      <c r="A14" s="95" t="s">
        <v>229</v>
      </c>
      <c r="B14" s="8">
        <v>22</v>
      </c>
      <c r="C14" s="148"/>
      <c r="D14" s="61">
        <v>0</v>
      </c>
      <c r="E14" s="96"/>
      <c r="F14" s="61">
        <v>0</v>
      </c>
      <c r="G14" s="165"/>
      <c r="H14" s="63">
        <v>-200000000</v>
      </c>
      <c r="I14" s="165"/>
      <c r="J14" s="63">
        <f>SUM(D14,F14,H14)</f>
        <v>-200000000</v>
      </c>
    </row>
    <row r="15" spans="1:10" ht="20.25" customHeight="1" x14ac:dyDescent="0.25">
      <c r="A15" s="91" t="s">
        <v>145</v>
      </c>
      <c r="B15" s="42"/>
      <c r="C15" s="42"/>
      <c r="D15" s="115">
        <f>SUM(D14)</f>
        <v>0</v>
      </c>
      <c r="E15" s="78"/>
      <c r="F15" s="115">
        <f>SUM(F14)</f>
        <v>0</v>
      </c>
      <c r="G15" s="112"/>
      <c r="H15" s="94">
        <f>SUM(H14)</f>
        <v>-200000000</v>
      </c>
      <c r="I15" s="112"/>
      <c r="J15" s="94">
        <f>SUM(D15,F15,H15)</f>
        <v>-200000000</v>
      </c>
    </row>
    <row r="16" spans="1:10" ht="15" customHeight="1" x14ac:dyDescent="0.25">
      <c r="A16" s="42"/>
      <c r="B16" s="42"/>
      <c r="C16" s="42"/>
      <c r="D16" s="112"/>
      <c r="E16" s="112"/>
      <c r="F16" s="112"/>
      <c r="G16" s="112"/>
      <c r="H16" s="112"/>
      <c r="I16" s="112"/>
      <c r="J16" s="112"/>
    </row>
    <row r="17" spans="1:10" ht="20.100000000000001" customHeight="1" x14ac:dyDescent="0.25">
      <c r="A17" s="5" t="s">
        <v>222</v>
      </c>
      <c r="B17" s="5"/>
      <c r="C17" s="5"/>
      <c r="D17" s="112"/>
      <c r="E17" s="112"/>
      <c r="F17" s="112"/>
      <c r="G17" s="112"/>
      <c r="H17" s="112"/>
      <c r="I17" s="112"/>
      <c r="J17" s="112"/>
    </row>
    <row r="18" spans="1:10" ht="20.100000000000001" customHeight="1" x14ac:dyDescent="0.25">
      <c r="A18" s="27" t="s">
        <v>131</v>
      </c>
      <c r="B18" s="27"/>
      <c r="C18" s="149"/>
      <c r="D18" s="96">
        <v>0</v>
      </c>
      <c r="E18" s="165"/>
      <c r="F18" s="96">
        <v>0</v>
      </c>
      <c r="G18" s="166"/>
      <c r="H18" s="68">
        <f>'PL- 6'!G37</f>
        <v>381839851</v>
      </c>
      <c r="I18" s="166"/>
      <c r="J18" s="39">
        <f>SUM(D18,F18,H18)</f>
        <v>381839851</v>
      </c>
    </row>
    <row r="19" spans="1:10" ht="20.100000000000001" customHeight="1" x14ac:dyDescent="0.25">
      <c r="A19" s="27" t="s">
        <v>74</v>
      </c>
      <c r="B19" s="27"/>
      <c r="C19" s="149"/>
      <c r="D19" s="61">
        <v>0</v>
      </c>
      <c r="E19" s="165"/>
      <c r="F19" s="61">
        <v>0</v>
      </c>
      <c r="G19" s="166"/>
      <c r="H19" s="63">
        <v>0</v>
      </c>
      <c r="I19" s="165"/>
      <c r="J19" s="63">
        <f>SUM(D19,F19,H19)</f>
        <v>0</v>
      </c>
    </row>
    <row r="20" spans="1:10" ht="20.100000000000001" customHeight="1" x14ac:dyDescent="0.25">
      <c r="A20" s="5" t="s">
        <v>218</v>
      </c>
      <c r="B20" s="5"/>
      <c r="C20" s="5"/>
      <c r="D20" s="116">
        <f>SUM(D18)</f>
        <v>0</v>
      </c>
      <c r="E20" s="112"/>
      <c r="F20" s="103">
        <f>SUM(F18)</f>
        <v>0</v>
      </c>
      <c r="G20" s="112"/>
      <c r="H20" s="90">
        <f>SUM(H18)</f>
        <v>381839851</v>
      </c>
      <c r="I20" s="117"/>
      <c r="J20" s="90">
        <f>SUM(D20,F20,H20)</f>
        <v>381839851</v>
      </c>
    </row>
    <row r="21" spans="1:10" ht="9" customHeight="1" x14ac:dyDescent="0.25">
      <c r="A21" s="42"/>
      <c r="B21" s="42"/>
      <c r="C21" s="42"/>
      <c r="D21" s="112"/>
      <c r="E21" s="112"/>
      <c r="F21" s="112"/>
      <c r="G21" s="112"/>
      <c r="H21" s="112"/>
      <c r="I21" s="112"/>
      <c r="J21" s="112"/>
    </row>
    <row r="22" spans="1:10" ht="20.100000000000001" customHeight="1" thickBot="1" x14ac:dyDescent="0.3">
      <c r="A22" s="42" t="s">
        <v>175</v>
      </c>
      <c r="B22" s="42"/>
      <c r="C22" s="42"/>
      <c r="D22" s="29">
        <f>SUM(D20,D15,D10)</f>
        <v>550000000</v>
      </c>
      <c r="E22" s="28"/>
      <c r="F22" s="29">
        <f>SUM(F20,F15,F10)</f>
        <v>55000000</v>
      </c>
      <c r="G22" s="28"/>
      <c r="H22" s="29">
        <f>SUM(H20,H15,H10)</f>
        <v>776080417</v>
      </c>
      <c r="I22" s="28"/>
      <c r="J22" s="29">
        <f>SUM(J20,J15,J10)</f>
        <v>1381080417</v>
      </c>
    </row>
    <row r="23" spans="1:10" ht="20.25" customHeight="1" thickTop="1" x14ac:dyDescent="0.25">
      <c r="J23" s="11"/>
    </row>
    <row r="82" spans="8:8" ht="20.25" customHeight="1" x14ac:dyDescent="0.25">
      <c r="H82" s="6" t="s">
        <v>113</v>
      </c>
    </row>
  </sheetData>
  <mergeCells count="3">
    <mergeCell ref="D4:J4"/>
    <mergeCell ref="D8:J8"/>
    <mergeCell ref="F5:H5"/>
  </mergeCells>
  <pageMargins left="0.8" right="0.8" top="0.48" bottom="0.5" header="0.5" footer="0.5"/>
  <pageSetup paperSize="9" scale="87" firstPageNumber="10" orientation="landscape" useFirstPageNumber="1" r:id="rId1"/>
  <headerFooter>
    <oddFooter>&amp;LThe accompanying notes are an integral part of the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theme="8" tint="0.79998168889431442"/>
  </sheetPr>
  <dimension ref="A1:I87"/>
  <sheetViews>
    <sheetView view="pageBreakPreview" zoomScale="110" zoomScaleNormal="79" zoomScaleSheetLayoutView="110" workbookViewId="0">
      <selection activeCell="A6" sqref="A6"/>
    </sheetView>
  </sheetViews>
  <sheetFormatPr defaultColWidth="9.140625" defaultRowHeight="18.600000000000001" customHeight="1" x14ac:dyDescent="0.25"/>
  <cols>
    <col min="1" max="1" width="47.28515625" style="59" customWidth="1"/>
    <col min="2" max="2" width="5.42578125" style="86" bestFit="1" customWidth="1"/>
    <col min="3" max="3" width="13.7109375" style="128" customWidth="1"/>
    <col min="4" max="4" width="1.140625" style="128" customWidth="1"/>
    <col min="5" max="5" width="13.7109375" style="128" customWidth="1"/>
    <col min="6" max="6" width="1.140625" style="128" customWidth="1"/>
    <col min="7" max="7" width="13.7109375" style="128" customWidth="1"/>
    <col min="8" max="8" width="1.140625" style="128" customWidth="1"/>
    <col min="9" max="9" width="13.7109375" style="128" customWidth="1"/>
    <col min="10" max="16384" width="9.140625" style="6"/>
  </cols>
  <sheetData>
    <row r="1" spans="1:9" ht="18.600000000000001" customHeight="1" x14ac:dyDescent="0.3">
      <c r="A1" s="40" t="s">
        <v>0</v>
      </c>
      <c r="B1" s="187"/>
    </row>
    <row r="2" spans="1:9" ht="18.600000000000001" customHeight="1" x14ac:dyDescent="0.25">
      <c r="A2" s="41" t="s">
        <v>190</v>
      </c>
      <c r="B2" s="188"/>
    </row>
    <row r="3" spans="1:9" ht="18.600000000000001" customHeight="1" x14ac:dyDescent="0.25">
      <c r="A3" s="42"/>
    </row>
    <row r="4" spans="1:9" ht="18.600000000000001" customHeight="1" x14ac:dyDescent="0.25">
      <c r="C4" s="222" t="s">
        <v>41</v>
      </c>
      <c r="D4" s="222"/>
      <c r="E4" s="222"/>
      <c r="F4" s="133"/>
      <c r="G4" s="222" t="s">
        <v>3</v>
      </c>
      <c r="H4" s="222"/>
      <c r="I4" s="222"/>
    </row>
    <row r="5" spans="1:9" ht="18.600000000000001" customHeight="1" x14ac:dyDescent="0.25">
      <c r="C5" s="222" t="s">
        <v>42</v>
      </c>
      <c r="D5" s="222"/>
      <c r="E5" s="222"/>
      <c r="F5" s="134"/>
      <c r="G5" s="222" t="s">
        <v>42</v>
      </c>
      <c r="H5" s="222"/>
      <c r="I5" s="222"/>
    </row>
    <row r="6" spans="1:9" ht="18.600000000000001" customHeight="1" x14ac:dyDescent="0.25">
      <c r="C6" s="236" t="s">
        <v>168</v>
      </c>
      <c r="D6" s="236"/>
      <c r="E6" s="236"/>
      <c r="F6" s="134"/>
      <c r="G6" s="236" t="s">
        <v>168</v>
      </c>
      <c r="H6" s="236"/>
      <c r="I6" s="236"/>
    </row>
    <row r="7" spans="1:9" ht="18.600000000000001" customHeight="1" x14ac:dyDescent="0.25">
      <c r="C7" s="235" t="s">
        <v>5</v>
      </c>
      <c r="D7" s="235"/>
      <c r="E7" s="235"/>
      <c r="F7" s="134"/>
      <c r="G7" s="235" t="s">
        <v>5</v>
      </c>
      <c r="H7" s="235"/>
      <c r="I7" s="235"/>
    </row>
    <row r="8" spans="1:9" ht="18.600000000000001" customHeight="1" x14ac:dyDescent="0.25">
      <c r="B8" s="86" t="s">
        <v>7</v>
      </c>
      <c r="C8" s="203" t="s">
        <v>209</v>
      </c>
      <c r="D8" s="185"/>
      <c r="E8" s="203" t="s">
        <v>210</v>
      </c>
      <c r="F8" s="146"/>
      <c r="G8" s="203" t="s">
        <v>209</v>
      </c>
      <c r="H8" s="185"/>
      <c r="I8" s="203" t="s">
        <v>210</v>
      </c>
    </row>
    <row r="9" spans="1:9" ht="18.600000000000001" customHeight="1" x14ac:dyDescent="0.25">
      <c r="C9" s="203"/>
      <c r="D9" s="185"/>
      <c r="E9" s="16" t="s">
        <v>165</v>
      </c>
      <c r="F9" s="146"/>
      <c r="G9" s="203"/>
      <c r="H9" s="185"/>
      <c r="I9" s="203"/>
    </row>
    <row r="10" spans="1:9" ht="18.600000000000001" customHeight="1" x14ac:dyDescent="0.25">
      <c r="C10" s="223" t="s">
        <v>167</v>
      </c>
      <c r="D10" s="223"/>
      <c r="E10" s="223"/>
      <c r="F10" s="223"/>
      <c r="G10" s="223"/>
      <c r="H10" s="223"/>
      <c r="I10" s="223"/>
    </row>
    <row r="11" spans="1:9" ht="18.600000000000001" customHeight="1" x14ac:dyDescent="0.25">
      <c r="A11" s="44" t="s">
        <v>93</v>
      </c>
      <c r="C11" s="76"/>
      <c r="D11" s="76"/>
      <c r="E11" s="76"/>
      <c r="F11" s="76"/>
      <c r="G11" s="76"/>
      <c r="H11" s="76"/>
      <c r="I11" s="76"/>
    </row>
    <row r="12" spans="1:9" ht="18.600000000000001" customHeight="1" x14ac:dyDescent="0.25">
      <c r="A12" s="48" t="s">
        <v>217</v>
      </c>
      <c r="C12" s="76">
        <f>'PL- 6'!C31</f>
        <v>306669735</v>
      </c>
      <c r="D12" s="76"/>
      <c r="E12" s="76">
        <f>'PL- 6'!E31</f>
        <v>241764776</v>
      </c>
      <c r="F12" s="76"/>
      <c r="G12" s="76">
        <f>'PL- 6'!G31</f>
        <v>381839851</v>
      </c>
      <c r="H12" s="76"/>
      <c r="I12" s="76">
        <f>'PL- 6'!I31</f>
        <v>296587544</v>
      </c>
    </row>
    <row r="13" spans="1:9" ht="18.600000000000001" customHeight="1" x14ac:dyDescent="0.25">
      <c r="A13" s="119" t="s">
        <v>136</v>
      </c>
      <c r="D13" s="76"/>
      <c r="F13" s="76"/>
      <c r="H13" s="76"/>
    </row>
    <row r="14" spans="1:9" s="45" customFormat="1" ht="18.600000000000001" customHeight="1" x14ac:dyDescent="0.25">
      <c r="A14" s="48" t="s">
        <v>230</v>
      </c>
      <c r="B14" s="86" t="s">
        <v>181</v>
      </c>
      <c r="C14" s="39">
        <f>-'PL- 6'!C30</f>
        <v>6874323</v>
      </c>
      <c r="D14" s="39"/>
      <c r="E14" s="39">
        <f>-'PL- 6'!E30</f>
        <v>4486997</v>
      </c>
      <c r="F14" s="39"/>
      <c r="G14" s="39">
        <f>-'PL- 6'!G30</f>
        <v>6874323</v>
      </c>
      <c r="H14" s="39"/>
      <c r="I14" s="39">
        <f>-'PL- 6'!I30</f>
        <v>4486997</v>
      </c>
    </row>
    <row r="15" spans="1:9" ht="18.600000000000001" customHeight="1" x14ac:dyDescent="0.25">
      <c r="A15" s="59" t="s">
        <v>51</v>
      </c>
      <c r="C15" s="39">
        <f>-'PL- 6'!C26</f>
        <v>27982806</v>
      </c>
      <c r="D15" s="39"/>
      <c r="E15" s="39">
        <f>-'PL- 6'!E26</f>
        <v>26479912</v>
      </c>
      <c r="F15" s="39"/>
      <c r="G15" s="39">
        <f>-'PL- 6'!G26</f>
        <v>22197044</v>
      </c>
      <c r="H15" s="39"/>
      <c r="I15" s="39">
        <f>-'PL- 6'!I26</f>
        <v>23711012</v>
      </c>
    </row>
    <row r="16" spans="1:9" ht="18.600000000000001" customHeight="1" x14ac:dyDescent="0.25">
      <c r="A16" s="167" t="s">
        <v>231</v>
      </c>
      <c r="B16" s="86" t="s">
        <v>182</v>
      </c>
      <c r="C16" s="39">
        <v>187323098</v>
      </c>
      <c r="D16" s="49"/>
      <c r="E16" s="39">
        <v>188668029</v>
      </c>
      <c r="F16" s="118"/>
      <c r="G16" s="118">
        <v>171552647</v>
      </c>
      <c r="H16" s="118"/>
      <c r="I16" s="118">
        <v>172353782</v>
      </c>
    </row>
    <row r="17" spans="1:9" ht="18.600000000000001" customHeight="1" x14ac:dyDescent="0.25">
      <c r="A17" s="167" t="s">
        <v>139</v>
      </c>
      <c r="C17" s="39">
        <v>91574</v>
      </c>
      <c r="D17" s="49"/>
      <c r="E17" s="39">
        <v>0</v>
      </c>
      <c r="F17" s="118"/>
      <c r="G17" s="118">
        <v>85274</v>
      </c>
      <c r="H17" s="118"/>
      <c r="I17" s="118">
        <v>0</v>
      </c>
    </row>
    <row r="18" spans="1:9" ht="18.600000000000001" customHeight="1" x14ac:dyDescent="0.25">
      <c r="A18" s="48" t="s">
        <v>112</v>
      </c>
      <c r="B18" s="86" t="s">
        <v>132</v>
      </c>
      <c r="C18" s="20">
        <v>23019693</v>
      </c>
      <c r="D18" s="89"/>
      <c r="E18" s="20">
        <v>39215720</v>
      </c>
      <c r="F18" s="118"/>
      <c r="G18" s="118">
        <v>22204696</v>
      </c>
      <c r="H18" s="118"/>
      <c r="I18" s="118">
        <v>39215720</v>
      </c>
    </row>
    <row r="19" spans="1:9" ht="18.600000000000001" customHeight="1" x14ac:dyDescent="0.25">
      <c r="A19" s="48" t="s">
        <v>111</v>
      </c>
      <c r="C19" s="20">
        <v>3623875</v>
      </c>
      <c r="D19" s="89"/>
      <c r="E19" s="20">
        <v>560690</v>
      </c>
      <c r="F19" s="118"/>
      <c r="G19" s="118">
        <v>3253063</v>
      </c>
      <c r="H19" s="118"/>
      <c r="I19" s="118">
        <v>560690</v>
      </c>
    </row>
    <row r="20" spans="1:9" ht="18.600000000000001" customHeight="1" x14ac:dyDescent="0.25">
      <c r="A20" s="48" t="s">
        <v>183</v>
      </c>
      <c r="C20" s="102">
        <v>-1742527</v>
      </c>
      <c r="D20" s="89"/>
      <c r="E20" s="102">
        <v>169600</v>
      </c>
      <c r="F20" s="118"/>
      <c r="G20" s="118">
        <v>-1742527</v>
      </c>
      <c r="H20" s="118"/>
      <c r="I20" s="118">
        <v>206949</v>
      </c>
    </row>
    <row r="21" spans="1:9" ht="18.600000000000001" customHeight="1" x14ac:dyDescent="0.25">
      <c r="A21" s="48" t="s">
        <v>232</v>
      </c>
      <c r="B21" s="86" t="s">
        <v>178</v>
      </c>
      <c r="C21" s="102">
        <v>-4590459</v>
      </c>
      <c r="D21" s="89"/>
      <c r="E21" s="102">
        <v>0</v>
      </c>
      <c r="F21" s="118"/>
      <c r="G21" s="118">
        <v>-4063235</v>
      </c>
      <c r="H21" s="118"/>
      <c r="I21" s="118">
        <v>0</v>
      </c>
    </row>
    <row r="22" spans="1:9" ht="18.600000000000001" customHeight="1" x14ac:dyDescent="0.25">
      <c r="A22" t="s">
        <v>142</v>
      </c>
      <c r="C22" s="39"/>
      <c r="D22" s="49"/>
      <c r="E22" s="39"/>
      <c r="F22" s="118"/>
      <c r="G22" s="118"/>
      <c r="H22" s="118"/>
      <c r="I22" s="118"/>
    </row>
    <row r="23" spans="1:9" ht="18.600000000000001" customHeight="1" x14ac:dyDescent="0.25">
      <c r="A23" t="s">
        <v>94</v>
      </c>
      <c r="C23" s="39">
        <v>2775571</v>
      </c>
      <c r="D23" s="49"/>
      <c r="E23" s="39">
        <v>438119</v>
      </c>
      <c r="F23" s="118"/>
      <c r="G23" s="118">
        <v>0</v>
      </c>
      <c r="H23" s="118"/>
      <c r="I23" s="118">
        <v>0</v>
      </c>
    </row>
    <row r="24" spans="1:9" ht="18.600000000000001" customHeight="1" x14ac:dyDescent="0.25">
      <c r="A24" s="48" t="s">
        <v>97</v>
      </c>
      <c r="B24" s="86" t="s">
        <v>184</v>
      </c>
      <c r="C24" s="18">
        <v>5259354</v>
      </c>
      <c r="D24" s="89"/>
      <c r="E24" s="18">
        <v>4617144</v>
      </c>
      <c r="F24" s="118"/>
      <c r="G24" s="118">
        <v>3619506</v>
      </c>
      <c r="H24" s="118"/>
      <c r="I24" s="118">
        <v>3398894</v>
      </c>
    </row>
    <row r="25" spans="1:9" ht="18.600000000000001" customHeight="1" x14ac:dyDescent="0.25">
      <c r="A25" s="48" t="s">
        <v>95</v>
      </c>
      <c r="C25" s="68">
        <v>-925016</v>
      </c>
      <c r="D25" s="49"/>
      <c r="E25" s="68">
        <v>-1234979</v>
      </c>
      <c r="F25" s="118"/>
      <c r="G25" s="100">
        <v>-2790605</v>
      </c>
      <c r="H25" s="118"/>
      <c r="I25" s="100">
        <v>-1233804</v>
      </c>
    </row>
    <row r="26" spans="1:9" ht="18.600000000000001" customHeight="1" x14ac:dyDescent="0.25">
      <c r="A26" s="48" t="s">
        <v>204</v>
      </c>
      <c r="C26" s="37">
        <v>-4245150</v>
      </c>
      <c r="D26" s="89"/>
      <c r="E26" s="37">
        <v>1896018</v>
      </c>
      <c r="F26" s="118"/>
      <c r="G26" s="121">
        <v>-3995341</v>
      </c>
      <c r="H26" s="118"/>
      <c r="I26" s="121">
        <v>1896018</v>
      </c>
    </row>
    <row r="27" spans="1:9" s="45" customFormat="1" ht="18.600000000000001" customHeight="1" x14ac:dyDescent="0.25">
      <c r="A27" s="42"/>
      <c r="B27" s="86"/>
      <c r="C27" s="89">
        <f>SUM(C12:C26)</f>
        <v>552116877</v>
      </c>
      <c r="D27" s="76"/>
      <c r="E27" s="89">
        <f>SUM(E12:E26)</f>
        <v>507062026</v>
      </c>
      <c r="F27" s="76"/>
      <c r="G27" s="89">
        <f>SUM(G12:G26)</f>
        <v>599034696</v>
      </c>
      <c r="H27" s="76"/>
      <c r="I27" s="89">
        <f>SUM(I12:I26)</f>
        <v>541183802</v>
      </c>
    </row>
    <row r="28" spans="1:9" s="45" customFormat="1" ht="18.600000000000001" customHeight="1" x14ac:dyDescent="0.25">
      <c r="A28" s="119" t="s">
        <v>96</v>
      </c>
      <c r="B28" s="86"/>
      <c r="C28" s="128"/>
      <c r="D28" s="76"/>
      <c r="E28" s="151" t="s">
        <v>113</v>
      </c>
      <c r="F28" s="76"/>
      <c r="G28" s="128"/>
      <c r="H28" s="76"/>
      <c r="I28" s="128"/>
    </row>
    <row r="29" spans="1:9" s="45" customFormat="1" ht="18.600000000000001" customHeight="1" x14ac:dyDescent="0.25">
      <c r="A29" s="59" t="s">
        <v>11</v>
      </c>
      <c r="B29" s="86"/>
      <c r="C29" s="18">
        <v>72002141</v>
      </c>
      <c r="D29" s="89"/>
      <c r="E29" s="18">
        <v>-136042248</v>
      </c>
      <c r="F29" s="118"/>
      <c r="G29" s="118">
        <v>107875227</v>
      </c>
      <c r="H29" s="118"/>
      <c r="I29" s="118">
        <v>-121625618</v>
      </c>
    </row>
    <row r="30" spans="1:9" s="45" customFormat="1" ht="18.600000000000001" customHeight="1" x14ac:dyDescent="0.25">
      <c r="A30" s="48" t="s">
        <v>13</v>
      </c>
      <c r="B30" s="86"/>
      <c r="C30" s="18">
        <v>-87221344</v>
      </c>
      <c r="D30" s="89"/>
      <c r="E30" s="18">
        <v>-108806970</v>
      </c>
      <c r="F30" s="118"/>
      <c r="G30" s="118">
        <v>85645761</v>
      </c>
      <c r="H30" s="118"/>
      <c r="I30" s="118">
        <v>-69777348</v>
      </c>
    </row>
    <row r="31" spans="1:9" s="45" customFormat="1" ht="18.600000000000001" customHeight="1" x14ac:dyDescent="0.25">
      <c r="A31" s="48" t="s">
        <v>26</v>
      </c>
      <c r="B31" s="86"/>
      <c r="C31" s="18">
        <v>-22066980</v>
      </c>
      <c r="D31" s="89"/>
      <c r="E31" s="18">
        <v>53708924</v>
      </c>
      <c r="F31" s="118"/>
      <c r="G31" s="118">
        <v>-52490502</v>
      </c>
      <c r="H31" s="118"/>
      <c r="I31" s="118">
        <v>36721840</v>
      </c>
    </row>
    <row r="32" spans="1:9" s="45" customFormat="1" ht="18.600000000000001" customHeight="1" x14ac:dyDescent="0.25">
      <c r="A32" s="48" t="s">
        <v>146</v>
      </c>
      <c r="B32" s="86" t="s">
        <v>184</v>
      </c>
      <c r="C32" s="18">
        <v>-939433</v>
      </c>
      <c r="D32" s="89"/>
      <c r="E32" s="18">
        <v>-94500</v>
      </c>
      <c r="F32" s="118"/>
      <c r="G32" s="118">
        <v>-939433</v>
      </c>
      <c r="H32" s="118"/>
      <c r="I32" s="118">
        <v>-94500</v>
      </c>
    </row>
    <row r="33" spans="1:9" customFormat="1" ht="18.600000000000001" customHeight="1" x14ac:dyDescent="0.25">
      <c r="A33" t="s">
        <v>152</v>
      </c>
      <c r="B33" s="175"/>
      <c r="C33" s="147">
        <f>SUM(C27:C32)</f>
        <v>513891261</v>
      </c>
      <c r="D33" s="132"/>
      <c r="E33" s="147">
        <f>SUM(E27:E32)</f>
        <v>315827232</v>
      </c>
      <c r="F33" s="132"/>
      <c r="G33" s="147">
        <f>SUM(G27:G32)</f>
        <v>739125749</v>
      </c>
      <c r="H33" s="132"/>
      <c r="I33" s="147">
        <f>SUM(I27:I32)</f>
        <v>386408176</v>
      </c>
    </row>
    <row r="34" spans="1:9" s="45" customFormat="1" ht="18.600000000000001" customHeight="1" x14ac:dyDescent="0.25">
      <c r="A34" s="48" t="s">
        <v>98</v>
      </c>
      <c r="B34" s="86"/>
      <c r="C34" s="69">
        <v>-5251670</v>
      </c>
      <c r="D34" s="89"/>
      <c r="E34" s="69">
        <v>-8331360</v>
      </c>
      <c r="F34" s="118"/>
      <c r="G34" s="121">
        <v>-5251670</v>
      </c>
      <c r="H34" s="118"/>
      <c r="I34" s="121">
        <v>-8331361</v>
      </c>
    </row>
    <row r="35" spans="1:9" s="45" customFormat="1" ht="18.600000000000001" customHeight="1" x14ac:dyDescent="0.25">
      <c r="A35" s="42" t="s">
        <v>99</v>
      </c>
      <c r="B35" s="86"/>
      <c r="C35" s="122">
        <f>SUM(C33:C34)</f>
        <v>508639591</v>
      </c>
      <c r="D35" s="89"/>
      <c r="E35" s="122">
        <f>SUM(E33:E34)</f>
        <v>307495872</v>
      </c>
      <c r="F35" s="89"/>
      <c r="G35" s="122">
        <f>SUM(G33:G34)</f>
        <v>733874079</v>
      </c>
      <c r="H35" s="20"/>
      <c r="I35" s="122">
        <f>SUM(I33:I34)</f>
        <v>378076815</v>
      </c>
    </row>
    <row r="36" spans="1:9" ht="11.1" customHeight="1" x14ac:dyDescent="0.25">
      <c r="A36" s="42"/>
      <c r="C36" s="76"/>
      <c r="D36" s="76"/>
      <c r="E36" s="76"/>
      <c r="F36" s="76"/>
      <c r="G36" s="76"/>
      <c r="H36" s="76"/>
      <c r="I36" s="76"/>
    </row>
    <row r="37" spans="1:9" ht="18.600000000000001" customHeight="1" x14ac:dyDescent="0.25">
      <c r="A37" s="44" t="s">
        <v>100</v>
      </c>
      <c r="C37" s="130"/>
      <c r="D37" s="130"/>
      <c r="E37" s="130"/>
      <c r="F37" s="76"/>
      <c r="G37" s="76"/>
      <c r="H37" s="76"/>
      <c r="I37" s="76"/>
    </row>
    <row r="38" spans="1:9" ht="18.600000000000001" customHeight="1" x14ac:dyDescent="0.25">
      <c r="A38" s="48" t="s">
        <v>205</v>
      </c>
      <c r="C38" s="20"/>
      <c r="D38" s="49"/>
      <c r="E38" s="20"/>
      <c r="F38" s="118"/>
      <c r="G38" s="120"/>
      <c r="H38" s="118"/>
      <c r="I38" s="120"/>
    </row>
    <row r="39" spans="1:9" ht="18.600000000000001" customHeight="1" x14ac:dyDescent="0.25">
      <c r="A39" t="s">
        <v>133</v>
      </c>
      <c r="C39" s="20">
        <v>-58252113</v>
      </c>
      <c r="D39" s="49"/>
      <c r="E39" s="20">
        <v>-20274697</v>
      </c>
      <c r="F39" s="118"/>
      <c r="G39" s="120">
        <v>-58212512</v>
      </c>
      <c r="H39" s="118"/>
      <c r="I39" s="120">
        <v>-10274697</v>
      </c>
    </row>
    <row r="40" spans="1:9" ht="18.600000000000001" customHeight="1" x14ac:dyDescent="0.25">
      <c r="A40" s="48" t="s">
        <v>233</v>
      </c>
      <c r="B40" s="86" t="s">
        <v>185</v>
      </c>
      <c r="C40" s="20">
        <v>-5700000</v>
      </c>
      <c r="D40" s="49"/>
      <c r="E40" s="20">
        <v>-599700</v>
      </c>
      <c r="F40" s="118"/>
      <c r="G40" s="120">
        <v>-5700000</v>
      </c>
      <c r="H40" s="118"/>
      <c r="I40" s="120">
        <v>-599700</v>
      </c>
    </row>
    <row r="41" spans="1:9" ht="18.600000000000001" customHeight="1" x14ac:dyDescent="0.25">
      <c r="A41" s="48" t="s">
        <v>234</v>
      </c>
      <c r="C41" s="20"/>
      <c r="D41" s="49"/>
      <c r="E41" s="20"/>
      <c r="F41" s="118"/>
      <c r="G41" s="120"/>
      <c r="H41" s="118"/>
      <c r="I41" s="120"/>
    </row>
    <row r="42" spans="1:9" ht="18.600000000000001" customHeight="1" x14ac:dyDescent="0.25">
      <c r="A42" s="176" t="s">
        <v>235</v>
      </c>
      <c r="B42" s="86" t="s">
        <v>177</v>
      </c>
      <c r="C42" s="20">
        <v>-11765</v>
      </c>
      <c r="D42" s="49"/>
      <c r="E42" s="20">
        <v>0</v>
      </c>
      <c r="F42" s="118"/>
      <c r="G42" s="120">
        <v>-11765</v>
      </c>
      <c r="H42" s="118"/>
      <c r="I42" s="120">
        <v>0</v>
      </c>
    </row>
    <row r="43" spans="1:9" ht="18.600000000000001" customHeight="1" x14ac:dyDescent="0.25">
      <c r="A43" s="176" t="s">
        <v>236</v>
      </c>
      <c r="B43" s="86" t="s">
        <v>178</v>
      </c>
      <c r="C43" s="20">
        <v>0</v>
      </c>
      <c r="D43" s="49"/>
      <c r="E43" s="20">
        <v>0</v>
      </c>
      <c r="F43" s="118"/>
      <c r="G43" s="120">
        <v>-4970000</v>
      </c>
      <c r="H43" s="118"/>
      <c r="I43" s="120">
        <v>0</v>
      </c>
    </row>
    <row r="44" spans="1:9" ht="18.600000000000001" customHeight="1" x14ac:dyDescent="0.25">
      <c r="A44" s="202" t="s">
        <v>237</v>
      </c>
      <c r="C44" s="20"/>
      <c r="D44" s="49"/>
      <c r="E44" s="20"/>
      <c r="F44" s="118"/>
      <c r="G44" s="120"/>
      <c r="H44" s="118"/>
      <c r="I44" s="120"/>
    </row>
    <row r="45" spans="1:9" ht="18.600000000000001" customHeight="1" x14ac:dyDescent="0.25">
      <c r="A45" s="176" t="s">
        <v>238</v>
      </c>
      <c r="B45" s="86" t="s">
        <v>178</v>
      </c>
      <c r="C45" s="20">
        <v>42895300</v>
      </c>
      <c r="D45" s="49"/>
      <c r="E45" s="20">
        <v>0</v>
      </c>
      <c r="F45" s="118"/>
      <c r="G45" s="120">
        <v>44063235</v>
      </c>
      <c r="H45" s="118"/>
      <c r="I45" s="120">
        <v>0</v>
      </c>
    </row>
    <row r="46" spans="1:9" ht="18.600000000000001" customHeight="1" x14ac:dyDescent="0.25">
      <c r="A46" s="48" t="s">
        <v>101</v>
      </c>
      <c r="C46" s="80">
        <v>0</v>
      </c>
      <c r="D46" s="89"/>
      <c r="E46" s="80">
        <v>0</v>
      </c>
      <c r="F46" s="118"/>
      <c r="G46" s="120">
        <v>-1083542</v>
      </c>
      <c r="H46" s="118"/>
      <c r="I46" s="120">
        <v>-1042272</v>
      </c>
    </row>
    <row r="47" spans="1:9" s="123" customFormat="1" ht="18.600000000000001" customHeight="1" x14ac:dyDescent="0.25">
      <c r="A47" s="48" t="s">
        <v>102</v>
      </c>
      <c r="B47" s="86"/>
      <c r="C47" s="18">
        <v>-156531998</v>
      </c>
      <c r="D47" s="89"/>
      <c r="E47" s="18">
        <v>-184756099</v>
      </c>
      <c r="F47" s="118"/>
      <c r="G47" s="100">
        <v>-122101917</v>
      </c>
      <c r="H47" s="118"/>
      <c r="I47" s="100">
        <v>-170212660</v>
      </c>
    </row>
    <row r="48" spans="1:9" ht="18.600000000000001" customHeight="1" x14ac:dyDescent="0.25">
      <c r="A48" s="48" t="s">
        <v>103</v>
      </c>
      <c r="C48" s="20">
        <v>3434967</v>
      </c>
      <c r="D48" s="49"/>
      <c r="E48" s="20">
        <v>1960296</v>
      </c>
      <c r="F48" s="118"/>
      <c r="G48" s="100">
        <v>1274967</v>
      </c>
      <c r="H48" s="118"/>
      <c r="I48" s="100">
        <v>1960296</v>
      </c>
    </row>
    <row r="49" spans="1:9" ht="18.600000000000001" customHeight="1" x14ac:dyDescent="0.25">
      <c r="A49" s="48"/>
      <c r="C49" s="20"/>
      <c r="D49" s="49"/>
      <c r="E49" s="20"/>
      <c r="F49" s="118"/>
      <c r="G49" s="100"/>
      <c r="H49" s="118"/>
      <c r="I49" s="100"/>
    </row>
    <row r="50" spans="1:9" ht="18.600000000000001" customHeight="1" x14ac:dyDescent="0.25">
      <c r="A50" s="44" t="s">
        <v>135</v>
      </c>
      <c r="C50" s="152"/>
      <c r="D50" s="152"/>
      <c r="E50" s="152"/>
      <c r="F50" s="152"/>
      <c r="G50" s="152"/>
      <c r="H50" s="152"/>
      <c r="I50" s="152"/>
    </row>
    <row r="51" spans="1:9" ht="18.600000000000001" customHeight="1" x14ac:dyDescent="0.25">
      <c r="A51" s="156" t="s">
        <v>147</v>
      </c>
      <c r="B51" s="186"/>
      <c r="C51" s="20">
        <v>-546997</v>
      </c>
      <c r="D51" s="49"/>
      <c r="E51" s="20">
        <v>0</v>
      </c>
      <c r="F51" s="118"/>
      <c r="G51" s="100">
        <v>-546997</v>
      </c>
      <c r="H51" s="118"/>
      <c r="I51" s="100">
        <v>0</v>
      </c>
    </row>
    <row r="52" spans="1:9" ht="18.600000000000001" customHeight="1" x14ac:dyDescent="0.25">
      <c r="A52" s="48" t="s">
        <v>186</v>
      </c>
      <c r="B52" s="186"/>
      <c r="C52" s="20">
        <v>-36300</v>
      </c>
      <c r="D52" s="49"/>
      <c r="E52" s="20">
        <v>-36400</v>
      </c>
      <c r="F52" s="118"/>
      <c r="G52" s="100">
        <v>0</v>
      </c>
      <c r="H52" s="118"/>
      <c r="I52" s="100">
        <v>0</v>
      </c>
    </row>
    <row r="53" spans="1:9" ht="18.600000000000001" customHeight="1" x14ac:dyDescent="0.25">
      <c r="A53" s="48" t="s">
        <v>104</v>
      </c>
      <c r="C53" s="20">
        <v>-2148794</v>
      </c>
      <c r="D53" s="89"/>
      <c r="E53" s="20">
        <v>-2298769</v>
      </c>
      <c r="F53" s="118"/>
      <c r="G53" s="120">
        <v>-1620705</v>
      </c>
      <c r="H53" s="118"/>
      <c r="I53" s="120">
        <v>-2164270</v>
      </c>
    </row>
    <row r="54" spans="1:9" ht="18.600000000000001" customHeight="1" x14ac:dyDescent="0.25">
      <c r="A54" s="48" t="s">
        <v>211</v>
      </c>
      <c r="B54" s="86" t="s">
        <v>191</v>
      </c>
      <c r="C54" s="67">
        <v>-34000000</v>
      </c>
      <c r="D54" s="20"/>
      <c r="E54" s="67">
        <v>-108628893</v>
      </c>
      <c r="F54" s="118"/>
      <c r="G54" s="118">
        <v>-315800000</v>
      </c>
      <c r="H54" s="118"/>
      <c r="I54" s="118">
        <v>-108628893</v>
      </c>
    </row>
    <row r="55" spans="1:9" ht="18.600000000000001" customHeight="1" x14ac:dyDescent="0.25">
      <c r="A55" s="162" t="s">
        <v>196</v>
      </c>
      <c r="C55" s="67"/>
      <c r="D55" s="20"/>
      <c r="E55" s="67"/>
      <c r="F55" s="118"/>
      <c r="G55" s="118"/>
      <c r="H55" s="118"/>
      <c r="I55" s="118"/>
    </row>
    <row r="56" spans="1:9" ht="18.600000000000001" customHeight="1" x14ac:dyDescent="0.25">
      <c r="A56" s="162" t="s">
        <v>239</v>
      </c>
      <c r="B56" s="86" t="s">
        <v>191</v>
      </c>
      <c r="C56" s="67">
        <v>44065701</v>
      </c>
      <c r="D56" s="20"/>
      <c r="E56" s="67">
        <v>98563192</v>
      </c>
      <c r="F56" s="118"/>
      <c r="G56" s="118">
        <v>44065701</v>
      </c>
      <c r="H56" s="118"/>
      <c r="I56" s="118">
        <v>98563192</v>
      </c>
    </row>
    <row r="57" spans="1:9" ht="18.600000000000001" customHeight="1" x14ac:dyDescent="0.25">
      <c r="A57" s="48" t="s">
        <v>134</v>
      </c>
      <c r="C57" s="69">
        <v>841633</v>
      </c>
      <c r="D57" s="49"/>
      <c r="E57" s="69">
        <v>1220873</v>
      </c>
      <c r="F57" s="118"/>
      <c r="G57" s="121">
        <v>766731</v>
      </c>
      <c r="H57" s="118"/>
      <c r="I57" s="121">
        <v>1122858</v>
      </c>
    </row>
    <row r="58" spans="1:9" ht="18.600000000000001" customHeight="1" x14ac:dyDescent="0.25">
      <c r="A58" s="42" t="s">
        <v>148</v>
      </c>
      <c r="C58" s="122">
        <f>SUM(C38:C48,C50:C57)</f>
        <v>-165990366</v>
      </c>
      <c r="D58" s="88"/>
      <c r="E58" s="122">
        <f>SUM(E38:E48,E50:E57)</f>
        <v>-214850197</v>
      </c>
      <c r="F58" s="88"/>
      <c r="G58" s="122">
        <f>SUM(G38:G48,G50:G57)</f>
        <v>-419876804</v>
      </c>
      <c r="H58" s="88"/>
      <c r="I58" s="122">
        <f>SUM(I38:I48,I50:I57)</f>
        <v>-191276146</v>
      </c>
    </row>
    <row r="59" spans="1:9" ht="10.5" customHeight="1" x14ac:dyDescent="0.25">
      <c r="A59" s="42"/>
      <c r="C59" s="87"/>
      <c r="D59" s="88"/>
      <c r="E59" s="87"/>
      <c r="F59" s="88"/>
      <c r="G59" s="87"/>
      <c r="H59" s="88"/>
      <c r="I59" s="87"/>
    </row>
    <row r="60" spans="1:9" ht="18.600000000000001" customHeight="1" x14ac:dyDescent="0.25">
      <c r="A60" s="44" t="s">
        <v>105</v>
      </c>
      <c r="C60" s="76"/>
      <c r="D60" s="76"/>
      <c r="E60" s="76"/>
      <c r="F60" s="76"/>
      <c r="G60" s="76"/>
      <c r="H60" s="76"/>
      <c r="I60" s="76"/>
    </row>
    <row r="61" spans="1:9" ht="18.600000000000001" customHeight="1" x14ac:dyDescent="0.25">
      <c r="A61" s="156" t="s">
        <v>137</v>
      </c>
      <c r="B61" s="186"/>
      <c r="C61" s="89"/>
      <c r="D61" s="89"/>
      <c r="E61" s="89"/>
      <c r="F61" s="89"/>
      <c r="G61" s="89"/>
      <c r="H61" s="89"/>
      <c r="I61" s="89"/>
    </row>
    <row r="62" spans="1:9" ht="18.600000000000001" customHeight="1" x14ac:dyDescent="0.25">
      <c r="A62" s="163" t="s">
        <v>138</v>
      </c>
      <c r="B62" s="186"/>
      <c r="C62" s="89">
        <v>30000</v>
      </c>
      <c r="D62" s="89"/>
      <c r="E62" s="89">
        <v>0</v>
      </c>
      <c r="F62" s="89"/>
      <c r="G62" s="89">
        <v>0</v>
      </c>
      <c r="H62" s="89"/>
      <c r="I62" s="89">
        <v>0</v>
      </c>
    </row>
    <row r="63" spans="1:9" ht="18.600000000000001" customHeight="1" x14ac:dyDescent="0.25">
      <c r="A63" s="48" t="s">
        <v>153</v>
      </c>
      <c r="C63" s="102">
        <v>68880333</v>
      </c>
      <c r="D63" s="89"/>
      <c r="E63" s="102">
        <v>43991355</v>
      </c>
      <c r="F63" s="118"/>
      <c r="G63" s="118">
        <v>68380333</v>
      </c>
      <c r="H63" s="118"/>
      <c r="I63" s="118">
        <v>4491355</v>
      </c>
    </row>
    <row r="64" spans="1:9" ht="18.600000000000001" customHeight="1" x14ac:dyDescent="0.25">
      <c r="A64" s="48" t="s">
        <v>149</v>
      </c>
      <c r="B64" s="86" t="s">
        <v>191</v>
      </c>
      <c r="C64" s="102">
        <v>34000000</v>
      </c>
      <c r="D64" s="89"/>
      <c r="E64" s="102">
        <v>62400000</v>
      </c>
      <c r="F64" s="118"/>
      <c r="G64" s="118">
        <v>0</v>
      </c>
      <c r="H64" s="118"/>
      <c r="I64" s="118">
        <v>0</v>
      </c>
    </row>
    <row r="65" spans="1:9" ht="18.600000000000001" customHeight="1" x14ac:dyDescent="0.25">
      <c r="A65" s="48" t="s">
        <v>154</v>
      </c>
      <c r="B65" s="86" t="s">
        <v>191</v>
      </c>
      <c r="C65" s="102">
        <v>-42916125</v>
      </c>
      <c r="D65" s="89"/>
      <c r="E65" s="102">
        <v>-41500000</v>
      </c>
      <c r="F65" s="118"/>
      <c r="G65" s="118">
        <v>0</v>
      </c>
      <c r="H65" s="118"/>
      <c r="I65" s="118">
        <v>0</v>
      </c>
    </row>
    <row r="66" spans="1:9" ht="18.600000000000001" customHeight="1" x14ac:dyDescent="0.25">
      <c r="A66" s="48" t="s">
        <v>197</v>
      </c>
      <c r="C66" s="102">
        <v>69477689</v>
      </c>
      <c r="D66" s="89"/>
      <c r="E66" s="102">
        <v>198127762</v>
      </c>
      <c r="F66" s="118"/>
      <c r="G66" s="120">
        <v>69477689</v>
      </c>
      <c r="H66" s="118"/>
      <c r="I66" s="120">
        <v>152199762</v>
      </c>
    </row>
    <row r="67" spans="1:9" ht="18.600000000000001" customHeight="1" x14ac:dyDescent="0.25">
      <c r="A67" s="48" t="s">
        <v>150</v>
      </c>
      <c r="C67" s="76">
        <v>-149021374</v>
      </c>
      <c r="D67" s="76"/>
      <c r="E67" s="76">
        <v>-133134008</v>
      </c>
      <c r="F67" s="118"/>
      <c r="G67" s="120">
        <v>-143093374</v>
      </c>
      <c r="H67" s="118"/>
      <c r="I67" s="120">
        <v>-127206008</v>
      </c>
    </row>
    <row r="68" spans="1:9" ht="18.600000000000001" customHeight="1" x14ac:dyDescent="0.25">
      <c r="A68" s="48" t="s">
        <v>106</v>
      </c>
      <c r="B68" s="86" t="s">
        <v>192</v>
      </c>
      <c r="C68" s="89">
        <v>-18370688</v>
      </c>
      <c r="D68" s="89"/>
      <c r="E68" s="89">
        <v>-21109882</v>
      </c>
      <c r="F68" s="118"/>
      <c r="G68" s="120">
        <v>-18370688</v>
      </c>
      <c r="H68" s="118"/>
      <c r="I68" s="120">
        <v>-21109882</v>
      </c>
    </row>
    <row r="69" spans="1:9" ht="18.600000000000001" customHeight="1" x14ac:dyDescent="0.25">
      <c r="A69" s="48" t="s">
        <v>107</v>
      </c>
      <c r="B69" s="86" t="s">
        <v>174</v>
      </c>
      <c r="C69" s="120">
        <v>-200000000</v>
      </c>
      <c r="D69" s="89"/>
      <c r="E69" s="120">
        <v>-100000000</v>
      </c>
      <c r="F69" s="118"/>
      <c r="G69" s="120">
        <v>-200000000</v>
      </c>
      <c r="H69" s="118"/>
      <c r="I69" s="120">
        <v>-100000000</v>
      </c>
    </row>
    <row r="70" spans="1:9" ht="18.600000000000001" customHeight="1" x14ac:dyDescent="0.25">
      <c r="A70" s="48" t="s">
        <v>108</v>
      </c>
      <c r="C70" s="70">
        <v>-23181927</v>
      </c>
      <c r="D70" s="89"/>
      <c r="E70" s="70">
        <v>-23807186</v>
      </c>
      <c r="F70" s="118"/>
      <c r="G70" s="81">
        <v>-21768929</v>
      </c>
      <c r="H70" s="102"/>
      <c r="I70" s="81">
        <v>-23445669</v>
      </c>
    </row>
    <row r="71" spans="1:9" ht="18.600000000000001" customHeight="1" x14ac:dyDescent="0.25">
      <c r="A71" s="42" t="s">
        <v>206</v>
      </c>
      <c r="C71" s="126">
        <f>SUM(C62:C70)</f>
        <v>-261102092</v>
      </c>
      <c r="D71" s="73"/>
      <c r="E71" s="126">
        <f>SUM(E62:E70)</f>
        <v>-15031959</v>
      </c>
      <c r="F71" s="73"/>
      <c r="G71" s="126">
        <f>SUM(G62:G70)</f>
        <v>-245374969</v>
      </c>
      <c r="H71" s="73"/>
      <c r="I71" s="126">
        <f>SUM(I62:I70)</f>
        <v>-115070442</v>
      </c>
    </row>
    <row r="72" spans="1:9" ht="10.5" customHeight="1" x14ac:dyDescent="0.25">
      <c r="A72" s="42"/>
      <c r="C72" s="76"/>
      <c r="D72" s="76"/>
      <c r="E72" s="76"/>
      <c r="F72" s="76"/>
      <c r="G72" s="76"/>
      <c r="H72" s="76"/>
      <c r="I72" s="76"/>
    </row>
    <row r="73" spans="1:9" ht="18.600000000000001" customHeight="1" x14ac:dyDescent="0.25">
      <c r="A73" s="48" t="s">
        <v>208</v>
      </c>
      <c r="C73" s="76"/>
      <c r="D73" s="76"/>
      <c r="E73" s="76"/>
      <c r="F73" s="76"/>
      <c r="G73" s="76"/>
      <c r="H73" s="76"/>
      <c r="I73" s="76"/>
    </row>
    <row r="74" spans="1:9" ht="18.600000000000001" customHeight="1" x14ac:dyDescent="0.25">
      <c r="A74" s="48" t="s">
        <v>109</v>
      </c>
      <c r="C74" s="120">
        <f>C71+C58+C35</f>
        <v>81547133</v>
      </c>
      <c r="D74" s="132"/>
      <c r="E74" s="120">
        <f>E71+E58+E35</f>
        <v>77613716</v>
      </c>
      <c r="F74" s="132"/>
      <c r="G74" s="120">
        <f>G71+G58+G35</f>
        <v>68622306</v>
      </c>
      <c r="H74" s="132"/>
      <c r="I74" s="120">
        <f>I71+I58+I35</f>
        <v>71730227</v>
      </c>
    </row>
    <row r="75" spans="1:9" ht="18.600000000000001" customHeight="1" x14ac:dyDescent="0.25">
      <c r="A75" s="48" t="s">
        <v>193</v>
      </c>
      <c r="C75" s="120"/>
      <c r="D75" s="132"/>
      <c r="E75" s="120"/>
      <c r="F75" s="132"/>
      <c r="G75" s="120"/>
      <c r="H75" s="132"/>
      <c r="I75" s="120"/>
    </row>
    <row r="76" spans="1:9" s="45" customFormat="1" ht="18.600000000000001" customHeight="1" x14ac:dyDescent="0.25">
      <c r="A76" s="48" t="s">
        <v>194</v>
      </c>
      <c r="B76" s="86"/>
      <c r="C76" s="70">
        <v>-113</v>
      </c>
      <c r="D76" s="89"/>
      <c r="E76" s="70">
        <v>1107</v>
      </c>
      <c r="F76" s="118"/>
      <c r="G76" s="121">
        <v>-113</v>
      </c>
      <c r="H76" s="118"/>
      <c r="I76" s="121">
        <v>1107</v>
      </c>
    </row>
    <row r="77" spans="1:9" s="45" customFormat="1" ht="18.600000000000001" customHeight="1" x14ac:dyDescent="0.25">
      <c r="A77" s="42" t="s">
        <v>207</v>
      </c>
      <c r="B77" s="86"/>
      <c r="C77" s="87">
        <f>SUM(C74:C76)</f>
        <v>81547020</v>
      </c>
      <c r="D77" s="89"/>
      <c r="E77" s="87">
        <f>SUM(E74:E76)</f>
        <v>77614823</v>
      </c>
      <c r="F77" s="89"/>
      <c r="G77" s="87">
        <f>SUM(G74:G76)</f>
        <v>68622193</v>
      </c>
      <c r="H77" s="89"/>
      <c r="I77" s="87">
        <f>SUM(I74:I76)</f>
        <v>71731334</v>
      </c>
    </row>
    <row r="78" spans="1:9" ht="18.600000000000001" customHeight="1" x14ac:dyDescent="0.25">
      <c r="A78" s="48" t="s">
        <v>110</v>
      </c>
      <c r="C78" s="135">
        <f>'FS 4-5'!F11</f>
        <v>217395779</v>
      </c>
      <c r="D78" s="73"/>
      <c r="E78" s="135">
        <v>139780956</v>
      </c>
      <c r="F78" s="118"/>
      <c r="G78" s="121">
        <f>'FS 4-5'!J11</f>
        <v>207285122</v>
      </c>
      <c r="H78" s="118"/>
      <c r="I78" s="121">
        <v>135553788</v>
      </c>
    </row>
    <row r="79" spans="1:9" ht="18.600000000000001" customHeight="1" thickBot="1" x14ac:dyDescent="0.3">
      <c r="A79" s="42" t="s">
        <v>187</v>
      </c>
      <c r="B79" s="86" t="s">
        <v>191</v>
      </c>
      <c r="C79" s="71">
        <f>SUM(C77:C78)</f>
        <v>298942799</v>
      </c>
      <c r="D79" s="73"/>
      <c r="E79" s="71">
        <f>SUM(E77:E78)</f>
        <v>217395779</v>
      </c>
      <c r="F79" s="73"/>
      <c r="G79" s="124">
        <f>SUM(G77:G78)</f>
        <v>275907315</v>
      </c>
      <c r="H79" s="73"/>
      <c r="I79" s="124">
        <f>SUM(I77:I78)</f>
        <v>207285122</v>
      </c>
    </row>
    <row r="80" spans="1:9" ht="11.45" customHeight="1" thickTop="1" x14ac:dyDescent="0.25">
      <c r="A80" s="48"/>
      <c r="C80" s="73"/>
      <c r="D80" s="73"/>
      <c r="E80" s="73"/>
      <c r="F80" s="73"/>
      <c r="G80" s="73"/>
      <c r="H80" s="73"/>
      <c r="I80" s="73"/>
    </row>
    <row r="81" spans="1:9" ht="18.600000000000001" customHeight="1" x14ac:dyDescent="0.25">
      <c r="A81" s="32" t="s">
        <v>240</v>
      </c>
      <c r="C81" s="73"/>
      <c r="D81" s="73"/>
      <c r="E81" s="73"/>
      <c r="F81" s="73"/>
      <c r="G81" s="73"/>
      <c r="H81" s="73"/>
      <c r="I81" s="73"/>
    </row>
    <row r="82" spans="1:9" ht="18.600000000000001" customHeight="1" x14ac:dyDescent="0.25">
      <c r="A82" t="s">
        <v>242</v>
      </c>
      <c r="C82" s="132"/>
      <c r="D82" s="73"/>
      <c r="E82" s="132"/>
      <c r="F82" s="132"/>
      <c r="G82" s="132"/>
      <c r="H82" s="132"/>
      <c r="I82" s="132"/>
    </row>
    <row r="83" spans="1:9" ht="18.600000000000001" customHeight="1" x14ac:dyDescent="0.25">
      <c r="A83" s="27" t="s">
        <v>243</v>
      </c>
      <c r="C83" s="120">
        <v>9321164.7899999991</v>
      </c>
      <c r="D83" s="73"/>
      <c r="E83" s="120">
        <v>9283074.0899999999</v>
      </c>
      <c r="F83" s="118"/>
      <c r="G83" s="120">
        <v>9321164.7899999991</v>
      </c>
      <c r="H83" s="118"/>
      <c r="I83" s="120">
        <v>9283074.0899999999</v>
      </c>
    </row>
    <row r="84" spans="1:9" ht="18.600000000000001" customHeight="1" x14ac:dyDescent="0.25">
      <c r="A84" t="s">
        <v>241</v>
      </c>
      <c r="C84" s="80">
        <v>16798467.270443</v>
      </c>
      <c r="D84" s="73"/>
      <c r="E84" s="80">
        <v>39760422.833437614</v>
      </c>
      <c r="F84" s="118"/>
      <c r="G84" s="120">
        <v>16798467.270443</v>
      </c>
      <c r="H84" s="118"/>
      <c r="I84" s="120">
        <v>39760422.833437614</v>
      </c>
    </row>
    <row r="85" spans="1:9" ht="18.600000000000001" customHeight="1" x14ac:dyDescent="0.25">
      <c r="A85" t="s">
        <v>244</v>
      </c>
      <c r="C85" s="80"/>
      <c r="D85" s="73"/>
      <c r="E85" s="80"/>
      <c r="F85" s="118"/>
      <c r="G85" s="120"/>
      <c r="H85" s="118" t="s">
        <v>113</v>
      </c>
      <c r="I85" s="120"/>
    </row>
    <row r="86" spans="1:9" ht="18.600000000000001" customHeight="1" x14ac:dyDescent="0.25">
      <c r="A86" t="s">
        <v>188</v>
      </c>
      <c r="C86" s="80">
        <v>0</v>
      </c>
      <c r="D86" s="73"/>
      <c r="E86" s="80">
        <v>0</v>
      </c>
      <c r="F86" s="118"/>
      <c r="G86" s="120">
        <v>6950000</v>
      </c>
      <c r="H86" s="118"/>
      <c r="I86" s="120">
        <v>23234462</v>
      </c>
    </row>
    <row r="87" spans="1:9" ht="18.600000000000001" customHeight="1" x14ac:dyDescent="0.25">
      <c r="A87" t="s">
        <v>189</v>
      </c>
      <c r="C87" s="80">
        <v>0</v>
      </c>
      <c r="D87" s="73"/>
      <c r="E87" s="80">
        <v>150000000</v>
      </c>
      <c r="F87" s="118"/>
      <c r="G87" s="120">
        <v>0</v>
      </c>
      <c r="H87" s="118"/>
      <c r="I87" s="120">
        <v>150000000</v>
      </c>
    </row>
  </sheetData>
  <mergeCells count="9">
    <mergeCell ref="C10:I10"/>
    <mergeCell ref="G7:I7"/>
    <mergeCell ref="C4:E4"/>
    <mergeCell ref="G4:I4"/>
    <mergeCell ref="C6:E6"/>
    <mergeCell ref="G6:I6"/>
    <mergeCell ref="C7:E7"/>
    <mergeCell ref="C5:E5"/>
    <mergeCell ref="G5:I5"/>
  </mergeCells>
  <phoneticPr fontId="4" type="noConversion"/>
  <pageMargins left="0.8" right="0.8" top="0.48" bottom="0.5" header="0.5" footer="0.5"/>
  <pageSetup paperSize="9" scale="77" firstPageNumber="11" fitToWidth="2" fitToHeight="2" orientation="portrait" useFirstPageNumber="1" r:id="rId1"/>
  <headerFooter>
    <oddFooter>&amp;LThe accompanying notes are an integral part of the financial statements.
&amp;C&amp;P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FS 4-5</vt:lpstr>
      <vt:lpstr>PL- 6</vt:lpstr>
      <vt:lpstr>OCI-Conso PY 7</vt:lpstr>
      <vt:lpstr>OCI-Conso CY 8</vt:lpstr>
      <vt:lpstr>OCI-Separate PY 9</vt:lpstr>
      <vt:lpstr>OCI-Separate 64</vt:lpstr>
      <vt:lpstr>OCI-Separate CY 10</vt:lpstr>
      <vt:lpstr>CF 11-12</vt:lpstr>
      <vt:lpstr>'CF 11-12'!Print_Area</vt:lpstr>
      <vt:lpstr>'FS 4-5'!Print_Area</vt:lpstr>
      <vt:lpstr>'OCI-Conso CY 8'!Print_Area</vt:lpstr>
      <vt:lpstr>'OCI-Conso PY 7'!Print_Area</vt:lpstr>
      <vt:lpstr>'OCI-Separate CY 10'!Print_Area</vt:lpstr>
      <vt:lpstr>'OCI-Separate PY 9'!Print_Area</vt:lpstr>
      <vt:lpstr>'PL- 6'!Print_Area</vt:lpstr>
      <vt:lpstr>'CF 11-12'!Print_Titles</vt:lpstr>
      <vt:lpstr>'PL- 6'!Print_Titles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Kornkamon, Chartchoeydang</cp:lastModifiedBy>
  <cp:revision/>
  <cp:lastPrinted>2023-09-08T03:07:12Z</cp:lastPrinted>
  <dcterms:created xsi:type="dcterms:W3CDTF">2004-12-22T09:49:07Z</dcterms:created>
  <dcterms:modified xsi:type="dcterms:W3CDTF">2023-09-08T10:13:30Z</dcterms:modified>
  <cp:category/>
  <cp:contentStatus/>
</cp:coreProperties>
</file>