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_CSR_Q3'66\FS_CSR_Q3'66_(ENG)\"/>
    </mc:Choice>
  </mc:AlternateContent>
  <xr:revisionPtr revIDLastSave="0" documentId="13_ncr:1_{2FEF3335-BD75-46BF-AA57-BD751415D081}" xr6:coauthVersionLast="47" xr6:coauthVersionMax="47" xr10:uidLastSave="{00000000-0000-0000-0000-000000000000}"/>
  <bookViews>
    <workbookView xWindow="-108" yWindow="-108" windowWidth="23256" windowHeight="12456" tabRatio="743" activeTab="3" xr2:uid="{00000000-000D-0000-FFFF-FFFF00000000}"/>
  </bookViews>
  <sheets>
    <sheet name="BS" sheetId="76" r:id="rId1"/>
    <sheet name="PL" sheetId="82" r:id="rId2"/>
    <sheet name="CE" sheetId="78" r:id="rId3"/>
    <sheet name="CF" sheetId="79" r:id="rId4"/>
  </sheets>
  <definedNames>
    <definedName name="_xlnm.Print_Area" localSheetId="0">BS!$A$1:$J$60</definedName>
    <definedName name="_xlnm.Print_Area" localSheetId="2">CE!$A$1:$W$27</definedName>
    <definedName name="_xlnm.Print_Area" localSheetId="3">CF!$A$1:$K$48</definedName>
    <definedName name="_xlnm.Print_Area" localSheetId="1">PL!$A$1:$N$32</definedName>
    <definedName name="_xlnm.Print_Titles" localSheetId="0">BS!$1:$7</definedName>
    <definedName name="_xlnm.Print_Titles" localSheetId="2">CE!$A:$D,CE!$1:$10</definedName>
    <definedName name="_xlnm.Print_Titles" localSheetId="3">CF!$1:$7</definedName>
    <definedName name="_xlnm.Print_Titles" localSheetId="1">PL!$1:$8</definedName>
  </definedNames>
  <calcPr calcId="191029"/>
</workbook>
</file>

<file path=xl/calcChain.xml><?xml version="1.0" encoding="utf-8"?>
<calcChain xmlns="http://schemas.openxmlformats.org/spreadsheetml/2006/main">
  <c r="K45" i="79" l="1"/>
  <c r="I45" i="79"/>
  <c r="Q17" i="78"/>
  <c r="K17" i="78"/>
  <c r="I17" i="78"/>
  <c r="G17" i="78"/>
  <c r="W16" i="78"/>
  <c r="U16" i="78"/>
  <c r="S16" i="78"/>
  <c r="Q25" i="78"/>
  <c r="K25" i="78"/>
  <c r="I25" i="78"/>
  <c r="G25" i="78"/>
  <c r="W24" i="78"/>
  <c r="U24" i="78"/>
  <c r="S24" i="78"/>
  <c r="K11" i="79" l="1"/>
  <c r="I11" i="79"/>
  <c r="K6" i="79"/>
  <c r="I6" i="79"/>
  <c r="O23" i="78"/>
  <c r="O25" i="78" s="1"/>
  <c r="O15" i="78"/>
  <c r="O17" i="78" s="1"/>
  <c r="N7" i="82"/>
  <c r="L7" i="82"/>
  <c r="L29" i="82"/>
  <c r="J29" i="82"/>
  <c r="H29" i="82"/>
  <c r="N28" i="82"/>
  <c r="L28" i="82"/>
  <c r="J28" i="82"/>
  <c r="H28" i="82"/>
  <c r="N21" i="82"/>
  <c r="L21" i="82"/>
  <c r="N11" i="82"/>
  <c r="N15" i="82" s="1"/>
  <c r="N17" i="82" s="1"/>
  <c r="M22" i="78" s="1"/>
  <c r="M25" i="78" s="1"/>
  <c r="L11" i="82"/>
  <c r="L15" i="82" s="1"/>
  <c r="L17" i="82" s="1"/>
  <c r="M14" i="78" s="1"/>
  <c r="M17" i="78" s="1"/>
  <c r="J11" i="82"/>
  <c r="J15" i="82" s="1"/>
  <c r="J17" i="82" s="1"/>
  <c r="H11" i="82"/>
  <c r="H15" i="82" s="1"/>
  <c r="H17" i="82" s="1"/>
  <c r="K9" i="79" l="1"/>
  <c r="I9" i="79"/>
  <c r="N29" i="82"/>
  <c r="N30" i="82" s="1"/>
  <c r="L32" i="82"/>
  <c r="L30" i="82"/>
  <c r="N32" i="82"/>
  <c r="H32" i="82"/>
  <c r="H30" i="82"/>
  <c r="J32" i="82"/>
  <c r="J30" i="82"/>
  <c r="I41" i="79" l="1"/>
  <c r="K41" i="79" l="1"/>
  <c r="A3" i="79"/>
  <c r="J57" i="76" l="1"/>
  <c r="S20" i="78"/>
  <c r="U20" i="78" s="1"/>
  <c r="W20" i="78" s="1"/>
  <c r="S12" i="78"/>
  <c r="U12" i="78" s="1"/>
  <c r="W12" i="78" s="1"/>
  <c r="I7" i="79"/>
  <c r="K7" i="79" s="1"/>
  <c r="G11" i="78"/>
  <c r="I11" i="78" s="1"/>
  <c r="K11" i="78" s="1"/>
  <c r="M11" i="78" s="1"/>
  <c r="O11" i="78" s="1"/>
  <c r="Q11" i="78" s="1"/>
  <c r="S11" i="78" s="1"/>
  <c r="U11" i="78" s="1"/>
  <c r="W11" i="78" s="1"/>
  <c r="J5" i="76"/>
  <c r="J58" i="76" l="1"/>
  <c r="K18" i="78"/>
  <c r="I18" i="78"/>
  <c r="G18" i="78"/>
  <c r="K26" i="78"/>
  <c r="I26" i="78"/>
  <c r="G26" i="78"/>
  <c r="Q26" i="78" l="1"/>
  <c r="H45" i="76"/>
  <c r="J45" i="76"/>
  <c r="S23" i="78" l="1"/>
  <c r="S25" i="78" s="1"/>
  <c r="O26" i="78"/>
  <c r="O18" i="78"/>
  <c r="Q18" i="78"/>
  <c r="I47" i="79" l="1"/>
  <c r="S22" i="78"/>
  <c r="H40" i="76"/>
  <c r="J23" i="76"/>
  <c r="H23" i="76"/>
  <c r="H14" i="76"/>
  <c r="J14" i="76"/>
  <c r="S14" i="78"/>
  <c r="U14" i="78" s="1"/>
  <c r="J40" i="76"/>
  <c r="J46" i="76" s="1"/>
  <c r="U22" i="78" l="1"/>
  <c r="S26" i="78"/>
  <c r="K19" i="79"/>
  <c r="K29" i="79" s="1"/>
  <c r="K32" i="79" s="1"/>
  <c r="H46" i="76"/>
  <c r="H24" i="76"/>
  <c r="S15" i="78"/>
  <c r="S17" i="78" s="1"/>
  <c r="J24" i="76"/>
  <c r="M18" i="78"/>
  <c r="M26" i="78"/>
  <c r="U15" i="78" l="1"/>
  <c r="U17" i="78" s="1"/>
  <c r="S18" i="78"/>
  <c r="H52" i="76"/>
  <c r="J52" i="76"/>
  <c r="K46" i="79"/>
  <c r="K48" i="79" s="1"/>
  <c r="K49" i="79" s="1"/>
  <c r="J56" i="76"/>
  <c r="H56" i="76"/>
  <c r="J53" i="76"/>
  <c r="H53" i="76"/>
  <c r="W22" i="78"/>
  <c r="W14" i="78"/>
  <c r="U23" i="78"/>
  <c r="U25" i="78" s="1"/>
  <c r="U26" i="78" l="1"/>
  <c r="W15" i="78"/>
  <c r="W17" i="78" s="1"/>
  <c r="U18" i="78"/>
  <c r="I19" i="79"/>
  <c r="I29" i="79" s="1"/>
  <c r="I32" i="79" s="1"/>
  <c r="J59" i="76"/>
  <c r="J60" i="76" s="1"/>
  <c r="J61" i="76" s="1"/>
  <c r="H57" i="76"/>
  <c r="W23" i="78"/>
  <c r="W25" i="78" s="1"/>
  <c r="I46" i="79" l="1"/>
  <c r="I48" i="79" s="1"/>
  <c r="I49" i="79" s="1"/>
  <c r="W18" i="78"/>
  <c r="W26" i="78"/>
  <c r="H58" i="76"/>
  <c r="H59" i="76" s="1"/>
  <c r="H60" i="76" s="1"/>
  <c r="H61" i="76" s="1"/>
  <c r="X18" i="78" l="1"/>
</calcChain>
</file>

<file path=xl/sharedStrings.xml><?xml version="1.0" encoding="utf-8"?>
<sst xmlns="http://schemas.openxmlformats.org/spreadsheetml/2006/main" count="182" uniqueCount="142">
  <si>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</si>
  <si>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</si>
  <si>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</si>
  <si>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</si>
  <si>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</si>
  <si>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</si>
  <si>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</si>
  <si>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</si>
  <si>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</si>
  <si>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</si>
  <si>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</si>
  <si>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</si>
  <si>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</si>
  <si>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</si>
  <si>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</si>
  <si>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</si>
  <si>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</si>
  <si>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</si>
  <si>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</si>
  <si>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</si>
  <si>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</si>
  <si>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</si>
  <si>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</si>
  <si>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</si>
  <si>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</si>
  <si>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</si>
  <si>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</si>
  <si>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</si>
  <si>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</si>
  <si>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</si>
  <si>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</si>
  <si>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</si>
  <si>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</si>
  <si>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</si>
  <si>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</si>
  <si>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</si>
  <si>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</si>
  <si>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</si>
  <si>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</si>
  <si>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</si>
  <si>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</si>
  <si>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</si>
  <si>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</si>
  <si>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</si>
  <si>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</si>
  <si>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</si>
  <si>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</si>
  <si>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</si>
  <si>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</si>
  <si>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</si>
  <si>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</si>
  <si>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</si>
  <si>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</si>
  <si>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</si>
  <si>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</si>
  <si>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</si>
  <si>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</si>
  <si>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</si>
  <si>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</si>
  <si>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</si>
  <si>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</si>
  <si>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</si>
  <si>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</si>
  <si>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</si>
  <si>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</si>
  <si>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</si>
  <si>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</si>
  <si>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</si>
  <si>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</si>
  <si>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</si>
  <si>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</si>
  <si>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</si>
  <si>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</si>
  <si>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</si>
  <si>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</si>
  <si>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</si>
  <si>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</si>
  <si>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</si>
  <si>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</si>
  <si>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</si>
  <si>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</si>
  <si>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</si>
  <si>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</si>
  <si>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</si>
  <si>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</si>
  <si>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</si>
  <si>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</si>
  <si>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</si>
  <si>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</si>
  <si>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</si>
  <si>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</si>
  <si>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</si>
  <si>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</si>
  <si>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</si>
  <si>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</si>
  <si>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</si>
  <si>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</si>
  <si>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</si>
  <si>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</si>
  <si>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</si>
  <si>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</si>
  <si>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</si>
  <si>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</si>
  <si>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Thousand Baht</t>
  </si>
  <si>
    <t>Unaudited</t>
  </si>
  <si>
    <t>Audited</t>
  </si>
  <si>
    <t>Limited Reviewed Only</t>
  </si>
  <si>
    <t>Basic Earnigns per Share (Baht)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</si>
  <si>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</si>
  <si>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</si>
  <si>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</si>
  <si>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</si>
  <si>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Beginning of the period</t>
  </si>
  <si>
    <t>Beginning Balance as at 1 January 2022</t>
  </si>
  <si>
    <t>Cash and Cash Equivalents at the Ending of the period</t>
  </si>
  <si>
    <t>31 December 2022</t>
  </si>
  <si>
    <t>Beginning Balance as at 1 January 2023</t>
  </si>
  <si>
    <t>Profit from Operating Activities before Changes in Operating Assets and Liabilities</t>
  </si>
  <si>
    <t>For the three-month period ended 31 March 2021</t>
  </si>
  <si>
    <t>For the three-month period ended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</si>
  <si>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</si>
  <si>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</si>
  <si>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</si>
  <si>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Other Comprehensive Income - net of income tax</t>
  </si>
  <si>
    <t>(Gain) Loss on Re-measurement of Defined Benefit Plans - net of income tax</t>
  </si>
  <si>
    <t xml:space="preserve">Total Components of Other Comprehensive Income (Expense) that will </t>
  </si>
  <si>
    <t>not be Reclassified to Profit or Loss - net of income tax</t>
  </si>
  <si>
    <t>Gain on Disposal of Fixed Assets</t>
  </si>
  <si>
    <t>Cash Receipts from Sale of  Financial Assets</t>
  </si>
  <si>
    <t>Cash Receipts from Disposal of Property, Plant and Equipment</t>
  </si>
  <si>
    <t>Cash Payments for Assets Payable</t>
  </si>
  <si>
    <t>Dividend</t>
  </si>
  <si>
    <t>As at 30 September 2023</t>
  </si>
  <si>
    <t>30 September 2023</t>
  </si>
  <si>
    <t>30 September 2022</t>
  </si>
  <si>
    <t>For the nine-month period ended</t>
  </si>
  <si>
    <t>Ending Balance as at 30 September 2023</t>
  </si>
  <si>
    <t>Ending Balance as at 30 Sepetmber 2022</t>
  </si>
  <si>
    <t>For the nine-month period ended 30 September 2023</t>
  </si>
  <si>
    <t>Cash Payments for Purchase of Other Intangible Assets</t>
  </si>
  <si>
    <t>Other Comprehensive Income (Expense)</t>
  </si>
  <si>
    <t>Loss on Measuring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</si>
</sst>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5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u/>
      <sz val="16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5" fillId="0" borderId="1" xfId="1" applyFont="1" applyFill="1" applyBorder="1" applyAlignment="1"/>
    <xf numFmtId="0" fontId="6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/>
    <xf numFmtId="0" fontId="12" fillId="0" borderId="0" xfId="1" applyNumberFormat="1" applyFont="1" applyFill="1" applyAlignment="1"/>
    <xf numFmtId="15" fontId="4" fillId="0" borderId="1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5" xfId="3" applyNumberFormat="1" applyFont="1" applyFill="1" applyBorder="1" applyAlignment="1"/>
    <xf numFmtId="167" fontId="5" fillId="0" borderId="0" xfId="3" applyNumberFormat="1" applyFont="1" applyFill="1" applyBorder="1" applyAlignment="1"/>
    <xf numFmtId="167" fontId="4" fillId="0" borderId="5" xfId="3" applyNumberFormat="1" applyFont="1" applyFill="1" applyBorder="1" applyAlignment="1"/>
    <xf numFmtId="167" fontId="5" fillId="0" borderId="3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/>
    <xf numFmtId="167" fontId="5" fillId="0" borderId="4" xfId="1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6" fontId="4" fillId="0" borderId="0" xfId="6" applyNumberFormat="1" applyFont="1" applyFill="1" applyBorder="1" applyAlignment="1"/>
    <xf numFmtId="165" fontId="5" fillId="0" borderId="0" xfId="6" applyNumberFormat="1" applyFont="1" applyFill="1" applyBorder="1" applyAlignment="1"/>
    <xf numFmtId="0" fontId="5" fillId="0" borderId="0" xfId="4" applyFont="1"/>
    <xf numFmtId="0" fontId="4" fillId="0" borderId="0" xfId="4" applyFont="1"/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7" fontId="8" fillId="0" borderId="1" xfId="1" applyNumberFormat="1" applyFont="1" applyFill="1" applyBorder="1" applyAlignment="1"/>
    <xf numFmtId="167" fontId="5" fillId="0" borderId="5" xfId="1" applyNumberFormat="1" applyFont="1" applyFill="1" applyBorder="1" applyAlignment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11" fillId="0" borderId="5" xfId="1" quotePrefix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6" fontId="5" fillId="0" borderId="0" xfId="6" applyNumberFormat="1" applyFont="1" applyFill="1" applyAlignment="1"/>
    <xf numFmtId="166" fontId="4" fillId="0" borderId="3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1" xfId="6" applyNumberFormat="1" applyFont="1" applyFill="1" applyBorder="1" applyAlignment="1"/>
    <xf numFmtId="0" fontId="4" fillId="0" borderId="0" xfId="6" applyNumberFormat="1" applyFont="1" applyFill="1"/>
    <xf numFmtId="167" fontId="5" fillId="0" borderId="5" xfId="1" applyNumberFormat="1" applyFont="1" applyFill="1" applyBorder="1" applyAlignment="1">
      <alignment horizontal="center"/>
    </xf>
    <xf numFmtId="166" fontId="4" fillId="0" borderId="5" xfId="6" applyNumberFormat="1" applyFont="1" applyFill="1" applyBorder="1" applyAlignment="1"/>
    <xf numFmtId="166" fontId="4" fillId="0" borderId="2" xfId="6" applyNumberFormat="1" applyFont="1" applyFill="1" applyBorder="1" applyAlignment="1"/>
    <xf numFmtId="0" fontId="4" fillId="0" borderId="0" xfId="4" applyFont="1" applyAlignment="1">
      <alignment horizontal="center"/>
    </xf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167" fontId="5" fillId="0" borderId="0" xfId="4" applyNumberFormat="1" applyFont="1" applyAlignment="1">
      <alignment horizontal="center"/>
    </xf>
    <xf numFmtId="167" fontId="5" fillId="0" borderId="0" xfId="4" applyNumberFormat="1" applyFont="1"/>
    <xf numFmtId="165" fontId="5" fillId="0" borderId="0" xfId="4" applyNumberFormat="1" applyFont="1"/>
    <xf numFmtId="167" fontId="4" fillId="0" borderId="0" xfId="4" applyNumberFormat="1" applyFont="1"/>
    <xf numFmtId="15" fontId="4" fillId="0" borderId="1" xfId="4" quotePrefix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right"/>
    </xf>
    <xf numFmtId="0" fontId="4" fillId="0" borderId="3" xfId="5" applyFont="1" applyBorder="1" applyAlignment="1">
      <alignment horizontal="center"/>
    </xf>
    <xf numFmtId="0" fontId="5" fillId="0" borderId="5" xfId="5" applyFont="1" applyBorder="1"/>
    <xf numFmtId="0" fontId="4" fillId="0" borderId="5" xfId="5" applyFont="1" applyBorder="1" applyAlignment="1">
      <alignment horizontal="center"/>
    </xf>
    <xf numFmtId="167" fontId="11" fillId="0" borderId="5" xfId="5" quotePrefix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4" fillId="0" borderId="0" xfId="5" applyFont="1"/>
    <xf numFmtId="0" fontId="1" fillId="0" borderId="0" xfId="5"/>
    <xf numFmtId="0" fontId="7" fillId="0" borderId="0" xfId="4" applyFont="1" applyAlignment="1">
      <alignment horizontal="center"/>
    </xf>
    <xf numFmtId="0" fontId="8" fillId="0" borderId="0" xfId="4" applyFont="1"/>
    <xf numFmtId="0" fontId="4" fillId="0" borderId="0" xfId="4" applyFont="1" applyAlignment="1">
      <alignment horizontal="right"/>
    </xf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0" xfId="0" applyFont="1"/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0" fontId="11" fillId="0" borderId="3" xfId="5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B72C94C6-F3D7-4C5F-90E1-2E86F05A9580}"/>
    <cellStyle name="Normal" xfId="0" builtinId="0"/>
    <cellStyle name="Normal 2" xfId="4" xr:uid="{00000000-0005-0000-0000-000004000000}"/>
    <cellStyle name="Normal 2 2" xfId="5" xr:uid="{32B3F2BC-CD9F-4EA7-82E6-A854BCDCA2D3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U63"/>
  <sheetViews>
    <sheetView view="pageBreakPreview" zoomScale="90" zoomScaleNormal="100" zoomScaleSheetLayoutView="90" workbookViewId="0">
      <selection activeCell="A2" sqref="A2:J2"/>
    </sheetView>
  </sheetViews>
  <sheetFormatPr defaultColWidth="9" defaultRowHeight="21.6" x14ac:dyDescent="0.55000000000000004"/>
  <cols>
    <col min="1" max="3" width="1.5546875" style="41" customWidth="1"/>
    <col min="4" max="4" width="38.5546875" style="41" customWidth="1"/>
    <col min="5" max="5" width="1.5546875" style="41" customWidth="1"/>
    <col min="6" max="6" width="10.5546875" style="41" customWidth="1"/>
    <col min="7" max="7" width="1.5546875" style="41" customWidth="1"/>
    <col min="8" max="8" width="20" style="41" customWidth="1"/>
    <col min="9" max="9" width="1.5546875" style="41" customWidth="1"/>
    <col min="10" max="10" width="20" style="41" customWidth="1"/>
    <col min="11" max="11" width="11" style="41" bestFit="1" customWidth="1"/>
    <col min="12" max="12" width="9" style="41"/>
    <col min="13" max="13" width="9.44140625" style="41" bestFit="1" customWidth="1"/>
    <col min="14" max="14" width="9" style="41"/>
    <col min="15" max="15" width="11" style="41" bestFit="1" customWidth="1"/>
    <col min="16" max="16" width="10" style="41" bestFit="1" customWidth="1"/>
    <col min="17" max="16384" width="9" style="41"/>
  </cols>
  <sheetData>
    <row r="1" spans="1:21" ht="22.2" x14ac:dyDescent="0.6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21" ht="22.2" x14ac:dyDescent="0.6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</row>
    <row r="3" spans="1:21" ht="22.2" x14ac:dyDescent="0.6">
      <c r="A3" s="98" t="s">
        <v>132</v>
      </c>
      <c r="B3" s="98"/>
      <c r="C3" s="98"/>
      <c r="D3" s="98"/>
      <c r="E3" s="98"/>
      <c r="F3" s="98"/>
      <c r="G3" s="98"/>
      <c r="H3" s="98"/>
      <c r="I3" s="98"/>
      <c r="J3" s="98"/>
    </row>
    <row r="4" spans="1:21" ht="22.2" x14ac:dyDescent="0.6">
      <c r="A4" s="62"/>
      <c r="B4" s="62"/>
      <c r="C4" s="62"/>
      <c r="D4" s="62"/>
      <c r="E4" s="62"/>
      <c r="F4" s="63" t="s">
        <v>2</v>
      </c>
      <c r="G4" s="62"/>
      <c r="H4" s="71" t="s">
        <v>133</v>
      </c>
      <c r="I4" s="62"/>
      <c r="J4" s="64" t="s">
        <v>115</v>
      </c>
    </row>
    <row r="5" spans="1:21" ht="22.2" x14ac:dyDescent="0.6">
      <c r="H5" s="65" t="s">
        <v>103</v>
      </c>
      <c r="J5" s="65" t="str">
        <f>+H5</f>
        <v>Thousand Baht</v>
      </c>
    </row>
    <row r="6" spans="1:21" ht="22.2" x14ac:dyDescent="0.6">
      <c r="H6" s="61" t="s">
        <v>104</v>
      </c>
      <c r="J6" s="61" t="s">
        <v>105</v>
      </c>
    </row>
    <row r="7" spans="1:21" ht="22.2" x14ac:dyDescent="0.6">
      <c r="H7" s="61" t="s">
        <v>106</v>
      </c>
      <c r="J7" s="61"/>
    </row>
    <row r="8" spans="1:21" ht="22.2" x14ac:dyDescent="0.6">
      <c r="A8" s="42" t="s">
        <v>3</v>
      </c>
    </row>
    <row r="9" spans="1:21" ht="22.2" x14ac:dyDescent="0.6">
      <c r="A9" s="42" t="s">
        <v>4</v>
      </c>
    </row>
    <row r="10" spans="1:21" x14ac:dyDescent="0.55000000000000004">
      <c r="A10" s="41" t="s">
        <v>5</v>
      </c>
      <c r="E10" s="66"/>
      <c r="F10" s="66"/>
      <c r="G10" s="66"/>
      <c r="H10" s="19">
        <v>55386</v>
      </c>
      <c r="I10" s="67"/>
      <c r="J10" s="19">
        <v>52448</v>
      </c>
      <c r="K10" s="43"/>
    </row>
    <row r="11" spans="1:21" x14ac:dyDescent="0.55000000000000004">
      <c r="A11" s="41" t="s">
        <v>6</v>
      </c>
      <c r="E11" s="66"/>
      <c r="F11" s="66">
        <v>4</v>
      </c>
      <c r="G11" s="66"/>
      <c r="H11" s="19">
        <v>2991</v>
      </c>
      <c r="I11" s="67"/>
      <c r="J11" s="19">
        <v>2477</v>
      </c>
      <c r="K11" s="43"/>
      <c r="U11" s="43"/>
    </row>
    <row r="12" spans="1:21" x14ac:dyDescent="0.55000000000000004">
      <c r="A12" s="41" t="s">
        <v>7</v>
      </c>
      <c r="E12" s="66"/>
      <c r="G12" s="66"/>
      <c r="H12" s="19">
        <v>1594</v>
      </c>
      <c r="I12" s="67"/>
      <c r="J12" s="19">
        <v>1205</v>
      </c>
      <c r="K12" s="43"/>
    </row>
    <row r="13" spans="1:21" x14ac:dyDescent="0.55000000000000004">
      <c r="A13" s="41" t="s">
        <v>8</v>
      </c>
      <c r="E13" s="66"/>
      <c r="F13" s="66">
        <v>5</v>
      </c>
      <c r="G13" s="66"/>
      <c r="H13" s="19">
        <v>69800</v>
      </c>
      <c r="I13" s="67"/>
      <c r="J13" s="19">
        <v>46355</v>
      </c>
      <c r="K13" s="43"/>
      <c r="M13" s="44"/>
    </row>
    <row r="14" spans="1:21" ht="22.2" x14ac:dyDescent="0.6">
      <c r="A14" s="42" t="s">
        <v>9</v>
      </c>
      <c r="H14" s="28">
        <f>SUM(H10:H13)</f>
        <v>129771</v>
      </c>
      <c r="I14" s="68"/>
      <c r="J14" s="28">
        <f>SUM(J10:J13)</f>
        <v>102485</v>
      </c>
      <c r="K14" s="43"/>
    </row>
    <row r="15" spans="1:21" ht="22.2" x14ac:dyDescent="0.6">
      <c r="A15" s="42" t="s">
        <v>10</v>
      </c>
      <c r="H15" s="19"/>
      <c r="I15" s="68"/>
      <c r="J15" s="19"/>
      <c r="K15" s="43"/>
      <c r="M15" s="44"/>
    </row>
    <row r="16" spans="1:21" x14ac:dyDescent="0.55000000000000004">
      <c r="A16" s="41" t="s">
        <v>11</v>
      </c>
      <c r="E16" s="66"/>
      <c r="F16" s="66">
        <v>6</v>
      </c>
      <c r="G16" s="66"/>
      <c r="H16" s="19">
        <v>252122</v>
      </c>
      <c r="I16" s="67"/>
      <c r="J16" s="19">
        <v>247173</v>
      </c>
      <c r="K16" s="43"/>
      <c r="P16" s="1"/>
    </row>
    <row r="17" spans="1:18" x14ac:dyDescent="0.55000000000000004">
      <c r="A17" s="41" t="s">
        <v>12</v>
      </c>
      <c r="E17" s="66"/>
      <c r="F17" s="66"/>
      <c r="G17" s="66"/>
      <c r="H17" s="19">
        <v>340</v>
      </c>
      <c r="I17" s="67"/>
      <c r="J17" s="19">
        <v>387</v>
      </c>
      <c r="K17" s="43"/>
    </row>
    <row r="18" spans="1:18" x14ac:dyDescent="0.55000000000000004">
      <c r="A18" s="41" t="s">
        <v>14</v>
      </c>
      <c r="E18" s="66"/>
      <c r="F18" s="66"/>
      <c r="G18" s="66"/>
      <c r="H18" s="19">
        <v>9060</v>
      </c>
      <c r="I18" s="67"/>
      <c r="J18" s="19">
        <v>9060</v>
      </c>
      <c r="K18" s="43"/>
    </row>
    <row r="19" spans="1:18" x14ac:dyDescent="0.55000000000000004">
      <c r="A19" s="41" t="s">
        <v>13</v>
      </c>
      <c r="E19" s="66"/>
      <c r="F19" s="66">
        <v>7</v>
      </c>
      <c r="G19" s="66"/>
      <c r="H19" s="19">
        <v>1010405</v>
      </c>
      <c r="I19" s="67"/>
      <c r="J19" s="19">
        <v>1016146</v>
      </c>
      <c r="K19" s="43"/>
    </row>
    <row r="20" spans="1:18" x14ac:dyDescent="0.55000000000000004">
      <c r="A20" s="41" t="s">
        <v>15</v>
      </c>
      <c r="E20" s="66"/>
      <c r="F20" s="66"/>
      <c r="G20" s="66"/>
      <c r="H20" s="19">
        <v>87</v>
      </c>
      <c r="I20" s="67"/>
      <c r="J20" s="19">
        <v>24</v>
      </c>
      <c r="K20" s="43"/>
      <c r="M20" s="45"/>
    </row>
    <row r="21" spans="1:18" x14ac:dyDescent="0.55000000000000004">
      <c r="A21" s="41" t="s">
        <v>16</v>
      </c>
      <c r="E21" s="66"/>
      <c r="F21" s="66"/>
      <c r="G21" s="66"/>
      <c r="H21" s="19">
        <v>3559</v>
      </c>
      <c r="I21" s="67"/>
      <c r="J21" s="19">
        <v>2996</v>
      </c>
      <c r="K21" s="43"/>
    </row>
    <row r="22" spans="1:18" x14ac:dyDescent="0.55000000000000004">
      <c r="A22" s="41" t="s">
        <v>17</v>
      </c>
      <c r="E22" s="66"/>
      <c r="G22" s="66"/>
      <c r="H22" s="19">
        <v>1151</v>
      </c>
      <c r="I22" s="67"/>
      <c r="J22" s="19">
        <v>1157</v>
      </c>
      <c r="K22" s="43"/>
    </row>
    <row r="23" spans="1:18" ht="22.2" x14ac:dyDescent="0.6">
      <c r="A23" s="42" t="s">
        <v>18</v>
      </c>
      <c r="H23" s="28">
        <f>SUM(H16:H22)</f>
        <v>1276724</v>
      </c>
      <c r="I23" s="68"/>
      <c r="J23" s="28">
        <f>SUM(J16:J22)</f>
        <v>1276943</v>
      </c>
      <c r="K23" s="43"/>
    </row>
    <row r="24" spans="1:18" ht="22.8" thickBot="1" x14ac:dyDescent="0.65">
      <c r="A24" s="42" t="s">
        <v>19</v>
      </c>
      <c r="H24" s="31">
        <f>SUM(H14,H23)</f>
        <v>1406495</v>
      </c>
      <c r="I24" s="68"/>
      <c r="J24" s="31">
        <f>SUM(J14,J23)</f>
        <v>1379428</v>
      </c>
      <c r="K24" s="43"/>
      <c r="L24" s="43"/>
      <c r="M24" s="43"/>
      <c r="N24" s="43"/>
      <c r="O24" s="43"/>
      <c r="P24" s="43"/>
      <c r="Q24" s="43"/>
      <c r="R24" s="43"/>
    </row>
    <row r="25" spans="1:18" ht="22.8" thickTop="1" x14ac:dyDescent="0.6">
      <c r="A25" s="42"/>
      <c r="H25" s="19"/>
      <c r="I25" s="68"/>
      <c r="J25" s="29"/>
    </row>
    <row r="26" spans="1:18" ht="22.2" x14ac:dyDescent="0.6">
      <c r="A26" s="42"/>
      <c r="H26" s="19"/>
      <c r="I26" s="68"/>
      <c r="J26" s="29"/>
    </row>
    <row r="27" spans="1:18" ht="22.2" x14ac:dyDescent="0.6">
      <c r="A27" s="42"/>
      <c r="H27" s="19"/>
      <c r="I27" s="68"/>
      <c r="J27" s="29"/>
    </row>
    <row r="28" spans="1:18" ht="22.2" x14ac:dyDescent="0.6">
      <c r="A28" s="42"/>
      <c r="H28" s="19"/>
      <c r="I28" s="68"/>
      <c r="J28" s="29"/>
    </row>
    <row r="29" spans="1:18" ht="22.2" x14ac:dyDescent="0.6">
      <c r="A29" s="42"/>
      <c r="H29" s="19"/>
      <c r="I29" s="68"/>
      <c r="J29" s="29"/>
    </row>
    <row r="30" spans="1:18" ht="22.2" x14ac:dyDescent="0.6">
      <c r="A30" s="42"/>
      <c r="H30" s="19"/>
      <c r="I30" s="68"/>
      <c r="J30" s="29"/>
    </row>
    <row r="31" spans="1:18" ht="22.2" x14ac:dyDescent="0.6">
      <c r="A31" s="42"/>
      <c r="H31" s="19"/>
      <c r="I31" s="68"/>
      <c r="J31" s="29"/>
    </row>
    <row r="32" spans="1:18" ht="22.2" x14ac:dyDescent="0.6">
      <c r="A32" s="42"/>
      <c r="H32" s="19"/>
      <c r="I32" s="68"/>
      <c r="J32" s="29"/>
    </row>
    <row r="33" spans="1:11" ht="22.2" x14ac:dyDescent="0.6">
      <c r="A33" s="42"/>
      <c r="H33" s="19"/>
      <c r="I33" s="68"/>
      <c r="J33" s="29"/>
    </row>
    <row r="34" spans="1:11" ht="22.2" x14ac:dyDescent="0.6">
      <c r="A34" s="42"/>
      <c r="H34" s="19"/>
      <c r="I34" s="68"/>
      <c r="J34" s="29"/>
    </row>
    <row r="35" spans="1:11" ht="22.2" x14ac:dyDescent="0.6">
      <c r="A35" s="42" t="s">
        <v>20</v>
      </c>
      <c r="H35" s="19"/>
      <c r="I35" s="68"/>
      <c r="J35" s="19"/>
    </row>
    <row r="36" spans="1:11" ht="22.2" x14ac:dyDescent="0.6">
      <c r="A36" s="42" t="s">
        <v>21</v>
      </c>
      <c r="H36" s="19"/>
      <c r="I36" s="68"/>
      <c r="J36" s="19"/>
    </row>
    <row r="37" spans="1:11" x14ac:dyDescent="0.55000000000000004">
      <c r="A37" s="41" t="s">
        <v>22</v>
      </c>
      <c r="F37" s="66">
        <v>8</v>
      </c>
      <c r="H37" s="19">
        <v>13477</v>
      </c>
      <c r="I37" s="68"/>
      <c r="J37" s="19">
        <v>12634</v>
      </c>
      <c r="K37" s="43"/>
    </row>
    <row r="38" spans="1:11" x14ac:dyDescent="0.55000000000000004">
      <c r="A38" s="41" t="s">
        <v>23</v>
      </c>
      <c r="F38" s="66"/>
      <c r="H38" s="19">
        <v>10240</v>
      </c>
      <c r="I38" s="68"/>
      <c r="J38" s="19">
        <v>1899</v>
      </c>
      <c r="K38" s="43"/>
    </row>
    <row r="39" spans="1:11" x14ac:dyDescent="0.55000000000000004">
      <c r="A39" s="41" t="s">
        <v>24</v>
      </c>
      <c r="E39" s="66"/>
      <c r="G39" s="66"/>
      <c r="H39" s="19">
        <v>2690</v>
      </c>
      <c r="I39" s="67"/>
      <c r="J39" s="19">
        <v>3960</v>
      </c>
      <c r="K39" s="43"/>
    </row>
    <row r="40" spans="1:11" ht="22.2" x14ac:dyDescent="0.6">
      <c r="A40" s="42" t="s">
        <v>25</v>
      </c>
      <c r="H40" s="28">
        <f>SUM(H37:H39)</f>
        <v>26407</v>
      </c>
      <c r="I40" s="68"/>
      <c r="J40" s="28">
        <f>SUM(J37:J39)</f>
        <v>18493</v>
      </c>
      <c r="K40" s="43"/>
    </row>
    <row r="41" spans="1:11" ht="22.2" x14ac:dyDescent="0.6">
      <c r="A41" s="42" t="s">
        <v>26</v>
      </c>
      <c r="B41" s="42"/>
      <c r="H41" s="35"/>
      <c r="I41" s="68"/>
      <c r="J41" s="35"/>
      <c r="K41" s="43"/>
    </row>
    <row r="42" spans="1:11" ht="22.2" x14ac:dyDescent="0.6">
      <c r="A42" s="41" t="s">
        <v>27</v>
      </c>
      <c r="B42" s="42"/>
      <c r="F42" s="66"/>
      <c r="H42" s="4">
        <v>174</v>
      </c>
      <c r="I42" s="68"/>
      <c r="J42" s="4">
        <v>386</v>
      </c>
      <c r="K42" s="43"/>
    </row>
    <row r="43" spans="1:11" x14ac:dyDescent="0.55000000000000004">
      <c r="A43" s="41" t="s">
        <v>28</v>
      </c>
      <c r="F43" s="66"/>
      <c r="H43" s="4">
        <v>125528</v>
      </c>
      <c r="I43" s="68"/>
      <c r="J43" s="4">
        <v>125461</v>
      </c>
      <c r="K43" s="43"/>
    </row>
    <row r="44" spans="1:11" x14ac:dyDescent="0.55000000000000004">
      <c r="A44" s="41" t="s">
        <v>29</v>
      </c>
      <c r="F44" s="66"/>
      <c r="H44" s="4">
        <v>13380</v>
      </c>
      <c r="I44" s="68"/>
      <c r="J44" s="4">
        <v>12499</v>
      </c>
      <c r="K44" s="43"/>
    </row>
    <row r="45" spans="1:11" s="42" customFormat="1" ht="22.2" x14ac:dyDescent="0.6">
      <c r="A45" s="42" t="s">
        <v>30</v>
      </c>
      <c r="F45" s="41"/>
      <c r="H45" s="28">
        <f>SUM(H42:H44)</f>
        <v>139082</v>
      </c>
      <c r="I45" s="70"/>
      <c r="J45" s="28">
        <f>SUM(J42:J44)</f>
        <v>138346</v>
      </c>
      <c r="K45" s="43"/>
    </row>
    <row r="46" spans="1:11" ht="22.2" x14ac:dyDescent="0.6">
      <c r="A46" s="42" t="s">
        <v>31</v>
      </c>
      <c r="H46" s="28">
        <f>SUM(H40,H45)</f>
        <v>165489</v>
      </c>
      <c r="I46" s="68"/>
      <c r="J46" s="28">
        <f>SUM(J40,J45)</f>
        <v>156839</v>
      </c>
      <c r="K46" s="43"/>
    </row>
    <row r="47" spans="1:11" ht="22.2" x14ac:dyDescent="0.6">
      <c r="A47" s="42" t="s">
        <v>32</v>
      </c>
      <c r="H47" s="19"/>
      <c r="I47" s="68"/>
      <c r="J47" s="68"/>
      <c r="K47" s="43"/>
    </row>
    <row r="48" spans="1:11" x14ac:dyDescent="0.55000000000000004">
      <c r="A48" s="41" t="s">
        <v>33</v>
      </c>
      <c r="E48" s="66"/>
      <c r="F48" s="66"/>
      <c r="G48" s="66"/>
      <c r="H48" s="19"/>
      <c r="I48" s="67"/>
      <c r="J48" s="68"/>
      <c r="K48" s="43"/>
    </row>
    <row r="49" spans="1:20" x14ac:dyDescent="0.55000000000000004">
      <c r="B49" s="41" t="s">
        <v>34</v>
      </c>
      <c r="E49" s="66"/>
      <c r="F49" s="66"/>
      <c r="G49" s="66"/>
      <c r="H49" s="19"/>
      <c r="I49" s="67"/>
      <c r="J49" s="68"/>
      <c r="K49" s="43"/>
    </row>
    <row r="50" spans="1:20" x14ac:dyDescent="0.55000000000000004">
      <c r="C50" s="41" t="s">
        <v>35</v>
      </c>
      <c r="E50" s="66"/>
      <c r="G50" s="66"/>
      <c r="H50" s="36">
        <v>205000</v>
      </c>
      <c r="I50" s="67"/>
      <c r="J50" s="36">
        <v>205000</v>
      </c>
      <c r="K50" s="43"/>
    </row>
    <row r="51" spans="1:20" x14ac:dyDescent="0.55000000000000004">
      <c r="B51" s="41" t="s">
        <v>36</v>
      </c>
      <c r="E51" s="66"/>
      <c r="G51" s="66"/>
      <c r="H51" s="19"/>
      <c r="I51" s="67"/>
      <c r="J51" s="68"/>
      <c r="K51" s="43"/>
    </row>
    <row r="52" spans="1:20" x14ac:dyDescent="0.55000000000000004">
      <c r="C52" s="41" t="s">
        <v>35</v>
      </c>
      <c r="E52" s="66"/>
      <c r="G52" s="66"/>
      <c r="H52" s="4">
        <f>CE!G18</f>
        <v>205000</v>
      </c>
      <c r="I52" s="67"/>
      <c r="J52" s="4">
        <f>CE!G26</f>
        <v>205000</v>
      </c>
      <c r="K52" s="43"/>
    </row>
    <row r="53" spans="1:20" x14ac:dyDescent="0.55000000000000004">
      <c r="A53" s="41" t="s">
        <v>37</v>
      </c>
      <c r="E53" s="66"/>
      <c r="G53" s="66"/>
      <c r="H53" s="4">
        <f>CE!I18</f>
        <v>93200</v>
      </c>
      <c r="I53" s="67"/>
      <c r="J53" s="4">
        <f>CE!I26</f>
        <v>93200</v>
      </c>
      <c r="K53" s="43"/>
    </row>
    <row r="54" spans="1:20" x14ac:dyDescent="0.55000000000000004">
      <c r="A54" s="41" t="s">
        <v>38</v>
      </c>
      <c r="E54" s="66"/>
      <c r="G54" s="66"/>
      <c r="H54" s="19"/>
      <c r="I54" s="67"/>
      <c r="J54" s="68"/>
      <c r="K54" s="43"/>
    </row>
    <row r="55" spans="1:20" x14ac:dyDescent="0.55000000000000004">
      <c r="B55" s="41" t="s">
        <v>39</v>
      </c>
      <c r="E55" s="66"/>
      <c r="G55" s="66"/>
      <c r="H55" s="19"/>
      <c r="I55" s="67"/>
      <c r="J55" s="68"/>
      <c r="K55" s="43"/>
    </row>
    <row r="56" spans="1:20" x14ac:dyDescent="0.55000000000000004">
      <c r="C56" s="41" t="s">
        <v>40</v>
      </c>
      <c r="E56" s="66"/>
      <c r="F56" s="66"/>
      <c r="G56" s="66"/>
      <c r="H56" s="4">
        <f>CE!K18</f>
        <v>20500</v>
      </c>
      <c r="I56" s="67"/>
      <c r="J56" s="4">
        <f>CE!K26</f>
        <v>20500</v>
      </c>
      <c r="K56" s="43"/>
    </row>
    <row r="57" spans="1:20" x14ac:dyDescent="0.55000000000000004">
      <c r="B57" s="41" t="s">
        <v>41</v>
      </c>
      <c r="E57" s="66"/>
      <c r="G57" s="66"/>
      <c r="H57" s="4">
        <f>CE!M18</f>
        <v>421093</v>
      </c>
      <c r="I57" s="67"/>
      <c r="J57" s="4">
        <f>CE!M12</f>
        <v>402564</v>
      </c>
      <c r="K57" s="43"/>
      <c r="T57" s="43"/>
    </row>
    <row r="58" spans="1:20" x14ac:dyDescent="0.55000000000000004">
      <c r="A58" s="41" t="s">
        <v>42</v>
      </c>
      <c r="E58" s="66"/>
      <c r="G58" s="66"/>
      <c r="H58" s="19">
        <f>CE!U18</f>
        <v>501213</v>
      </c>
      <c r="I58" s="67"/>
      <c r="J58" s="19">
        <f>+CE!U12</f>
        <v>501325</v>
      </c>
      <c r="K58" s="43"/>
    </row>
    <row r="59" spans="1:20" ht="22.2" x14ac:dyDescent="0.6">
      <c r="A59" s="42" t="s">
        <v>43</v>
      </c>
      <c r="H59" s="28">
        <f>SUM(H52:H58)</f>
        <v>1241006</v>
      </c>
      <c r="I59" s="68"/>
      <c r="J59" s="28">
        <f>SUM(J52:J58)</f>
        <v>1222589</v>
      </c>
      <c r="K59" s="43"/>
    </row>
    <row r="60" spans="1:20" ht="22.8" thickBot="1" x14ac:dyDescent="0.65">
      <c r="A60" s="42" t="s">
        <v>44</v>
      </c>
      <c r="H60" s="31">
        <f>SUM(H46,H59)</f>
        <v>1406495</v>
      </c>
      <c r="I60" s="68"/>
      <c r="J60" s="31">
        <f>SUM(J46,J59)</f>
        <v>1379428</v>
      </c>
      <c r="K60" s="43"/>
    </row>
    <row r="61" spans="1:20" ht="22.2" thickTop="1" x14ac:dyDescent="0.55000000000000004">
      <c r="H61" s="69">
        <f>+H60-H24</f>
        <v>0</v>
      </c>
      <c r="J61" s="69">
        <f>+J60-J24</f>
        <v>0</v>
      </c>
      <c r="L61" s="43"/>
      <c r="M61" s="43"/>
      <c r="N61" s="43"/>
      <c r="O61" s="43"/>
      <c r="P61" s="43"/>
      <c r="Q61" s="43"/>
      <c r="R61" s="43"/>
    </row>
    <row r="62" spans="1:20" x14ac:dyDescent="0.55000000000000004">
      <c r="H62" s="1"/>
    </row>
    <row r="63" spans="1:20" x14ac:dyDescent="0.55000000000000004">
      <c r="H63" s="45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New,Bold"&amp;14 &amp;P</oddHeader>
    <oddFooter>&amp;L&amp;12Notes to the financial statements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B231-7964-4ABD-BBB3-A68098CD202C}">
  <sheetPr>
    <tabColor rgb="FFFFCCFF"/>
    <pageSetUpPr fitToPage="1"/>
  </sheetPr>
  <dimension ref="A1:O32"/>
  <sheetViews>
    <sheetView view="pageBreakPreview" topLeftCell="A11" zoomScaleNormal="100" zoomScaleSheetLayoutView="100" workbookViewId="0">
      <selection activeCell="E25" sqref="E25"/>
    </sheetView>
  </sheetViews>
  <sheetFormatPr defaultColWidth="9.21875" defaultRowHeight="21" customHeight="1" x14ac:dyDescent="0.55000000000000004"/>
  <cols>
    <col min="1" max="3" width="1.77734375" style="73" customWidth="1"/>
    <col min="4" max="4" width="38.77734375" style="73" customWidth="1"/>
    <col min="5" max="5" width="14.21875" style="73" customWidth="1"/>
    <col min="6" max="6" width="9.77734375" style="73" customWidth="1"/>
    <col min="7" max="7" width="1" style="73" customWidth="1"/>
    <col min="8" max="8" width="16.77734375" style="19" customWidth="1"/>
    <col min="9" max="9" width="1.109375" style="73" customWidth="1"/>
    <col min="10" max="10" width="16.77734375" style="19" customWidth="1"/>
    <col min="11" max="11" width="0.77734375" style="73" customWidth="1"/>
    <col min="12" max="12" width="16.77734375" style="73" customWidth="1"/>
    <col min="13" max="13" width="0.77734375" style="73" customWidth="1"/>
    <col min="14" max="14" width="16.77734375" style="73" customWidth="1"/>
    <col min="15" max="15" width="11.6640625" style="1" bestFit="1" customWidth="1"/>
    <col min="16" max="16384" width="9.21875" style="73"/>
  </cols>
  <sheetData>
    <row r="1" spans="1:15" ht="21" customHeight="1" x14ac:dyDescent="0.6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5" ht="21" customHeight="1" x14ac:dyDescent="0.6">
      <c r="A2" s="99" t="s">
        <v>45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5" ht="21" hidden="1" customHeight="1" x14ac:dyDescent="0.6">
      <c r="A3" s="99" t="s">
        <v>118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5" ht="21" customHeight="1" x14ac:dyDescent="0.6">
      <c r="A4" s="72"/>
      <c r="B4" s="72"/>
      <c r="C4" s="72"/>
      <c r="D4" s="72"/>
      <c r="E4" s="72"/>
      <c r="F4" s="72"/>
      <c r="G4" s="72"/>
      <c r="H4" s="48"/>
      <c r="I4" s="72"/>
      <c r="J4" s="48"/>
      <c r="K4" s="72"/>
      <c r="L4" s="72"/>
      <c r="M4" s="72"/>
      <c r="N4" s="74" t="s">
        <v>104</v>
      </c>
    </row>
    <row r="5" spans="1:15" ht="21" customHeight="1" x14ac:dyDescent="0.6">
      <c r="A5" s="72"/>
      <c r="B5" s="72"/>
      <c r="C5" s="72"/>
      <c r="D5" s="72"/>
      <c r="E5" s="72"/>
      <c r="F5" s="72"/>
      <c r="G5" s="72"/>
      <c r="H5" s="49"/>
      <c r="I5" s="72"/>
      <c r="J5" s="49"/>
      <c r="K5" s="72"/>
      <c r="L5" s="72"/>
      <c r="M5" s="72"/>
      <c r="N5" s="74" t="s">
        <v>106</v>
      </c>
    </row>
    <row r="6" spans="1:15" ht="21" customHeight="1" x14ac:dyDescent="0.6">
      <c r="A6" s="75"/>
      <c r="B6" s="75"/>
      <c r="C6" s="75"/>
      <c r="D6" s="75"/>
      <c r="E6" s="75"/>
      <c r="F6" s="75"/>
      <c r="G6" s="75"/>
      <c r="H6" s="100" t="s">
        <v>119</v>
      </c>
      <c r="I6" s="100"/>
      <c r="J6" s="100"/>
      <c r="K6" s="75"/>
      <c r="L6" s="100" t="s">
        <v>135</v>
      </c>
      <c r="M6" s="100"/>
      <c r="N6" s="100"/>
      <c r="O6" s="5"/>
    </row>
    <row r="7" spans="1:15" ht="21" customHeight="1" x14ac:dyDescent="0.6">
      <c r="A7" s="76"/>
      <c r="B7" s="76"/>
      <c r="C7" s="76"/>
      <c r="D7" s="76"/>
      <c r="E7" s="76"/>
      <c r="F7" s="77" t="s">
        <v>2</v>
      </c>
      <c r="G7" s="77"/>
      <c r="H7" s="50" t="s">
        <v>133</v>
      </c>
      <c r="I7" s="77"/>
      <c r="J7" s="50" t="s">
        <v>134</v>
      </c>
      <c r="K7" s="76"/>
      <c r="L7" s="78" t="str">
        <f>H7</f>
        <v>30 September 2023</v>
      </c>
      <c r="M7" s="77"/>
      <c r="N7" s="78" t="str">
        <f>J7</f>
        <v>30 September 2022</v>
      </c>
    </row>
    <row r="8" spans="1:15" ht="21" customHeight="1" x14ac:dyDescent="0.6">
      <c r="H8" s="51" t="s">
        <v>103</v>
      </c>
      <c r="J8" s="51" t="s">
        <v>103</v>
      </c>
      <c r="L8" s="79" t="s">
        <v>103</v>
      </c>
      <c r="N8" s="79" t="s">
        <v>103</v>
      </c>
    </row>
    <row r="9" spans="1:15" ht="21.6" x14ac:dyDescent="0.55000000000000004">
      <c r="A9" s="73" t="s">
        <v>46</v>
      </c>
      <c r="E9" s="80"/>
      <c r="F9" s="80"/>
      <c r="G9" s="80"/>
      <c r="H9" s="52">
        <v>39909</v>
      </c>
      <c r="I9" s="80"/>
      <c r="J9" s="52">
        <v>35181</v>
      </c>
      <c r="K9" s="80"/>
      <c r="L9" s="53">
        <v>127092</v>
      </c>
      <c r="M9" s="80"/>
      <c r="N9" s="53">
        <v>102089</v>
      </c>
    </row>
    <row r="10" spans="1:15" ht="21.6" x14ac:dyDescent="0.55000000000000004">
      <c r="A10" s="73" t="s">
        <v>47</v>
      </c>
      <c r="E10" s="80"/>
      <c r="H10" s="19">
        <v>-16351</v>
      </c>
      <c r="J10" s="19">
        <v>-15991</v>
      </c>
      <c r="K10" s="80"/>
      <c r="L10" s="53">
        <v>-49973</v>
      </c>
      <c r="M10" s="80"/>
      <c r="N10" s="53">
        <v>-44805</v>
      </c>
    </row>
    <row r="11" spans="1:15" ht="22.2" x14ac:dyDescent="0.6">
      <c r="A11" s="81" t="s">
        <v>48</v>
      </c>
      <c r="H11" s="35">
        <f>SUM(H9:H10)</f>
        <v>23558</v>
      </c>
      <c r="J11" s="35">
        <f>SUM(J9:J10)</f>
        <v>19190</v>
      </c>
      <c r="L11" s="54">
        <f>SUM(L9:L10)</f>
        <v>77119</v>
      </c>
      <c r="N11" s="54">
        <f>SUM(N9:N10)</f>
        <v>57284</v>
      </c>
    </row>
    <row r="12" spans="1:15" ht="21.6" x14ac:dyDescent="0.55000000000000004">
      <c r="A12" s="73" t="s">
        <v>49</v>
      </c>
      <c r="E12" s="80"/>
      <c r="F12" s="80"/>
      <c r="G12" s="80"/>
      <c r="H12" s="52">
        <v>2560</v>
      </c>
      <c r="I12" s="80"/>
      <c r="J12" s="52">
        <v>2421</v>
      </c>
      <c r="K12" s="80"/>
      <c r="L12" s="38">
        <v>6993</v>
      </c>
      <c r="M12" s="80"/>
      <c r="N12" s="38">
        <v>7207</v>
      </c>
    </row>
    <row r="13" spans="1:15" ht="21.6" x14ac:dyDescent="0.55000000000000004">
      <c r="A13" s="73" t="s">
        <v>50</v>
      </c>
      <c r="E13" s="80"/>
      <c r="H13" s="19">
        <v>-420</v>
      </c>
      <c r="J13" s="19">
        <v>-374</v>
      </c>
      <c r="K13" s="80"/>
      <c r="L13" s="38">
        <v>-1296</v>
      </c>
      <c r="M13" s="80"/>
      <c r="N13" s="38">
        <v>-1013</v>
      </c>
    </row>
    <row r="14" spans="1:15" ht="21.6" x14ac:dyDescent="0.55000000000000004">
      <c r="A14" s="73" t="s">
        <v>51</v>
      </c>
      <c r="E14" s="80"/>
      <c r="H14" s="47">
        <v>-9960</v>
      </c>
      <c r="I14" s="80"/>
      <c r="J14" s="47">
        <v>-9107</v>
      </c>
      <c r="K14" s="80"/>
      <c r="L14" s="55">
        <v>-31362</v>
      </c>
      <c r="M14" s="80"/>
      <c r="N14" s="55">
        <v>-28303</v>
      </c>
    </row>
    <row r="15" spans="1:15" s="81" customFormat="1" ht="22.2" x14ac:dyDescent="0.6">
      <c r="A15" s="81" t="s">
        <v>52</v>
      </c>
      <c r="B15" s="73"/>
      <c r="C15" s="73"/>
      <c r="E15" s="72"/>
      <c r="H15" s="29">
        <f>SUM(H11:H14)</f>
        <v>15738</v>
      </c>
      <c r="I15" s="72"/>
      <c r="J15" s="29">
        <f>SUM(J11:J14)</f>
        <v>12130</v>
      </c>
      <c r="K15" s="72"/>
      <c r="L15" s="39">
        <f>SUM(L11:L14)</f>
        <v>51454</v>
      </c>
      <c r="M15" s="72"/>
      <c r="N15" s="39">
        <f>SUM(N11:N14)</f>
        <v>35175</v>
      </c>
      <c r="O15" s="2"/>
    </row>
    <row r="16" spans="1:15" ht="21.6" x14ac:dyDescent="0.55000000000000004">
      <c r="A16" s="73" t="s">
        <v>53</v>
      </c>
      <c r="E16" s="80"/>
      <c r="F16" s="80">
        <v>10.1</v>
      </c>
      <c r="G16" s="80"/>
      <c r="H16" s="52">
        <v>-3088</v>
      </c>
      <c r="I16" s="80"/>
      <c r="J16" s="52">
        <v>-2383</v>
      </c>
      <c r="K16" s="80"/>
      <c r="L16" s="38">
        <v>-10170</v>
      </c>
      <c r="M16" s="80"/>
      <c r="N16" s="38">
        <v>-8455</v>
      </c>
    </row>
    <row r="17" spans="1:15" ht="22.2" x14ac:dyDescent="0.6">
      <c r="A17" s="81" t="s">
        <v>108</v>
      </c>
      <c r="H17" s="28">
        <f>SUM(H15:H16)</f>
        <v>12650</v>
      </c>
      <c r="J17" s="28">
        <f>SUM(J15:J16)</f>
        <v>9747</v>
      </c>
      <c r="L17" s="56">
        <f>SUM(L15:L16)</f>
        <v>41284</v>
      </c>
      <c r="N17" s="56">
        <f>SUM(N15:N16)</f>
        <v>26720</v>
      </c>
    </row>
    <row r="18" spans="1:15" ht="22.2" x14ac:dyDescent="0.6">
      <c r="A18" s="81" t="s">
        <v>140</v>
      </c>
      <c r="L18" s="39"/>
      <c r="N18" s="39"/>
      <c r="O18" s="3"/>
    </row>
    <row r="19" spans="1:15" ht="22.2" hidden="1" x14ac:dyDescent="0.6">
      <c r="A19" s="81"/>
      <c r="B19" s="81" t="s">
        <v>120</v>
      </c>
      <c r="L19" s="39"/>
      <c r="N19" s="39"/>
      <c r="O19" s="3"/>
    </row>
    <row r="20" spans="1:15" ht="21.6" hidden="1" x14ac:dyDescent="0.55000000000000004">
      <c r="B20" s="73" t="s">
        <v>121</v>
      </c>
      <c r="F20" s="80"/>
      <c r="G20" s="80"/>
      <c r="H20" s="52"/>
      <c r="I20" s="80"/>
      <c r="J20" s="52"/>
      <c r="L20" s="38">
        <v>0</v>
      </c>
      <c r="N20" s="38">
        <v>0</v>
      </c>
      <c r="O20" s="3"/>
    </row>
    <row r="21" spans="1:15" ht="22.2" hidden="1" x14ac:dyDescent="0.6">
      <c r="A21" s="81"/>
      <c r="B21" s="81"/>
      <c r="C21" s="57" t="s">
        <v>122</v>
      </c>
      <c r="L21" s="56">
        <f>SUM(L20:L20)</f>
        <v>0</v>
      </c>
      <c r="N21" s="56">
        <f>SUM(N20:N20)</f>
        <v>0</v>
      </c>
    </row>
    <row r="22" spans="1:15" ht="22.2" x14ac:dyDescent="0.6">
      <c r="A22" s="81"/>
      <c r="B22" s="81" t="s">
        <v>55</v>
      </c>
      <c r="L22" s="39"/>
      <c r="N22" s="39"/>
    </row>
    <row r="23" spans="1:15" ht="22.2" x14ac:dyDescent="0.6">
      <c r="A23" s="81"/>
      <c r="B23" s="81"/>
      <c r="C23" s="81" t="s">
        <v>56</v>
      </c>
      <c r="L23" s="39"/>
      <c r="N23" s="39"/>
    </row>
    <row r="24" spans="1:15" ht="21.6" x14ac:dyDescent="0.55000000000000004">
      <c r="B24" s="73" t="s">
        <v>57</v>
      </c>
      <c r="F24" s="80"/>
      <c r="G24" s="80"/>
      <c r="H24" s="52"/>
      <c r="I24" s="80"/>
      <c r="J24" s="52"/>
      <c r="L24" s="38"/>
      <c r="N24" s="38"/>
    </row>
    <row r="25" spans="1:15" ht="21.6" x14ac:dyDescent="0.55000000000000004">
      <c r="C25" s="73" t="s">
        <v>123</v>
      </c>
      <c r="F25" s="80">
        <v>10.199999999999999</v>
      </c>
      <c r="G25" s="80"/>
      <c r="H25" s="58">
        <v>-22</v>
      </c>
      <c r="I25" s="80"/>
      <c r="J25" s="58">
        <v>-11</v>
      </c>
      <c r="L25" s="55">
        <v>-112</v>
      </c>
      <c r="N25" s="55">
        <v>-76</v>
      </c>
    </row>
    <row r="26" spans="1:15" ht="23.4" hidden="1" x14ac:dyDescent="0.6">
      <c r="B26" s="82" t="s">
        <v>124</v>
      </c>
      <c r="F26" s="80"/>
      <c r="G26" s="80"/>
      <c r="H26" s="47">
        <v>0</v>
      </c>
      <c r="J26" s="47">
        <v>0</v>
      </c>
      <c r="L26" s="55">
        <v>0</v>
      </c>
      <c r="N26" s="55">
        <v>0</v>
      </c>
    </row>
    <row r="27" spans="1:15" ht="22.2" x14ac:dyDescent="0.6">
      <c r="A27" s="81"/>
      <c r="B27" s="81"/>
      <c r="C27" s="57" t="s">
        <v>125</v>
      </c>
      <c r="H27" s="4"/>
      <c r="J27" s="4"/>
    </row>
    <row r="28" spans="1:15" ht="22.2" x14ac:dyDescent="0.6">
      <c r="A28" s="81"/>
      <c r="B28" s="81"/>
      <c r="C28" s="57"/>
      <c r="D28" s="81" t="s">
        <v>126</v>
      </c>
      <c r="H28" s="30">
        <f>SUM(H24:H26)</f>
        <v>-22</v>
      </c>
      <c r="J28" s="30">
        <f>SUM(J24:J26)</f>
        <v>-11</v>
      </c>
      <c r="L28" s="59">
        <f>SUM(L24:L26)</f>
        <v>-112</v>
      </c>
      <c r="N28" s="59">
        <f>SUM(N24:N26)</f>
        <v>-76</v>
      </c>
    </row>
    <row r="29" spans="1:15" s="81" customFormat="1" ht="22.2" x14ac:dyDescent="0.6">
      <c r="B29" s="81" t="s">
        <v>109</v>
      </c>
      <c r="F29" s="73"/>
      <c r="G29" s="73"/>
      <c r="H29" s="28">
        <f>SUM(H21,H28)</f>
        <v>-22</v>
      </c>
      <c r="J29" s="28">
        <f>SUM(J21,J28)</f>
        <v>-11</v>
      </c>
      <c r="L29" s="56">
        <f>SUM(L21,L28)</f>
        <v>-112</v>
      </c>
      <c r="N29" s="56">
        <f>SUM(N21,N28)</f>
        <v>-76</v>
      </c>
      <c r="O29" s="2"/>
    </row>
    <row r="30" spans="1:15" ht="22.8" thickBot="1" x14ac:dyDescent="0.65">
      <c r="A30" s="81" t="s">
        <v>110</v>
      </c>
      <c r="H30" s="31">
        <f>SUM(H17,H29)</f>
        <v>12628</v>
      </c>
      <c r="J30" s="31">
        <f>SUM(J17,J29)</f>
        <v>9736</v>
      </c>
      <c r="L30" s="60">
        <f>SUM(L17,L29)</f>
        <v>41172</v>
      </c>
      <c r="N30" s="60">
        <f>SUM(N17,N29)</f>
        <v>26644</v>
      </c>
    </row>
    <row r="31" spans="1:15" ht="21" customHeight="1" thickTop="1" x14ac:dyDescent="0.55000000000000004"/>
    <row r="32" spans="1:15" ht="25.5" customHeight="1" x14ac:dyDescent="0.55000000000000004">
      <c r="A32" s="73" t="s">
        <v>107</v>
      </c>
      <c r="E32" s="80"/>
      <c r="H32" s="40">
        <f>H17/20500</f>
        <v>0.61707317073170731</v>
      </c>
      <c r="J32" s="40">
        <f>J17/20500</f>
        <v>0.47546341463414632</v>
      </c>
      <c r="K32" s="80"/>
      <c r="L32" s="40">
        <f>L17/20500</f>
        <v>2.0138536585365854</v>
      </c>
      <c r="M32" s="80"/>
      <c r="N32" s="40">
        <f>N17/20500</f>
        <v>1.3034146341463415</v>
      </c>
    </row>
  </sheetData>
  <mergeCells count="5">
    <mergeCell ref="A1:N1"/>
    <mergeCell ref="A2:N2"/>
    <mergeCell ref="A3:N3"/>
    <mergeCell ref="H6:J6"/>
    <mergeCell ref="L6:N6"/>
  </mergeCells>
  <pageMargins left="0.62992125984252001" right="0.35433070866141703" top="0.98425196850393704" bottom="0.511811023622047" header="0.511811023622047" footer="0.35433070866141703"/>
  <pageSetup paperSize="9" scale="71" firstPageNumber="4" orientation="portrait" useFirstPageNumber="1" r:id="rId1"/>
  <headerFooter scaleWithDoc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Y38"/>
  <sheetViews>
    <sheetView view="pageBreakPreview" zoomScale="70" zoomScaleNormal="100" zoomScaleSheetLayoutView="70" workbookViewId="0">
      <selection activeCell="A2" sqref="A2:W2"/>
    </sheetView>
  </sheetViews>
  <sheetFormatPr defaultColWidth="9" defaultRowHeight="19.8" x14ac:dyDescent="0.5"/>
  <cols>
    <col min="1" max="3" width="1.5546875" style="84" customWidth="1"/>
    <col min="4" max="4" width="37.44140625" style="84" customWidth="1"/>
    <col min="5" max="5" width="8.33203125" style="84" customWidth="1"/>
    <col min="6" max="6" width="1.109375" style="84" customWidth="1"/>
    <col min="7" max="7" width="17.77734375" style="7" bestFit="1" customWidth="1"/>
    <col min="8" max="8" width="1.109375" style="7" customWidth="1"/>
    <col min="9" max="9" width="18.21875" style="7" bestFit="1" customWidth="1"/>
    <col min="10" max="10" width="1.109375" style="7" customWidth="1"/>
    <col min="11" max="11" width="14.5546875" style="7" customWidth="1"/>
    <col min="12" max="12" width="1.109375" style="7" customWidth="1"/>
    <col min="13" max="13" width="16.21875" style="7" customWidth="1"/>
    <col min="14" max="14" width="1.109375" style="7" customWidth="1"/>
    <col min="15" max="15" width="17.21875" style="7" customWidth="1"/>
    <col min="16" max="16" width="1.109375" style="7" customWidth="1"/>
    <col min="17" max="17" width="15.77734375" style="7" customWidth="1"/>
    <col min="18" max="18" width="1.109375" style="7" customWidth="1"/>
    <col min="19" max="19" width="16" style="7" customWidth="1"/>
    <col min="20" max="20" width="1.109375" style="7" customWidth="1"/>
    <col min="21" max="21" width="18" style="7" bestFit="1" customWidth="1"/>
    <col min="22" max="22" width="1.109375" style="7" customWidth="1"/>
    <col min="23" max="23" width="16" style="7" customWidth="1"/>
    <col min="24" max="16384" width="9" style="84"/>
  </cols>
  <sheetData>
    <row r="1" spans="1:23" ht="20.399999999999999" x14ac:dyDescent="0.55000000000000004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</row>
    <row r="2" spans="1:23" ht="20.399999999999999" x14ac:dyDescent="0.55000000000000004">
      <c r="A2" s="102" t="s">
        <v>75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ht="20.399999999999999" x14ac:dyDescent="0.55000000000000004">
      <c r="A3" s="102" t="s">
        <v>138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22.2" x14ac:dyDescent="0.6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5" t="s">
        <v>104</v>
      </c>
    </row>
    <row r="5" spans="1:23" ht="22.2" x14ac:dyDescent="0.6">
      <c r="A5" s="83"/>
      <c r="B5" s="83"/>
      <c r="C5" s="83"/>
      <c r="D5" s="83"/>
      <c r="E5" s="83"/>
      <c r="F5" s="83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85" t="s">
        <v>106</v>
      </c>
    </row>
    <row r="6" spans="1:23" ht="23.4" x14ac:dyDescent="0.6">
      <c r="A6" s="86"/>
      <c r="B6" s="86"/>
      <c r="C6" s="86"/>
      <c r="D6" s="86"/>
      <c r="E6" s="86"/>
      <c r="F6" s="86"/>
      <c r="G6" s="87" t="s">
        <v>59</v>
      </c>
      <c r="H6" s="13"/>
      <c r="I6" s="87" t="s">
        <v>60</v>
      </c>
      <c r="J6" s="13"/>
      <c r="K6" s="103" t="s">
        <v>38</v>
      </c>
      <c r="L6" s="103"/>
      <c r="M6" s="103"/>
      <c r="N6" s="13"/>
      <c r="O6" s="103" t="s">
        <v>42</v>
      </c>
      <c r="P6" s="103"/>
      <c r="Q6" s="103"/>
      <c r="R6" s="103"/>
      <c r="S6" s="103"/>
      <c r="T6" s="103"/>
      <c r="U6" s="103"/>
      <c r="V6" s="13"/>
      <c r="W6" s="87" t="s">
        <v>73</v>
      </c>
    </row>
    <row r="7" spans="1:23" ht="23.4" x14ac:dyDescent="0.6">
      <c r="G7" s="88" t="s">
        <v>33</v>
      </c>
      <c r="H7" s="8"/>
      <c r="I7" s="88" t="s">
        <v>61</v>
      </c>
      <c r="J7" s="8"/>
      <c r="K7" s="89" t="s">
        <v>39</v>
      </c>
      <c r="L7" s="90"/>
      <c r="M7" s="88" t="s">
        <v>41</v>
      </c>
      <c r="N7" s="8"/>
      <c r="O7" s="101" t="s">
        <v>54</v>
      </c>
      <c r="P7" s="101"/>
      <c r="Q7" s="101"/>
      <c r="R7" s="101"/>
      <c r="S7" s="101"/>
      <c r="T7" s="8"/>
      <c r="U7" s="88" t="s">
        <v>73</v>
      </c>
      <c r="V7" s="8"/>
      <c r="W7" s="88" t="s">
        <v>74</v>
      </c>
    </row>
    <row r="8" spans="1:23" ht="23.4" x14ac:dyDescent="0.6">
      <c r="G8" s="12"/>
      <c r="H8" s="8"/>
      <c r="I8" s="12"/>
      <c r="J8" s="8"/>
      <c r="K8" s="88" t="s">
        <v>40</v>
      </c>
      <c r="L8" s="90"/>
      <c r="M8" s="88"/>
      <c r="N8" s="8"/>
      <c r="O8" s="88" t="s">
        <v>62</v>
      </c>
      <c r="P8" s="8"/>
      <c r="Q8" s="88" t="s">
        <v>62</v>
      </c>
      <c r="R8" s="90"/>
      <c r="S8" s="88" t="s">
        <v>65</v>
      </c>
      <c r="T8" s="90"/>
      <c r="U8" s="88" t="s">
        <v>66</v>
      </c>
      <c r="V8" s="8"/>
      <c r="W8" s="88" t="s">
        <v>72</v>
      </c>
    </row>
    <row r="9" spans="1:23" ht="23.4" x14ac:dyDescent="0.6">
      <c r="G9" s="12"/>
      <c r="H9" s="8"/>
      <c r="I9" s="12"/>
      <c r="J9" s="8"/>
      <c r="K9" s="12"/>
      <c r="L9" s="8"/>
      <c r="M9" s="12"/>
      <c r="N9" s="8"/>
      <c r="O9" s="88" t="s">
        <v>63</v>
      </c>
      <c r="P9" s="8"/>
      <c r="Q9" s="88" t="s">
        <v>67</v>
      </c>
      <c r="R9" s="90"/>
      <c r="S9" s="88" t="s">
        <v>68</v>
      </c>
      <c r="T9" s="90"/>
      <c r="U9" s="88" t="s">
        <v>69</v>
      </c>
      <c r="V9" s="8"/>
      <c r="W9" s="12"/>
    </row>
    <row r="10" spans="1:23" ht="23.4" x14ac:dyDescent="0.6">
      <c r="A10" s="91"/>
      <c r="B10" s="91"/>
      <c r="C10" s="91"/>
      <c r="D10" s="91"/>
      <c r="E10" s="92" t="s">
        <v>2</v>
      </c>
      <c r="F10" s="91"/>
      <c r="G10" s="37"/>
      <c r="H10" s="37"/>
      <c r="I10" s="37"/>
      <c r="J10" s="37"/>
      <c r="K10" s="37"/>
      <c r="L10" s="37"/>
      <c r="M10" s="37"/>
      <c r="N10" s="37"/>
      <c r="O10" s="93" t="s">
        <v>64</v>
      </c>
      <c r="P10" s="37"/>
      <c r="Q10" s="93" t="s">
        <v>70</v>
      </c>
      <c r="R10" s="93"/>
      <c r="S10" s="93" t="s">
        <v>71</v>
      </c>
      <c r="T10" s="93"/>
      <c r="U10" s="93" t="s">
        <v>72</v>
      </c>
      <c r="V10" s="37"/>
      <c r="W10" s="37"/>
    </row>
    <row r="11" spans="1:23" ht="23.4" x14ac:dyDescent="0.6">
      <c r="G11" s="94" t="str">
        <f>BS!H5</f>
        <v>Thousand Baht</v>
      </c>
      <c r="H11" s="16"/>
      <c r="I11" s="94" t="str">
        <f>G11</f>
        <v>Thousand Baht</v>
      </c>
      <c r="J11" s="16"/>
      <c r="K11" s="94" t="str">
        <f>I11</f>
        <v>Thousand Baht</v>
      </c>
      <c r="L11" s="16"/>
      <c r="M11" s="94" t="str">
        <f>K11</f>
        <v>Thousand Baht</v>
      </c>
      <c r="N11" s="16"/>
      <c r="O11" s="94" t="str">
        <f>M11</f>
        <v>Thousand Baht</v>
      </c>
      <c r="P11" s="16"/>
      <c r="Q11" s="94" t="str">
        <f>O11</f>
        <v>Thousand Baht</v>
      </c>
      <c r="R11" s="16"/>
      <c r="S11" s="94" t="str">
        <f>Q11</f>
        <v>Thousand Baht</v>
      </c>
      <c r="T11" s="16"/>
      <c r="U11" s="94" t="str">
        <f>S11</f>
        <v>Thousand Baht</v>
      </c>
      <c r="V11" s="16"/>
      <c r="W11" s="94" t="str">
        <f>U11</f>
        <v>Thousand Baht</v>
      </c>
    </row>
    <row r="12" spans="1:23" ht="20.399999999999999" x14ac:dyDescent="0.55000000000000004">
      <c r="A12" s="95" t="s">
        <v>116</v>
      </c>
      <c r="G12" s="20">
        <v>205000</v>
      </c>
      <c r="H12" s="21"/>
      <c r="I12" s="20">
        <v>93200</v>
      </c>
      <c r="J12" s="21"/>
      <c r="K12" s="20">
        <v>20500</v>
      </c>
      <c r="L12" s="21"/>
      <c r="M12" s="20">
        <v>402564</v>
      </c>
      <c r="N12" s="21"/>
      <c r="O12" s="20">
        <v>97</v>
      </c>
      <c r="P12" s="21"/>
      <c r="Q12" s="20">
        <v>501228</v>
      </c>
      <c r="R12" s="21"/>
      <c r="S12" s="22">
        <f>SUM(O12,Q12)</f>
        <v>501325</v>
      </c>
      <c r="T12" s="21"/>
      <c r="U12" s="22">
        <f>SUM(S12)</f>
        <v>501325</v>
      </c>
      <c r="V12" s="21"/>
      <c r="W12" s="22">
        <f>SUM(G12,I12,K12,M12,U12)</f>
        <v>1222589</v>
      </c>
    </row>
    <row r="13" spans="1:23" x14ac:dyDescent="0.5">
      <c r="A13" s="84" t="s">
        <v>101</v>
      </c>
      <c r="G13" s="32"/>
      <c r="H13" s="21"/>
      <c r="I13" s="32"/>
      <c r="J13" s="21"/>
      <c r="K13" s="32"/>
      <c r="L13" s="21"/>
      <c r="M13" s="32"/>
      <c r="N13" s="21"/>
      <c r="O13" s="32"/>
      <c r="P13" s="21"/>
      <c r="Q13" s="32"/>
      <c r="R13" s="21"/>
      <c r="S13" s="32"/>
      <c r="T13" s="21"/>
      <c r="U13" s="32"/>
      <c r="V13" s="21"/>
      <c r="W13" s="32"/>
    </row>
    <row r="14" spans="1:23" x14ac:dyDescent="0.5">
      <c r="A14" s="84" t="s">
        <v>108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f>PL!L17</f>
        <v>41284</v>
      </c>
      <c r="N14" s="21"/>
      <c r="O14" s="21">
        <v>0</v>
      </c>
      <c r="P14" s="21"/>
      <c r="Q14" s="21">
        <v>0</v>
      </c>
      <c r="R14" s="21"/>
      <c r="S14" s="21">
        <f>SUM(O14,Q14)</f>
        <v>0</v>
      </c>
      <c r="T14" s="21"/>
      <c r="U14" s="21">
        <f>SUM(S14)</f>
        <v>0</v>
      </c>
      <c r="V14" s="21"/>
      <c r="W14" s="21">
        <f>SUM(G14,I14,K14,M14,U14)</f>
        <v>41284</v>
      </c>
    </row>
    <row r="15" spans="1:23" x14ac:dyDescent="0.5">
      <c r="A15" s="84" t="s">
        <v>111</v>
      </c>
      <c r="E15" s="96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f>PL!L25</f>
        <v>-112</v>
      </c>
      <c r="P15" s="21"/>
      <c r="Q15" s="21">
        <v>0</v>
      </c>
      <c r="R15" s="21"/>
      <c r="S15" s="21">
        <f>SUM(O15,Q15)</f>
        <v>-112</v>
      </c>
      <c r="T15" s="21"/>
      <c r="U15" s="21">
        <f>SUM(S15)</f>
        <v>-112</v>
      </c>
      <c r="V15" s="21"/>
      <c r="W15" s="21">
        <f>SUM(G15,I15,K15,M15,U15)</f>
        <v>-112</v>
      </c>
    </row>
    <row r="16" spans="1:23" x14ac:dyDescent="0.5">
      <c r="A16" s="84" t="s">
        <v>131</v>
      </c>
      <c r="E16" s="96">
        <v>9.1</v>
      </c>
      <c r="G16" s="21">
        <v>0</v>
      </c>
      <c r="H16" s="21"/>
      <c r="I16" s="21">
        <v>0</v>
      </c>
      <c r="J16" s="21"/>
      <c r="K16" s="21">
        <v>0</v>
      </c>
      <c r="L16" s="21"/>
      <c r="M16" s="21">
        <v>-22755</v>
      </c>
      <c r="N16" s="21"/>
      <c r="O16" s="21">
        <v>0</v>
      </c>
      <c r="P16" s="21"/>
      <c r="Q16" s="21">
        <v>0</v>
      </c>
      <c r="R16" s="21"/>
      <c r="S16" s="21">
        <f>SUM(O16,Q16)</f>
        <v>0</v>
      </c>
      <c r="T16" s="21"/>
      <c r="U16" s="21">
        <f>SUM(S16)</f>
        <v>0</v>
      </c>
      <c r="V16" s="21"/>
      <c r="W16" s="21">
        <f>SUM(G16,I16,K16,M16,U16)</f>
        <v>-22755</v>
      </c>
    </row>
    <row r="17" spans="1:25" x14ac:dyDescent="0.5">
      <c r="B17" s="84" t="s">
        <v>102</v>
      </c>
      <c r="G17" s="46">
        <f>SUM(G14:G16)</f>
        <v>0</v>
      </c>
      <c r="H17" s="21"/>
      <c r="I17" s="46">
        <f>SUM(I14:I16)</f>
        <v>0</v>
      </c>
      <c r="J17" s="21"/>
      <c r="K17" s="46">
        <f>SUM(K14:K16)</f>
        <v>0</v>
      </c>
      <c r="L17" s="21"/>
      <c r="M17" s="46">
        <f>SUM(M14:M16)</f>
        <v>18529</v>
      </c>
      <c r="N17" s="21"/>
      <c r="O17" s="46">
        <f>SUM(O14:O16)</f>
        <v>-112</v>
      </c>
      <c r="P17" s="21"/>
      <c r="Q17" s="46">
        <f>SUM(Q14:Q16)</f>
        <v>0</v>
      </c>
      <c r="R17" s="21"/>
      <c r="S17" s="46">
        <f>SUM(S14:S16)</f>
        <v>-112</v>
      </c>
      <c r="T17" s="21"/>
      <c r="U17" s="46">
        <f>SUM(U14:U16)</f>
        <v>-112</v>
      </c>
      <c r="V17" s="21"/>
      <c r="W17" s="46">
        <f>SUM(W14:W16)</f>
        <v>18417</v>
      </c>
    </row>
    <row r="18" spans="1:25" s="7" customFormat="1" ht="21" thickBot="1" x14ac:dyDescent="0.6">
      <c r="A18" s="95" t="s">
        <v>136</v>
      </c>
      <c r="G18" s="33">
        <f>SUM(G12,G17)</f>
        <v>205000</v>
      </c>
      <c r="H18" s="21"/>
      <c r="I18" s="33">
        <f>SUM(I12,I17)</f>
        <v>93200</v>
      </c>
      <c r="J18" s="21"/>
      <c r="K18" s="33">
        <f>SUM(K12,K17)</f>
        <v>20500</v>
      </c>
      <c r="L18" s="21"/>
      <c r="M18" s="33">
        <f>SUM(M12,M17)</f>
        <v>421093</v>
      </c>
      <c r="N18" s="21"/>
      <c r="O18" s="33">
        <f>SUM(O12,O17)</f>
        <v>-15</v>
      </c>
      <c r="P18" s="21"/>
      <c r="Q18" s="33">
        <f>SUM(Q12,Q17)</f>
        <v>501228</v>
      </c>
      <c r="R18" s="21"/>
      <c r="S18" s="33">
        <f>SUM(S12,S17)</f>
        <v>501213</v>
      </c>
      <c r="T18" s="21"/>
      <c r="U18" s="33">
        <f>SUM(U12,U17)</f>
        <v>501213</v>
      </c>
      <c r="V18" s="21"/>
      <c r="W18" s="33">
        <f>SUM(W12,W17)</f>
        <v>1241006</v>
      </c>
      <c r="X18" s="7">
        <f>+W18-BS!H59</f>
        <v>0</v>
      </c>
    </row>
    <row r="19" spans="1:25" ht="21" thickTop="1" x14ac:dyDescent="0.55000000000000004">
      <c r="G19" s="34"/>
      <c r="H19" s="21"/>
      <c r="I19" s="34"/>
      <c r="J19" s="21"/>
      <c r="K19" s="34"/>
      <c r="L19" s="21"/>
      <c r="M19" s="34"/>
      <c r="N19" s="21"/>
      <c r="O19" s="34"/>
      <c r="P19" s="21"/>
      <c r="Q19" s="34"/>
      <c r="R19" s="21"/>
      <c r="S19" s="34"/>
      <c r="T19" s="21"/>
      <c r="U19" s="34"/>
      <c r="V19" s="21"/>
      <c r="W19" s="34"/>
    </row>
    <row r="20" spans="1:25" ht="20.399999999999999" x14ac:dyDescent="0.55000000000000004">
      <c r="A20" s="95" t="s">
        <v>113</v>
      </c>
      <c r="G20" s="20">
        <v>205000</v>
      </c>
      <c r="H20" s="20"/>
      <c r="I20" s="20">
        <v>93200</v>
      </c>
      <c r="J20" s="20"/>
      <c r="K20" s="20">
        <v>20500</v>
      </c>
      <c r="L20" s="20"/>
      <c r="M20" s="20">
        <v>380117</v>
      </c>
      <c r="N20" s="20"/>
      <c r="O20" s="20">
        <v>153</v>
      </c>
      <c r="P20" s="20"/>
      <c r="Q20" s="20">
        <v>501228</v>
      </c>
      <c r="R20" s="21"/>
      <c r="S20" s="20">
        <f>SUM(O20,Q20)</f>
        <v>501381</v>
      </c>
      <c r="T20" s="21"/>
      <c r="U20" s="20">
        <f>SUM(S20)</f>
        <v>501381</v>
      </c>
      <c r="V20" s="21"/>
      <c r="W20" s="20">
        <f>SUM(G20,I20,K20,M20,U20)</f>
        <v>1200198</v>
      </c>
    </row>
    <row r="21" spans="1:25" x14ac:dyDescent="0.5">
      <c r="A21" s="84" t="s">
        <v>101</v>
      </c>
      <c r="G21" s="32"/>
      <c r="H21" s="21"/>
      <c r="I21" s="32"/>
      <c r="J21" s="21"/>
      <c r="K21" s="32"/>
      <c r="L21" s="21"/>
      <c r="M21" s="32"/>
      <c r="N21" s="21"/>
      <c r="O21" s="32"/>
      <c r="P21" s="21"/>
      <c r="Q21" s="32"/>
      <c r="R21" s="21"/>
      <c r="S21" s="32"/>
      <c r="T21" s="21"/>
      <c r="U21" s="32"/>
      <c r="V21" s="21"/>
      <c r="W21" s="32"/>
    </row>
    <row r="22" spans="1:25" ht="23.4" x14ac:dyDescent="0.6">
      <c r="A22" s="84" t="s">
        <v>108</v>
      </c>
      <c r="B22" s="90"/>
      <c r="G22" s="21">
        <v>0</v>
      </c>
      <c r="H22" s="21"/>
      <c r="I22" s="21">
        <v>0</v>
      </c>
      <c r="J22" s="21"/>
      <c r="K22" s="21">
        <v>0</v>
      </c>
      <c r="L22" s="21"/>
      <c r="M22" s="21">
        <f>PL!N17</f>
        <v>26720</v>
      </c>
      <c r="N22" s="21"/>
      <c r="O22" s="21">
        <v>0</v>
      </c>
      <c r="P22" s="21"/>
      <c r="Q22" s="21">
        <v>0</v>
      </c>
      <c r="R22" s="21"/>
      <c r="S22" s="21">
        <f>SUM(O22,Q22)</f>
        <v>0</v>
      </c>
      <c r="T22" s="21"/>
      <c r="U22" s="21">
        <f>SUM(S22)</f>
        <v>0</v>
      </c>
      <c r="V22" s="21"/>
      <c r="W22" s="21">
        <f>SUM(G22,I22,K22,M22,U22)</f>
        <v>26720</v>
      </c>
    </row>
    <row r="23" spans="1:25" ht="23.4" x14ac:dyDescent="0.6">
      <c r="A23" s="84" t="s">
        <v>111</v>
      </c>
      <c r="B23" s="90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f>PL!N25</f>
        <v>-76</v>
      </c>
      <c r="P23" s="21"/>
      <c r="Q23" s="21">
        <v>0</v>
      </c>
      <c r="R23" s="21"/>
      <c r="S23" s="21">
        <f>SUM(O23,Q23)</f>
        <v>-76</v>
      </c>
      <c r="T23" s="21"/>
      <c r="U23" s="21">
        <f>SUM(S23)</f>
        <v>-76</v>
      </c>
      <c r="V23" s="21"/>
      <c r="W23" s="21">
        <f>SUM(G23,I23,K23,M23,U23)</f>
        <v>-76</v>
      </c>
    </row>
    <row r="24" spans="1:25" ht="23.4" x14ac:dyDescent="0.6">
      <c r="A24" s="84" t="s">
        <v>131</v>
      </c>
      <c r="B24" s="90"/>
      <c r="E24" s="96">
        <v>9.1999999999999993</v>
      </c>
      <c r="G24" s="21">
        <v>0</v>
      </c>
      <c r="H24" s="21"/>
      <c r="I24" s="21">
        <v>0</v>
      </c>
      <c r="J24" s="21"/>
      <c r="K24" s="21">
        <v>0</v>
      </c>
      <c r="L24" s="21"/>
      <c r="M24" s="21">
        <v>-15375</v>
      </c>
      <c r="N24" s="21"/>
      <c r="O24" s="21">
        <v>0</v>
      </c>
      <c r="P24" s="21"/>
      <c r="Q24" s="21">
        <v>0</v>
      </c>
      <c r="R24" s="21"/>
      <c r="S24" s="21">
        <f>SUM(O24,Q24)</f>
        <v>0</v>
      </c>
      <c r="T24" s="21"/>
      <c r="U24" s="21">
        <f>SUM(S24)</f>
        <v>0</v>
      </c>
      <c r="V24" s="21"/>
      <c r="W24" s="21">
        <f>SUM(G24,I24,K24,M24,U24)</f>
        <v>-15375</v>
      </c>
    </row>
    <row r="25" spans="1:25" x14ac:dyDescent="0.5">
      <c r="B25" s="84" t="s">
        <v>102</v>
      </c>
      <c r="G25" s="46">
        <f>SUM(G21:G24)</f>
        <v>0</v>
      </c>
      <c r="H25" s="21"/>
      <c r="I25" s="46">
        <f>SUM(I21:I24)</f>
        <v>0</v>
      </c>
      <c r="J25" s="21"/>
      <c r="K25" s="46">
        <f>SUM(K21:K24)</f>
        <v>0</v>
      </c>
      <c r="L25" s="21"/>
      <c r="M25" s="46">
        <f>SUM(M21:M24)</f>
        <v>11345</v>
      </c>
      <c r="N25" s="21"/>
      <c r="O25" s="46">
        <f>SUM(O21:O24)</f>
        <v>-76</v>
      </c>
      <c r="P25" s="21"/>
      <c r="Q25" s="46">
        <f>SUM(Q21:Q24)</f>
        <v>0</v>
      </c>
      <c r="R25" s="21"/>
      <c r="S25" s="46">
        <f>SUM(S21:S24)</f>
        <v>-76</v>
      </c>
      <c r="T25" s="21"/>
      <c r="U25" s="46">
        <f>SUM(U21:U24)</f>
        <v>-76</v>
      </c>
      <c r="V25" s="21"/>
      <c r="W25" s="46">
        <f>SUM(W21:W24)</f>
        <v>11269</v>
      </c>
      <c r="X25" s="7"/>
      <c r="Y25" s="7"/>
    </row>
    <row r="26" spans="1:25" ht="21" thickBot="1" x14ac:dyDescent="0.6">
      <c r="A26" s="95" t="s">
        <v>137</v>
      </c>
      <c r="G26" s="33">
        <f>SUM(G20,G25)</f>
        <v>205000</v>
      </c>
      <c r="H26" s="21"/>
      <c r="I26" s="33">
        <f>SUM(I20,I25)</f>
        <v>93200</v>
      </c>
      <c r="J26" s="21"/>
      <c r="K26" s="33">
        <f>SUM(K20,K25)</f>
        <v>20500</v>
      </c>
      <c r="L26" s="21"/>
      <c r="M26" s="33">
        <f>SUM(M20,M25)</f>
        <v>391462</v>
      </c>
      <c r="N26" s="21"/>
      <c r="O26" s="33">
        <f>SUM(O20,O25)</f>
        <v>77</v>
      </c>
      <c r="P26" s="21"/>
      <c r="Q26" s="33">
        <f>SUM(Q20,Q25)</f>
        <v>501228</v>
      </c>
      <c r="R26" s="21"/>
      <c r="S26" s="33">
        <f>SUM(S20,S25)</f>
        <v>501305</v>
      </c>
      <c r="T26" s="21"/>
      <c r="U26" s="33">
        <f>SUM(U20,U25)</f>
        <v>501305</v>
      </c>
      <c r="V26" s="21"/>
      <c r="W26" s="33">
        <f>SUM(W20,W25)</f>
        <v>1211467</v>
      </c>
      <c r="X26" s="7"/>
      <c r="Y26" s="7"/>
    </row>
    <row r="27" spans="1:25" ht="20.399999999999999" thickTop="1" x14ac:dyDescent="0.5"/>
    <row r="31" spans="1:25" s="95" customFormat="1" ht="20.399999999999999" x14ac:dyDescent="0.55000000000000004"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5" s="95" customFormat="1" ht="20.399999999999999" x14ac:dyDescent="0.55000000000000004"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s="95" customFormat="1" ht="20.399999999999999" x14ac:dyDescent="0.55000000000000004"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x14ac:dyDescent="0.5"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s="95" customFormat="1" ht="20.399999999999999" x14ac:dyDescent="0.55000000000000004"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 s="95" customFormat="1" ht="20.399999999999999" x14ac:dyDescent="0.55000000000000004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8" spans="1:23" ht="20.399999999999999" x14ac:dyDescent="0.55000000000000004">
      <c r="A38" s="95"/>
      <c r="G38" s="11"/>
      <c r="I38" s="11"/>
      <c r="K38" s="11"/>
      <c r="M38" s="11"/>
      <c r="O38" s="11"/>
      <c r="Q38" s="11"/>
      <c r="S38" s="11"/>
      <c r="U38" s="11"/>
      <c r="W38" s="11"/>
    </row>
  </sheetData>
  <mergeCells count="6">
    <mergeCell ref="O7:S7"/>
    <mergeCell ref="A1:W1"/>
    <mergeCell ref="A2:W2"/>
    <mergeCell ref="A3:W3"/>
    <mergeCell ref="K6:M6"/>
    <mergeCell ref="O6:U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58"/>
  <sheetViews>
    <sheetView tabSelected="1" view="pageBreakPreview" zoomScaleNormal="100" zoomScaleSheetLayoutView="100" workbookViewId="0">
      <selection activeCell="D5" sqref="D5"/>
    </sheetView>
  </sheetViews>
  <sheetFormatPr defaultColWidth="9" defaultRowHeight="21.6" x14ac:dyDescent="0.55000000000000004"/>
  <cols>
    <col min="1" max="3" width="1.5546875" style="41" customWidth="1"/>
    <col min="4" max="4" width="44" style="41" customWidth="1"/>
    <col min="5" max="5" width="13" style="41" customWidth="1"/>
    <col min="6" max="6" width="1.77734375" style="41" customWidth="1"/>
    <col min="7" max="7" width="12.21875" style="41" customWidth="1"/>
    <col min="8" max="8" width="1.77734375" style="41" customWidth="1"/>
    <col min="9" max="9" width="15.5546875" style="1" customWidth="1"/>
    <col min="10" max="10" width="1.5546875" style="1" customWidth="1"/>
    <col min="11" max="11" width="15.5546875" style="1" customWidth="1"/>
    <col min="12" max="12" width="12.5546875" style="41" bestFit="1" customWidth="1"/>
    <col min="13" max="15" width="11.5546875" style="41" customWidth="1"/>
    <col min="16" max="16384" width="9" style="41"/>
  </cols>
  <sheetData>
    <row r="1" spans="1:14" ht="22.2" x14ac:dyDescent="0.6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2.2" x14ac:dyDescent="0.6">
      <c r="A2" s="98" t="s">
        <v>58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22.2" x14ac:dyDescent="0.6">
      <c r="A3" s="98" t="str">
        <f>CE!A3</f>
        <v>For the nine-month period ended 30 September 2023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22.2" x14ac:dyDescent="0.6">
      <c r="A4" s="61"/>
      <c r="B4" s="61"/>
      <c r="C4" s="61"/>
      <c r="D4" s="61"/>
      <c r="E4" s="61"/>
      <c r="F4" s="61"/>
      <c r="G4" s="61"/>
      <c r="H4" s="61"/>
      <c r="I4" s="61"/>
      <c r="J4" s="61"/>
      <c r="K4" s="85" t="s">
        <v>104</v>
      </c>
    </row>
    <row r="5" spans="1:14" ht="22.2" x14ac:dyDescent="0.6">
      <c r="A5" s="61"/>
      <c r="B5" s="61"/>
      <c r="C5" s="61"/>
      <c r="D5" s="61"/>
      <c r="E5" s="61"/>
      <c r="F5" s="61"/>
      <c r="G5" s="61"/>
      <c r="H5" s="61"/>
      <c r="I5" s="9"/>
      <c r="J5" s="9"/>
      <c r="K5" s="85" t="s">
        <v>106</v>
      </c>
    </row>
    <row r="6" spans="1:14" ht="22.2" x14ac:dyDescent="0.6">
      <c r="A6" s="62"/>
      <c r="B6" s="62"/>
      <c r="C6" s="62"/>
      <c r="D6" s="62"/>
      <c r="E6" s="62"/>
      <c r="F6" s="62"/>
      <c r="G6" s="63" t="s">
        <v>2</v>
      </c>
      <c r="H6" s="62"/>
      <c r="I6" s="18" t="str">
        <f>PL!H7</f>
        <v>30 September 2023</v>
      </c>
      <c r="J6" s="14"/>
      <c r="K6" s="18" t="str">
        <f>PL!J7</f>
        <v>30 September 2022</v>
      </c>
    </row>
    <row r="7" spans="1:14" ht="22.2" x14ac:dyDescent="0.6">
      <c r="I7" s="15" t="str">
        <f>BS!H5</f>
        <v>Thousand Baht</v>
      </c>
      <c r="J7" s="17"/>
      <c r="K7" s="15" t="str">
        <f>I7</f>
        <v>Thousand Baht</v>
      </c>
    </row>
    <row r="8" spans="1:14" ht="22.2" x14ac:dyDescent="0.6">
      <c r="A8" s="42" t="s">
        <v>76</v>
      </c>
    </row>
    <row r="9" spans="1:14" x14ac:dyDescent="0.55000000000000004">
      <c r="A9" s="41" t="s">
        <v>108</v>
      </c>
      <c r="H9" s="66"/>
      <c r="I9" s="19">
        <f>PL!L17</f>
        <v>41284</v>
      </c>
      <c r="J9" s="19"/>
      <c r="K9" s="19">
        <f>PL!N17</f>
        <v>26720</v>
      </c>
    </row>
    <row r="10" spans="1:14" x14ac:dyDescent="0.55000000000000004">
      <c r="A10" s="41" t="s">
        <v>77</v>
      </c>
      <c r="I10" s="19"/>
      <c r="J10" s="19"/>
      <c r="K10" s="19"/>
    </row>
    <row r="11" spans="1:14" x14ac:dyDescent="0.55000000000000004">
      <c r="B11" s="41" t="s">
        <v>53</v>
      </c>
      <c r="I11" s="19">
        <f>-PL!L16</f>
        <v>10170</v>
      </c>
      <c r="J11" s="19"/>
      <c r="K11" s="19">
        <f>-PL!N16</f>
        <v>8455</v>
      </c>
    </row>
    <row r="12" spans="1:14" x14ac:dyDescent="0.55000000000000004">
      <c r="B12" s="41" t="s">
        <v>78</v>
      </c>
      <c r="H12" s="66"/>
      <c r="I12" s="19">
        <v>9402</v>
      </c>
      <c r="J12" s="19"/>
      <c r="K12" s="23">
        <v>9970</v>
      </c>
    </row>
    <row r="13" spans="1:14" x14ac:dyDescent="0.55000000000000004">
      <c r="B13" s="41" t="s">
        <v>79</v>
      </c>
      <c r="H13" s="66"/>
      <c r="I13" s="19">
        <v>26</v>
      </c>
      <c r="J13" s="19"/>
      <c r="K13" s="23">
        <v>34</v>
      </c>
    </row>
    <row r="14" spans="1:14" x14ac:dyDescent="0.55000000000000004">
      <c r="B14" s="41" t="s">
        <v>141</v>
      </c>
      <c r="H14" s="66"/>
      <c r="I14" s="19">
        <v>1463</v>
      </c>
      <c r="J14" s="19"/>
      <c r="K14" s="23">
        <v>658</v>
      </c>
      <c r="N14" s="1"/>
    </row>
    <row r="15" spans="1:14" x14ac:dyDescent="0.55000000000000004">
      <c r="B15" s="41" t="s">
        <v>127</v>
      </c>
      <c r="H15" s="66"/>
      <c r="I15" s="19">
        <v>-19</v>
      </c>
      <c r="J15" s="19"/>
      <c r="K15" s="23">
        <v>-265</v>
      </c>
      <c r="N15" s="1"/>
    </row>
    <row r="16" spans="1:14" x14ac:dyDescent="0.55000000000000004">
      <c r="B16" s="41" t="s">
        <v>100</v>
      </c>
      <c r="I16" s="19">
        <v>881</v>
      </c>
      <c r="J16" s="19"/>
      <c r="K16" s="23">
        <v>865</v>
      </c>
    </row>
    <row r="17" spans="1:11" x14ac:dyDescent="0.55000000000000004">
      <c r="B17" s="41" t="s">
        <v>80</v>
      </c>
      <c r="I17" s="19">
        <v>-5932</v>
      </c>
      <c r="J17" s="19"/>
      <c r="K17" s="23">
        <v>-5490</v>
      </c>
    </row>
    <row r="18" spans="1:11" x14ac:dyDescent="0.55000000000000004">
      <c r="B18" s="41" t="s">
        <v>81</v>
      </c>
      <c r="H18" s="66"/>
      <c r="I18" s="47">
        <v>-601</v>
      </c>
      <c r="J18" s="19"/>
      <c r="K18" s="24">
        <v>-713</v>
      </c>
    </row>
    <row r="19" spans="1:11" x14ac:dyDescent="0.55000000000000004">
      <c r="A19" s="41" t="s">
        <v>117</v>
      </c>
      <c r="I19" s="4">
        <f>SUM(I9:I18)</f>
        <v>56674</v>
      </c>
      <c r="J19" s="19"/>
      <c r="K19" s="4">
        <f>SUM(K9:K18)</f>
        <v>40234</v>
      </c>
    </row>
    <row r="20" spans="1:11" x14ac:dyDescent="0.55000000000000004">
      <c r="B20" s="41" t="s">
        <v>82</v>
      </c>
      <c r="I20" s="4"/>
      <c r="J20" s="19"/>
      <c r="K20" s="4"/>
    </row>
    <row r="21" spans="1:11" x14ac:dyDescent="0.55000000000000004">
      <c r="C21" s="41" t="s">
        <v>6</v>
      </c>
      <c r="H21" s="66"/>
      <c r="I21" s="4">
        <v>66</v>
      </c>
      <c r="J21" s="19"/>
      <c r="K21" s="25">
        <v>-102</v>
      </c>
    </row>
    <row r="22" spans="1:11" x14ac:dyDescent="0.55000000000000004">
      <c r="C22" s="41" t="s">
        <v>7</v>
      </c>
      <c r="H22" s="66"/>
      <c r="I22" s="4">
        <v>-389</v>
      </c>
      <c r="J22" s="19"/>
      <c r="K22" s="25">
        <v>-291</v>
      </c>
    </row>
    <row r="23" spans="1:11" x14ac:dyDescent="0.55000000000000004">
      <c r="C23" s="41" t="s">
        <v>83</v>
      </c>
      <c r="H23" s="66"/>
      <c r="I23" s="4">
        <v>552</v>
      </c>
      <c r="J23" s="19"/>
      <c r="K23" s="23">
        <v>323</v>
      </c>
    </row>
    <row r="24" spans="1:11" x14ac:dyDescent="0.55000000000000004">
      <c r="C24" s="41" t="s">
        <v>84</v>
      </c>
      <c r="I24" s="19">
        <v>-505</v>
      </c>
      <c r="J24" s="19"/>
      <c r="K24" s="23">
        <v>-515</v>
      </c>
    </row>
    <row r="25" spans="1:11" x14ac:dyDescent="0.55000000000000004">
      <c r="C25" s="41" t="s">
        <v>17</v>
      </c>
      <c r="I25" s="19">
        <v>6</v>
      </c>
      <c r="J25" s="19"/>
      <c r="K25" s="23">
        <v>-3</v>
      </c>
    </row>
    <row r="26" spans="1:11" x14ac:dyDescent="0.55000000000000004">
      <c r="B26" s="41" t="s">
        <v>85</v>
      </c>
      <c r="I26" s="4"/>
      <c r="J26" s="19"/>
      <c r="K26" s="4"/>
    </row>
    <row r="27" spans="1:11" x14ac:dyDescent="0.55000000000000004">
      <c r="C27" s="41" t="s">
        <v>22</v>
      </c>
      <c r="H27" s="66"/>
      <c r="I27" s="4">
        <v>886</v>
      </c>
      <c r="J27" s="19"/>
      <c r="K27" s="25">
        <v>2644</v>
      </c>
    </row>
    <row r="28" spans="1:11" x14ac:dyDescent="0.55000000000000004">
      <c r="C28" s="41" t="s">
        <v>86</v>
      </c>
      <c r="H28" s="66"/>
      <c r="I28" s="4">
        <v>8129</v>
      </c>
      <c r="J28" s="19"/>
      <c r="K28" s="25">
        <v>6602</v>
      </c>
    </row>
    <row r="29" spans="1:11" x14ac:dyDescent="0.55000000000000004">
      <c r="A29" s="41" t="s">
        <v>87</v>
      </c>
      <c r="H29" s="66"/>
      <c r="I29" s="27">
        <f>SUM(I19:I28)</f>
        <v>65419</v>
      </c>
      <c r="J29" s="4"/>
      <c r="K29" s="27">
        <f>SUM(K19:K28)</f>
        <v>48892</v>
      </c>
    </row>
    <row r="30" spans="1:11" x14ac:dyDescent="0.55000000000000004">
      <c r="A30" s="41" t="s">
        <v>88</v>
      </c>
      <c r="F30" s="97"/>
      <c r="H30" s="66"/>
      <c r="I30" s="4">
        <v>-11908</v>
      </c>
      <c r="J30" s="19"/>
      <c r="K30" s="25">
        <v>-6214</v>
      </c>
    </row>
    <row r="31" spans="1:11" x14ac:dyDescent="0.55000000000000004">
      <c r="A31" s="41" t="s">
        <v>89</v>
      </c>
      <c r="F31" s="97"/>
      <c r="H31" s="66"/>
      <c r="I31" s="4">
        <v>84</v>
      </c>
      <c r="J31" s="19"/>
      <c r="K31" s="25">
        <v>15</v>
      </c>
    </row>
    <row r="32" spans="1:11" ht="22.2" x14ac:dyDescent="0.6">
      <c r="A32" s="42" t="s">
        <v>90</v>
      </c>
      <c r="I32" s="28">
        <f>SUM(I29:I31)</f>
        <v>53595</v>
      </c>
      <c r="J32" s="19"/>
      <c r="K32" s="28">
        <f>SUM(K29:K31)</f>
        <v>42693</v>
      </c>
    </row>
    <row r="33" spans="1:12" ht="22.2" x14ac:dyDescent="0.6">
      <c r="A33" s="42" t="s">
        <v>91</v>
      </c>
      <c r="I33" s="19"/>
      <c r="J33" s="19"/>
      <c r="K33" s="19"/>
    </row>
    <row r="34" spans="1:12" x14ac:dyDescent="0.55000000000000004">
      <c r="A34" s="41" t="s">
        <v>92</v>
      </c>
      <c r="H34" s="66"/>
      <c r="I34" s="4">
        <v>-32000</v>
      </c>
      <c r="J34" s="19"/>
      <c r="K34" s="25">
        <v>-45000</v>
      </c>
      <c r="L34" s="45"/>
    </row>
    <row r="35" spans="1:12" x14ac:dyDescent="0.55000000000000004">
      <c r="A35" s="41" t="s">
        <v>128</v>
      </c>
      <c r="H35" s="66"/>
      <c r="I35" s="4">
        <v>2003</v>
      </c>
      <c r="J35" s="19"/>
      <c r="K35" s="25">
        <v>35000</v>
      </c>
      <c r="L35" s="45"/>
    </row>
    <row r="36" spans="1:12" x14ac:dyDescent="0.55000000000000004">
      <c r="A36" s="41" t="s">
        <v>93</v>
      </c>
      <c r="H36" s="66"/>
      <c r="I36" s="19">
        <v>-3661</v>
      </c>
      <c r="J36" s="19"/>
      <c r="K36" s="23">
        <v>-3536</v>
      </c>
    </row>
    <row r="37" spans="1:12" x14ac:dyDescent="0.55000000000000004">
      <c r="A37" s="41" t="s">
        <v>129</v>
      </c>
      <c r="H37" s="66"/>
      <c r="I37" s="19">
        <v>19</v>
      </c>
      <c r="J37" s="19"/>
      <c r="K37" s="23">
        <v>265</v>
      </c>
    </row>
    <row r="38" spans="1:12" x14ac:dyDescent="0.55000000000000004">
      <c r="A38" s="41" t="s">
        <v>139</v>
      </c>
      <c r="H38" s="66"/>
      <c r="I38" s="19">
        <v>-89</v>
      </c>
      <c r="J38" s="19"/>
      <c r="K38" s="23">
        <v>0</v>
      </c>
    </row>
    <row r="39" spans="1:12" x14ac:dyDescent="0.55000000000000004">
      <c r="A39" s="41" t="s">
        <v>89</v>
      </c>
      <c r="H39" s="66"/>
      <c r="I39" s="19">
        <v>5268</v>
      </c>
      <c r="J39" s="19"/>
      <c r="K39" s="23">
        <v>5465</v>
      </c>
    </row>
    <row r="40" spans="1:12" x14ac:dyDescent="0.55000000000000004">
      <c r="A40" s="41" t="s">
        <v>94</v>
      </c>
      <c r="H40" s="66"/>
      <c r="I40" s="19">
        <v>601</v>
      </c>
      <c r="J40" s="19"/>
      <c r="K40" s="23">
        <v>713</v>
      </c>
    </row>
    <row r="41" spans="1:12" ht="22.2" x14ac:dyDescent="0.6">
      <c r="A41" s="42" t="s">
        <v>95</v>
      </c>
      <c r="I41" s="28">
        <f>SUM(I34:I40)</f>
        <v>-27859</v>
      </c>
      <c r="J41" s="19"/>
      <c r="K41" s="28">
        <f>SUM(K34:K40)</f>
        <v>-7093</v>
      </c>
    </row>
    <row r="42" spans="1:12" ht="22.2" x14ac:dyDescent="0.6">
      <c r="A42" s="42" t="s">
        <v>96</v>
      </c>
      <c r="I42" s="19"/>
      <c r="J42" s="19"/>
      <c r="K42" s="19"/>
    </row>
    <row r="43" spans="1:12" ht="22.2" x14ac:dyDescent="0.6">
      <c r="A43" s="41" t="s">
        <v>130</v>
      </c>
      <c r="B43" s="42"/>
      <c r="I43" s="19">
        <v>-79</v>
      </c>
      <c r="J43" s="19"/>
      <c r="K43" s="19">
        <v>-33</v>
      </c>
    </row>
    <row r="44" spans="1:12" x14ac:dyDescent="0.55000000000000004">
      <c r="A44" s="41" t="s">
        <v>97</v>
      </c>
      <c r="H44" s="66"/>
      <c r="I44" s="4">
        <v>-22719</v>
      </c>
      <c r="J44" s="19"/>
      <c r="K44" s="4">
        <v>-15178</v>
      </c>
    </row>
    <row r="45" spans="1:12" ht="22.2" x14ac:dyDescent="0.6">
      <c r="A45" s="42" t="s">
        <v>98</v>
      </c>
      <c r="I45" s="28">
        <f>SUM(I43:I44)</f>
        <v>-22798</v>
      </c>
      <c r="J45" s="19"/>
      <c r="K45" s="28">
        <f>SUM(K43:K44)</f>
        <v>-15211</v>
      </c>
    </row>
    <row r="46" spans="1:12" ht="22.2" x14ac:dyDescent="0.6">
      <c r="A46" s="42" t="s">
        <v>99</v>
      </c>
      <c r="I46" s="29">
        <f>SUM(I32,I41,I45)</f>
        <v>2938</v>
      </c>
      <c r="J46" s="19"/>
      <c r="K46" s="29">
        <f>SUM(K32,K41,K45)</f>
        <v>20389</v>
      </c>
    </row>
    <row r="47" spans="1:12" ht="22.2" x14ac:dyDescent="0.6">
      <c r="A47" s="42" t="s">
        <v>112</v>
      </c>
      <c r="I47" s="30">
        <f>BS!J10</f>
        <v>52448</v>
      </c>
      <c r="J47" s="19"/>
      <c r="K47" s="26">
        <v>33260</v>
      </c>
    </row>
    <row r="48" spans="1:12" ht="22.8" thickBot="1" x14ac:dyDescent="0.65">
      <c r="A48" s="42" t="s">
        <v>114</v>
      </c>
      <c r="G48" s="66"/>
      <c r="H48" s="61"/>
      <c r="I48" s="31">
        <f>SUM(I46:I47)</f>
        <v>55386</v>
      </c>
      <c r="J48" s="19"/>
      <c r="K48" s="31">
        <f>SUM(K46:K47)</f>
        <v>53649</v>
      </c>
    </row>
    <row r="49" spans="9:15" ht="22.2" thickTop="1" x14ac:dyDescent="0.55000000000000004">
      <c r="I49" s="19">
        <f>+I48-BS!H10</f>
        <v>0</v>
      </c>
      <c r="J49" s="19"/>
      <c r="K49" s="19">
        <f>53649-K48</f>
        <v>0</v>
      </c>
    </row>
    <row r="50" spans="9:15" x14ac:dyDescent="0.55000000000000004">
      <c r="I50" s="19"/>
      <c r="J50" s="19"/>
      <c r="K50" s="19"/>
    </row>
    <row r="51" spans="9:15" x14ac:dyDescent="0.55000000000000004">
      <c r="K51" s="5"/>
    </row>
    <row r="52" spans="9:15" x14ac:dyDescent="0.55000000000000004">
      <c r="K52" s="10"/>
    </row>
    <row r="53" spans="9:15" x14ac:dyDescent="0.55000000000000004">
      <c r="K53" s="10"/>
      <c r="L53" s="4"/>
      <c r="M53" s="68"/>
      <c r="N53" s="68"/>
      <c r="O53" s="68"/>
    </row>
    <row r="54" spans="9:15" x14ac:dyDescent="0.55000000000000004">
      <c r="K54" s="10"/>
      <c r="L54" s="68"/>
      <c r="M54" s="68"/>
      <c r="N54" s="68"/>
      <c r="O54" s="68"/>
    </row>
    <row r="55" spans="9:15" x14ac:dyDescent="0.55000000000000004">
      <c r="K55" s="10"/>
      <c r="L55" s="68"/>
      <c r="M55" s="68"/>
      <c r="N55" s="68"/>
      <c r="O55" s="68"/>
    </row>
    <row r="56" spans="9:15" x14ac:dyDescent="0.55000000000000004">
      <c r="K56" s="5"/>
      <c r="L56" s="68"/>
      <c r="M56" s="68"/>
      <c r="N56" s="68"/>
      <c r="O56" s="68"/>
    </row>
    <row r="57" spans="9:15" x14ac:dyDescent="0.55000000000000004">
      <c r="K57" s="5"/>
      <c r="L57" s="4"/>
    </row>
    <row r="58" spans="9:15" x14ac:dyDescent="0.55000000000000004">
      <c r="K58" s="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2023-10-24T09:21:27Z</cp:lastPrinted>
  <dcterms:created xsi:type="dcterms:W3CDTF">2006-10-31T06:57:36Z</dcterms:created>
  <dcterms:modified xsi:type="dcterms:W3CDTF">2023-10-24T09:21:33Z</dcterms:modified>
</cp:coreProperties>
</file>