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3\FS Q3'2023\INTOUCH Q3'2023\INTOUCH Q3'2023_SET\INTOUCH Q3'2023 TH_SET\"/>
    </mc:Choice>
  </mc:AlternateContent>
  <xr:revisionPtr revIDLastSave="0" documentId="13_ncr:1_{395615F4-2489-4A79-AB44-C574DBFBC5A2}" xr6:coauthVersionLast="47" xr6:coauthVersionMax="47" xr10:uidLastSave="{00000000-0000-0000-0000-000000000000}"/>
  <bookViews>
    <workbookView xWindow="-120" yWindow="-120" windowWidth="29040" windowHeight="15840" tabRatio="814" xr2:uid="{00000000-000D-0000-FFFF-FFFF00000000}"/>
  </bookViews>
  <sheets>
    <sheet name="3-5" sheetId="1" r:id="rId1"/>
    <sheet name="6-7" sheetId="14" r:id="rId2"/>
    <sheet name="8-9" sheetId="2" r:id="rId3"/>
    <sheet name="10" sheetId="3" r:id="rId4"/>
    <sheet name="11" sheetId="12" r:id="rId5"/>
    <sheet name="12" sheetId="4" r:id="rId6"/>
    <sheet name="13" sheetId="13" r:id="rId7"/>
    <sheet name="14-15" sheetId="5" r:id="rId8"/>
  </sheets>
  <definedNames>
    <definedName name="_xlnm.Print_Area" localSheetId="3">'10'!$A$1:$AE$29</definedName>
    <definedName name="_xlnm.Print_Area" localSheetId="4">'11'!$A$1:$AC$30</definedName>
    <definedName name="_xlnm.Print_Area" localSheetId="5">'12'!$A$1:$AA$28</definedName>
    <definedName name="_xlnm.Print_Area" localSheetId="6">'13'!$A$1:$Y$29</definedName>
    <definedName name="_xlnm.Print_Area" localSheetId="7">'14-15'!$A$1:$M$74</definedName>
    <definedName name="_xlnm.Print_Area" localSheetId="0">'3-5'!$A$1:$M$94</definedName>
    <definedName name="_xlnm.Print_Area" localSheetId="1">'6-7'!$A$1:$M$85</definedName>
    <definedName name="_xlnm.Print_Area" localSheetId="2">'8-9'!$A$1:$M$85</definedName>
    <definedName name="Z_069E0889_B20F_4E0D_9260_2CB4F9299217_.wvu.PrintArea" localSheetId="3" hidden="1">'10'!$A$1:$Z$2</definedName>
    <definedName name="Z_069E0889_B20F_4E0D_9260_2CB4F9299217_.wvu.PrintArea" localSheetId="4" hidden="1">'11'!$A$1:$X$2</definedName>
    <definedName name="Z_069E0889_B20F_4E0D_9260_2CB4F9299217_.wvu.PrintArea" localSheetId="0" hidden="1">'3-5'!$A$1:$M$95</definedName>
    <definedName name="Z_069E0889_B20F_4E0D_9260_2CB4F9299217_.wvu.PrintArea" localSheetId="1" hidden="1">'6-7'!$A$1:$M$49</definedName>
    <definedName name="Z_069E0889_B20F_4E0D_9260_2CB4F9299217_.wvu.PrintArea" localSheetId="2" hidden="1">'8-9'!$A$1:$M$49</definedName>
    <definedName name="Z_1D1251E2_89B9_4FCF_B48E_D19D24942D98_.wvu.PrintArea" localSheetId="3" hidden="1">'10'!$A$1:$Z$2</definedName>
    <definedName name="Z_1D1251E2_89B9_4FCF_B48E_D19D24942D98_.wvu.PrintArea" localSheetId="4" hidden="1">'11'!$A$1:$X$2</definedName>
    <definedName name="Z_1D1251E2_89B9_4FCF_B48E_D19D24942D98_.wvu.PrintArea" localSheetId="7" hidden="1">'14-15'!$A$1:$M$2</definedName>
    <definedName name="Z_1D1251E2_89B9_4FCF_B48E_D19D24942D98_.wvu.PrintArea" localSheetId="0" hidden="1">'3-5'!$A$1:$M$95</definedName>
    <definedName name="Z_1D1251E2_89B9_4FCF_B48E_D19D24942D98_.wvu.PrintArea" localSheetId="1" hidden="1">'6-7'!$A$1:$M$49</definedName>
    <definedName name="Z_1D1251E2_89B9_4FCF_B48E_D19D24942D98_.wvu.PrintArea" localSheetId="2" hidden="1">'8-9'!$A$1:$M$49</definedName>
    <definedName name="Z_383B3A0A_8A62_4A41_AAE8_CDACCB22FC4C_.wvu.PrintArea" localSheetId="3" hidden="1">'10'!$A$1:$Z$2</definedName>
    <definedName name="Z_383B3A0A_8A62_4A41_AAE8_CDACCB22FC4C_.wvu.PrintArea" localSheetId="4" hidden="1">'11'!$A$1:$X$2</definedName>
    <definedName name="Z_383B3A0A_8A62_4A41_AAE8_CDACCB22FC4C_.wvu.PrintArea" localSheetId="7" hidden="1">'14-15'!$A$1:$M$2</definedName>
    <definedName name="Z_383B3A0A_8A62_4A41_AAE8_CDACCB22FC4C_.wvu.PrintArea" localSheetId="0" hidden="1">'3-5'!$A$1:$M$95</definedName>
    <definedName name="Z_383B3A0A_8A62_4A41_AAE8_CDACCB22FC4C_.wvu.PrintArea" localSheetId="1" hidden="1">'6-7'!$A$1:$M$49</definedName>
    <definedName name="Z_383B3A0A_8A62_4A41_AAE8_CDACCB22FC4C_.wvu.PrintArea" localSheetId="2" hidden="1">'8-9'!$A$1:$M$49</definedName>
    <definedName name="Z_48C48EF2_F178_4382_B2C4_B94B3681FD3A_.wvu.PrintArea" localSheetId="3" hidden="1">'10'!$A$1:$AE$29</definedName>
    <definedName name="Z_48C48EF2_F178_4382_B2C4_B94B3681FD3A_.wvu.PrintArea" localSheetId="4" hidden="1">'11'!$A$1:$AC$30</definedName>
    <definedName name="Z_48C48EF2_F178_4382_B2C4_B94B3681FD3A_.wvu.PrintArea" localSheetId="5" hidden="1">'12'!$A$1:$AA$28</definedName>
    <definedName name="Z_48C48EF2_F178_4382_B2C4_B94B3681FD3A_.wvu.PrintArea" localSheetId="6" hidden="1">'13'!$A$1:$Y$29</definedName>
    <definedName name="Z_48C48EF2_F178_4382_B2C4_B94B3681FD3A_.wvu.PrintArea" localSheetId="7" hidden="1">'14-15'!$A$1:$N$74</definedName>
    <definedName name="Z_48C48EF2_F178_4382_B2C4_B94B3681FD3A_.wvu.PrintArea" localSheetId="0" hidden="1">'3-5'!$A$1:$N$95</definedName>
    <definedName name="Z_48C48EF2_F178_4382_B2C4_B94B3681FD3A_.wvu.PrintArea" localSheetId="1" hidden="1">'6-7'!$A$1:$N$85</definedName>
    <definedName name="Z_48C48EF2_F178_4382_B2C4_B94B3681FD3A_.wvu.PrintArea" localSheetId="2" hidden="1">'8-9'!$A$1:$N$85</definedName>
    <definedName name="Z_48C48EF2_F178_4382_B2C4_B94B3681FD3A_.wvu.Rows" localSheetId="7" hidden="1">'14-15'!$58:$59</definedName>
    <definedName name="Z_48C48EF2_F178_4382_B2C4_B94B3681FD3A_.wvu.Rows" localSheetId="0" hidden="1">'3-5'!$13:$13,'3-5'!$41:$41,'3-5'!$43:$43</definedName>
    <definedName name="Z_48C48EF2_F178_4382_B2C4_B94B3681FD3A_.wvu.Rows" localSheetId="1" hidden="1">'6-7'!$72:$72</definedName>
    <definedName name="Z_48C48EF2_F178_4382_B2C4_B94B3681FD3A_.wvu.Rows" localSheetId="2" hidden="1">'8-9'!$72:$72</definedName>
    <definedName name="Z_4FCC7E43_A3A8_4E66_A134_7124BF0661F0_.wvu.PrintArea" localSheetId="3" hidden="1">'10'!$A$1:$Z$2</definedName>
    <definedName name="Z_4FCC7E43_A3A8_4E66_A134_7124BF0661F0_.wvu.PrintArea" localSheetId="4" hidden="1">'11'!$A$1:$X$2</definedName>
    <definedName name="Z_4FCC7E43_A3A8_4E66_A134_7124BF0661F0_.wvu.PrintArea" localSheetId="7" hidden="1">'14-15'!$A$1:$M$2</definedName>
    <definedName name="Z_4FCC7E43_A3A8_4E66_A134_7124BF0661F0_.wvu.PrintArea" localSheetId="0" hidden="1">'3-5'!$A$1:$M$95</definedName>
    <definedName name="Z_4FCC7E43_A3A8_4E66_A134_7124BF0661F0_.wvu.PrintArea" localSheetId="1" hidden="1">'6-7'!$A$1:$M$49</definedName>
    <definedName name="Z_4FCC7E43_A3A8_4E66_A134_7124BF0661F0_.wvu.PrintArea" localSheetId="2" hidden="1">'8-9'!$A$1:$M$49</definedName>
    <definedName name="Z_6F5991F0_4627_4AFB_9F32_9A0EE9B6F22D_.wvu.PrintArea" localSheetId="3" hidden="1">'10'!$A$1:$Z$2</definedName>
    <definedName name="Z_6F5991F0_4627_4AFB_9F32_9A0EE9B6F22D_.wvu.PrintArea" localSheetId="4" hidden="1">'11'!$A$1:$X$2</definedName>
    <definedName name="Z_6F5991F0_4627_4AFB_9F32_9A0EE9B6F22D_.wvu.PrintArea" localSheetId="7" hidden="1">'14-15'!$A$1:$M$2</definedName>
    <definedName name="Z_6F5991F0_4627_4AFB_9F32_9A0EE9B6F22D_.wvu.PrintArea" localSheetId="0" hidden="1">'3-5'!$A$1:$M$95</definedName>
    <definedName name="Z_6F5991F0_4627_4AFB_9F32_9A0EE9B6F22D_.wvu.PrintArea" localSheetId="1" hidden="1">'6-7'!$A$1:$M$49</definedName>
    <definedName name="Z_6F5991F0_4627_4AFB_9F32_9A0EE9B6F22D_.wvu.PrintArea" localSheetId="2" hidden="1">'8-9'!$A$1:$M$49</definedName>
    <definedName name="Z_774AAA16_7E7C_441B_9225_1F076876204B_.wvu.PrintArea" localSheetId="3" hidden="1">'10'!$A$1:$Z$2</definedName>
    <definedName name="Z_774AAA16_7E7C_441B_9225_1F076876204B_.wvu.PrintArea" localSheetId="4" hidden="1">'11'!$A$1:$X$2</definedName>
    <definedName name="Z_774AAA16_7E7C_441B_9225_1F076876204B_.wvu.PrintArea" localSheetId="7" hidden="1">'14-15'!$A$1:$M$2</definedName>
    <definedName name="Z_774AAA16_7E7C_441B_9225_1F076876204B_.wvu.PrintArea" localSheetId="0" hidden="1">'3-5'!$A$1:$M$95</definedName>
    <definedName name="Z_774AAA16_7E7C_441B_9225_1F076876204B_.wvu.PrintArea" localSheetId="1" hidden="1">'6-7'!$A$1:$M$49</definedName>
    <definedName name="Z_774AAA16_7E7C_441B_9225_1F076876204B_.wvu.PrintArea" localSheetId="2" hidden="1">'8-9'!$A$1:$M$49</definedName>
    <definedName name="Z_89C050A0_C566_4E1C_AAEC_934F63068EFB_.wvu.PrintArea" localSheetId="3" hidden="1">'10'!$A$1:$Z$2</definedName>
    <definedName name="Z_89C050A0_C566_4E1C_AAEC_934F63068EFB_.wvu.PrintArea" localSheetId="4" hidden="1">'11'!$A$1:$X$2</definedName>
    <definedName name="Z_89C050A0_C566_4E1C_AAEC_934F63068EFB_.wvu.PrintArea" localSheetId="7" hidden="1">'14-15'!$A$1:$M$2</definedName>
    <definedName name="Z_89C050A0_C566_4E1C_AAEC_934F63068EFB_.wvu.PrintArea" localSheetId="0" hidden="1">'3-5'!$A$1:$M$95</definedName>
    <definedName name="Z_89C050A0_C566_4E1C_AAEC_934F63068EFB_.wvu.PrintArea" localSheetId="1" hidden="1">'6-7'!$A$1:$M$49</definedName>
    <definedName name="Z_89C050A0_C566_4E1C_AAEC_934F63068EFB_.wvu.PrintArea" localSheetId="2" hidden="1">'8-9'!$A$1:$M$49</definedName>
    <definedName name="Z_919964C5_2EFA_4AFB_A9CA_CAB5BE0E09E5_.wvu.PrintArea" localSheetId="3" hidden="1">'10'!$A$1:$Z$2</definedName>
    <definedName name="Z_919964C5_2EFA_4AFB_A9CA_CAB5BE0E09E5_.wvu.PrintArea" localSheetId="4" hidden="1">'11'!$A$1:$X$2</definedName>
    <definedName name="Z_919964C5_2EFA_4AFB_A9CA_CAB5BE0E09E5_.wvu.PrintArea" localSheetId="0" hidden="1">'3-5'!$A$1:$M$95</definedName>
    <definedName name="Z_919964C5_2EFA_4AFB_A9CA_CAB5BE0E09E5_.wvu.PrintArea" localSheetId="1" hidden="1">'6-7'!$A$1:$M$49</definedName>
    <definedName name="Z_919964C5_2EFA_4AFB_A9CA_CAB5BE0E09E5_.wvu.PrintArea" localSheetId="2" hidden="1">'8-9'!$A$1:$M$49</definedName>
    <definedName name="Z_AA8AA0EB_2051_4132_8E24_989D017DBA36_.wvu.PrintArea" localSheetId="3" hidden="1">'10'!$A$1:$AE$29</definedName>
    <definedName name="Z_AA8AA0EB_2051_4132_8E24_989D017DBA36_.wvu.PrintArea" localSheetId="4" hidden="1">'11'!$A$1:$AC$30</definedName>
    <definedName name="Z_AA8AA0EB_2051_4132_8E24_989D017DBA36_.wvu.PrintArea" localSheetId="5" hidden="1">'12'!$A$1:$AA$28</definedName>
    <definedName name="Z_AA8AA0EB_2051_4132_8E24_989D017DBA36_.wvu.PrintArea" localSheetId="6" hidden="1">'13'!$A$1:$Y$29</definedName>
    <definedName name="Z_AA8AA0EB_2051_4132_8E24_989D017DBA36_.wvu.PrintArea" localSheetId="7" hidden="1">'14-15'!$A$1:$N$74</definedName>
    <definedName name="Z_AA8AA0EB_2051_4132_8E24_989D017DBA36_.wvu.PrintArea" localSheetId="0" hidden="1">'3-5'!$A$1:$N$95</definedName>
    <definedName name="Z_AA8AA0EB_2051_4132_8E24_989D017DBA36_.wvu.PrintArea" localSheetId="1" hidden="1">'6-7'!$A$1:$N$85</definedName>
    <definedName name="Z_AA8AA0EB_2051_4132_8E24_989D017DBA36_.wvu.PrintArea" localSheetId="2" hidden="1">'8-9'!$A$1:$N$85</definedName>
    <definedName name="Z_AA8AA0EB_2051_4132_8E24_989D017DBA36_.wvu.Rows" localSheetId="7" hidden="1">'14-15'!$58:$59</definedName>
    <definedName name="Z_AA8AA0EB_2051_4132_8E24_989D017DBA36_.wvu.Rows" localSheetId="0" hidden="1">'3-5'!$13:$13,'3-5'!$41:$41,'3-5'!$43:$43</definedName>
    <definedName name="Z_AA8AA0EB_2051_4132_8E24_989D017DBA36_.wvu.Rows" localSheetId="1" hidden="1">'6-7'!$72:$72</definedName>
    <definedName name="Z_AA8AA0EB_2051_4132_8E24_989D017DBA36_.wvu.Rows" localSheetId="2" hidden="1">'8-9'!$72:$72</definedName>
    <definedName name="Z_AD8C9BCF_4000_4235_AE43_D8CE496CCC26_.wvu.PrintArea" localSheetId="3" hidden="1">'10'!$A$1:$Z$2</definedName>
    <definedName name="Z_AD8C9BCF_4000_4235_AE43_D8CE496CCC26_.wvu.PrintArea" localSheetId="4" hidden="1">'11'!$A$1:$X$2</definedName>
    <definedName name="Z_AD8C9BCF_4000_4235_AE43_D8CE496CCC26_.wvu.PrintArea" localSheetId="7" hidden="1">'14-15'!$A$1:$M$2</definedName>
    <definedName name="Z_AD8C9BCF_4000_4235_AE43_D8CE496CCC26_.wvu.PrintArea" localSheetId="0" hidden="1">'3-5'!$A$1:$M$95</definedName>
    <definedName name="Z_AD8C9BCF_4000_4235_AE43_D8CE496CCC26_.wvu.PrintArea" localSheetId="1" hidden="1">'6-7'!$A$1:$M$49</definedName>
    <definedName name="Z_AD8C9BCF_4000_4235_AE43_D8CE496CCC26_.wvu.PrintArea" localSheetId="2" hidden="1">'8-9'!$A$1:$M$49</definedName>
    <definedName name="Z_ECEF1F32_93C7_4D8C_8D83_8AA7B3E6AFBA_.wvu.PrintArea" localSheetId="3" hidden="1">'10'!$A$1:$Z$2</definedName>
    <definedName name="Z_ECEF1F32_93C7_4D8C_8D83_8AA7B3E6AFBA_.wvu.PrintArea" localSheetId="4" hidden="1">'11'!$A$1:$X$2</definedName>
    <definedName name="Z_ECEF1F32_93C7_4D8C_8D83_8AA7B3E6AFBA_.wvu.PrintArea" localSheetId="0" hidden="1">'3-5'!$A$1:$M$95</definedName>
    <definedName name="Z_ECEF1F32_93C7_4D8C_8D83_8AA7B3E6AFBA_.wvu.PrintArea" localSheetId="1" hidden="1">'6-7'!$A$1:$M$49</definedName>
    <definedName name="Z_ECEF1F32_93C7_4D8C_8D83_8AA7B3E6AFBA_.wvu.PrintArea" localSheetId="2" hidden="1">'8-9'!$A$1:$M$49</definedName>
    <definedName name="Z_ECEF1F32_93C7_4D8C_8D83_8AA7B3E6AFBA_.wvu.Rows" localSheetId="0" hidden="1">'3-5'!#REF!,'3-5'!#REF!,'3-5'!#REF!,'3-5'!#REF!,'3-5'!#REF!</definedName>
    <definedName name="Z_ECEF1F32_93C7_4D8C_8D83_8AA7B3E6AFBA_.wvu.Rows" localSheetId="1" hidden="1">'6-7'!#REF!,'6-7'!#REF!,'6-7'!#REF!,'6-7'!#REF!,'6-7'!#REF!</definedName>
    <definedName name="Z_ECEF1F32_93C7_4D8C_8D83_8AA7B3E6AFBA_.wvu.Rows" localSheetId="2" hidden="1">'8-9'!#REF!,'8-9'!#REF!,'8-9'!#REF!,'8-9'!#REF!,'8-9'!#REF!</definedName>
    <definedName name="Z_EF4C1BB4_D942_4057_AFCC_CF320E381EF4_.wvu.PrintArea" localSheetId="3" hidden="1">'10'!$A$1:$AE$29</definedName>
    <definedName name="Z_EF4C1BB4_D942_4057_AFCC_CF320E381EF4_.wvu.PrintArea" localSheetId="4" hidden="1">'11'!$A$1:$AC$30</definedName>
    <definedName name="Z_EF4C1BB4_D942_4057_AFCC_CF320E381EF4_.wvu.PrintArea" localSheetId="5" hidden="1">'12'!$A$1:$AA$28</definedName>
    <definedName name="Z_EF4C1BB4_D942_4057_AFCC_CF320E381EF4_.wvu.PrintArea" localSheetId="6" hidden="1">'13'!$A$1:$Y$29</definedName>
    <definedName name="Z_EF4C1BB4_D942_4057_AFCC_CF320E381EF4_.wvu.PrintArea" localSheetId="7" hidden="1">'14-15'!$A$1:$N$74</definedName>
    <definedName name="Z_EF4C1BB4_D942_4057_AFCC_CF320E381EF4_.wvu.PrintArea" localSheetId="0" hidden="1">'3-5'!$A$1:$N$95</definedName>
    <definedName name="Z_EF4C1BB4_D942_4057_AFCC_CF320E381EF4_.wvu.PrintArea" localSheetId="1" hidden="1">'6-7'!$A$1:$N$85</definedName>
    <definedName name="Z_EF4C1BB4_D942_4057_AFCC_CF320E381EF4_.wvu.PrintArea" localSheetId="2" hidden="1">'8-9'!$A$1:$N$85</definedName>
    <definedName name="Z_EF4C1BB4_D942_4057_AFCC_CF320E381EF4_.wvu.Rows" localSheetId="7" hidden="1">'14-15'!$58:$59</definedName>
    <definedName name="Z_EF4C1BB4_D942_4057_AFCC_CF320E381EF4_.wvu.Rows" localSheetId="0" hidden="1">'3-5'!$13:$13,'3-5'!$41:$41,'3-5'!$43:$43</definedName>
    <definedName name="Z_EF4C1BB4_D942_4057_AFCC_CF320E381EF4_.wvu.Rows" localSheetId="1" hidden="1">'6-7'!$72:$72</definedName>
    <definedName name="Z_EF4C1BB4_D942_4057_AFCC_CF320E381EF4_.wvu.Rows" localSheetId="2" hidden="1">'8-9'!$72:$72</definedName>
    <definedName name="Z_FED2835A_53CD_4B5A_B822_7BAA5E44F41E_.wvu.PrintArea" localSheetId="3" hidden="1">'10'!$A$1:$Z$2</definedName>
    <definedName name="Z_FED2835A_53CD_4B5A_B822_7BAA5E44F41E_.wvu.PrintArea" localSheetId="4" hidden="1">'11'!$A$1:$X$2</definedName>
    <definedName name="Z_FED2835A_53CD_4B5A_B822_7BAA5E44F41E_.wvu.PrintArea" localSheetId="7" hidden="1">'14-15'!$A$1:$M$2</definedName>
    <definedName name="Z_FED2835A_53CD_4B5A_B822_7BAA5E44F41E_.wvu.PrintArea" localSheetId="0" hidden="1">'3-5'!$A$1:$M$95</definedName>
    <definedName name="Z_FED2835A_53CD_4B5A_B822_7BAA5E44F41E_.wvu.PrintArea" localSheetId="1" hidden="1">'6-7'!$A$1:$M$49</definedName>
    <definedName name="Z_FED2835A_53CD_4B5A_B822_7BAA5E44F41E_.wvu.PrintArea" localSheetId="2" hidden="1">'8-9'!$A$1:$M$49</definedName>
  </definedNames>
  <calcPr calcId="191029"/>
  <customWorkbookViews>
    <customWorkbookView name="Naruwat Nopakun - Personal View" guid="{EF4C1BB4-D942-4057-AFCC-CF320E381EF4}" mergeInterval="0" personalView="1" maximized="1" windowWidth="1362" windowHeight="513" tabRatio="814" activeSheetId="6"/>
    <customWorkbookView name="kphochew@deloitte.com - Personal View" guid="{AA8AA0EB-2051-4132-8E24-989D017DBA36}" mergeInterval="0" personalView="1" maximized="1" xWindow="-9" yWindow="-9" windowWidth="1938" windowHeight="1048" tabRatio="814" activeSheetId="5"/>
    <customWorkbookView name="Center_FA - Personal View" guid="{4FCC7E43-A3A8-4E66-A134-7124BF0661F0}" mergeInterval="0" personalView="1" maximized="1" windowWidth="994" windowHeight="603" activeSheetId="2"/>
    <customWorkbookView name="rattanachai - Personal View" guid="{774AAA16-7E7C-441B-9225-1F076876204B}" mergeInterval="0" personalView="1" maximized="1" windowWidth="796" windowHeight="333" activeSheetId="5"/>
    <customWorkbookView name="surinya.k - Personal View" guid="{069E0889-B20F-4E0D-9260-2CB4F9299217}" mergeInterval="0" personalView="1" maximized="1" windowWidth="1020" windowHeight="578" activeSheetId="5"/>
    <customWorkbookView name="FA - Personal View" guid="{89C050A0-C566-4E1C-AAEC-934F63068EFB}" mergeInterval="0" personalView="1" maximized="1" windowWidth="796" windowHeight="437" activeSheetId="2"/>
    <customWorkbookView name="FA_SHIN - Personal View" guid="{919964C5-2EFA-4AFB-A9CA-CAB5BE0E09E5}" mergeInterval="0" personalView="1" maximized="1" windowWidth="1020" windowHeight="579" activeSheetId="1"/>
    <customWorkbookView name="Anan - Personal View" guid="{ECEF1F32-93C7-4D8C-8D83-8AA7B3E6AFBA}" mergeInterval="0" personalView="1" maximized="1" windowWidth="1020" windowHeight="578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hoon - Personal View" guid="{6F5991F0-4627-4AFB-9F32-9A0EE9B6F22D}" mergeInterval="0" personalView="1" maximized="1" windowWidth="983" windowHeight="569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PwC User - Personal View" guid="{1D1251E2-89B9-4FCF-B48E-D19D24942D98}" mergeInterval="0" personalView="1" maximized="1" windowWidth="1020" windowHeight="596" tabRatio="601" activeSheetId="5"/>
    <customWorkbookView name="Shin - Personal View" guid="{FED2835A-53CD-4B5A-B822-7BAA5E44F41E}" mergeInterval="0" personalView="1" maximized="1" windowWidth="1020" windowHeight="550" activeSheetId="5" showComments="commIndAndComment"/>
    <customWorkbookView name="pthantapanit@deloitte.com - Personal View" guid="{48C48EF2-F178-4382-B2C4-B94B3681FD3A}" mergeInterval="0" personalView="1" maximized="1" xWindow="-11" yWindow="-11" windowWidth="1942" windowHeight="1042" tabRatio="814" activeSheetId="5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2" l="1"/>
  <c r="E26" i="2"/>
  <c r="I84" i="14" l="1"/>
  <c r="M75" i="14"/>
  <c r="K75" i="14"/>
  <c r="I75" i="14"/>
  <c r="G75" i="14"/>
  <c r="M67" i="14"/>
  <c r="K67" i="14"/>
  <c r="I67" i="14"/>
  <c r="G67" i="14"/>
  <c r="I55" i="14"/>
  <c r="G55" i="14"/>
  <c r="A52" i="14"/>
  <c r="M49" i="14"/>
  <c r="K49" i="14"/>
  <c r="I49" i="14"/>
  <c r="G49" i="14"/>
  <c r="M43" i="14"/>
  <c r="K43" i="14"/>
  <c r="M23" i="14"/>
  <c r="M13" i="14"/>
  <c r="M6" i="14"/>
  <c r="M55" i="14" s="1"/>
  <c r="K6" i="14"/>
  <c r="K55" i="14" s="1"/>
  <c r="M4" i="14"/>
  <c r="M53" i="14" s="1"/>
  <c r="M77" i="14" l="1"/>
  <c r="G77" i="14"/>
  <c r="I77" i="14"/>
  <c r="K77" i="14"/>
  <c r="M25" i="14"/>
  <c r="M27" i="14" s="1"/>
  <c r="M29" i="14" s="1"/>
  <c r="M38" i="14" s="1"/>
  <c r="M44" i="14" s="1"/>
  <c r="M32" i="14" l="1"/>
  <c r="M57" i="14" s="1"/>
  <c r="M79" i="14" s="1"/>
  <c r="M45" i="14" l="1"/>
  <c r="M84" i="14"/>
  <c r="M85" i="14" s="1"/>
  <c r="E15" i="5"/>
  <c r="S29" i="13" l="1"/>
  <c r="A29" i="13"/>
  <c r="U28" i="13"/>
  <c r="U29" i="13" s="1"/>
  <c r="S28" i="13"/>
  <c r="Q28" i="13"/>
  <c r="Q29" i="13" s="1"/>
  <c r="O28" i="13"/>
  <c r="O29" i="13" s="1"/>
  <c r="K28" i="13"/>
  <c r="K29" i="13" s="1"/>
  <c r="I28" i="13"/>
  <c r="I29" i="13" s="1"/>
  <c r="G28" i="13"/>
  <c r="G29" i="13" s="1"/>
  <c r="W27" i="13"/>
  <c r="Y27" i="13" s="1"/>
  <c r="W25" i="13"/>
  <c r="Y25" i="13" s="1"/>
  <c r="W22" i="13"/>
  <c r="W20" i="13"/>
  <c r="Y20" i="13" s="1"/>
  <c r="W19" i="13"/>
  <c r="Y19" i="13" s="1"/>
  <c r="Y17" i="13"/>
  <c r="W17" i="13"/>
  <c r="E17" i="13"/>
  <c r="W16" i="13"/>
  <c r="Y16" i="13" s="1"/>
  <c r="W15" i="13"/>
  <c r="Y15" i="13" s="1"/>
  <c r="W13" i="13"/>
  <c r="Y13" i="13" s="1"/>
  <c r="A13" i="13"/>
  <c r="A12" i="13"/>
  <c r="A3" i="13"/>
  <c r="U29" i="12"/>
  <c r="U30" i="12" s="1"/>
  <c r="S29" i="12"/>
  <c r="S30" i="12" s="1"/>
  <c r="Q29" i="12"/>
  <c r="Q30" i="12" s="1"/>
  <c r="O29" i="12"/>
  <c r="O30" i="12" s="1"/>
  <c r="K29" i="12"/>
  <c r="K30" i="12" s="1"/>
  <c r="I29" i="12"/>
  <c r="I30" i="12" s="1"/>
  <c r="G29" i="12"/>
  <c r="G30" i="12" s="1"/>
  <c r="W28" i="12"/>
  <c r="Y28" i="12" s="1"/>
  <c r="AC28" i="12" s="1"/>
  <c r="W26" i="12"/>
  <c r="Y26" i="12" s="1"/>
  <c r="AC26" i="12" s="1"/>
  <c r="W23" i="12"/>
  <c r="W21" i="12"/>
  <c r="Y21" i="12" s="1"/>
  <c r="AC21" i="12" s="1"/>
  <c r="W20" i="12"/>
  <c r="Y20" i="12" s="1"/>
  <c r="AC20" i="12" s="1"/>
  <c r="W18" i="12"/>
  <c r="Y18" i="12" s="1"/>
  <c r="AC18" i="12" s="1"/>
  <c r="W17" i="12"/>
  <c r="Y17" i="12" s="1"/>
  <c r="AC17" i="12" s="1"/>
  <c r="W16" i="12"/>
  <c r="W14" i="12"/>
  <c r="Y14" i="12" s="1"/>
  <c r="AC4" i="12"/>
  <c r="A3" i="12"/>
  <c r="W28" i="13" l="1"/>
  <c r="W29" i="13" s="1"/>
  <c r="W29" i="12"/>
  <c r="W30" i="12" s="1"/>
  <c r="AC14" i="12"/>
  <c r="Y16" i="12"/>
  <c r="AC16" i="12" s="1"/>
  <c r="E46" i="1" l="1"/>
  <c r="E25" i="1"/>
  <c r="E26" i="1" s="1"/>
  <c r="M6" i="1" l="1"/>
  <c r="M43" i="2" l="1"/>
  <c r="K43" i="2"/>
  <c r="I38" i="14" l="1"/>
  <c r="I23" i="14" l="1"/>
  <c r="I43" i="14"/>
  <c r="I44" i="14" s="1"/>
  <c r="I13" i="14"/>
  <c r="I43" i="2"/>
  <c r="I38" i="2"/>
  <c r="I25" i="14" l="1"/>
  <c r="I27" i="14" s="1"/>
  <c r="I29" i="14" s="1"/>
  <c r="I44" i="2"/>
  <c r="I32" i="14" l="1"/>
  <c r="I57" i="14" s="1"/>
  <c r="I79" i="14" s="1"/>
  <c r="I85" i="14" s="1"/>
  <c r="M49" i="2"/>
  <c r="K49" i="2"/>
  <c r="I49" i="2"/>
  <c r="G49" i="2"/>
  <c r="I45" i="14" l="1"/>
  <c r="E44" i="5" l="1"/>
  <c r="E63" i="1"/>
  <c r="E21" i="1" l="1"/>
  <c r="E22" i="1" s="1"/>
  <c r="I29" i="1" l="1"/>
  <c r="E46" i="5" l="1"/>
  <c r="I90" i="1" l="1"/>
  <c r="M90" i="1" l="1"/>
  <c r="Y19" i="4" l="1"/>
  <c r="AA19" i="4" s="1"/>
  <c r="Y15" i="4"/>
  <c r="AA15" i="4" s="1"/>
  <c r="Y20" i="3" l="1"/>
  <c r="AA20" i="3" s="1"/>
  <c r="AE20" i="3" s="1"/>
  <c r="Y16" i="3"/>
  <c r="AA16" i="3" s="1"/>
  <c r="AE16" i="3" s="1"/>
  <c r="A13" i="4" l="1"/>
  <c r="E59" i="1" l="1"/>
  <c r="E60" i="1" s="1"/>
  <c r="M6" i="2" l="1"/>
  <c r="K6" i="2"/>
  <c r="M55" i="5" l="1"/>
  <c r="I55" i="5"/>
  <c r="G55" i="5" l="1"/>
  <c r="K55" i="5" l="1"/>
  <c r="E22" i="2" l="1"/>
  <c r="M4" i="2"/>
  <c r="A9" i="5" l="1"/>
  <c r="A18" i="5"/>
  <c r="A28" i="4" l="1"/>
  <c r="A12" i="4"/>
  <c r="E58" i="5" l="1"/>
  <c r="E11" i="2"/>
  <c r="E20" i="5" s="1"/>
  <c r="E21" i="5" s="1"/>
  <c r="E13" i="1" l="1"/>
  <c r="E41" i="1"/>
  <c r="M74" i="1" l="1"/>
  <c r="K74" i="1"/>
  <c r="I74" i="1"/>
  <c r="G74" i="1"/>
  <c r="M38" i="1"/>
  <c r="I38" i="1"/>
  <c r="K38" i="1"/>
  <c r="G38" i="1"/>
  <c r="M67" i="2" l="1"/>
  <c r="K67" i="2"/>
  <c r="Z25" i="13" s="1"/>
  <c r="G67" i="2"/>
  <c r="AD26" i="12" s="1"/>
  <c r="I67" i="2"/>
  <c r="E55" i="1" l="1"/>
  <c r="E59" i="5" l="1"/>
  <c r="E60" i="5" s="1"/>
  <c r="E61" i="5" s="1"/>
  <c r="E15" i="2"/>
  <c r="K6" i="1" l="1"/>
  <c r="G64" i="5" l="1"/>
  <c r="Y13" i="4" l="1"/>
  <c r="AA13" i="4" l="1"/>
  <c r="AB13" i="4" s="1"/>
  <c r="G30" i="13" l="1"/>
  <c r="G38" i="2" l="1"/>
  <c r="G38" i="14"/>
  <c r="G43" i="2"/>
  <c r="AA29" i="12" s="1"/>
  <c r="G43" i="14"/>
  <c r="I30" i="13"/>
  <c r="G44" i="14" l="1"/>
  <c r="AA30" i="12"/>
  <c r="G44" i="2"/>
  <c r="K13" i="14" l="1"/>
  <c r="M29" i="12"/>
  <c r="M30" i="12" s="1"/>
  <c r="Y23" i="12"/>
  <c r="M75" i="2"/>
  <c r="K75" i="2"/>
  <c r="Z27" i="13" s="1"/>
  <c r="I75" i="2"/>
  <c r="G75" i="2"/>
  <c r="AD28" i="12" s="1"/>
  <c r="Y29" i="12" l="1"/>
  <c r="AC23" i="12"/>
  <c r="AC29" i="12" s="1"/>
  <c r="AC30" i="12" s="1"/>
  <c r="M71" i="1"/>
  <c r="M35" i="1"/>
  <c r="Y30" i="12" l="1"/>
  <c r="G84" i="14"/>
  <c r="K73" i="5" l="1"/>
  <c r="G73" i="5"/>
  <c r="M6" i="5"/>
  <c r="M40" i="5" s="1"/>
  <c r="K6" i="5"/>
  <c r="K40" i="5" s="1"/>
  <c r="I6" i="5"/>
  <c r="I40" i="5" s="1"/>
  <c r="G6" i="5"/>
  <c r="G40" i="5" s="1"/>
  <c r="M55" i="2"/>
  <c r="K55" i="2"/>
  <c r="I55" i="2"/>
  <c r="G55" i="2"/>
  <c r="M4" i="5" l="1"/>
  <c r="M38" i="5" s="1"/>
  <c r="M53" i="2" l="1"/>
  <c r="AE4" i="3"/>
  <c r="M73" i="1"/>
  <c r="K73" i="1"/>
  <c r="I73" i="1"/>
  <c r="G73" i="1"/>
  <c r="M37" i="1"/>
  <c r="K37" i="1"/>
  <c r="I37" i="1"/>
  <c r="G37" i="1"/>
  <c r="Y4" i="13" l="1"/>
  <c r="AA4" i="4"/>
  <c r="K30" i="13" l="1"/>
  <c r="K56" i="1" l="1"/>
  <c r="M29" i="1"/>
  <c r="K29" i="1"/>
  <c r="I56" i="1"/>
  <c r="G13" i="14"/>
  <c r="K31" i="12"/>
  <c r="G31" i="12"/>
  <c r="M13" i="2"/>
  <c r="Y16" i="4"/>
  <c r="AA16" i="4" s="1"/>
  <c r="W27" i="4"/>
  <c r="W28" i="4" s="1"/>
  <c r="S27" i="4"/>
  <c r="S28" i="4" s="1"/>
  <c r="Q27" i="4"/>
  <c r="Q28" i="4" s="1"/>
  <c r="Y26" i="4"/>
  <c r="AA26" i="4" s="1"/>
  <c r="AB26" i="4" s="1"/>
  <c r="Y21" i="4"/>
  <c r="Y17" i="4"/>
  <c r="A3" i="5"/>
  <c r="A37" i="5" s="1"/>
  <c r="A3" i="4"/>
  <c r="A3" i="3"/>
  <c r="A34" i="1"/>
  <c r="A70" i="1"/>
  <c r="A52" i="2"/>
  <c r="AC28" i="3"/>
  <c r="AC29" i="3" s="1"/>
  <c r="Y14" i="3"/>
  <c r="I64" i="5"/>
  <c r="K64" i="5"/>
  <c r="M64" i="5"/>
  <c r="G27" i="4"/>
  <c r="G28" i="4" s="1"/>
  <c r="I27" i="4"/>
  <c r="I28" i="4" s="1"/>
  <c r="K27" i="4"/>
  <c r="K28" i="4" s="1"/>
  <c r="O27" i="4"/>
  <c r="O28" i="4" s="1"/>
  <c r="Y18" i="3"/>
  <c r="AA18" i="3" s="1"/>
  <c r="AE18" i="3" s="1"/>
  <c r="Y17" i="3"/>
  <c r="AA17" i="3" s="1"/>
  <c r="AE17" i="3" s="1"/>
  <c r="Y22" i="3"/>
  <c r="Y25" i="3"/>
  <c r="Y27" i="3"/>
  <c r="AA27" i="3" s="1"/>
  <c r="AE27" i="3" s="1"/>
  <c r="AF27" i="3" s="1"/>
  <c r="G28" i="3"/>
  <c r="G29" i="3" s="1"/>
  <c r="I28" i="3"/>
  <c r="I29" i="3" s="1"/>
  <c r="K28" i="3"/>
  <c r="K29" i="3" s="1"/>
  <c r="O28" i="3"/>
  <c r="O29" i="3" s="1"/>
  <c r="Q28" i="3"/>
  <c r="Q29" i="3" s="1"/>
  <c r="S28" i="3"/>
  <c r="S29" i="3" s="1"/>
  <c r="U28" i="3"/>
  <c r="U29" i="3" s="1"/>
  <c r="W28" i="3"/>
  <c r="W29" i="3" s="1"/>
  <c r="I13" i="2"/>
  <c r="I23" i="2"/>
  <c r="M23" i="2"/>
  <c r="I84" i="2"/>
  <c r="I17" i="1"/>
  <c r="M17" i="1"/>
  <c r="M56" i="1"/>
  <c r="I65" i="1"/>
  <c r="K65" i="1"/>
  <c r="M65" i="1"/>
  <c r="I92" i="1"/>
  <c r="AD14" i="12" s="1"/>
  <c r="M92" i="1"/>
  <c r="Z13" i="13" s="1"/>
  <c r="K23" i="14" l="1"/>
  <c r="K25" i="14" s="1"/>
  <c r="K27" i="14" s="1"/>
  <c r="K29" i="14" s="1"/>
  <c r="K38" i="14" s="1"/>
  <c r="K44" i="14" s="1"/>
  <c r="G23" i="14"/>
  <c r="G25" i="14" s="1"/>
  <c r="G27" i="14" s="1"/>
  <c r="G29" i="14" s="1"/>
  <c r="G32" i="14" s="1"/>
  <c r="G57" i="14" s="1"/>
  <c r="G79" i="14" s="1"/>
  <c r="G85" i="14" s="1"/>
  <c r="K90" i="1"/>
  <c r="K92" i="1" s="1"/>
  <c r="W30" i="13"/>
  <c r="W31" i="12"/>
  <c r="AA31" i="12"/>
  <c r="AA17" i="4"/>
  <c r="AA14" i="3"/>
  <c r="I31" i="12"/>
  <c r="M31" i="12"/>
  <c r="I31" i="1"/>
  <c r="M77" i="2"/>
  <c r="K13" i="2"/>
  <c r="M67" i="1"/>
  <c r="M94" i="1" s="1"/>
  <c r="I67" i="1"/>
  <c r="K17" i="1"/>
  <c r="K31" i="1" s="1"/>
  <c r="K77" i="2"/>
  <c r="K23" i="2"/>
  <c r="K67" i="1"/>
  <c r="M31" i="1"/>
  <c r="G77" i="2"/>
  <c r="I25" i="2"/>
  <c r="I77" i="2"/>
  <c r="AA25" i="3"/>
  <c r="Y28" i="3"/>
  <c r="Y29" i="3" s="1"/>
  <c r="Y24" i="4"/>
  <c r="U27" i="4"/>
  <c r="U28" i="4" s="1"/>
  <c r="M25" i="2"/>
  <c r="M27" i="2" s="1"/>
  <c r="M29" i="2" s="1"/>
  <c r="K32" i="14" l="1"/>
  <c r="K45" i="14" s="1"/>
  <c r="G45" i="14"/>
  <c r="M32" i="2"/>
  <c r="M38" i="2" s="1"/>
  <c r="M44" i="2" s="1"/>
  <c r="M45" i="2" s="1"/>
  <c r="I94" i="1"/>
  <c r="I95" i="1" s="1"/>
  <c r="G90" i="1"/>
  <c r="G92" i="1" s="1"/>
  <c r="AD30" i="12" s="1"/>
  <c r="G23" i="2"/>
  <c r="I27" i="2"/>
  <c r="I29" i="2" s="1"/>
  <c r="I32" i="2" s="1"/>
  <c r="AE14" i="3"/>
  <c r="AF14" i="3" s="1"/>
  <c r="K25" i="2"/>
  <c r="K27" i="2" s="1"/>
  <c r="G65" i="1"/>
  <c r="M95" i="1"/>
  <c r="K94" i="1"/>
  <c r="K95" i="1" s="1"/>
  <c r="G29" i="1"/>
  <c r="AE25" i="3"/>
  <c r="AF25" i="3" s="1"/>
  <c r="M25" i="5"/>
  <c r="M34" i="5" s="1"/>
  <c r="M67" i="5" s="1"/>
  <c r="M72" i="5" s="1"/>
  <c r="M74" i="5" s="1"/>
  <c r="M75" i="5" s="1"/>
  <c r="AA24" i="4"/>
  <c r="AB24" i="4" s="1"/>
  <c r="Y27" i="4"/>
  <c r="Y28" i="4" s="1"/>
  <c r="K57" i="14" l="1"/>
  <c r="K79" i="14" s="1"/>
  <c r="K84" i="14" s="1"/>
  <c r="K85" i="14" s="1"/>
  <c r="M57" i="2"/>
  <c r="M79" i="2" s="1"/>
  <c r="I25" i="5"/>
  <c r="I34" i="5" s="1"/>
  <c r="I67" i="5" s="1"/>
  <c r="I72" i="5" s="1"/>
  <c r="I74" i="5" s="1"/>
  <c r="I75" i="5" s="1"/>
  <c r="K29" i="2"/>
  <c r="K32" i="2" l="1"/>
  <c r="I57" i="2"/>
  <c r="I79" i="2" s="1"/>
  <c r="I85" i="2" s="1"/>
  <c r="I45" i="2"/>
  <c r="K25" i="5"/>
  <c r="K34" i="5" s="1"/>
  <c r="K67" i="5" s="1"/>
  <c r="K72" i="5" s="1"/>
  <c r="K74" i="5" s="1"/>
  <c r="K75" i="5" s="1"/>
  <c r="G13" i="2"/>
  <c r="G25" i="2" s="1"/>
  <c r="G27" i="2" s="1"/>
  <c r="G29" i="2" s="1"/>
  <c r="G32" i="2" s="1"/>
  <c r="M84" i="2"/>
  <c r="M85" i="2" s="1"/>
  <c r="G17" i="1"/>
  <c r="G31" i="1" s="1"/>
  <c r="G84" i="2"/>
  <c r="G56" i="1"/>
  <c r="G67" i="1" s="1"/>
  <c r="G94" i="1" s="1"/>
  <c r="AA21" i="4"/>
  <c r="AA27" i="4" s="1"/>
  <c r="M27" i="4"/>
  <c r="M28" i="4" s="1"/>
  <c r="K38" i="2" l="1"/>
  <c r="K57" i="2"/>
  <c r="K79" i="2" s="1"/>
  <c r="K84" i="2" s="1"/>
  <c r="K85" i="2" s="1"/>
  <c r="G57" i="2"/>
  <c r="G79" i="2" s="1"/>
  <c r="G85" i="2" s="1"/>
  <c r="G45" i="2"/>
  <c r="G25" i="5"/>
  <c r="G34" i="5" s="1"/>
  <c r="G67" i="5" s="1"/>
  <c r="G72" i="5" s="1"/>
  <c r="G74" i="5" s="1"/>
  <c r="G75" i="5" s="1"/>
  <c r="AA28" i="4"/>
  <c r="AB28" i="4" s="1"/>
  <c r="G95" i="1"/>
  <c r="Y22" i="13" l="1"/>
  <c r="Y28" i="13" s="1"/>
  <c r="Y29" i="13" s="1"/>
  <c r="Z29" i="13" s="1"/>
  <c r="M28" i="13"/>
  <c r="M29" i="13" s="1"/>
  <c r="M30" i="13" s="1"/>
  <c r="K44" i="2"/>
  <c r="K45" i="2" s="1"/>
  <c r="M28" i="3" l="1"/>
  <c r="M29" i="3" s="1"/>
  <c r="AA22" i="3" l="1"/>
  <c r="AA28" i="3" l="1"/>
  <c r="AA29" i="3" s="1"/>
  <c r="AE22" i="3"/>
  <c r="AE28" i="3" s="1"/>
  <c r="AE29" i="3" s="1"/>
  <c r="AF29" i="3" s="1"/>
</calcChain>
</file>

<file path=xl/sharedStrings.xml><?xml version="1.0" encoding="utf-8"?>
<sst xmlns="http://schemas.openxmlformats.org/spreadsheetml/2006/main" count="525" uniqueCount="237">
  <si>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</si>
  <si>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</si>
  <si>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</si>
  <si>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</si>
  <si>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</si>
  <si>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</si>
  <si>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</si>
  <si>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</si>
  <si>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</si>
  <si>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</si>
  <si>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</si>
  <si>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</si>
  <si>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</si>
  <si>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</si>
  <si>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</si>
  <si>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</si>
  <si>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</si>
  <si>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</si>
  <si>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</si>
  <si>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</si>
  <si>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</si>
  <si>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</si>
  <si>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</si>
  <si>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</si>
  <si>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</si>
  <si>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</si>
  <si>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</si>
  <si>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</si>
  <si>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</si>
  <si>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</si>
  <si>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</si>
  <si>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</si>
  <si>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ชำระแล้ว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</si>
  <si>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</si>
  <si>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</si>
  <si>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</si>
  <si>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</si>
  <si>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</si>
  <si>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</si>
  <si>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</si>
  <si>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</si>
  <si>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</si>
  <si>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</si>
  <si>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</si>
  <si>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</si>
  <si>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</si>
  <si>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</si>
  <si>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</si>
  <si>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</si>
  <si>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</si>
  <si>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</si>
  <si>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การเปลี่ยนแปลงในสินทรัพย์และหนี้สินดำเนินงาน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</si>
  <si>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</si>
  <si>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</si>
  <si>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</si>
  <si>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</si>
  <si>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</si>
  <si>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เงินกู้ยืมระยะยาว</t>
  </si>
  <si>
    <t>จัดสรรแล้ว</t>
  </si>
  <si>
    <t xml:space="preserve">ยังไม่ได้จัดสรร </t>
  </si>
  <si>
    <t>ค่าใช้จ่ายในการบริหาร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</si>
  <si>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</si>
  <si>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</si>
  <si>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</si>
  <si>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</si>
  <si>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</si>
  <si>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</si>
  <si>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</si>
  <si>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</si>
  <si>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</si>
  <si>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</si>
  <si>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</si>
  <si>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</si>
  <si>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</si>
  <si>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</si>
  <si>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</si>
  <si>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</si>
  <si>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</si>
  <si>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</si>
  <si>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</si>
  <si>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</si>
  <si>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</si>
  <si>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</si>
  <si>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</si>
  <si>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</si>
  <si>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</si>
  <si>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</si>
  <si>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</si>
  <si>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</si>
  <si>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</si>
  <si>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ของส่วน</t>
  </si>
  <si>
    <t>ของผู้ถือหุ้น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</si>
  <si>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</si>
  <si>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</si>
  <si>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</si>
  <si>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</si>
  <si>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</si>
  <si>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>เงินกู้ยืมระยะสั้นจากสถาบันการเงิน</t>
  </si>
  <si>
    <t>เงินลงทุนในการร่วมค้า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</si>
  <si>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</si>
  <si>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</si>
  <si>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</si>
  <si>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งบกำไรขาดทุนและกำไรขาดทุนเบ็ดเสร็จอื่น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</si>
  <si>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</si>
  <si>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</si>
  <si>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</si>
  <si>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t>อื่น ๆ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</si>
  <si>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</si>
  <si>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</si>
  <si>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</si>
  <si>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</si>
  <si>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</si>
  <si>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</si>
  <si>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</si>
  <si>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</si>
  <si>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ให้ดำเนินการค้างจ่ายและดอกเบี้ย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</si>
  <si>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</si>
  <si>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</si>
  <si>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</si>
  <si>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</si>
  <si>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</si>
  <si>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</si>
  <si>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</si>
  <si>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</si>
  <si>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</si>
  <si>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</si>
  <si>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</si>
  <si>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</si>
  <si>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</si>
  <si>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</si>
  <si>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</si>
  <si>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</si>
  <si>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</si>
  <si>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</si>
  <si>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</si>
  <si>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</si>
  <si>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>เงินปันผลค้างรับจากกิจการที่เกี่ยวข้องกัน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</si>
  <si>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</si>
  <si>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</si>
  <si>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หนี้สินที่รวมในกลุ่มสินทรัพย์ที่จะจำหน่าย</t>
  </si>
  <si>
    <t>ส่วนเกินจากการลด</t>
  </si>
  <si>
    <t>สัดส่วนการลงทุน</t>
  </si>
  <si>
    <t>เงินสดรับสุทธิจากการชำระบัญชีของบริษัทย่อย</t>
  </si>
  <si>
    <t>หนี้สินภาษีเงินได้รอการตัดบัญชี</t>
  </si>
  <si>
    <t>และเงินให้กู้ยืมแก่กิจการที่เกี่ยวข้องกัน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</si>
  <si>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</si>
  <si>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</si>
  <si>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</si>
  <si>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สินทรัพย์ทางการเงินหมุนเวียนอื่น</t>
  </si>
  <si>
    <t>ของสินทรัพย์</t>
  </si>
  <si>
    <t>ทางการเงิน</t>
  </si>
  <si>
    <t>และการจ่ายโดยใช้หุ้นเป็นเกณฑ์ของพนักงาน</t>
  </si>
  <si>
    <t>เงินลงทุนในโครงการร่วมลงทุน</t>
  </si>
  <si>
    <t>ค่าใช้จ่ายภาษีเงินได้</t>
  </si>
  <si>
    <t>กำไรจากกิจกรรมดำเนินงาน</t>
  </si>
  <si>
    <t>เพิ่มทุนจดทะเบียน</t>
  </si>
  <si>
    <t>เงินสดจ่ายเพื่อลงทุนในการร่วมค้า</t>
  </si>
  <si>
    <t>เงินสดจ่ายสุทธิเพื่อลงทุนในโครงการร่วมลงทุน</t>
  </si>
  <si>
    <t>เงินสดรับจากการจำหน่ายอุปกรณ์</t>
  </si>
  <si>
    <t>เงินสดจ่ายเพื่อลงทุนในบริษัทร่วม</t>
  </si>
  <si>
    <t>หนี้สินตามสัญญาเช่า</t>
  </si>
  <si>
    <t>เงินสดจ่ายคืนหนี้สินตามสัญญาเช่า</t>
  </si>
  <si>
    <t>ส่วนของหนี้สินตามสัญญาเช่า</t>
  </si>
  <si>
    <t>ก่อนผลกระทบดังต่อไปนี้</t>
  </si>
  <si>
    <t>ทุนจดทะเบียน</t>
  </si>
  <si>
    <t>หุ้นสามัญ 5,000,000,000 หุ้น มูลค่าที่ตราไว้หุ้นละ 1 บาท</t>
  </si>
  <si>
    <t>ทุนที่ออกและชำระแล้ว</t>
  </si>
  <si>
    <t>การแบ่งปันกำไร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</si>
  <si>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</si>
  <si>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</si>
  <si>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>เงินสดรับสุทธิจากการขายเงินลงทุนและอื่น ๆ</t>
  </si>
  <si>
    <t>เงินสดจ่ายเพื่อลงทุนในบริษัทย่อย</t>
  </si>
  <si>
    <t>ขาดทุนจากการด้อยค่าสินทรัพย์</t>
  </si>
  <si>
    <t>ยอดคงเหลือ ณ วันที่ 1 มกราคม 2565</t>
  </si>
  <si>
    <t>เงินสดและรายการเทียบเท่าเงินสดเพิ่มขึ้น (ลดลง) สุทธิ</t>
  </si>
  <si>
    <t>ทุนเรือนหุ้นที่ออก</t>
  </si>
  <si>
    <t>และชำระแล้ว</t>
  </si>
  <si>
    <t>บริษัทย่อย</t>
  </si>
  <si>
    <t>บริษัทร่วม</t>
  </si>
  <si>
    <t>หุ้นสามัญ 3,206,687,685 หุ้น มูลค่าที่ตราไว้หุ้นละ 1 บาท</t>
  </si>
  <si>
    <t>ต้นทุนบริการในปัจจุบันของพนักงาน</t>
  </si>
  <si>
    <t>และบริษัทร่วม ตามวิธีส่วนได้เสีย</t>
  </si>
  <si>
    <t>เจ้าหนี้และเงินทดรองจ่ายจากกิจการที่เกี่ยวข้องกัน</t>
  </si>
  <si>
    <t>31 ธันวาคม 2565</t>
  </si>
  <si>
    <t>ขายเงินลงทุนในบริษัทย่อย</t>
  </si>
  <si>
    <t>จากการขายเงินลงทุนในบริษัทย่อย</t>
  </si>
  <si>
    <t>ผลกำไรจากการวัดมูลค่าใหม่</t>
  </si>
  <si>
    <t>สุทธิจากภาษีเงินได้</t>
  </si>
  <si>
    <t>ที่ไม่มีอำนาจควบคุม</t>
  </si>
  <si>
    <t>จากการดำเนินงานต่อเนื่อง</t>
  </si>
  <si>
    <t>จากการดำเนินงานที่ยกเลิก</t>
  </si>
  <si>
    <t>(กำไร)ขาดทุนจากอัตราแลกเปลี่ยนที่ยังไม่เกิดขึ้นจริง</t>
  </si>
  <si>
    <t>ผลกระทบของกระแสเงินสด</t>
  </si>
  <si>
    <t>กำไรต่อหุ้นขั้นพื้นฐานและปรับลด</t>
  </si>
  <si>
    <t>(จัดประเภทใหม่)</t>
  </si>
  <si>
    <t>ส่วนแบ่งกำไรจากเงินลงทุนในบริษัทย่อย</t>
  </si>
  <si>
    <t>(31 ธันวาคม 2565 : 3,206,687,685 หุ้น)</t>
  </si>
  <si>
    <t>หน่วย: พันบาท</t>
  </si>
  <si>
    <t>(ยังไม่ได้ตรวจสอบ)</t>
  </si>
  <si>
    <t>การเปลี่ยนแปลงในส่วนของผู้ถือหุ้นสำหรับงวด</t>
  </si>
  <si>
    <t>กำไรขาดทุนเบ็ดเสร็จสำหรับงวด</t>
  </si>
  <si>
    <t>กำไรสำหรับงวด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</si>
  <si>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</si>
  <si>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</si>
  <si>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กำไรสำหรับงวดจากการดำเนินงานต่อเนื่อง</t>
  </si>
  <si>
    <t>กำไรสำหรับงวดจากการดำเนินงานที่ยกเลิก</t>
  </si>
  <si>
    <t>กำไรสำหรับงวดส่วนที่เป็นของบริษัทใหญ่</t>
  </si>
  <si>
    <t>กำไรสำหรับงวดส่วนที่เป็นของส่วนได้เสีย</t>
  </si>
  <si>
    <t>กำไรขาดทุนเบ็ดเสร็จรวมสำหรับงวด</t>
  </si>
  <si>
    <t>ยอดคงเหลือ ณ วันที่ 1 มกราคม 2566</t>
  </si>
  <si>
    <t>อาคารและอุปกรณ์</t>
  </si>
  <si>
    <t>เงินสดจ่ายซื้ออาคารและอุปกรณ์</t>
  </si>
  <si>
    <t>รายได้จากการให้บริการ</t>
  </si>
  <si>
    <t>ต้นทุนการให้บริการ</t>
  </si>
  <si>
    <t>ลูกหนี้หมุนเวียนอื่น</t>
  </si>
  <si>
    <t>เจ้าหนี้หมุนเวียนอื่น</t>
  </si>
  <si>
    <t>ในโครงการร่วมลงทุน</t>
  </si>
  <si>
    <t>เงินทดรองจ่ายแก่กิจการที่เกี่ยวข้องกัน</t>
  </si>
  <si>
    <t>เงินทดรองจ่ายแก่กิจการที่เกี่ยวข้องกัน (เพิ่มขึ้น) ลดลง</t>
  </si>
  <si>
    <t>ผลกำไร (ขาดทุน) จากการวัดมูลค่าสินทรัพย์ทางการเงิน</t>
  </si>
  <si>
    <t>เงินสดสุทธิได้มาจากกิจกรรมลงทุน</t>
  </si>
  <si>
    <t>(กำไร) ขาดทุนจากการขายเงินลงทุนและรายได้ดอกเบี้ย</t>
  </si>
  <si>
    <t>ส่วนแบ่ง (กำไร) ขาดทุนจากเงินลงทุนตามวิธีส่วนได้เสียใน</t>
  </si>
  <si>
    <t>(กำไร) ขาดทุนจากการวัดมูลค่าเงินลงทุน</t>
  </si>
  <si>
    <t>กระแสเงินสดสุทธิได้มาจากกิจกรรมดำเนินงาน</t>
  </si>
  <si>
    <t>สินทรัพย์ทางการเงินหมุนเวียนอื่นลดลง</t>
  </si>
  <si>
    <t>สินทรัพย์ไม่มีตัวตน</t>
  </si>
  <si>
    <t>เงินสดจ่ายซื้อสินทรัพย์ไม่มีตัวตน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</si>
  <si>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</si>
  <si>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</si>
  <si>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 (ยังไม่ได้ตรวจสอบ)</t>
  </si>
  <si>
    <t>สำหรับงวดเก้าเดือนสิ้นสุดวันที่ 30 กันยายน 2566 (ยังไม่ได้ตรวจสอบ)</t>
  </si>
  <si>
    <t>ยอดคงเหลือ ณ วันที่ 30 กันยายน 2565</t>
  </si>
  <si>
    <t>ยอดคงเหลือ ณ วันที่ 30 กันยายน 2566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</si>
  <si>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</si>
  <si>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2565</t>
  </si>
  <si>
    <t>สำหรับงวดเก้าเดือนสิ้นสุดวันที่ 30 กันยายน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</si>
</sst>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#,##0.0;\(#,##0.0\)"/>
    <numFmt numFmtId="171" formatCode="_(* #,##0_);_(* \(#,##0\);_(* &quot;-&quot;??_);_(@_)"/>
  </numFmts>
  <fonts count="10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9" fontId="8" fillId="0" borderId="0" applyFont="0" applyFill="0" applyBorder="0" applyAlignment="0" applyProtection="0"/>
    <xf numFmtId="0" fontId="9" fillId="0" borderId="0"/>
  </cellStyleXfs>
  <cellXfs count="95">
    <xf numFmtId="0" fontId="0" fillId="0" borderId="0" xfId="0"/>
    <xf numFmtId="41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quotePrefix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Alignment="1"/>
    <xf numFmtId="41" fontId="5" fillId="0" borderId="5" xfId="1" applyNumberFormat="1" applyFont="1" applyFill="1" applyBorder="1" applyAlignment="1">
      <alignment horizontal="right"/>
    </xf>
    <xf numFmtId="171" fontId="5" fillId="0" borderId="0" xfId="1" applyNumberFormat="1" applyFont="1" applyFill="1" applyAlignment="1"/>
    <xf numFmtId="10" fontId="3" fillId="0" borderId="0" xfId="4" applyNumberFormat="1" applyFont="1" applyFill="1" applyBorder="1" applyAlignment="1"/>
    <xf numFmtId="165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165" fontId="5" fillId="0" borderId="3" xfId="0" applyNumberFormat="1" applyFont="1" applyBorder="1"/>
    <xf numFmtId="165" fontId="4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41" fontId="5" fillId="0" borderId="0" xfId="0" applyNumberFormat="1" applyFont="1"/>
    <xf numFmtId="41" fontId="5" fillId="0" borderId="0" xfId="0" quotePrefix="1" applyNumberFormat="1" applyFont="1" applyAlignment="1">
      <alignment horizontal="right"/>
    </xf>
    <xf numFmtId="0" fontId="4" fillId="0" borderId="0" xfId="0" applyFont="1"/>
    <xf numFmtId="41" fontId="5" fillId="0" borderId="0" xfId="0" applyNumberFormat="1" applyFont="1" applyAlignment="1">
      <alignment horizontal="right"/>
    </xf>
    <xf numFmtId="41" fontId="5" fillId="0" borderId="0" xfId="0" quotePrefix="1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" fontId="5" fillId="0" borderId="0" xfId="0" applyNumberFormat="1" applyFont="1"/>
    <xf numFmtId="41" fontId="5" fillId="0" borderId="3" xfId="0" applyNumberFormat="1" applyFont="1" applyBorder="1" applyAlignment="1">
      <alignment horizontal="right"/>
    </xf>
    <xf numFmtId="41" fontId="3" fillId="0" borderId="1" xfId="0" quotePrefix="1" applyNumberFormat="1" applyFont="1" applyBorder="1" applyAlignment="1">
      <alignment horizontal="right"/>
    </xf>
    <xf numFmtId="41" fontId="3" fillId="0" borderId="0" xfId="0" quotePrefix="1" applyNumberFormat="1" applyFont="1" applyAlignment="1">
      <alignment horizontal="right"/>
    </xf>
    <xf numFmtId="165" fontId="6" fillId="0" borderId="0" xfId="0" applyNumberFormat="1" applyFont="1"/>
    <xf numFmtId="0" fontId="4" fillId="0" borderId="0" xfId="0" quotePrefix="1" applyFont="1" applyAlignment="1">
      <alignment horizontal="center"/>
    </xf>
    <xf numFmtId="165" fontId="4" fillId="0" borderId="0" xfId="0" applyNumberFormat="1" applyFont="1"/>
    <xf numFmtId="41" fontId="3" fillId="0" borderId="1" xfId="0" applyNumberFormat="1" applyFont="1" applyBorder="1"/>
    <xf numFmtId="41" fontId="3" fillId="0" borderId="0" xfId="0" applyNumberFormat="1" applyFont="1"/>
    <xf numFmtId="164" fontId="5" fillId="0" borderId="0" xfId="0" applyNumberFormat="1" applyFont="1"/>
    <xf numFmtId="41" fontId="3" fillId="0" borderId="5" xfId="0" applyNumberFormat="1" applyFont="1" applyBorder="1"/>
    <xf numFmtId="41" fontId="5" fillId="0" borderId="3" xfId="0" applyNumberFormat="1" applyFont="1" applyBorder="1"/>
    <xf numFmtId="41" fontId="3" fillId="0" borderId="2" xfId="0" applyNumberFormat="1" applyFont="1" applyBorder="1"/>
    <xf numFmtId="0" fontId="4" fillId="0" borderId="3" xfId="0" applyFont="1" applyBorder="1" applyAlignment="1">
      <alignment horizontal="center"/>
    </xf>
    <xf numFmtId="0" fontId="5" fillId="0" borderId="3" xfId="0" applyFont="1" applyBorder="1"/>
    <xf numFmtId="0" fontId="3" fillId="0" borderId="3" xfId="0" applyFont="1" applyBorder="1" applyAlignment="1">
      <alignment horizontal="right"/>
    </xf>
    <xf numFmtId="165" fontId="5" fillId="0" borderId="0" xfId="0" applyNumberFormat="1" applyFont="1" applyAlignment="1">
      <alignment horizontal="center"/>
    </xf>
    <xf numFmtId="165" fontId="3" fillId="0" borderId="0" xfId="0" quotePrefix="1" applyNumberFormat="1" applyFont="1"/>
    <xf numFmtId="0" fontId="6" fillId="0" borderId="0" xfId="0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4" fillId="0" borderId="3" xfId="0" applyFont="1" applyBorder="1"/>
    <xf numFmtId="165" fontId="3" fillId="0" borderId="0" xfId="0" applyNumberFormat="1" applyFont="1" applyAlignment="1">
      <alignment wrapText="1"/>
    </xf>
    <xf numFmtId="43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165" fontId="5" fillId="0" borderId="0" xfId="0" quotePrefix="1" applyNumberFormat="1" applyFont="1"/>
    <xf numFmtId="41" fontId="5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166" fontId="5" fillId="0" borderId="0" xfId="0" applyNumberFormat="1" applyFont="1"/>
    <xf numFmtId="41" fontId="5" fillId="0" borderId="2" xfId="0" applyNumberFormat="1" applyFont="1" applyBorder="1"/>
    <xf numFmtId="0" fontId="5" fillId="0" borderId="0" xfId="0" applyFont="1" applyAlignment="1">
      <alignment horizontal="left"/>
    </xf>
    <xf numFmtId="41" fontId="3" fillId="0" borderId="3" xfId="0" applyNumberFormat="1" applyFont="1" applyBorder="1"/>
    <xf numFmtId="49" fontId="3" fillId="0" borderId="0" xfId="0" applyNumberFormat="1" applyFont="1" applyAlignment="1">
      <alignment horizontal="center"/>
    </xf>
    <xf numFmtId="41" fontId="3" fillId="0" borderId="5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5" fillId="0" borderId="5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3" fontId="5" fillId="0" borderId="3" xfId="0" applyNumberFormat="1" applyFont="1" applyBorder="1" applyAlignment="1">
      <alignment horizontal="right"/>
    </xf>
    <xf numFmtId="43" fontId="3" fillId="0" borderId="2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5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4" xfId="5" xr:uid="{BDDDE46F-B550-419C-B7B4-780EF08070D3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2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2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6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13" Type="http://schemas.openxmlformats.org/officeDocument/2006/relationships/printerSettings" Target="../printerSettings/printerSettings46.bin"/><Relationship Id="rId3" Type="http://schemas.openxmlformats.org/officeDocument/2006/relationships/printerSettings" Target="../printerSettings/printerSettings36.bin"/><Relationship Id="rId7" Type="http://schemas.openxmlformats.org/officeDocument/2006/relationships/printerSettings" Target="../printerSettings/printerSettings40.bin"/><Relationship Id="rId12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35.bin"/><Relationship Id="rId16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1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38.bin"/><Relationship Id="rId15" Type="http://schemas.openxmlformats.org/officeDocument/2006/relationships/printerSettings" Target="../printerSettings/printerSettings48.bin"/><Relationship Id="rId10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37.bin"/><Relationship Id="rId9" Type="http://schemas.openxmlformats.org/officeDocument/2006/relationships/printerSettings" Target="../printerSettings/printerSettings42.bin"/><Relationship Id="rId14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5"/>
  <sheetViews>
    <sheetView tabSelected="1" zoomScale="110" zoomScaleNormal="110" zoomScaleSheetLayoutView="100" workbookViewId="0">
      <selection sqref="A1:M1"/>
    </sheetView>
  </sheetViews>
  <sheetFormatPr defaultColWidth="9.140625" defaultRowHeight="23.1" customHeight="1"/>
  <cols>
    <col min="1" max="3" width="1.7109375" style="32" customWidth="1"/>
    <col min="4" max="4" width="41.7109375" style="33" customWidth="1"/>
    <col min="5" max="5" width="10.42578125" style="43" customWidth="1"/>
    <col min="6" max="6" width="0.7109375" style="60" customWidth="1"/>
    <col min="7" max="7" width="19.7109375" style="65" customWidth="1"/>
    <col min="8" max="8" width="0.7109375" style="65" customWidth="1"/>
    <col min="9" max="9" width="19.7109375" style="65" customWidth="1"/>
    <col min="10" max="10" width="1" style="65" customWidth="1"/>
    <col min="11" max="11" width="19.7109375" style="65" customWidth="1"/>
    <col min="12" max="12" width="1" style="65" customWidth="1"/>
    <col min="13" max="13" width="19.7109375" style="65" customWidth="1"/>
    <col min="14" max="14" width="1.5703125" style="32" customWidth="1"/>
    <col min="15" max="15" width="9.140625" style="32"/>
    <col min="16" max="16" width="17.7109375" style="32" bestFit="1" customWidth="1"/>
    <col min="17" max="17" width="16.7109375" style="32" bestFit="1" customWidth="1"/>
    <col min="18" max="18" width="10.42578125" style="32" bestFit="1" customWidth="1"/>
    <col min="19" max="21" width="9.140625" style="32"/>
    <col min="22" max="22" width="10.42578125" style="32" bestFit="1" customWidth="1"/>
    <col min="23" max="16384" width="9.140625" style="32"/>
  </cols>
  <sheetData>
    <row r="1" spans="1:13" s="26" customFormat="1" ht="23.1" customHeight="1">
      <c r="A1" s="89" t="s">
        <v>100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s="26" customFormat="1" ht="23.1" customHeight="1">
      <c r="A2" s="89" t="s">
        <v>66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s="26" customFormat="1" ht="23.1" customHeight="1">
      <c r="A3" s="89" t="s">
        <v>228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s="26" customFormat="1" ht="23.1" customHeight="1">
      <c r="A4" s="27"/>
      <c r="B4" s="27"/>
      <c r="C4" s="27"/>
      <c r="D4" s="27"/>
      <c r="E4" s="28"/>
      <c r="F4" s="29"/>
      <c r="G4" s="30"/>
      <c r="H4" s="30"/>
      <c r="I4" s="30"/>
      <c r="J4" s="30"/>
      <c r="K4" s="30"/>
      <c r="L4" s="30"/>
      <c r="M4" s="31" t="s">
        <v>197</v>
      </c>
    </row>
    <row r="5" spans="1:13" s="26" customFormat="1" ht="23.1" customHeight="1">
      <c r="E5" s="43"/>
      <c r="F5" s="23"/>
      <c r="G5" s="87" t="s">
        <v>0</v>
      </c>
      <c r="H5" s="87"/>
      <c r="I5" s="87"/>
      <c r="J5" s="87"/>
      <c r="K5" s="88" t="s">
        <v>36</v>
      </c>
      <c r="L5" s="88"/>
      <c r="M5" s="88"/>
    </row>
    <row r="6" spans="1:13" s="26" customFormat="1" ht="23.1" customHeight="1">
      <c r="E6" s="35" t="s">
        <v>1</v>
      </c>
      <c r="F6" s="23"/>
      <c r="G6" s="70" t="s">
        <v>229</v>
      </c>
      <c r="H6" s="36"/>
      <c r="I6" s="70" t="s">
        <v>183</v>
      </c>
      <c r="J6" s="25"/>
      <c r="K6" s="70" t="str">
        <f>G6</f>
        <v>30 กันยายน 2566</v>
      </c>
      <c r="L6" s="36"/>
      <c r="M6" s="70" t="str">
        <f>I6</f>
        <v>31 ธันวาคม 2565</v>
      </c>
    </row>
    <row r="7" spans="1:13" s="26" customFormat="1" ht="23.1" customHeight="1">
      <c r="F7" s="23"/>
      <c r="G7" s="36" t="s">
        <v>198</v>
      </c>
      <c r="H7" s="40"/>
      <c r="I7" s="40"/>
      <c r="J7" s="36"/>
      <c r="K7" s="36" t="s">
        <v>198</v>
      </c>
      <c r="L7" s="40"/>
      <c r="M7" s="36"/>
    </row>
    <row r="8" spans="1:13" s="26" customFormat="1" ht="23.1" customHeight="1">
      <c r="A8" s="26" t="s">
        <v>2</v>
      </c>
      <c r="B8" s="32"/>
      <c r="C8" s="32"/>
      <c r="D8" s="32"/>
      <c r="E8" s="43"/>
      <c r="F8" s="60"/>
      <c r="G8" s="69"/>
      <c r="H8" s="69"/>
      <c r="I8" s="69"/>
      <c r="J8" s="69"/>
      <c r="K8" s="69"/>
      <c r="L8" s="69"/>
      <c r="M8" s="69"/>
    </row>
    <row r="9" spans="1:13" ht="23.1" customHeight="1">
      <c r="A9" s="48" t="s">
        <v>3</v>
      </c>
      <c r="B9" s="26"/>
      <c r="C9" s="26"/>
      <c r="D9" s="32"/>
      <c r="G9" s="2"/>
      <c r="H9" s="2"/>
      <c r="I9" s="2"/>
      <c r="J9" s="2"/>
      <c r="K9" s="2"/>
      <c r="L9" s="2"/>
      <c r="M9" s="2"/>
    </row>
    <row r="10" spans="1:13" ht="23.1" customHeight="1">
      <c r="A10" s="32" t="s">
        <v>27</v>
      </c>
      <c r="D10" s="32"/>
      <c r="G10" s="3">
        <v>2122200</v>
      </c>
      <c r="H10" s="3"/>
      <c r="I10" s="3">
        <v>5562195</v>
      </c>
      <c r="J10" s="3"/>
      <c r="K10" s="3">
        <v>1458135</v>
      </c>
      <c r="L10" s="3"/>
      <c r="M10" s="3">
        <v>5523811</v>
      </c>
    </row>
    <row r="11" spans="1:13" ht="23.1" customHeight="1">
      <c r="A11" s="32" t="s">
        <v>148</v>
      </c>
      <c r="D11" s="32"/>
      <c r="E11" s="43">
        <v>4</v>
      </c>
      <c r="G11" s="3">
        <v>625825</v>
      </c>
      <c r="H11" s="3"/>
      <c r="I11" s="3">
        <v>1383138</v>
      </c>
      <c r="J11" s="3"/>
      <c r="K11" s="3">
        <v>0</v>
      </c>
      <c r="L11" s="3"/>
      <c r="M11" s="3">
        <v>157296</v>
      </c>
    </row>
    <row r="12" spans="1:13" ht="23.1" customHeight="1">
      <c r="A12" s="32" t="s">
        <v>214</v>
      </c>
      <c r="D12" s="32"/>
      <c r="E12" s="43">
        <v>3</v>
      </c>
      <c r="G12" s="3">
        <v>11654</v>
      </c>
      <c r="H12" s="3"/>
      <c r="I12" s="3">
        <v>36395</v>
      </c>
      <c r="J12" s="3"/>
      <c r="K12" s="1">
        <v>4957</v>
      </c>
      <c r="L12" s="3"/>
      <c r="M12" s="1">
        <v>5442</v>
      </c>
    </row>
    <row r="13" spans="1:13" ht="23.1" hidden="1" customHeight="1">
      <c r="A13" s="32" t="s">
        <v>136</v>
      </c>
      <c r="D13" s="32"/>
      <c r="E13" s="43">
        <f>E14</f>
        <v>3</v>
      </c>
      <c r="G13" s="3">
        <v>0</v>
      </c>
      <c r="H13" s="3"/>
      <c r="I13" s="3">
        <v>0</v>
      </c>
      <c r="J13" s="3"/>
      <c r="K13" s="3">
        <v>0</v>
      </c>
      <c r="L13" s="3"/>
      <c r="M13" s="1">
        <v>0</v>
      </c>
    </row>
    <row r="14" spans="1:13" ht="23.1" customHeight="1">
      <c r="A14" s="32" t="s">
        <v>217</v>
      </c>
      <c r="D14" s="32"/>
      <c r="E14" s="43">
        <v>3</v>
      </c>
      <c r="G14" s="3">
        <v>510</v>
      </c>
      <c r="H14" s="3"/>
      <c r="I14" s="3">
        <v>0</v>
      </c>
      <c r="J14" s="3"/>
      <c r="K14" s="3">
        <v>510</v>
      </c>
      <c r="L14" s="3"/>
      <c r="M14" s="3">
        <v>0</v>
      </c>
    </row>
    <row r="15" spans="1:13" ht="23.1" hidden="1" customHeight="1">
      <c r="A15" s="32" t="s">
        <v>137</v>
      </c>
      <c r="D15" s="32"/>
      <c r="G15" s="3"/>
      <c r="H15" s="3"/>
      <c r="I15" s="3"/>
      <c r="J15" s="3"/>
      <c r="K15" s="3"/>
      <c r="L15" s="3"/>
      <c r="M15" s="3"/>
    </row>
    <row r="16" spans="1:13" ht="23.1" hidden="1" customHeight="1">
      <c r="B16" s="32" t="s">
        <v>138</v>
      </c>
      <c r="D16" s="32"/>
      <c r="G16" s="3">
        <v>0</v>
      </c>
      <c r="H16" s="3"/>
      <c r="I16" s="3">
        <v>0</v>
      </c>
      <c r="J16" s="3"/>
      <c r="K16" s="1">
        <v>0</v>
      </c>
      <c r="L16" s="3"/>
      <c r="M16" s="1">
        <v>0</v>
      </c>
    </row>
    <row r="17" spans="1:13" ht="23.1" customHeight="1">
      <c r="A17" s="26" t="s">
        <v>4</v>
      </c>
      <c r="D17" s="32"/>
      <c r="G17" s="4">
        <f>SUM(G10:G16)</f>
        <v>2760189</v>
      </c>
      <c r="H17" s="5"/>
      <c r="I17" s="4">
        <f>SUM(I10:I16)</f>
        <v>6981728</v>
      </c>
      <c r="J17" s="5"/>
      <c r="K17" s="4">
        <f>SUM(K10:K16)</f>
        <v>1463602</v>
      </c>
      <c r="L17" s="5"/>
      <c r="M17" s="4">
        <f>SUM(M10:M16)</f>
        <v>5686549</v>
      </c>
    </row>
    <row r="18" spans="1:13" ht="23.1" customHeight="1">
      <c r="G18" s="3"/>
      <c r="H18" s="3"/>
      <c r="I18" s="3"/>
      <c r="J18" s="3"/>
      <c r="K18" s="3"/>
      <c r="L18" s="3"/>
      <c r="M18" s="3"/>
    </row>
    <row r="19" spans="1:13" ht="23.1" customHeight="1">
      <c r="A19" s="48" t="s">
        <v>5</v>
      </c>
      <c r="B19" s="26"/>
      <c r="C19" s="26"/>
      <c r="D19" s="32"/>
      <c r="G19" s="3"/>
      <c r="H19" s="3"/>
      <c r="I19" s="3"/>
      <c r="J19" s="3"/>
      <c r="K19" s="3"/>
      <c r="L19" s="3"/>
      <c r="M19" s="3"/>
    </row>
    <row r="20" spans="1:13" ht="23.1" customHeight="1">
      <c r="A20" s="32" t="s">
        <v>89</v>
      </c>
      <c r="D20" s="32"/>
      <c r="E20" s="43">
        <v>5</v>
      </c>
      <c r="G20" s="1">
        <v>0</v>
      </c>
      <c r="H20" s="3"/>
      <c r="I20" s="1">
        <v>0</v>
      </c>
      <c r="J20" s="3"/>
      <c r="K20" s="3">
        <v>24766</v>
      </c>
      <c r="L20" s="3"/>
      <c r="M20" s="3">
        <v>24745</v>
      </c>
    </row>
    <row r="21" spans="1:13" ht="23.1" hidden="1" customHeight="1">
      <c r="A21" s="32" t="s">
        <v>98</v>
      </c>
      <c r="D21" s="32"/>
      <c r="E21" s="43">
        <f>E20</f>
        <v>5</v>
      </c>
      <c r="G21" s="1">
        <v>0</v>
      </c>
      <c r="H21" s="3"/>
      <c r="I21" s="1">
        <v>0</v>
      </c>
      <c r="J21" s="3"/>
      <c r="K21" s="3">
        <v>0</v>
      </c>
      <c r="L21" s="3"/>
      <c r="M21" s="1">
        <v>0</v>
      </c>
    </row>
    <row r="22" spans="1:13" ht="23.1" customHeight="1">
      <c r="A22" s="32" t="s">
        <v>88</v>
      </c>
      <c r="D22" s="32"/>
      <c r="E22" s="43">
        <f>E21</f>
        <v>5</v>
      </c>
      <c r="G22" s="3">
        <v>34442808</v>
      </c>
      <c r="H22" s="3"/>
      <c r="I22" s="3">
        <v>35366071</v>
      </c>
      <c r="J22" s="3"/>
      <c r="K22" s="3">
        <v>34442808</v>
      </c>
      <c r="L22" s="3"/>
      <c r="M22" s="3">
        <v>35366071</v>
      </c>
    </row>
    <row r="23" spans="1:13" ht="23.1" customHeight="1">
      <c r="A23" s="32" t="s">
        <v>152</v>
      </c>
      <c r="D23" s="32"/>
      <c r="E23" s="43">
        <v>6</v>
      </c>
      <c r="G23" s="3">
        <v>650084</v>
      </c>
      <c r="H23" s="3"/>
      <c r="I23" s="3">
        <v>640353</v>
      </c>
      <c r="J23" s="3"/>
      <c r="K23" s="3">
        <v>650084</v>
      </c>
      <c r="L23" s="3"/>
      <c r="M23" s="3">
        <v>640353</v>
      </c>
    </row>
    <row r="24" spans="1:13" ht="23.1" customHeight="1">
      <c r="A24" s="32" t="s">
        <v>210</v>
      </c>
      <c r="D24" s="32"/>
      <c r="E24" s="43">
        <v>7</v>
      </c>
      <c r="G24" s="3">
        <v>14148</v>
      </c>
      <c r="H24" s="3"/>
      <c r="I24" s="3">
        <v>17694</v>
      </c>
      <c r="J24" s="3"/>
      <c r="K24" s="3">
        <v>14139</v>
      </c>
      <c r="L24" s="3"/>
      <c r="M24" s="3">
        <v>17683</v>
      </c>
    </row>
    <row r="25" spans="1:13" ht="23.1" customHeight="1">
      <c r="A25" s="32" t="s">
        <v>226</v>
      </c>
      <c r="D25" s="32"/>
      <c r="E25" s="43">
        <f>E24</f>
        <v>7</v>
      </c>
      <c r="G25" s="3">
        <v>1366</v>
      </c>
      <c r="H25" s="3"/>
      <c r="I25" s="3">
        <v>2274</v>
      </c>
      <c r="J25" s="3"/>
      <c r="K25" s="3">
        <v>1173</v>
      </c>
      <c r="L25" s="3"/>
      <c r="M25" s="3">
        <v>2091</v>
      </c>
    </row>
    <row r="26" spans="1:13" ht="23.1" customHeight="1">
      <c r="A26" s="32" t="s">
        <v>147</v>
      </c>
      <c r="D26" s="32"/>
      <c r="E26" s="43">
        <f>E25</f>
        <v>7</v>
      </c>
      <c r="G26" s="3">
        <v>25393</v>
      </c>
      <c r="H26" s="3"/>
      <c r="I26" s="3">
        <v>29393</v>
      </c>
      <c r="J26" s="3"/>
      <c r="K26" s="3">
        <v>25393</v>
      </c>
      <c r="L26" s="3"/>
      <c r="M26" s="3">
        <v>29393</v>
      </c>
    </row>
    <row r="27" spans="1:13" ht="23.1" customHeight="1">
      <c r="A27" s="32" t="s">
        <v>92</v>
      </c>
      <c r="D27" s="32"/>
      <c r="G27" s="3">
        <v>2079</v>
      </c>
      <c r="H27" s="3"/>
      <c r="I27" s="3">
        <v>1182</v>
      </c>
      <c r="J27" s="3"/>
      <c r="K27" s="1">
        <v>0</v>
      </c>
      <c r="L27" s="3"/>
      <c r="M27" s="1">
        <v>0</v>
      </c>
    </row>
    <row r="28" spans="1:13" ht="23.1" customHeight="1">
      <c r="A28" s="32" t="s">
        <v>37</v>
      </c>
      <c r="D28" s="32"/>
      <c r="G28" s="3">
        <v>2322</v>
      </c>
      <c r="H28" s="3"/>
      <c r="I28" s="3">
        <v>2322</v>
      </c>
      <c r="J28" s="3"/>
      <c r="K28" s="3">
        <v>2322</v>
      </c>
      <c r="L28" s="3"/>
      <c r="M28" s="3">
        <v>2322</v>
      </c>
    </row>
    <row r="29" spans="1:13" ht="23.1" customHeight="1">
      <c r="A29" s="26" t="s">
        <v>6</v>
      </c>
      <c r="D29" s="32"/>
      <c r="G29" s="4">
        <f>SUM(G20:H28)</f>
        <v>35138200</v>
      </c>
      <c r="H29" s="5"/>
      <c r="I29" s="4">
        <f>SUM(I20:I28)</f>
        <v>36059289</v>
      </c>
      <c r="J29" s="5"/>
      <c r="K29" s="4">
        <f>SUM(K20:K28)</f>
        <v>35160685</v>
      </c>
      <c r="L29" s="5"/>
      <c r="M29" s="4">
        <f>SUM(M20:M28)</f>
        <v>36082658</v>
      </c>
    </row>
    <row r="30" spans="1:13" ht="23.1" customHeight="1">
      <c r="G30" s="5"/>
      <c r="H30" s="5"/>
      <c r="I30" s="5"/>
      <c r="J30" s="5"/>
      <c r="K30" s="5"/>
      <c r="L30" s="5"/>
      <c r="M30" s="5"/>
    </row>
    <row r="31" spans="1:13" ht="23.1" customHeight="1" thickBot="1">
      <c r="A31" s="26" t="s">
        <v>7</v>
      </c>
      <c r="B31" s="26"/>
      <c r="C31" s="26"/>
      <c r="D31" s="32"/>
      <c r="G31" s="6">
        <f>G17+G29</f>
        <v>37898389</v>
      </c>
      <c r="H31" s="5"/>
      <c r="I31" s="6">
        <f>I17+I29</f>
        <v>43041017</v>
      </c>
      <c r="J31" s="5"/>
      <c r="K31" s="6">
        <f>K17+K29</f>
        <v>36624287</v>
      </c>
      <c r="L31" s="5"/>
      <c r="M31" s="6">
        <f>M17+M29</f>
        <v>41769207</v>
      </c>
    </row>
    <row r="32" spans="1:13" s="26" customFormat="1" ht="23.1" customHeight="1" thickTop="1">
      <c r="A32" s="89" t="s">
        <v>100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</row>
    <row r="33" spans="1:17" s="26" customFormat="1" ht="23.1" customHeight="1">
      <c r="A33" s="89" t="s">
        <v>105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</row>
    <row r="34" spans="1:17" s="26" customFormat="1" ht="23.1" customHeight="1">
      <c r="A34" s="89" t="str">
        <f>A3</f>
        <v>ณ วันที่ 30 กันยายน 2566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</row>
    <row r="35" spans="1:17" s="26" customFormat="1" ht="23.1" customHeight="1">
      <c r="A35" s="27"/>
      <c r="B35" s="27"/>
      <c r="C35" s="27"/>
      <c r="D35" s="27"/>
      <c r="E35" s="28"/>
      <c r="F35" s="29"/>
      <c r="G35" s="30"/>
      <c r="H35" s="30"/>
      <c r="I35" s="30"/>
      <c r="J35" s="30"/>
      <c r="K35" s="30"/>
      <c r="L35" s="30"/>
      <c r="M35" s="31" t="str">
        <f>M4</f>
        <v>หน่วย: พันบาท</v>
      </c>
    </row>
    <row r="36" spans="1:17" s="26" customFormat="1" ht="23.1" customHeight="1">
      <c r="E36" s="43"/>
      <c r="F36" s="23"/>
      <c r="G36" s="87" t="s">
        <v>0</v>
      </c>
      <c r="H36" s="87"/>
      <c r="I36" s="87"/>
      <c r="J36" s="87"/>
      <c r="K36" s="88" t="s">
        <v>36</v>
      </c>
      <c r="L36" s="88"/>
      <c r="M36" s="88"/>
    </row>
    <row r="37" spans="1:17" s="26" customFormat="1" ht="23.1" customHeight="1">
      <c r="E37" s="35" t="s">
        <v>1</v>
      </c>
      <c r="F37" s="23"/>
      <c r="G37" s="36" t="str">
        <f>G6</f>
        <v>30 กันยายน 2566</v>
      </c>
      <c r="H37" s="36"/>
      <c r="I37" s="36" t="str">
        <f>I6</f>
        <v>31 ธันวาคม 2565</v>
      </c>
      <c r="J37" s="25"/>
      <c r="K37" s="36" t="str">
        <f>K6</f>
        <v>30 กันยายน 2566</v>
      </c>
      <c r="L37" s="36"/>
      <c r="M37" s="36" t="str">
        <f>M6</f>
        <v>31 ธันวาคม 2565</v>
      </c>
    </row>
    <row r="38" spans="1:17" s="26" customFormat="1" ht="24" customHeight="1">
      <c r="F38" s="23"/>
      <c r="G38" s="36" t="str">
        <f>IF(G7=0,"",G7)</f>
        <v>(ยังไม่ได้ตรวจสอบ)</v>
      </c>
      <c r="H38" s="40"/>
      <c r="I38" s="36" t="str">
        <f>IF(I7=0,"",I7)</f>
        <v/>
      </c>
      <c r="J38" s="36"/>
      <c r="K38" s="36" t="str">
        <f>IF(K7=0,"",K7)</f>
        <v>(ยังไม่ได้ตรวจสอบ)</v>
      </c>
      <c r="L38" s="40"/>
      <c r="M38" s="36" t="str">
        <f>IF(M7=0,"",M7)</f>
        <v/>
      </c>
    </row>
    <row r="39" spans="1:17" s="26" customFormat="1" ht="23.1" customHeight="1">
      <c r="A39" s="26" t="s">
        <v>8</v>
      </c>
      <c r="B39" s="32"/>
      <c r="C39" s="32"/>
      <c r="D39" s="32"/>
      <c r="E39" s="43"/>
      <c r="F39" s="60"/>
      <c r="G39" s="69"/>
      <c r="H39" s="69"/>
      <c r="I39" s="69"/>
      <c r="J39" s="69"/>
      <c r="K39" s="69"/>
      <c r="L39" s="69"/>
      <c r="M39" s="69"/>
    </row>
    <row r="40" spans="1:17" ht="23.1" customHeight="1">
      <c r="A40" s="48" t="s">
        <v>9</v>
      </c>
      <c r="D40" s="32"/>
      <c r="G40" s="7"/>
      <c r="H40" s="7"/>
      <c r="I40" s="7"/>
      <c r="J40" s="7"/>
      <c r="K40" s="7"/>
      <c r="L40" s="7"/>
      <c r="M40" s="7"/>
    </row>
    <row r="41" spans="1:17" ht="22.5" hidden="1" customHeight="1">
      <c r="A41" s="32" t="s">
        <v>97</v>
      </c>
      <c r="D41" s="32"/>
      <c r="E41" s="43">
        <f>E46</f>
        <v>8</v>
      </c>
      <c r="G41" s="41">
        <v>0</v>
      </c>
      <c r="H41" s="3"/>
      <c r="I41" s="41">
        <v>0</v>
      </c>
      <c r="J41" s="3"/>
      <c r="K41" s="1">
        <v>0</v>
      </c>
      <c r="L41" s="3"/>
      <c r="M41" s="1">
        <v>0</v>
      </c>
    </row>
    <row r="42" spans="1:17" ht="23.1" customHeight="1">
      <c r="A42" s="32" t="s">
        <v>215</v>
      </c>
      <c r="D42" s="32"/>
      <c r="E42" s="43">
        <v>3</v>
      </c>
      <c r="G42" s="41">
        <v>210434</v>
      </c>
      <c r="H42" s="3"/>
      <c r="I42" s="41">
        <v>38922</v>
      </c>
      <c r="J42" s="3"/>
      <c r="K42" s="41">
        <v>208374</v>
      </c>
      <c r="L42" s="3"/>
      <c r="M42" s="1">
        <v>36373</v>
      </c>
    </row>
    <row r="43" spans="1:17" ht="23.25" customHeight="1">
      <c r="A43" s="32" t="s">
        <v>109</v>
      </c>
      <c r="D43" s="32"/>
      <c r="G43" s="41">
        <v>0</v>
      </c>
      <c r="H43" s="3"/>
      <c r="I43" s="41">
        <v>4489363</v>
      </c>
      <c r="J43" s="3"/>
      <c r="K43" s="41">
        <v>0</v>
      </c>
      <c r="L43" s="3"/>
      <c r="M43" s="41">
        <v>4489363</v>
      </c>
    </row>
    <row r="44" spans="1:17" ht="23.1" customHeight="1">
      <c r="A44" s="32" t="s">
        <v>182</v>
      </c>
      <c r="D44" s="71"/>
      <c r="E44" s="43">
        <v>3</v>
      </c>
      <c r="G44" s="41">
        <v>336</v>
      </c>
      <c r="H44" s="3"/>
      <c r="I44" s="41">
        <v>311</v>
      </c>
      <c r="J44" s="3"/>
      <c r="K44" s="72">
        <v>1097</v>
      </c>
      <c r="L44" s="3"/>
      <c r="M44" s="41">
        <v>311</v>
      </c>
    </row>
    <row r="45" spans="1:17" ht="23.1" hidden="1" customHeight="1">
      <c r="A45" s="32" t="s">
        <v>116</v>
      </c>
      <c r="D45" s="71"/>
      <c r="G45" s="41"/>
      <c r="H45" s="3"/>
      <c r="I45" s="41"/>
      <c r="J45" s="3"/>
      <c r="K45" s="41"/>
      <c r="L45" s="3"/>
      <c r="M45" s="41"/>
      <c r="P45" s="18"/>
      <c r="Q45" s="18"/>
    </row>
    <row r="46" spans="1:17" ht="23.1" hidden="1" customHeight="1">
      <c r="B46" s="32" t="s">
        <v>117</v>
      </c>
      <c r="D46" s="32"/>
      <c r="E46" s="43">
        <f>E48</f>
        <v>8</v>
      </c>
      <c r="G46" s="41">
        <v>0</v>
      </c>
      <c r="H46" s="3"/>
      <c r="I46" s="41">
        <v>0</v>
      </c>
      <c r="J46" s="3"/>
      <c r="K46" s="72">
        <v>0</v>
      </c>
      <c r="L46" s="3"/>
      <c r="M46" s="41">
        <v>0</v>
      </c>
    </row>
    <row r="47" spans="1:17" ht="23.1" customHeight="1">
      <c r="A47" s="32" t="s">
        <v>162</v>
      </c>
      <c r="D47" s="32"/>
      <c r="G47" s="41"/>
      <c r="H47" s="3"/>
      <c r="I47" s="41"/>
      <c r="J47" s="3"/>
      <c r="K47" s="72"/>
      <c r="L47" s="3"/>
      <c r="M47" s="41"/>
    </row>
    <row r="48" spans="1:17" ht="23.1" customHeight="1">
      <c r="B48" s="32" t="s">
        <v>117</v>
      </c>
      <c r="D48" s="32"/>
      <c r="E48" s="43">
        <v>8</v>
      </c>
      <c r="G48" s="41">
        <v>5012</v>
      </c>
      <c r="H48" s="3"/>
      <c r="I48" s="41">
        <v>4928</v>
      </c>
      <c r="J48" s="3"/>
      <c r="K48" s="72">
        <v>5012</v>
      </c>
      <c r="L48" s="3"/>
      <c r="M48" s="41">
        <v>4928</v>
      </c>
    </row>
    <row r="49" spans="1:13" ht="23.1" hidden="1" customHeight="1">
      <c r="A49" s="32" t="s">
        <v>118</v>
      </c>
      <c r="D49" s="32"/>
      <c r="G49" s="41"/>
      <c r="H49" s="38"/>
      <c r="I49" s="41"/>
      <c r="J49" s="38"/>
      <c r="K49" s="41"/>
      <c r="L49" s="38"/>
      <c r="M49" s="41"/>
    </row>
    <row r="50" spans="1:13" ht="23.1" hidden="1" customHeight="1">
      <c r="B50" s="32" t="s">
        <v>119</v>
      </c>
      <c r="D50" s="32"/>
      <c r="G50" s="41">
        <v>0</v>
      </c>
      <c r="H50" s="3"/>
      <c r="I50" s="41">
        <v>0</v>
      </c>
      <c r="J50" s="3"/>
      <c r="K50" s="1">
        <v>0</v>
      </c>
      <c r="L50" s="3"/>
      <c r="M50" s="1">
        <v>0</v>
      </c>
    </row>
    <row r="51" spans="1:13" ht="23.1" customHeight="1">
      <c r="A51" s="32" t="s">
        <v>122</v>
      </c>
      <c r="D51" s="32"/>
      <c r="G51" s="41"/>
      <c r="H51" s="38"/>
      <c r="I51" s="41"/>
      <c r="J51" s="38"/>
      <c r="K51" s="41"/>
      <c r="L51" s="38"/>
      <c r="M51" s="41"/>
    </row>
    <row r="52" spans="1:13" ht="23.1" customHeight="1">
      <c r="B52" s="32" t="s">
        <v>115</v>
      </c>
      <c r="D52" s="32"/>
      <c r="E52" s="73">
        <v>11.1</v>
      </c>
      <c r="G52" s="41">
        <v>2890345</v>
      </c>
      <c r="H52" s="3"/>
      <c r="I52" s="41">
        <v>2890345</v>
      </c>
      <c r="J52" s="3"/>
      <c r="K52" s="1">
        <v>0</v>
      </c>
      <c r="L52" s="3"/>
      <c r="M52" s="1">
        <v>0</v>
      </c>
    </row>
    <row r="53" spans="1:13" ht="23.1" customHeight="1">
      <c r="A53" s="32" t="s">
        <v>35</v>
      </c>
      <c r="D53" s="32"/>
      <c r="E53" s="73"/>
      <c r="G53" s="41">
        <v>579</v>
      </c>
      <c r="H53" s="3"/>
      <c r="I53" s="41">
        <v>765</v>
      </c>
      <c r="J53" s="3"/>
      <c r="K53" s="1">
        <v>0</v>
      </c>
      <c r="L53" s="3"/>
      <c r="M53" s="1">
        <v>0</v>
      </c>
    </row>
    <row r="54" spans="1:13" ht="23.1" hidden="1" customHeight="1">
      <c r="A54" s="32" t="s">
        <v>139</v>
      </c>
      <c r="D54" s="32"/>
      <c r="E54" s="73"/>
      <c r="G54" s="41"/>
      <c r="H54" s="3"/>
      <c r="I54" s="41"/>
      <c r="J54" s="3"/>
      <c r="K54" s="1"/>
      <c r="L54" s="3"/>
      <c r="M54" s="1"/>
    </row>
    <row r="55" spans="1:13" ht="23.1" hidden="1" customHeight="1">
      <c r="B55" s="32" t="s">
        <v>138</v>
      </c>
      <c r="D55" s="32"/>
      <c r="E55" s="43">
        <f>E16</f>
        <v>0</v>
      </c>
      <c r="G55" s="41">
        <v>0</v>
      </c>
      <c r="H55" s="3"/>
      <c r="I55" s="41">
        <v>0</v>
      </c>
      <c r="J55" s="3"/>
      <c r="K55" s="1">
        <v>0</v>
      </c>
      <c r="L55" s="3"/>
      <c r="M55" s="1">
        <v>0</v>
      </c>
    </row>
    <row r="56" spans="1:13" ht="23.1" customHeight="1">
      <c r="A56" s="26" t="s">
        <v>10</v>
      </c>
      <c r="D56" s="32"/>
      <c r="G56" s="4">
        <f>SUM(G41:G55)</f>
        <v>3106706</v>
      </c>
      <c r="H56" s="5"/>
      <c r="I56" s="4">
        <f>SUM(I41:I55)</f>
        <v>7424634</v>
      </c>
      <c r="J56" s="5"/>
      <c r="K56" s="4">
        <f>SUM(K41:K55)</f>
        <v>214483</v>
      </c>
      <c r="L56" s="5"/>
      <c r="M56" s="4">
        <f>SUM(M41:M55)</f>
        <v>4530975</v>
      </c>
    </row>
    <row r="57" spans="1:13" ht="23.1" customHeight="1">
      <c r="D57" s="32"/>
      <c r="G57" s="3"/>
      <c r="H57" s="3"/>
      <c r="I57" s="3"/>
      <c r="J57" s="3"/>
      <c r="K57" s="3"/>
      <c r="L57" s="3"/>
      <c r="M57" s="3"/>
    </row>
    <row r="58" spans="1:13" ht="23.1" customHeight="1">
      <c r="A58" s="48" t="s">
        <v>11</v>
      </c>
      <c r="D58" s="32"/>
      <c r="G58" s="3"/>
      <c r="H58" s="3"/>
      <c r="I58" s="3"/>
      <c r="J58" s="3"/>
      <c r="K58" s="3"/>
      <c r="L58" s="3"/>
      <c r="M58" s="3"/>
    </row>
    <row r="59" spans="1:13" ht="23.1" hidden="1" customHeight="1">
      <c r="A59" s="32" t="s">
        <v>57</v>
      </c>
      <c r="D59" s="32"/>
      <c r="E59" s="43">
        <f>E46</f>
        <v>8</v>
      </c>
      <c r="G59" s="3">
        <v>0</v>
      </c>
      <c r="H59" s="3"/>
      <c r="I59" s="3">
        <v>0</v>
      </c>
      <c r="J59" s="3"/>
      <c r="K59" s="1">
        <v>0</v>
      </c>
      <c r="L59" s="3"/>
      <c r="M59" s="1">
        <v>0</v>
      </c>
    </row>
    <row r="60" spans="1:13" ht="23.1" customHeight="1">
      <c r="A60" s="32" t="s">
        <v>160</v>
      </c>
      <c r="D60" s="32"/>
      <c r="E60" s="43">
        <f>E59</f>
        <v>8</v>
      </c>
      <c r="G60" s="3">
        <v>20908</v>
      </c>
      <c r="H60" s="3"/>
      <c r="I60" s="3">
        <v>24677</v>
      </c>
      <c r="J60" s="3"/>
      <c r="K60" s="1">
        <v>20908</v>
      </c>
      <c r="L60" s="3"/>
      <c r="M60" s="1">
        <v>24677</v>
      </c>
    </row>
    <row r="61" spans="1:13" ht="23.1" customHeight="1">
      <c r="A61" s="32" t="s">
        <v>120</v>
      </c>
      <c r="D61" s="32"/>
      <c r="G61" s="3"/>
      <c r="H61" s="3"/>
      <c r="I61" s="3"/>
      <c r="J61" s="3"/>
      <c r="K61" s="1"/>
      <c r="L61" s="3"/>
      <c r="M61" s="1"/>
    </row>
    <row r="62" spans="1:13" ht="23.1" customHeight="1">
      <c r="B62" s="32" t="s">
        <v>121</v>
      </c>
      <c r="D62" s="32"/>
      <c r="G62" s="3">
        <v>41526</v>
      </c>
      <c r="H62" s="3"/>
      <c r="I62" s="3">
        <v>39095</v>
      </c>
      <c r="J62" s="3"/>
      <c r="K62" s="1">
        <v>37463</v>
      </c>
      <c r="L62" s="3"/>
      <c r="M62" s="1">
        <v>35208</v>
      </c>
    </row>
    <row r="63" spans="1:13" ht="23.1" hidden="1" customHeight="1">
      <c r="A63" s="32" t="s">
        <v>143</v>
      </c>
      <c r="D63" s="32"/>
      <c r="E63" s="43">
        <f>E27</f>
        <v>0</v>
      </c>
      <c r="G63" s="3">
        <v>0</v>
      </c>
      <c r="H63" s="3"/>
      <c r="I63" s="3">
        <v>0</v>
      </c>
      <c r="J63" s="3"/>
      <c r="K63" s="1">
        <v>0</v>
      </c>
      <c r="L63" s="3"/>
      <c r="M63" s="1">
        <v>0</v>
      </c>
    </row>
    <row r="64" spans="1:13" ht="23.1" hidden="1" customHeight="1">
      <c r="A64" s="32" t="s">
        <v>38</v>
      </c>
      <c r="D64" s="32"/>
      <c r="G64" s="3">
        <v>0</v>
      </c>
      <c r="H64" s="3"/>
      <c r="I64" s="3">
        <v>0</v>
      </c>
      <c r="J64" s="3"/>
      <c r="K64" s="1">
        <v>0</v>
      </c>
      <c r="L64" s="3"/>
      <c r="M64" s="1">
        <v>0</v>
      </c>
    </row>
    <row r="65" spans="1:13" ht="23.1" customHeight="1">
      <c r="A65" s="26" t="s">
        <v>12</v>
      </c>
      <c r="D65" s="32"/>
      <c r="G65" s="4">
        <f>SUM(G59:G64)</f>
        <v>62434</v>
      </c>
      <c r="H65" s="5"/>
      <c r="I65" s="4">
        <f>SUM(I59:I64)</f>
        <v>63772</v>
      </c>
      <c r="J65" s="5"/>
      <c r="K65" s="4">
        <f>SUM(K59:K64)</f>
        <v>58371</v>
      </c>
      <c r="L65" s="5"/>
      <c r="M65" s="4">
        <f>SUM(M59:M64)</f>
        <v>59885</v>
      </c>
    </row>
    <row r="66" spans="1:13" ht="23.1" customHeight="1">
      <c r="A66" s="26"/>
      <c r="D66" s="32"/>
      <c r="G66" s="5"/>
      <c r="H66" s="5"/>
      <c r="I66" s="5"/>
      <c r="J66" s="5"/>
      <c r="K66" s="5"/>
      <c r="L66" s="5"/>
      <c r="M66" s="5"/>
    </row>
    <row r="67" spans="1:13" ht="23.1" customHeight="1">
      <c r="A67" s="26" t="s">
        <v>13</v>
      </c>
      <c r="D67" s="32"/>
      <c r="G67" s="8">
        <f>G56+G65</f>
        <v>3169140</v>
      </c>
      <c r="H67" s="5"/>
      <c r="I67" s="8">
        <f>I56+I65</f>
        <v>7488406</v>
      </c>
      <c r="J67" s="5"/>
      <c r="K67" s="8">
        <f>K56+K65</f>
        <v>272854</v>
      </c>
      <c r="L67" s="5"/>
      <c r="M67" s="8">
        <f>M56+M65</f>
        <v>4590860</v>
      </c>
    </row>
    <row r="68" spans="1:13" ht="23.1" customHeight="1">
      <c r="A68" s="89" t="s">
        <v>100</v>
      </c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</row>
    <row r="69" spans="1:13" ht="23.1" customHeight="1">
      <c r="A69" s="89" t="s">
        <v>105</v>
      </c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</row>
    <row r="70" spans="1:13" s="26" customFormat="1" ht="23.1" customHeight="1">
      <c r="A70" s="89" t="str">
        <f>A3</f>
        <v>ณ วันที่ 30 กันยายน 2566</v>
      </c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</row>
    <row r="71" spans="1:13" s="26" customFormat="1" ht="23.1" customHeight="1">
      <c r="A71" s="27"/>
      <c r="B71" s="27"/>
      <c r="C71" s="27"/>
      <c r="D71" s="27"/>
      <c r="E71" s="28"/>
      <c r="F71" s="29"/>
      <c r="G71" s="30"/>
      <c r="H71" s="30"/>
      <c r="I71" s="30"/>
      <c r="J71" s="30"/>
      <c r="K71" s="30"/>
      <c r="L71" s="30"/>
      <c r="M71" s="31" t="str">
        <f>M4</f>
        <v>หน่วย: พันบาท</v>
      </c>
    </row>
    <row r="72" spans="1:13" ht="23.1" customHeight="1">
      <c r="A72" s="26"/>
      <c r="B72" s="26"/>
      <c r="C72" s="26"/>
      <c r="D72" s="26"/>
      <c r="F72" s="23"/>
      <c r="G72" s="87" t="s">
        <v>0</v>
      </c>
      <c r="H72" s="87"/>
      <c r="I72" s="87"/>
      <c r="J72" s="87"/>
      <c r="K72" s="88" t="s">
        <v>36</v>
      </c>
      <c r="L72" s="88"/>
      <c r="M72" s="88"/>
    </row>
    <row r="73" spans="1:13" ht="23.1" customHeight="1">
      <c r="A73" s="26"/>
      <c r="B73" s="26"/>
      <c r="C73" s="26"/>
      <c r="D73" s="26"/>
      <c r="F73" s="23"/>
      <c r="G73" s="36" t="str">
        <f>G6</f>
        <v>30 กันยายน 2566</v>
      </c>
      <c r="H73" s="36"/>
      <c r="I73" s="36" t="str">
        <f>I6</f>
        <v>31 ธันวาคม 2565</v>
      </c>
      <c r="J73" s="25"/>
      <c r="K73" s="36" t="str">
        <f>K6</f>
        <v>30 กันยายน 2566</v>
      </c>
      <c r="L73" s="36"/>
      <c r="M73" s="36" t="str">
        <f>M6</f>
        <v>31 ธันวาคม 2565</v>
      </c>
    </row>
    <row r="74" spans="1:13" ht="23.1" customHeight="1">
      <c r="A74" s="26"/>
      <c r="B74" s="26"/>
      <c r="C74" s="26"/>
      <c r="D74" s="26"/>
      <c r="E74" s="35"/>
      <c r="F74" s="23"/>
      <c r="G74" s="36" t="str">
        <f>IF(G7=0,"",G7)</f>
        <v>(ยังไม่ได้ตรวจสอบ)</v>
      </c>
      <c r="H74" s="40"/>
      <c r="I74" s="36" t="str">
        <f>IF(I7=0,"",I7)</f>
        <v/>
      </c>
      <c r="J74" s="36"/>
      <c r="K74" s="36" t="str">
        <f>IF(K7=0,"",K7)</f>
        <v>(ยังไม่ได้ตรวจสอบ)</v>
      </c>
      <c r="L74" s="40"/>
      <c r="M74" s="36" t="str">
        <f>IF(M7=0,"",M7)</f>
        <v/>
      </c>
    </row>
    <row r="75" spans="1:13" s="26" customFormat="1" ht="23.1" customHeight="1">
      <c r="A75" s="26" t="s">
        <v>8</v>
      </c>
      <c r="B75" s="32"/>
      <c r="C75" s="32"/>
      <c r="D75" s="32"/>
      <c r="E75" s="43"/>
      <c r="F75" s="60"/>
      <c r="G75" s="69"/>
      <c r="H75" s="69"/>
      <c r="I75" s="69"/>
      <c r="J75" s="69"/>
      <c r="K75" s="69"/>
      <c r="L75" s="69"/>
      <c r="M75" s="69"/>
    </row>
    <row r="76" spans="1:13" ht="23.1" customHeight="1">
      <c r="A76" s="37" t="s">
        <v>14</v>
      </c>
      <c r="D76" s="32"/>
      <c r="F76" s="33"/>
      <c r="G76" s="74"/>
      <c r="H76" s="74"/>
      <c r="I76" s="74"/>
      <c r="J76" s="74"/>
      <c r="K76" s="74"/>
      <c r="L76" s="74"/>
      <c r="M76" s="74"/>
    </row>
    <row r="77" spans="1:13" ht="23.1" customHeight="1">
      <c r="A77" s="33" t="s">
        <v>15</v>
      </c>
      <c r="D77" s="32"/>
      <c r="E77" s="34"/>
      <c r="F77" s="33"/>
      <c r="G77" s="38"/>
      <c r="H77" s="38"/>
      <c r="I77" s="38"/>
      <c r="J77" s="38"/>
      <c r="K77" s="38"/>
      <c r="L77" s="38"/>
      <c r="M77" s="38"/>
    </row>
    <row r="78" spans="1:13" ht="23.1" customHeight="1">
      <c r="A78" s="33"/>
      <c r="B78" s="33" t="s">
        <v>164</v>
      </c>
      <c r="D78" s="32"/>
      <c r="F78" s="33"/>
      <c r="G78" s="38"/>
      <c r="H78" s="38"/>
      <c r="I78" s="38"/>
      <c r="J78" s="38"/>
      <c r="K78" s="38"/>
      <c r="L78" s="38"/>
      <c r="M78" s="38"/>
    </row>
    <row r="79" spans="1:13" ht="23.1" customHeight="1" thickBot="1">
      <c r="C79" s="32" t="s">
        <v>165</v>
      </c>
      <c r="D79" s="32"/>
      <c r="E79" s="34"/>
      <c r="F79" s="33"/>
      <c r="G79" s="75">
        <v>5000000</v>
      </c>
      <c r="H79" s="38"/>
      <c r="I79" s="75">
        <v>5000000</v>
      </c>
      <c r="J79" s="38"/>
      <c r="K79" s="75">
        <v>5000000</v>
      </c>
      <c r="L79" s="38"/>
      <c r="M79" s="75">
        <v>5000000</v>
      </c>
    </row>
    <row r="80" spans="1:13" ht="23.1" customHeight="1" thickTop="1">
      <c r="B80" s="33" t="s">
        <v>166</v>
      </c>
      <c r="D80" s="32"/>
      <c r="E80" s="34"/>
      <c r="F80" s="33"/>
      <c r="G80" s="38"/>
      <c r="H80" s="38"/>
      <c r="I80" s="38"/>
      <c r="J80" s="38"/>
      <c r="K80" s="38"/>
      <c r="L80" s="38"/>
      <c r="M80" s="38"/>
    </row>
    <row r="81" spans="1:13" ht="23.1" customHeight="1">
      <c r="C81" s="32" t="s">
        <v>179</v>
      </c>
      <c r="D81" s="32"/>
      <c r="E81" s="34"/>
      <c r="F81" s="33"/>
      <c r="G81" s="38"/>
      <c r="H81" s="38"/>
      <c r="I81" s="38"/>
      <c r="J81" s="38"/>
      <c r="K81" s="38"/>
      <c r="L81" s="38"/>
      <c r="M81" s="38"/>
    </row>
    <row r="82" spans="1:13" ht="23.1" customHeight="1">
      <c r="C82" s="32" t="s">
        <v>196</v>
      </c>
      <c r="D82" s="32"/>
      <c r="E82" s="34"/>
      <c r="F82" s="33"/>
      <c r="G82" s="38">
        <v>3206688</v>
      </c>
      <c r="H82" s="38"/>
      <c r="I82" s="38">
        <v>3206688</v>
      </c>
      <c r="J82" s="38"/>
      <c r="K82" s="38">
        <v>3206688</v>
      </c>
      <c r="L82" s="38"/>
      <c r="M82" s="38">
        <v>3206688</v>
      </c>
    </row>
    <row r="83" spans="1:13" ht="23.1" customHeight="1">
      <c r="A83" s="33" t="s">
        <v>39</v>
      </c>
      <c r="D83" s="32"/>
      <c r="E83" s="34"/>
      <c r="F83" s="33"/>
      <c r="G83" s="38"/>
      <c r="H83" s="38"/>
      <c r="I83" s="38"/>
      <c r="J83" s="38"/>
      <c r="K83" s="38"/>
      <c r="L83" s="38"/>
      <c r="M83" s="38"/>
    </row>
    <row r="84" spans="1:13" ht="23.1" customHeight="1">
      <c r="A84" s="76" t="s">
        <v>40</v>
      </c>
      <c r="D84" s="32"/>
      <c r="E84" s="34"/>
      <c r="F84" s="33"/>
      <c r="G84" s="38">
        <v>10361983</v>
      </c>
      <c r="H84" s="38"/>
      <c r="I84" s="38">
        <v>10361983</v>
      </c>
      <c r="J84" s="38"/>
      <c r="K84" s="38">
        <v>10361983</v>
      </c>
      <c r="L84" s="38"/>
      <c r="M84" s="38">
        <v>10361983</v>
      </c>
    </row>
    <row r="85" spans="1:13" ht="23.1" customHeight="1">
      <c r="A85" s="33" t="s">
        <v>16</v>
      </c>
      <c r="D85" s="32"/>
      <c r="E85" s="34"/>
      <c r="F85" s="33"/>
      <c r="G85" s="9"/>
      <c r="H85" s="38"/>
      <c r="I85" s="9"/>
      <c r="J85" s="38"/>
      <c r="K85" s="9"/>
      <c r="L85" s="38"/>
      <c r="M85" s="9"/>
    </row>
    <row r="86" spans="1:13" ht="23.1" customHeight="1">
      <c r="A86" s="33"/>
      <c r="B86" s="32" t="s">
        <v>58</v>
      </c>
      <c r="D86" s="32"/>
      <c r="E86" s="34"/>
      <c r="F86" s="33"/>
      <c r="G86" s="9"/>
      <c r="H86" s="38"/>
      <c r="I86" s="9"/>
      <c r="J86" s="38"/>
      <c r="K86" s="9"/>
      <c r="L86" s="38"/>
      <c r="M86" s="9"/>
    </row>
    <row r="87" spans="1:13" ht="23.1" customHeight="1">
      <c r="A87" s="33"/>
      <c r="C87" s="32" t="s">
        <v>123</v>
      </c>
      <c r="D87" s="32"/>
      <c r="E87" s="34"/>
      <c r="F87" s="33"/>
      <c r="G87" s="38">
        <v>500000</v>
      </c>
      <c r="H87" s="38"/>
      <c r="I87" s="38">
        <v>500000</v>
      </c>
      <c r="J87" s="38"/>
      <c r="K87" s="38">
        <v>500000</v>
      </c>
      <c r="L87" s="38"/>
      <c r="M87" s="38">
        <v>500000</v>
      </c>
    </row>
    <row r="88" spans="1:13" ht="23.1" customHeight="1">
      <c r="A88" s="33"/>
      <c r="B88" s="32" t="s">
        <v>59</v>
      </c>
      <c r="D88" s="32"/>
      <c r="E88" s="34"/>
      <c r="F88" s="33"/>
      <c r="G88" s="38">
        <v>17780650</v>
      </c>
      <c r="H88" s="38"/>
      <c r="I88" s="38">
        <v>18660748</v>
      </c>
      <c r="J88" s="38"/>
      <c r="K88" s="38">
        <v>18634613</v>
      </c>
      <c r="L88" s="38"/>
      <c r="M88" s="38">
        <v>19518494</v>
      </c>
    </row>
    <row r="89" spans="1:13" ht="23.1" customHeight="1">
      <c r="A89" s="33" t="s">
        <v>63</v>
      </c>
      <c r="D89" s="32"/>
      <c r="E89" s="34"/>
      <c r="F89" s="33"/>
      <c r="G89" s="55">
        <v>3643415</v>
      </c>
      <c r="H89" s="38"/>
      <c r="I89" s="55">
        <v>3588351</v>
      </c>
      <c r="J89" s="38"/>
      <c r="K89" s="55">
        <v>3648149</v>
      </c>
      <c r="L89" s="38"/>
      <c r="M89" s="55">
        <v>3591182</v>
      </c>
    </row>
    <row r="90" spans="1:13" ht="23.1" customHeight="1">
      <c r="A90" s="24" t="s">
        <v>64</v>
      </c>
      <c r="D90" s="32"/>
      <c r="E90" s="62"/>
      <c r="F90" s="24"/>
      <c r="G90" s="52">
        <f>SUM(G81:G89)</f>
        <v>35492736</v>
      </c>
      <c r="H90" s="52"/>
      <c r="I90" s="52">
        <f>SUM(I81:I89)</f>
        <v>36317770</v>
      </c>
      <c r="J90" s="52"/>
      <c r="K90" s="52">
        <f>SUM(K81:K89)</f>
        <v>36351433</v>
      </c>
      <c r="L90" s="52"/>
      <c r="M90" s="52">
        <f>SUM(M81:M89)</f>
        <v>37178347</v>
      </c>
    </row>
    <row r="91" spans="1:13" ht="23.1" customHeight="1">
      <c r="A91" s="33" t="s">
        <v>65</v>
      </c>
      <c r="D91" s="32"/>
      <c r="E91" s="34"/>
      <c r="F91" s="33"/>
      <c r="G91" s="10">
        <v>-763487</v>
      </c>
      <c r="H91" s="38"/>
      <c r="I91" s="10">
        <v>-765159</v>
      </c>
      <c r="J91" s="38"/>
      <c r="K91" s="11">
        <v>0</v>
      </c>
      <c r="L91" s="38"/>
      <c r="M91" s="11">
        <v>0</v>
      </c>
    </row>
    <row r="92" spans="1:13" ht="23.1" customHeight="1">
      <c r="A92" s="24" t="s">
        <v>17</v>
      </c>
      <c r="D92" s="32"/>
      <c r="E92" s="62"/>
      <c r="F92" s="24"/>
      <c r="G92" s="77">
        <f>SUM(G90:G91)</f>
        <v>34729249</v>
      </c>
      <c r="H92" s="52"/>
      <c r="I92" s="77">
        <f>SUM(I90:I91)</f>
        <v>35552611</v>
      </c>
      <c r="J92" s="52"/>
      <c r="K92" s="77">
        <f>SUM(K90:K91)</f>
        <v>36351433</v>
      </c>
      <c r="L92" s="52"/>
      <c r="M92" s="77">
        <f>SUM(M90:M91)</f>
        <v>37178347</v>
      </c>
    </row>
    <row r="93" spans="1:13" ht="23.1" customHeight="1">
      <c r="A93" s="33"/>
      <c r="D93" s="32"/>
      <c r="E93" s="34"/>
      <c r="F93" s="33"/>
      <c r="G93" s="38"/>
      <c r="H93" s="38"/>
      <c r="I93" s="38"/>
      <c r="J93" s="38"/>
      <c r="K93" s="38"/>
      <c r="L93" s="38"/>
      <c r="M93" s="38"/>
    </row>
    <row r="94" spans="1:13" ht="23.1" customHeight="1" thickBot="1">
      <c r="A94" s="24" t="s">
        <v>18</v>
      </c>
      <c r="D94" s="32"/>
      <c r="E94" s="62"/>
      <c r="F94" s="24"/>
      <c r="G94" s="56">
        <f>G67+G92</f>
        <v>37898389</v>
      </c>
      <c r="H94" s="52"/>
      <c r="I94" s="56">
        <f>I67+I92</f>
        <v>43041017</v>
      </c>
      <c r="J94" s="52"/>
      <c r="K94" s="56">
        <f>K67+K92</f>
        <v>36624287</v>
      </c>
      <c r="L94" s="52"/>
      <c r="M94" s="56">
        <f>M67+M92</f>
        <v>41769207</v>
      </c>
    </row>
    <row r="95" spans="1:13" ht="23.1" customHeight="1" thickTop="1">
      <c r="G95" s="38" t="str">
        <f>IF((G31-G94)=0,"",G31-G94)</f>
        <v/>
      </c>
      <c r="H95" s="41"/>
      <c r="I95" s="38" t="str">
        <f>IF((I31-I94)=0,"",I31-I94)</f>
        <v/>
      </c>
      <c r="J95" s="41"/>
      <c r="K95" s="38" t="str">
        <f>IF((K31-K94)=0,"",K31-K94)</f>
        <v/>
      </c>
      <c r="L95" s="41"/>
      <c r="M95" s="38" t="str">
        <f>IF((M31-M94)=0,"",M31-M94)</f>
        <v/>
      </c>
    </row>
  </sheetData>
  <customSheetViews>
    <customSheetView guid="{EF4C1BB4-D942-4057-AFCC-CF320E381EF4}" scale="90" showPageBreaks="1" printArea="1" hiddenRows="1" topLeftCell="A16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90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3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4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5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6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7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8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9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10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11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12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13"/>
      <headerFooter alignWithMargins="0"/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4"/>
      <headerFooter alignWithMargins="0"/>
    </customSheetView>
    <customSheetView guid="{48C48EF2-F178-4382-B2C4-B94B3681FD3A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5">
    <mergeCell ref="G72:J72"/>
    <mergeCell ref="K72:M72"/>
    <mergeCell ref="A3:M3"/>
    <mergeCell ref="A2:M2"/>
    <mergeCell ref="A1:M1"/>
    <mergeCell ref="A32:M32"/>
    <mergeCell ref="A33:M33"/>
    <mergeCell ref="K5:M5"/>
    <mergeCell ref="K36:M36"/>
    <mergeCell ref="A68:M68"/>
    <mergeCell ref="A69:M69"/>
    <mergeCell ref="A70:M70"/>
    <mergeCell ref="G36:J36"/>
    <mergeCell ref="G5:J5"/>
    <mergeCell ref="A34:M34"/>
  </mergeCells>
  <phoneticPr fontId="0" type="noConversion"/>
  <pageMargins left="0.98425196850393704" right="0.261811024" top="0.98425196850393704" bottom="0.98425196850393704" header="0.511811023622047" footer="0.511811023622047"/>
  <pageSetup paperSize="9" scale="73" firstPageNumber="3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2" manualBreakCount="2">
    <brk id="31" max="16383" man="1"/>
    <brk id="67" max="16383" man="1"/>
  </rowBreaks>
  <colBreaks count="1" manualBreakCount="1">
    <brk id="13" max="10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63028-4467-4C04-A209-FDC1E1D2B3AC}">
  <sheetPr>
    <pageSetUpPr fitToPage="1"/>
  </sheetPr>
  <dimension ref="A1:Y85"/>
  <sheetViews>
    <sheetView zoomScale="110" zoomScaleNormal="110" zoomScaleSheetLayoutView="100" workbookViewId="0">
      <selection sqref="A1:M1"/>
    </sheetView>
  </sheetViews>
  <sheetFormatPr defaultColWidth="9.140625" defaultRowHeight="21" customHeight="1"/>
  <cols>
    <col min="1" max="3" width="1.7109375" style="32" customWidth="1"/>
    <col min="4" max="4" width="41.7109375" style="33" customWidth="1"/>
    <col min="5" max="5" width="10.42578125" style="43" bestFit="1" customWidth="1"/>
    <col min="6" max="6" width="0.7109375" style="60" customWidth="1"/>
    <col min="7" max="7" width="19.7109375" style="65" customWidth="1"/>
    <col min="8" max="8" width="0.7109375" style="65" customWidth="1"/>
    <col min="9" max="9" width="19.7109375" style="65" customWidth="1"/>
    <col min="10" max="10" width="1" style="65" customWidth="1"/>
    <col min="11" max="11" width="19.7109375" style="65" customWidth="1"/>
    <col min="12" max="12" width="0.7109375" style="65" customWidth="1"/>
    <col min="13" max="13" width="19.7109375" style="65" customWidth="1"/>
    <col min="14" max="14" width="1.5703125" style="32" customWidth="1"/>
    <col min="15" max="15" width="9.140625" style="32"/>
    <col min="16" max="16" width="14.85546875" style="32" bestFit="1" customWidth="1"/>
    <col min="17" max="17" width="0.85546875" style="32" customWidth="1"/>
    <col min="18" max="18" width="12.7109375" style="32" customWidth="1"/>
    <col min="19" max="19" width="0.85546875" style="32" customWidth="1"/>
    <col min="20" max="20" width="12.7109375" style="32" customWidth="1"/>
    <col min="21" max="21" width="0.85546875" style="32" customWidth="1"/>
    <col min="22" max="22" width="12.7109375" style="32" customWidth="1"/>
    <col min="23" max="23" width="9.140625" style="32" customWidth="1"/>
    <col min="24" max="24" width="9.140625" style="32"/>
    <col min="25" max="25" width="9.42578125" style="32" bestFit="1" customWidth="1"/>
    <col min="26" max="16384" width="9.140625" style="32"/>
  </cols>
  <sheetData>
    <row r="1" spans="1:22" s="26" customFormat="1" ht="21" customHeight="1">
      <c r="A1" s="89" t="s">
        <v>100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P1" s="32"/>
      <c r="Q1" s="32"/>
      <c r="R1" s="32"/>
      <c r="S1" s="32"/>
      <c r="T1" s="32"/>
      <c r="U1" s="32"/>
      <c r="V1" s="32"/>
    </row>
    <row r="2" spans="1:22" s="26" customFormat="1" ht="21" customHeight="1">
      <c r="A2" s="89" t="s">
        <v>101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P2" s="32"/>
      <c r="Q2" s="32"/>
      <c r="R2" s="32"/>
      <c r="S2" s="32"/>
      <c r="T2" s="32"/>
      <c r="U2" s="32"/>
      <c r="V2" s="32"/>
    </row>
    <row r="3" spans="1:22" s="26" customFormat="1" ht="21" customHeight="1">
      <c r="A3" s="89" t="s">
        <v>230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P3" s="32"/>
      <c r="Q3" s="32"/>
      <c r="R3" s="32"/>
      <c r="S3" s="32"/>
      <c r="T3" s="32"/>
      <c r="U3" s="32"/>
      <c r="V3" s="32"/>
    </row>
    <row r="4" spans="1:22" s="26" customFormat="1" ht="21" customHeight="1">
      <c r="A4" s="27"/>
      <c r="B4" s="27"/>
      <c r="C4" s="27"/>
      <c r="D4" s="27"/>
      <c r="E4" s="28"/>
      <c r="F4" s="29"/>
      <c r="G4" s="30"/>
      <c r="H4" s="30"/>
      <c r="I4" s="30"/>
      <c r="J4" s="30"/>
      <c r="K4" s="30"/>
      <c r="L4" s="30"/>
      <c r="M4" s="31" t="str">
        <f>'3-5'!M4</f>
        <v>หน่วย: พันบาท</v>
      </c>
      <c r="P4" s="32"/>
      <c r="Q4" s="32"/>
      <c r="R4" s="32"/>
      <c r="S4" s="32"/>
      <c r="T4" s="32"/>
      <c r="U4" s="32"/>
      <c r="V4" s="32"/>
    </row>
    <row r="5" spans="1:22" s="26" customFormat="1" ht="21" customHeight="1">
      <c r="E5" s="43"/>
      <c r="F5" s="23"/>
      <c r="G5" s="87" t="s">
        <v>0</v>
      </c>
      <c r="H5" s="87"/>
      <c r="I5" s="87"/>
      <c r="J5" s="78"/>
      <c r="K5" s="87" t="s">
        <v>36</v>
      </c>
      <c r="L5" s="87"/>
      <c r="M5" s="87"/>
      <c r="P5" s="32"/>
      <c r="Q5" s="32"/>
      <c r="R5" s="32"/>
      <c r="S5" s="32"/>
      <c r="T5" s="32"/>
      <c r="U5" s="32"/>
      <c r="V5" s="32"/>
    </row>
    <row r="6" spans="1:22" s="26" customFormat="1" ht="21" customHeight="1">
      <c r="E6" s="35"/>
      <c r="F6" s="23"/>
      <c r="G6" s="36">
        <v>2566</v>
      </c>
      <c r="H6" s="36"/>
      <c r="I6" s="36">
        <v>2565</v>
      </c>
      <c r="J6" s="36"/>
      <c r="K6" s="36">
        <f>G6</f>
        <v>2566</v>
      </c>
      <c r="L6" s="36"/>
      <c r="M6" s="36">
        <f>I6</f>
        <v>2565</v>
      </c>
      <c r="P6" s="32"/>
      <c r="Q6" s="32"/>
      <c r="R6" s="32"/>
      <c r="S6" s="32"/>
      <c r="T6" s="32"/>
      <c r="U6" s="32"/>
      <c r="V6" s="32"/>
    </row>
    <row r="7" spans="1:22" s="26" customFormat="1" ht="21" customHeight="1">
      <c r="A7" s="32"/>
      <c r="B7" s="32"/>
      <c r="C7" s="32"/>
      <c r="D7" s="32"/>
      <c r="E7" s="60"/>
      <c r="F7" s="23"/>
      <c r="G7" s="36"/>
      <c r="H7" s="36"/>
      <c r="I7" s="34" t="s">
        <v>194</v>
      </c>
      <c r="J7" s="36"/>
      <c r="K7" s="36"/>
      <c r="L7" s="36"/>
      <c r="M7" s="34" t="s">
        <v>194</v>
      </c>
      <c r="P7" s="32"/>
      <c r="Q7" s="32"/>
      <c r="R7" s="32"/>
      <c r="S7" s="32"/>
      <c r="T7" s="32"/>
      <c r="U7" s="32"/>
      <c r="V7" s="32"/>
    </row>
    <row r="8" spans="1:22" ht="21" customHeight="1">
      <c r="A8" s="48" t="s">
        <v>19</v>
      </c>
      <c r="D8" s="32"/>
      <c r="G8" s="3"/>
      <c r="H8" s="3"/>
      <c r="I8" s="3"/>
      <c r="J8" s="3"/>
      <c r="K8" s="3"/>
      <c r="L8" s="3"/>
      <c r="M8" s="3"/>
    </row>
    <row r="9" spans="1:22" ht="21" hidden="1" customHeight="1">
      <c r="A9" s="32" t="s">
        <v>212</v>
      </c>
      <c r="D9" s="32"/>
      <c r="G9" s="3">
        <v>0</v>
      </c>
      <c r="H9" s="3"/>
      <c r="I9" s="3">
        <v>0</v>
      </c>
      <c r="J9" s="3"/>
      <c r="K9" s="1">
        <v>0</v>
      </c>
      <c r="L9" s="3"/>
      <c r="M9" s="1">
        <v>0</v>
      </c>
    </row>
    <row r="10" spans="1:22" ht="21" customHeight="1">
      <c r="A10" s="32" t="s">
        <v>195</v>
      </c>
      <c r="D10" s="32"/>
      <c r="G10" s="3"/>
      <c r="H10" s="3"/>
      <c r="I10" s="3"/>
      <c r="J10" s="3"/>
      <c r="K10" s="1"/>
      <c r="L10" s="3"/>
      <c r="M10" s="1"/>
    </row>
    <row r="11" spans="1:22" ht="21" customHeight="1">
      <c r="B11" s="32" t="s">
        <v>181</v>
      </c>
      <c r="D11" s="32"/>
      <c r="G11" s="1">
        <v>3294321</v>
      </c>
      <c r="H11" s="3"/>
      <c r="I11" s="3">
        <v>2439332</v>
      </c>
      <c r="J11" s="3"/>
      <c r="K11" s="9">
        <v>3294498</v>
      </c>
      <c r="L11" s="3"/>
      <c r="M11" s="9">
        <v>2437928</v>
      </c>
    </row>
    <row r="12" spans="1:22" ht="21" customHeight="1">
      <c r="A12" s="32" t="s">
        <v>20</v>
      </c>
      <c r="D12" s="32"/>
      <c r="G12" s="3">
        <v>7734</v>
      </c>
      <c r="H12" s="3"/>
      <c r="I12" s="3">
        <v>24784</v>
      </c>
      <c r="J12" s="3"/>
      <c r="K12" s="3">
        <v>2908</v>
      </c>
      <c r="L12" s="3"/>
      <c r="M12" s="3">
        <v>28952</v>
      </c>
    </row>
    <row r="13" spans="1:22" ht="21" customHeight="1">
      <c r="A13" s="26" t="s">
        <v>21</v>
      </c>
      <c r="D13" s="32"/>
      <c r="G13" s="4">
        <f>SUM(G9:G12)</f>
        <v>3302055</v>
      </c>
      <c r="H13" s="5"/>
      <c r="I13" s="4">
        <f>SUM(I9:I12)</f>
        <v>2464116</v>
      </c>
      <c r="J13" s="5"/>
      <c r="K13" s="4">
        <f>SUM(K9:K12)</f>
        <v>3297406</v>
      </c>
      <c r="L13" s="5"/>
      <c r="M13" s="4">
        <f>SUM(M9:M12)</f>
        <v>2466880</v>
      </c>
    </row>
    <row r="14" spans="1:22" ht="21" customHeight="1">
      <c r="D14" s="32"/>
      <c r="G14" s="3"/>
      <c r="H14" s="3"/>
      <c r="I14" s="3"/>
      <c r="J14" s="3"/>
      <c r="K14" s="1"/>
      <c r="L14" s="3"/>
      <c r="M14" s="1"/>
    </row>
    <row r="15" spans="1:22" ht="21" customHeight="1">
      <c r="A15" s="48" t="s">
        <v>22</v>
      </c>
      <c r="D15" s="32"/>
      <c r="G15" s="3"/>
      <c r="H15" s="3"/>
      <c r="I15" s="3"/>
      <c r="J15" s="3"/>
      <c r="K15" s="3"/>
      <c r="L15" s="3"/>
      <c r="M15" s="3"/>
    </row>
    <row r="16" spans="1:22" ht="21" hidden="1" customHeight="1">
      <c r="A16" s="32" t="s">
        <v>213</v>
      </c>
      <c r="D16" s="32"/>
      <c r="G16" s="41">
        <v>0</v>
      </c>
      <c r="H16" s="3"/>
      <c r="I16" s="41">
        <v>0</v>
      </c>
      <c r="J16" s="3"/>
      <c r="K16" s="1">
        <v>0</v>
      </c>
      <c r="L16" s="3"/>
      <c r="M16" s="1">
        <v>0</v>
      </c>
    </row>
    <row r="17" spans="1:25" ht="21" hidden="1" customHeight="1">
      <c r="A17" s="32" t="s">
        <v>124</v>
      </c>
      <c r="D17" s="32"/>
      <c r="G17" s="41"/>
      <c r="H17" s="3"/>
      <c r="I17" s="41"/>
      <c r="J17" s="3"/>
      <c r="K17" s="1"/>
      <c r="L17" s="3"/>
      <c r="M17" s="1"/>
    </row>
    <row r="18" spans="1:25" ht="21" customHeight="1">
      <c r="A18" s="32" t="s">
        <v>60</v>
      </c>
      <c r="D18" s="32"/>
      <c r="G18" s="41">
        <v>26790</v>
      </c>
      <c r="H18" s="3"/>
      <c r="I18" s="41">
        <v>38809</v>
      </c>
      <c r="J18" s="3"/>
      <c r="K18" s="41">
        <v>25630</v>
      </c>
      <c r="L18" s="3"/>
      <c r="M18" s="41">
        <v>44692</v>
      </c>
    </row>
    <row r="19" spans="1:25" ht="21" hidden="1" customHeight="1">
      <c r="A19" s="32" t="s">
        <v>114</v>
      </c>
      <c r="D19" s="32"/>
      <c r="G19" s="41"/>
      <c r="H19" s="3"/>
      <c r="I19" s="41"/>
      <c r="J19" s="3"/>
      <c r="K19" s="41"/>
      <c r="L19" s="3"/>
      <c r="M19" s="41"/>
    </row>
    <row r="20" spans="1:25" ht="21" hidden="1" customHeight="1">
      <c r="B20" s="32" t="s">
        <v>144</v>
      </c>
      <c r="D20" s="32"/>
      <c r="G20" s="41"/>
      <c r="H20" s="3"/>
      <c r="I20" s="1"/>
      <c r="J20" s="3"/>
      <c r="K20" s="1"/>
      <c r="L20" s="3"/>
      <c r="M20" s="1"/>
    </row>
    <row r="21" spans="1:25" ht="21" hidden="1" customHeight="1">
      <c r="A21" s="32" t="s">
        <v>172</v>
      </c>
      <c r="D21" s="32"/>
      <c r="G21" s="41"/>
      <c r="H21" s="3"/>
      <c r="I21" s="1"/>
      <c r="J21" s="3"/>
      <c r="K21" s="1"/>
      <c r="L21" s="3"/>
      <c r="M21" s="1"/>
      <c r="P21" s="41"/>
    </row>
    <row r="22" spans="1:25" ht="21" customHeight="1">
      <c r="A22" s="32" t="s">
        <v>107</v>
      </c>
      <c r="D22" s="32"/>
      <c r="G22" s="41">
        <v>9259</v>
      </c>
      <c r="H22" s="3"/>
      <c r="I22" s="41">
        <v>9004</v>
      </c>
      <c r="J22" s="3"/>
      <c r="K22" s="41">
        <v>9109</v>
      </c>
      <c r="L22" s="3"/>
      <c r="M22" s="41">
        <v>8854</v>
      </c>
    </row>
    <row r="23" spans="1:25" ht="21" customHeight="1">
      <c r="A23" s="26" t="s">
        <v>23</v>
      </c>
      <c r="D23" s="32"/>
      <c r="G23" s="4">
        <f>SUM(G16:G22)</f>
        <v>36049</v>
      </c>
      <c r="H23" s="5"/>
      <c r="I23" s="4">
        <f>SUM(I16:I22)</f>
        <v>47813</v>
      </c>
      <c r="J23" s="5"/>
      <c r="K23" s="4">
        <f>SUM(K16:K22)</f>
        <v>34739</v>
      </c>
      <c r="L23" s="5"/>
      <c r="M23" s="4">
        <f>SUM(M16:M22)</f>
        <v>53546</v>
      </c>
    </row>
    <row r="24" spans="1:25" ht="21" customHeight="1">
      <c r="D24" s="32"/>
      <c r="G24" s="3"/>
      <c r="H24" s="3"/>
      <c r="I24" s="3"/>
      <c r="J24" s="3"/>
      <c r="K24" s="1"/>
      <c r="L24" s="3"/>
      <c r="M24" s="1"/>
    </row>
    <row r="25" spans="1:25" s="26" customFormat="1" ht="21" customHeight="1">
      <c r="A25" s="26" t="s">
        <v>154</v>
      </c>
      <c r="E25" s="35"/>
      <c r="F25" s="23"/>
      <c r="G25" s="5">
        <f>G13-G23</f>
        <v>3266006</v>
      </c>
      <c r="H25" s="5"/>
      <c r="I25" s="5">
        <f>I13-I23</f>
        <v>2416303</v>
      </c>
      <c r="J25" s="5"/>
      <c r="K25" s="5">
        <f>K13-K23</f>
        <v>3262667</v>
      </c>
      <c r="L25" s="5"/>
      <c r="M25" s="5">
        <f>M13-M23</f>
        <v>2413334</v>
      </c>
      <c r="P25" s="32"/>
      <c r="Q25" s="32"/>
      <c r="R25" s="32"/>
      <c r="S25" s="32"/>
      <c r="T25" s="32"/>
      <c r="U25" s="32"/>
      <c r="V25" s="32"/>
    </row>
    <row r="26" spans="1:25" ht="21" customHeight="1">
      <c r="A26" s="32" t="s">
        <v>61</v>
      </c>
      <c r="D26" s="32"/>
      <c r="G26" s="12">
        <v>-792</v>
      </c>
      <c r="H26" s="3"/>
      <c r="I26" s="12">
        <v>-712</v>
      </c>
      <c r="J26" s="3"/>
      <c r="K26" s="12">
        <v>-764</v>
      </c>
      <c r="L26" s="3"/>
      <c r="M26" s="12">
        <v>-690</v>
      </c>
    </row>
    <row r="27" spans="1:25" ht="21" customHeight="1">
      <c r="A27" s="26" t="s">
        <v>62</v>
      </c>
      <c r="D27" s="32"/>
      <c r="G27" s="5">
        <f>SUM(G25:G26)</f>
        <v>3265214</v>
      </c>
      <c r="H27" s="5"/>
      <c r="I27" s="5">
        <f>SUM(I25:I26)</f>
        <v>2415591</v>
      </c>
      <c r="J27" s="5"/>
      <c r="K27" s="5">
        <f>SUM(K25:K26)</f>
        <v>3261903</v>
      </c>
      <c r="L27" s="5"/>
      <c r="M27" s="5">
        <f>SUM(M25:M26)</f>
        <v>2412644</v>
      </c>
    </row>
    <row r="28" spans="1:25" ht="21" customHeight="1">
      <c r="A28" s="32" t="s">
        <v>153</v>
      </c>
      <c r="D28" s="32"/>
      <c r="G28" s="41">
        <v>-664</v>
      </c>
      <c r="H28" s="3"/>
      <c r="I28" s="41">
        <v>-593</v>
      </c>
      <c r="J28" s="3"/>
      <c r="K28" s="1">
        <v>0</v>
      </c>
      <c r="L28" s="3"/>
      <c r="M28" s="1">
        <v>0</v>
      </c>
    </row>
    <row r="29" spans="1:25" s="26" customFormat="1" ht="21" customHeight="1">
      <c r="A29" s="26" t="s">
        <v>204</v>
      </c>
      <c r="E29" s="35"/>
      <c r="F29" s="23"/>
      <c r="G29" s="79">
        <f>SUM(G27:G28)</f>
        <v>3264550</v>
      </c>
      <c r="H29" s="5"/>
      <c r="I29" s="79">
        <f>SUM(I27:I28)</f>
        <v>2414998</v>
      </c>
      <c r="J29" s="5"/>
      <c r="K29" s="79">
        <f>SUM(K27:K28)</f>
        <v>3261903</v>
      </c>
      <c r="L29" s="5"/>
      <c r="M29" s="79">
        <f>SUM(M27:M28)</f>
        <v>2412644</v>
      </c>
      <c r="P29" s="32"/>
      <c r="Q29" s="32"/>
      <c r="R29" s="32"/>
      <c r="S29" s="32"/>
      <c r="T29" s="32"/>
      <c r="U29" s="32"/>
      <c r="V29" s="32"/>
      <c r="W29" s="22"/>
      <c r="Y29" s="22"/>
    </row>
    <row r="30" spans="1:25" s="26" customFormat="1" ht="21" customHeight="1">
      <c r="A30" s="32" t="s">
        <v>205</v>
      </c>
      <c r="E30" s="35"/>
      <c r="F30" s="23"/>
      <c r="G30" s="41"/>
      <c r="H30" s="3"/>
      <c r="I30" s="41"/>
      <c r="J30" s="3"/>
      <c r="K30" s="41"/>
      <c r="L30" s="3"/>
      <c r="M30" s="41"/>
      <c r="P30" s="32"/>
      <c r="Q30" s="32"/>
      <c r="R30" s="32"/>
      <c r="S30" s="32"/>
      <c r="T30" s="32"/>
      <c r="U30" s="32"/>
      <c r="V30" s="32"/>
      <c r="W30" s="22"/>
      <c r="Y30" s="22"/>
    </row>
    <row r="31" spans="1:25" s="26" customFormat="1" ht="21" customHeight="1">
      <c r="A31" s="32"/>
      <c r="B31" s="32" t="s">
        <v>187</v>
      </c>
      <c r="C31" s="32"/>
      <c r="D31" s="32"/>
      <c r="E31" s="43"/>
      <c r="F31" s="60"/>
      <c r="G31" s="41">
        <v>0</v>
      </c>
      <c r="H31" s="3"/>
      <c r="I31" s="41">
        <v>120861</v>
      </c>
      <c r="J31" s="3"/>
      <c r="K31" s="41">
        <v>0</v>
      </c>
      <c r="L31" s="3"/>
      <c r="M31" s="41">
        <v>49715</v>
      </c>
      <c r="P31" s="32"/>
      <c r="Q31" s="32"/>
      <c r="R31" s="32"/>
      <c r="S31" s="32"/>
      <c r="T31" s="32"/>
      <c r="U31" s="32"/>
      <c r="V31" s="32"/>
      <c r="W31" s="22"/>
      <c r="Y31" s="22"/>
    </row>
    <row r="32" spans="1:25" s="26" customFormat="1" ht="21" customHeight="1" thickBot="1">
      <c r="A32" s="26" t="s">
        <v>201</v>
      </c>
      <c r="B32" s="32"/>
      <c r="C32" s="32"/>
      <c r="D32" s="32"/>
      <c r="E32" s="43"/>
      <c r="F32" s="60"/>
      <c r="G32" s="63">
        <f>SUM(G29:G31)</f>
        <v>3264550</v>
      </c>
      <c r="H32" s="3"/>
      <c r="I32" s="63">
        <f>SUM(I29:I31)</f>
        <v>2535859</v>
      </c>
      <c r="J32" s="3"/>
      <c r="K32" s="63">
        <f>SUM(K29:K31)</f>
        <v>3261903</v>
      </c>
      <c r="L32" s="3"/>
      <c r="M32" s="63">
        <f>SUM(M29:M31)</f>
        <v>2462359</v>
      </c>
      <c r="P32" s="32"/>
      <c r="Q32" s="32"/>
      <c r="R32" s="32"/>
      <c r="S32" s="32"/>
      <c r="T32" s="32"/>
      <c r="U32" s="32"/>
      <c r="V32" s="32"/>
      <c r="W32" s="22"/>
      <c r="Y32" s="22"/>
    </row>
    <row r="33" spans="1:22" ht="21" customHeight="1" thickTop="1">
      <c r="D33" s="32"/>
      <c r="G33" s="3"/>
      <c r="H33" s="3"/>
      <c r="I33" s="3"/>
      <c r="J33" s="3"/>
      <c r="K33" s="1"/>
      <c r="L33" s="3"/>
      <c r="M33" s="1"/>
    </row>
    <row r="34" spans="1:22" ht="21" customHeight="1">
      <c r="A34" s="26" t="s">
        <v>167</v>
      </c>
      <c r="D34" s="32"/>
      <c r="G34" s="5"/>
      <c r="H34" s="5"/>
      <c r="I34" s="5"/>
      <c r="J34" s="5"/>
      <c r="K34" s="5"/>
      <c r="L34" s="5"/>
      <c r="M34" s="5"/>
    </row>
    <row r="35" spans="1:22" ht="21" customHeight="1">
      <c r="A35" s="26" t="s">
        <v>41</v>
      </c>
      <c r="B35" s="26" t="s">
        <v>67</v>
      </c>
      <c r="D35" s="32"/>
    </row>
    <row r="36" spans="1:22" ht="21" customHeight="1">
      <c r="A36" s="26"/>
      <c r="C36" s="32" t="s">
        <v>204</v>
      </c>
      <c r="D36" s="32"/>
      <c r="G36" s="41">
        <v>3263304</v>
      </c>
      <c r="H36" s="3"/>
      <c r="I36" s="41">
        <v>2413890</v>
      </c>
      <c r="J36" s="3"/>
      <c r="K36" s="41">
        <v>3261903</v>
      </c>
      <c r="L36" s="3"/>
      <c r="M36" s="41">
        <v>2412644</v>
      </c>
    </row>
    <row r="37" spans="1:22" ht="21" customHeight="1">
      <c r="A37" s="26"/>
      <c r="C37" s="32" t="s">
        <v>205</v>
      </c>
      <c r="D37" s="32"/>
      <c r="G37" s="41">
        <v>0</v>
      </c>
      <c r="H37" s="3"/>
      <c r="I37" s="41">
        <v>49715</v>
      </c>
      <c r="J37" s="3"/>
      <c r="K37" s="41">
        <v>0</v>
      </c>
      <c r="L37" s="3"/>
      <c r="M37" s="41">
        <v>49715</v>
      </c>
    </row>
    <row r="38" spans="1:22" ht="21" customHeight="1">
      <c r="A38" s="26"/>
      <c r="C38" s="26" t="s">
        <v>206</v>
      </c>
      <c r="D38" s="32"/>
      <c r="G38" s="80">
        <f>SUM(G36:G37)</f>
        <v>3263304</v>
      </c>
      <c r="H38" s="3"/>
      <c r="I38" s="80">
        <f>SUM(I36:I37)</f>
        <v>2463605</v>
      </c>
      <c r="J38" s="3"/>
      <c r="K38" s="80">
        <f>SUM(K36:K37)</f>
        <v>3261903</v>
      </c>
      <c r="L38" s="3"/>
      <c r="M38" s="80">
        <f>SUM(M36:M37)</f>
        <v>2462359</v>
      </c>
    </row>
    <row r="39" spans="1:22" ht="21" customHeight="1">
      <c r="A39" s="26"/>
      <c r="B39" s="26" t="s">
        <v>68</v>
      </c>
      <c r="D39" s="32"/>
      <c r="G39" s="32"/>
      <c r="H39" s="32"/>
      <c r="I39" s="32"/>
      <c r="J39" s="3"/>
      <c r="K39" s="41"/>
      <c r="L39" s="3"/>
      <c r="M39" s="41"/>
    </row>
    <row r="40" spans="1:22" ht="21" customHeight="1">
      <c r="A40" s="26"/>
      <c r="C40" s="32" t="s">
        <v>204</v>
      </c>
      <c r="D40" s="32"/>
      <c r="G40" s="41">
        <v>1246</v>
      </c>
      <c r="H40" s="3"/>
      <c r="I40" s="41">
        <v>1108</v>
      </c>
      <c r="J40" s="3"/>
      <c r="K40" s="41">
        <v>0</v>
      </c>
      <c r="L40" s="3"/>
      <c r="M40" s="41">
        <v>0</v>
      </c>
    </row>
    <row r="41" spans="1:22" ht="21" customHeight="1">
      <c r="A41" s="26"/>
      <c r="C41" s="32" t="s">
        <v>205</v>
      </c>
      <c r="D41" s="32"/>
      <c r="G41" s="41">
        <v>0</v>
      </c>
      <c r="H41" s="3"/>
      <c r="I41" s="41">
        <v>71146</v>
      </c>
      <c r="J41" s="3"/>
      <c r="K41" s="41">
        <v>0</v>
      </c>
      <c r="L41" s="3"/>
      <c r="M41" s="41">
        <v>0</v>
      </c>
    </row>
    <row r="42" spans="1:22" ht="21" customHeight="1">
      <c r="A42" s="26"/>
      <c r="C42" s="26" t="s">
        <v>207</v>
      </c>
      <c r="D42" s="32"/>
      <c r="G42" s="81"/>
      <c r="H42" s="3"/>
      <c r="I42" s="81"/>
      <c r="J42" s="3"/>
      <c r="K42" s="81"/>
      <c r="L42" s="3"/>
      <c r="M42" s="81"/>
    </row>
    <row r="43" spans="1:22" ht="21" customHeight="1">
      <c r="A43" s="26"/>
      <c r="D43" s="26" t="s">
        <v>188</v>
      </c>
      <c r="G43" s="82">
        <f>SUM(G40:G41)</f>
        <v>1246</v>
      </c>
      <c r="H43" s="3"/>
      <c r="I43" s="82">
        <f>SUM(I40:I41)</f>
        <v>72254</v>
      </c>
      <c r="J43" s="3"/>
      <c r="K43" s="82">
        <f>SUM(K40:K41)</f>
        <v>0</v>
      </c>
      <c r="L43" s="3"/>
      <c r="M43" s="82">
        <f>SUM(M40:M41)</f>
        <v>0</v>
      </c>
    </row>
    <row r="44" spans="1:22" ht="21" customHeight="1" thickBot="1">
      <c r="A44" s="26" t="s">
        <v>201</v>
      </c>
      <c r="D44" s="32"/>
      <c r="G44" s="6">
        <f>G38+G43</f>
        <v>3264550</v>
      </c>
      <c r="H44" s="3"/>
      <c r="I44" s="6">
        <f>I38+I43</f>
        <v>2535859</v>
      </c>
      <c r="J44" s="3"/>
      <c r="K44" s="6">
        <f>K38+K43</f>
        <v>3261903</v>
      </c>
      <c r="L44" s="3"/>
      <c r="M44" s="6">
        <f>M38+M43</f>
        <v>2462359</v>
      </c>
    </row>
    <row r="45" spans="1:22" ht="21" customHeight="1" thickTop="1">
      <c r="D45" s="32"/>
      <c r="G45" s="3" t="str">
        <f>IF((G32-G44)=0,"",G32-G44)</f>
        <v/>
      </c>
      <c r="H45" s="3"/>
      <c r="I45" s="3" t="str">
        <f>IF((I32-I44)=0,"",I32-I44)</f>
        <v/>
      </c>
      <c r="J45" s="3"/>
      <c r="K45" s="1" t="str">
        <f>IF((K32-K44)=0,"",K32-K44)</f>
        <v/>
      </c>
      <c r="L45" s="3"/>
      <c r="M45" s="1" t="str">
        <f>IF((M32-M44)=0,"",M32-M44)</f>
        <v/>
      </c>
    </row>
    <row r="46" spans="1:22" ht="21" customHeight="1">
      <c r="A46" s="26" t="s">
        <v>193</v>
      </c>
      <c r="D46" s="32"/>
      <c r="G46" s="32"/>
      <c r="H46" s="32"/>
      <c r="I46" s="32"/>
      <c r="J46" s="32"/>
      <c r="K46" s="32"/>
      <c r="L46" s="32"/>
      <c r="M46" s="32"/>
    </row>
    <row r="47" spans="1:22" ht="21" customHeight="1">
      <c r="B47" s="32" t="s">
        <v>189</v>
      </c>
      <c r="G47" s="68">
        <v>1.0199999999999998</v>
      </c>
      <c r="I47" s="68">
        <v>0.76</v>
      </c>
      <c r="K47" s="68">
        <v>1.01</v>
      </c>
      <c r="M47" s="68">
        <v>0.76</v>
      </c>
      <c r="P47" s="68"/>
      <c r="R47" s="68"/>
      <c r="T47" s="68"/>
      <c r="V47" s="68"/>
    </row>
    <row r="48" spans="1:22" ht="21" customHeight="1">
      <c r="B48" s="32" t="s">
        <v>190</v>
      </c>
      <c r="G48" s="83">
        <v>0</v>
      </c>
      <c r="I48" s="83">
        <v>9.999999999999995E-3</v>
      </c>
      <c r="K48" s="83">
        <v>0</v>
      </c>
      <c r="M48" s="83">
        <v>9.999999999999995E-3</v>
      </c>
      <c r="P48" s="68"/>
      <c r="R48" s="68"/>
      <c r="T48" s="68"/>
      <c r="V48" s="68"/>
    </row>
    <row r="49" spans="1:22" ht="21" customHeight="1" thickBot="1">
      <c r="B49" s="26" t="s">
        <v>67</v>
      </c>
      <c r="D49" s="32"/>
      <c r="G49" s="84">
        <f>SUM(G47:G48)</f>
        <v>1.0199999999999998</v>
      </c>
      <c r="H49" s="68"/>
      <c r="I49" s="84">
        <f>SUM(I47:I48)</f>
        <v>0.77</v>
      </c>
      <c r="J49" s="68"/>
      <c r="K49" s="84">
        <f>SUM(K47:K48)</f>
        <v>1.01</v>
      </c>
      <c r="L49" s="68"/>
      <c r="M49" s="84">
        <f>SUM(M47:M48)</f>
        <v>0.77</v>
      </c>
    </row>
    <row r="50" spans="1:22" s="26" customFormat="1" ht="21" customHeight="1" thickTop="1">
      <c r="A50" s="89" t="s">
        <v>100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P50" s="32"/>
      <c r="Q50" s="32"/>
      <c r="R50" s="32"/>
      <c r="S50" s="32"/>
      <c r="T50" s="32"/>
      <c r="U50" s="32"/>
      <c r="V50" s="32"/>
    </row>
    <row r="51" spans="1:22" s="26" customFormat="1" ht="21" customHeight="1">
      <c r="A51" s="89" t="s">
        <v>102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P51" s="32"/>
      <c r="Q51" s="32"/>
      <c r="R51" s="32"/>
      <c r="S51" s="32"/>
      <c r="T51" s="32"/>
      <c r="U51" s="32"/>
      <c r="V51" s="32"/>
    </row>
    <row r="52" spans="1:22" s="26" customFormat="1" ht="21" customHeight="1">
      <c r="A52" s="89" t="str">
        <f>A3</f>
        <v>สำหรับงวดสามเดือนสิ้นสุดวันที่ 30 กันยายน 2566 (ยังไม่ได้ตรวจสอบ)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P52" s="32"/>
      <c r="Q52" s="32"/>
      <c r="R52" s="32"/>
      <c r="S52" s="32"/>
      <c r="T52" s="32"/>
      <c r="U52" s="32"/>
      <c r="V52" s="32"/>
    </row>
    <row r="53" spans="1:22" s="26" customFormat="1" ht="21" customHeight="1">
      <c r="A53" s="27"/>
      <c r="B53" s="27"/>
      <c r="C53" s="27"/>
      <c r="D53" s="27"/>
      <c r="E53" s="28"/>
      <c r="F53" s="29"/>
      <c r="G53" s="30"/>
      <c r="H53" s="30"/>
      <c r="I53" s="30"/>
      <c r="J53" s="30"/>
      <c r="K53" s="30"/>
      <c r="L53" s="30"/>
      <c r="M53" s="31" t="str">
        <f>M4</f>
        <v>หน่วย: พันบาท</v>
      </c>
      <c r="P53" s="32"/>
      <c r="Q53" s="32"/>
      <c r="R53" s="32"/>
      <c r="S53" s="32"/>
      <c r="T53" s="32"/>
      <c r="U53" s="32"/>
      <c r="V53" s="32"/>
    </row>
    <row r="54" spans="1:22" s="26" customFormat="1" ht="21" customHeight="1">
      <c r="E54" s="43"/>
      <c r="F54" s="23"/>
      <c r="G54" s="87" t="s">
        <v>0</v>
      </c>
      <c r="H54" s="87"/>
      <c r="I54" s="87"/>
      <c r="J54" s="78"/>
      <c r="K54" s="87" t="s">
        <v>36</v>
      </c>
      <c r="L54" s="87"/>
      <c r="M54" s="87"/>
      <c r="P54" s="32"/>
      <c r="Q54" s="32"/>
      <c r="R54" s="32"/>
      <c r="S54" s="32"/>
      <c r="T54" s="32"/>
      <c r="U54" s="32"/>
      <c r="V54" s="32"/>
    </row>
    <row r="55" spans="1:22" s="26" customFormat="1" ht="21" customHeight="1">
      <c r="E55" s="35"/>
      <c r="F55" s="23"/>
      <c r="G55" s="69">
        <f>G6</f>
        <v>2566</v>
      </c>
      <c r="H55" s="36"/>
      <c r="I55" s="69">
        <f>I6</f>
        <v>2565</v>
      </c>
      <c r="J55" s="36"/>
      <c r="K55" s="69">
        <f>K6</f>
        <v>2566</v>
      </c>
      <c r="L55" s="36"/>
      <c r="M55" s="69">
        <f>M6</f>
        <v>2565</v>
      </c>
      <c r="P55" s="32"/>
      <c r="Q55" s="32"/>
      <c r="R55" s="32"/>
      <c r="S55" s="32"/>
      <c r="T55" s="32"/>
      <c r="U55" s="32"/>
      <c r="V55" s="32"/>
    </row>
    <row r="56" spans="1:22" s="26" customFormat="1" ht="21" customHeight="1">
      <c r="E56" s="35"/>
      <c r="F56" s="23"/>
      <c r="G56" s="69"/>
      <c r="H56" s="36"/>
      <c r="I56" s="69"/>
      <c r="J56" s="36"/>
      <c r="K56" s="69"/>
      <c r="L56" s="36"/>
      <c r="M56" s="69"/>
      <c r="P56" s="32"/>
      <c r="Q56" s="32"/>
      <c r="R56" s="32"/>
      <c r="S56" s="32"/>
      <c r="T56" s="32"/>
      <c r="U56" s="32"/>
      <c r="V56" s="32"/>
    </row>
    <row r="57" spans="1:22" ht="21" customHeight="1">
      <c r="A57" s="26" t="s">
        <v>201</v>
      </c>
      <c r="G57" s="64">
        <f>G32</f>
        <v>3264550</v>
      </c>
      <c r="H57" s="41"/>
      <c r="I57" s="64">
        <f>I32</f>
        <v>2535859</v>
      </c>
      <c r="J57" s="41"/>
      <c r="K57" s="64">
        <f>K32</f>
        <v>3261903</v>
      </c>
      <c r="L57" s="41"/>
      <c r="M57" s="64">
        <f>M32</f>
        <v>2462359</v>
      </c>
    </row>
    <row r="58" spans="1:22" ht="21" customHeight="1">
      <c r="G58" s="41"/>
      <c r="H58" s="41"/>
      <c r="I58" s="41"/>
      <c r="J58" s="41"/>
      <c r="K58" s="41"/>
      <c r="L58" s="41"/>
      <c r="M58" s="41"/>
    </row>
    <row r="59" spans="1:22" ht="21" customHeight="1">
      <c r="A59" s="26" t="s">
        <v>70</v>
      </c>
      <c r="G59" s="41"/>
      <c r="H59" s="41"/>
      <c r="I59" s="41"/>
      <c r="J59" s="41"/>
      <c r="K59" s="41"/>
      <c r="L59" s="41"/>
      <c r="M59" s="41"/>
    </row>
    <row r="60" spans="1:22" ht="21" customHeight="1">
      <c r="B60" s="26" t="s">
        <v>69</v>
      </c>
      <c r="G60" s="41"/>
      <c r="H60" s="41"/>
      <c r="I60" s="41"/>
      <c r="J60" s="41"/>
      <c r="K60" s="41"/>
      <c r="L60" s="41"/>
      <c r="M60" s="41"/>
    </row>
    <row r="61" spans="1:22" ht="21" customHeight="1">
      <c r="A61" s="26" t="s">
        <v>126</v>
      </c>
      <c r="B61" s="26"/>
      <c r="G61" s="41"/>
      <c r="H61" s="41"/>
      <c r="I61" s="41"/>
      <c r="J61" s="41"/>
      <c r="K61" s="41"/>
      <c r="L61" s="41"/>
      <c r="M61" s="41"/>
    </row>
    <row r="62" spans="1:22" ht="21" customHeight="1">
      <c r="B62" s="26" t="s">
        <v>125</v>
      </c>
      <c r="G62" s="41"/>
      <c r="H62" s="41"/>
      <c r="I62" s="41"/>
      <c r="J62" s="41"/>
      <c r="K62" s="41"/>
      <c r="L62" s="41"/>
      <c r="M62" s="41"/>
    </row>
    <row r="63" spans="1:22" ht="21" customHeight="1">
      <c r="B63" s="32" t="s">
        <v>128</v>
      </c>
      <c r="G63" s="41">
        <v>0</v>
      </c>
      <c r="H63" s="41"/>
      <c r="I63" s="41">
        <v>-92908</v>
      </c>
      <c r="J63" s="41"/>
      <c r="K63" s="3">
        <v>0</v>
      </c>
      <c r="L63" s="41"/>
      <c r="M63" s="1">
        <v>-38217</v>
      </c>
    </row>
    <row r="64" spans="1:22" ht="21" customHeight="1">
      <c r="B64" s="32" t="s">
        <v>219</v>
      </c>
      <c r="G64" s="41">
        <v>-320</v>
      </c>
      <c r="H64" s="41"/>
      <c r="I64" s="3">
        <v>6426</v>
      </c>
      <c r="J64" s="41"/>
      <c r="K64" s="3">
        <v>59</v>
      </c>
      <c r="L64" s="41"/>
      <c r="M64" s="41">
        <v>9174</v>
      </c>
    </row>
    <row r="65" spans="1:13" ht="21" customHeight="1">
      <c r="B65" s="32" t="s">
        <v>129</v>
      </c>
      <c r="G65" s="41">
        <v>21517</v>
      </c>
      <c r="H65" s="41"/>
      <c r="I65" s="3">
        <v>16343</v>
      </c>
      <c r="J65" s="41"/>
      <c r="K65" s="41">
        <v>21517</v>
      </c>
      <c r="L65" s="41"/>
      <c r="M65" s="41">
        <v>16343</v>
      </c>
    </row>
    <row r="66" spans="1:13" ht="21" customHeight="1">
      <c r="A66" s="32" t="s">
        <v>131</v>
      </c>
      <c r="G66" s="81"/>
      <c r="H66" s="41"/>
      <c r="I66" s="20"/>
      <c r="J66" s="41"/>
      <c r="K66" s="81"/>
      <c r="L66" s="41"/>
      <c r="M66" s="81"/>
    </row>
    <row r="67" spans="1:13" ht="21" customHeight="1">
      <c r="B67" s="32" t="s">
        <v>125</v>
      </c>
      <c r="G67" s="45">
        <f>SUM(G63:G66)</f>
        <v>21197</v>
      </c>
      <c r="H67" s="41"/>
      <c r="I67" s="45">
        <f>SUM(I63:I66)</f>
        <v>-70139</v>
      </c>
      <c r="J67" s="41"/>
      <c r="K67" s="45">
        <f>SUM(K63:K66)</f>
        <v>21576</v>
      </c>
      <c r="L67" s="41"/>
      <c r="M67" s="45">
        <f>SUM(M63:M66)</f>
        <v>-12700</v>
      </c>
    </row>
    <row r="68" spans="1:13" ht="21" customHeight="1">
      <c r="A68" s="26" t="s">
        <v>127</v>
      </c>
      <c r="B68" s="26"/>
      <c r="G68" s="41"/>
      <c r="H68" s="41"/>
      <c r="I68" s="41"/>
      <c r="J68" s="41"/>
      <c r="K68" s="41"/>
      <c r="L68" s="41"/>
      <c r="M68" s="41"/>
    </row>
    <row r="69" spans="1:13" ht="21" customHeight="1">
      <c r="B69" s="26" t="s">
        <v>125</v>
      </c>
      <c r="G69" s="41"/>
      <c r="H69" s="41"/>
      <c r="I69" s="41"/>
      <c r="J69" s="41"/>
      <c r="K69" s="41"/>
      <c r="L69" s="41"/>
      <c r="M69" s="41"/>
    </row>
    <row r="70" spans="1:13" ht="21" hidden="1" customHeight="1">
      <c r="B70" s="32" t="s">
        <v>186</v>
      </c>
      <c r="G70" s="1"/>
      <c r="H70" s="41"/>
      <c r="I70" s="41"/>
      <c r="J70" s="41"/>
      <c r="K70" s="1"/>
      <c r="L70" s="41"/>
      <c r="M70" s="1"/>
    </row>
    <row r="71" spans="1:13" ht="21" hidden="1" customHeight="1">
      <c r="C71" s="32" t="s">
        <v>134</v>
      </c>
      <c r="G71" s="41"/>
      <c r="H71" s="41"/>
      <c r="I71" s="41"/>
      <c r="J71" s="41"/>
      <c r="K71" s="41"/>
      <c r="L71" s="41"/>
      <c r="M71" s="41"/>
    </row>
    <row r="72" spans="1:13" ht="21" hidden="1" customHeight="1">
      <c r="B72" s="32" t="s">
        <v>132</v>
      </c>
      <c r="G72" s="41"/>
      <c r="H72" s="41"/>
      <c r="I72" s="41"/>
      <c r="J72" s="41"/>
      <c r="K72" s="41"/>
      <c r="L72" s="41"/>
      <c r="M72" s="41"/>
    </row>
    <row r="73" spans="1:13" ht="21" customHeight="1">
      <c r="B73" s="32" t="s">
        <v>129</v>
      </c>
      <c r="G73" s="45">
        <v>0</v>
      </c>
      <c r="H73" s="41"/>
      <c r="I73" s="45">
        <v>0</v>
      </c>
      <c r="J73" s="41"/>
      <c r="K73" s="45">
        <v>0</v>
      </c>
      <c r="L73" s="41"/>
      <c r="M73" s="45">
        <v>0</v>
      </c>
    </row>
    <row r="74" spans="1:13" ht="21" customHeight="1">
      <c r="A74" s="32" t="s">
        <v>130</v>
      </c>
      <c r="G74" s="41"/>
      <c r="H74" s="41"/>
      <c r="I74" s="41"/>
      <c r="J74" s="41"/>
      <c r="K74" s="41"/>
      <c r="L74" s="41"/>
      <c r="M74" s="41"/>
    </row>
    <row r="75" spans="1:13" ht="21" customHeight="1">
      <c r="B75" s="32" t="s">
        <v>125</v>
      </c>
      <c r="G75" s="45">
        <f>SUM(G71:G73)</f>
        <v>0</v>
      </c>
      <c r="H75" s="41"/>
      <c r="I75" s="45">
        <f>SUM(I71:I73)</f>
        <v>0</v>
      </c>
      <c r="J75" s="41"/>
      <c r="K75" s="45">
        <f>SUM(K71:K73)</f>
        <v>0</v>
      </c>
      <c r="L75" s="41"/>
      <c r="M75" s="45">
        <f>SUM(M71:M73)</f>
        <v>0</v>
      </c>
    </row>
    <row r="76" spans="1:13" ht="21" customHeight="1">
      <c r="A76" s="26" t="s">
        <v>202</v>
      </c>
      <c r="G76" s="41"/>
      <c r="H76" s="41"/>
      <c r="I76" s="41"/>
      <c r="J76" s="41"/>
      <c r="K76" s="41"/>
      <c r="L76" s="41"/>
      <c r="M76" s="41"/>
    </row>
    <row r="77" spans="1:13" ht="21" customHeight="1">
      <c r="B77" s="26" t="s">
        <v>69</v>
      </c>
      <c r="G77" s="82">
        <f>G67+G75</f>
        <v>21197</v>
      </c>
      <c r="H77" s="41"/>
      <c r="I77" s="82">
        <f>I67+I75</f>
        <v>-70139</v>
      </c>
      <c r="J77" s="41"/>
      <c r="K77" s="82">
        <f>K67+K75</f>
        <v>21576</v>
      </c>
      <c r="L77" s="41"/>
      <c r="M77" s="82">
        <f>M67+M75</f>
        <v>-12700</v>
      </c>
    </row>
    <row r="78" spans="1:13" ht="21" customHeight="1">
      <c r="G78" s="41"/>
      <c r="H78" s="41"/>
      <c r="I78" s="41"/>
      <c r="J78" s="41"/>
      <c r="K78" s="41"/>
      <c r="L78" s="41"/>
      <c r="M78" s="41"/>
    </row>
    <row r="79" spans="1:13" ht="21" customHeight="1" thickBot="1">
      <c r="A79" s="26" t="s">
        <v>208</v>
      </c>
      <c r="G79" s="85">
        <f>G57+G77</f>
        <v>3285747</v>
      </c>
      <c r="H79" s="41"/>
      <c r="I79" s="85">
        <f>I57+I77</f>
        <v>2465720</v>
      </c>
      <c r="J79" s="41"/>
      <c r="K79" s="85">
        <f>K57+K77</f>
        <v>3283479</v>
      </c>
      <c r="L79" s="41"/>
      <c r="M79" s="85">
        <f>M57+M77</f>
        <v>2449659</v>
      </c>
    </row>
    <row r="80" spans="1:13" ht="21" customHeight="1" thickTop="1">
      <c r="G80" s="41"/>
      <c r="H80" s="41"/>
      <c r="I80" s="41"/>
      <c r="J80" s="41"/>
      <c r="K80" s="41"/>
      <c r="L80" s="41"/>
      <c r="M80" s="41"/>
    </row>
    <row r="81" spans="1:13" ht="21" customHeight="1">
      <c r="A81" s="26" t="s">
        <v>110</v>
      </c>
      <c r="G81" s="41"/>
      <c r="H81" s="41"/>
      <c r="I81" s="41"/>
      <c r="J81" s="41"/>
      <c r="K81" s="41"/>
      <c r="L81" s="41"/>
      <c r="M81" s="41"/>
    </row>
    <row r="82" spans="1:13" ht="21" customHeight="1">
      <c r="B82" s="32" t="s">
        <v>67</v>
      </c>
      <c r="G82" s="41">
        <v>3284680</v>
      </c>
      <c r="H82" s="41"/>
      <c r="I82" s="41">
        <v>2450145</v>
      </c>
      <c r="J82" s="41"/>
      <c r="K82" s="41">
        <v>3283479</v>
      </c>
      <c r="L82" s="41"/>
      <c r="M82" s="41">
        <v>2449659</v>
      </c>
    </row>
    <row r="83" spans="1:13" ht="21" customHeight="1">
      <c r="B83" s="32" t="s">
        <v>68</v>
      </c>
      <c r="G83" s="41">
        <v>1067</v>
      </c>
      <c r="H83" s="41"/>
      <c r="I83" s="41">
        <v>15575</v>
      </c>
      <c r="J83" s="41"/>
      <c r="K83" s="11">
        <v>0</v>
      </c>
      <c r="L83" s="41"/>
      <c r="M83" s="11">
        <v>0</v>
      </c>
    </row>
    <row r="84" spans="1:13" ht="21" customHeight="1" thickBot="1">
      <c r="A84" s="26" t="s">
        <v>208</v>
      </c>
      <c r="G84" s="63">
        <f>SUM(G82:G83)</f>
        <v>3285747</v>
      </c>
      <c r="H84" s="41"/>
      <c r="I84" s="63">
        <f>SUM(I82:I83)</f>
        <v>2465720</v>
      </c>
      <c r="J84" s="41"/>
      <c r="K84" s="63">
        <f>SUM(K82:K83)</f>
        <v>3283479</v>
      </c>
      <c r="L84" s="41"/>
      <c r="M84" s="63">
        <f>SUM(M82:M83)</f>
        <v>2449659</v>
      </c>
    </row>
    <row r="85" spans="1:13" ht="21" customHeight="1" thickTop="1">
      <c r="G85" s="86" t="str">
        <f>IF((G79-G84)=0,"",G79-G84)</f>
        <v/>
      </c>
      <c r="I85" s="86" t="str">
        <f>IF((I79-I84)=0,"",I79-I84)</f>
        <v/>
      </c>
      <c r="K85" s="86" t="str">
        <f>IF((K79-K84)=0,"",K79-K84)</f>
        <v/>
      </c>
      <c r="M85" s="86" t="str">
        <f>IF((M79-M84)=0,"",M79-M84)</f>
        <v/>
      </c>
    </row>
  </sheetData>
  <mergeCells count="10">
    <mergeCell ref="A51:M51"/>
    <mergeCell ref="A52:M52"/>
    <mergeCell ref="G54:I54"/>
    <mergeCell ref="K54:M54"/>
    <mergeCell ref="A1:M1"/>
    <mergeCell ref="A2:M2"/>
    <mergeCell ref="A3:M3"/>
    <mergeCell ref="G5:I5"/>
    <mergeCell ref="K5:M5"/>
    <mergeCell ref="A50:M50"/>
  </mergeCells>
  <pageMargins left="0.98425196850393704" right="0.261811024" top="0.98425196850393704" bottom="0.98425196850393704" header="0.511811023622047" footer="0.511811023622047"/>
  <pageSetup paperSize="9" scale="73" firstPageNumber="6" fitToHeight="0" orientation="portrait" useFirstPageNumber="1" r:id="rId1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85"/>
  <sheetViews>
    <sheetView zoomScale="110" zoomScaleNormal="110" zoomScaleSheetLayoutView="100" workbookViewId="0">
      <selection sqref="A1:M1"/>
    </sheetView>
  </sheetViews>
  <sheetFormatPr defaultColWidth="9.140625" defaultRowHeight="21" customHeight="1"/>
  <cols>
    <col min="1" max="3" width="1.7109375" style="32" customWidth="1"/>
    <col min="4" max="4" width="41.7109375" style="33" customWidth="1"/>
    <col min="5" max="5" width="10.42578125" style="43" bestFit="1" customWidth="1"/>
    <col min="6" max="6" width="0.7109375" style="60" customWidth="1"/>
    <col min="7" max="7" width="19.7109375" style="65" customWidth="1"/>
    <col min="8" max="8" width="0.7109375" style="65" customWidth="1"/>
    <col min="9" max="9" width="19.7109375" style="65" customWidth="1"/>
    <col min="10" max="10" width="1" style="65" customWidth="1"/>
    <col min="11" max="11" width="19.7109375" style="65" customWidth="1"/>
    <col min="12" max="12" width="0.7109375" style="65" customWidth="1"/>
    <col min="13" max="13" width="19.7109375" style="65" customWidth="1"/>
    <col min="14" max="14" width="1.5703125" style="32" customWidth="1"/>
    <col min="15" max="15" width="9.140625" style="32"/>
    <col min="16" max="16" width="14.85546875" style="32" bestFit="1" customWidth="1"/>
    <col min="17" max="17" width="0.85546875" style="32" customWidth="1"/>
    <col min="18" max="18" width="12.7109375" style="32" customWidth="1"/>
    <col min="19" max="19" width="0.85546875" style="32" customWidth="1"/>
    <col min="20" max="20" width="12.7109375" style="32" customWidth="1"/>
    <col min="21" max="21" width="0.85546875" style="32" customWidth="1"/>
    <col min="22" max="22" width="12.7109375" style="32" customWidth="1"/>
    <col min="23" max="23" width="9.140625" style="32" customWidth="1"/>
    <col min="24" max="16384" width="9.140625" style="32"/>
  </cols>
  <sheetData>
    <row r="1" spans="1:13" s="26" customFormat="1" ht="21" customHeight="1">
      <c r="A1" s="89" t="s">
        <v>100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s="26" customFormat="1" ht="21" customHeight="1">
      <c r="A2" s="89" t="s">
        <v>101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s="26" customFormat="1" ht="21" customHeight="1">
      <c r="A3" s="89" t="s">
        <v>231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s="26" customFormat="1" ht="21" customHeight="1">
      <c r="A4" s="27"/>
      <c r="B4" s="27"/>
      <c r="C4" s="27"/>
      <c r="D4" s="27"/>
      <c r="E4" s="28"/>
      <c r="F4" s="29"/>
      <c r="G4" s="30"/>
      <c r="H4" s="30"/>
      <c r="I4" s="30"/>
      <c r="J4" s="30"/>
      <c r="K4" s="30"/>
      <c r="L4" s="30"/>
      <c r="M4" s="31" t="str">
        <f>'3-5'!M4</f>
        <v>หน่วย: พันบาท</v>
      </c>
    </row>
    <row r="5" spans="1:13" s="26" customFormat="1" ht="21" customHeight="1">
      <c r="E5" s="43"/>
      <c r="F5" s="23"/>
      <c r="G5" s="87" t="s">
        <v>0</v>
      </c>
      <c r="H5" s="87"/>
      <c r="I5" s="87"/>
      <c r="J5" s="78"/>
      <c r="K5" s="87" t="s">
        <v>36</v>
      </c>
      <c r="L5" s="87"/>
      <c r="M5" s="87"/>
    </row>
    <row r="6" spans="1:13" s="26" customFormat="1" ht="21" customHeight="1">
      <c r="E6" s="35" t="s">
        <v>1</v>
      </c>
      <c r="F6" s="23"/>
      <c r="G6" s="36">
        <v>2566</v>
      </c>
      <c r="H6" s="36"/>
      <c r="I6" s="36">
        <v>2565</v>
      </c>
      <c r="J6" s="36"/>
      <c r="K6" s="36">
        <f>G6</f>
        <v>2566</v>
      </c>
      <c r="L6" s="36"/>
      <c r="M6" s="36">
        <f>I6</f>
        <v>2565</v>
      </c>
    </row>
    <row r="7" spans="1:13" s="26" customFormat="1" ht="21" customHeight="1">
      <c r="A7" s="32"/>
      <c r="B7" s="32"/>
      <c r="C7" s="32"/>
      <c r="D7" s="32"/>
      <c r="E7" s="60"/>
      <c r="F7" s="23"/>
      <c r="G7" s="36"/>
      <c r="H7" s="36"/>
      <c r="I7" s="34" t="s">
        <v>194</v>
      </c>
      <c r="J7" s="36"/>
      <c r="K7" s="36"/>
      <c r="L7" s="36"/>
      <c r="M7" s="34" t="s">
        <v>194</v>
      </c>
    </row>
    <row r="8" spans="1:13" ht="21" customHeight="1">
      <c r="A8" s="48" t="s">
        <v>19</v>
      </c>
      <c r="D8" s="32"/>
      <c r="E8" s="43">
        <v>9</v>
      </c>
      <c r="G8" s="3"/>
      <c r="H8" s="3"/>
      <c r="I8" s="3"/>
      <c r="J8" s="3"/>
      <c r="K8" s="3"/>
      <c r="L8" s="3"/>
      <c r="M8" s="3"/>
    </row>
    <row r="9" spans="1:13" ht="21" customHeight="1">
      <c r="A9" s="32" t="s">
        <v>212</v>
      </c>
      <c r="D9" s="32"/>
      <c r="E9" s="43">
        <v>3</v>
      </c>
      <c r="G9" s="3">
        <v>0</v>
      </c>
      <c r="H9" s="3"/>
      <c r="I9" s="3">
        <v>11900</v>
      </c>
      <c r="J9" s="3"/>
      <c r="K9" s="1">
        <v>0</v>
      </c>
      <c r="L9" s="3"/>
      <c r="M9" s="1">
        <v>0</v>
      </c>
    </row>
    <row r="10" spans="1:13" ht="21" customHeight="1">
      <c r="A10" s="32" t="s">
        <v>195</v>
      </c>
      <c r="D10" s="32"/>
      <c r="G10" s="3"/>
      <c r="H10" s="3"/>
      <c r="I10" s="3"/>
      <c r="J10" s="3"/>
      <c r="K10" s="1"/>
      <c r="L10" s="3"/>
      <c r="M10" s="1"/>
    </row>
    <row r="11" spans="1:13" ht="21" customHeight="1">
      <c r="B11" s="32" t="s">
        <v>181</v>
      </c>
      <c r="D11" s="32"/>
      <c r="E11" s="43">
        <f>'3-5'!E20</f>
        <v>5</v>
      </c>
      <c r="G11" s="1">
        <v>8930240</v>
      </c>
      <c r="H11" s="3"/>
      <c r="I11" s="3">
        <v>7541410</v>
      </c>
      <c r="J11" s="3"/>
      <c r="K11" s="9">
        <v>8930261</v>
      </c>
      <c r="L11" s="3"/>
      <c r="M11" s="9">
        <v>7539695</v>
      </c>
    </row>
    <row r="12" spans="1:13" ht="21" customHeight="1">
      <c r="A12" s="32" t="s">
        <v>20</v>
      </c>
      <c r="D12" s="32"/>
      <c r="G12" s="3">
        <v>28701</v>
      </c>
      <c r="H12" s="3"/>
      <c r="I12" s="3">
        <v>39635</v>
      </c>
      <c r="J12" s="3"/>
      <c r="K12" s="3">
        <v>15749</v>
      </c>
      <c r="L12" s="3"/>
      <c r="M12" s="3">
        <v>38379</v>
      </c>
    </row>
    <row r="13" spans="1:13" ht="21" customHeight="1">
      <c r="A13" s="26" t="s">
        <v>21</v>
      </c>
      <c r="D13" s="32"/>
      <c r="G13" s="4">
        <f>SUM(G9:G12)</f>
        <v>8958941</v>
      </c>
      <c r="H13" s="5"/>
      <c r="I13" s="4">
        <f>SUM(I9:I12)</f>
        <v>7592945</v>
      </c>
      <c r="J13" s="5"/>
      <c r="K13" s="4">
        <f>SUM(K9:K12)</f>
        <v>8946010</v>
      </c>
      <c r="L13" s="5"/>
      <c r="M13" s="4">
        <f>SUM(M9:M12)</f>
        <v>7578074</v>
      </c>
    </row>
    <row r="14" spans="1:13" ht="21" customHeight="1">
      <c r="D14" s="32"/>
      <c r="G14" s="3"/>
      <c r="H14" s="3"/>
      <c r="I14" s="3"/>
      <c r="J14" s="3"/>
      <c r="K14" s="1"/>
      <c r="L14" s="3"/>
      <c r="M14" s="1"/>
    </row>
    <row r="15" spans="1:13" ht="21" customHeight="1">
      <c r="A15" s="48" t="s">
        <v>22</v>
      </c>
      <c r="D15" s="32"/>
      <c r="E15" s="43">
        <f>E8</f>
        <v>9</v>
      </c>
      <c r="G15" s="3"/>
      <c r="H15" s="3"/>
      <c r="I15" s="3"/>
      <c r="J15" s="3"/>
      <c r="K15" s="3"/>
      <c r="L15" s="3"/>
      <c r="M15" s="3"/>
    </row>
    <row r="16" spans="1:13" ht="21" customHeight="1">
      <c r="A16" s="32" t="s">
        <v>213</v>
      </c>
      <c r="D16" s="32"/>
      <c r="G16" s="41">
        <v>0</v>
      </c>
      <c r="H16" s="3"/>
      <c r="I16" s="41">
        <v>12529</v>
      </c>
      <c r="J16" s="3"/>
      <c r="K16" s="1">
        <v>0</v>
      </c>
      <c r="L16" s="3"/>
      <c r="M16" s="1">
        <v>0</v>
      </c>
    </row>
    <row r="17" spans="1:25" ht="21" hidden="1" customHeight="1">
      <c r="A17" s="32" t="s">
        <v>124</v>
      </c>
      <c r="D17" s="32"/>
      <c r="G17" s="41">
        <v>0</v>
      </c>
      <c r="H17" s="3"/>
      <c r="I17" s="41">
        <v>0</v>
      </c>
      <c r="J17" s="3"/>
      <c r="K17" s="1">
        <v>0</v>
      </c>
      <c r="L17" s="3"/>
      <c r="M17" s="1">
        <v>0</v>
      </c>
    </row>
    <row r="18" spans="1:25" ht="21" customHeight="1">
      <c r="A18" s="32" t="s">
        <v>60</v>
      </c>
      <c r="D18" s="32"/>
      <c r="G18" s="41">
        <v>88197</v>
      </c>
      <c r="H18" s="3"/>
      <c r="I18" s="41">
        <v>93145</v>
      </c>
      <c r="J18" s="3"/>
      <c r="K18" s="41">
        <v>84795</v>
      </c>
      <c r="L18" s="3"/>
      <c r="M18" s="41">
        <v>98943</v>
      </c>
    </row>
    <row r="19" spans="1:25" ht="21" hidden="1" customHeight="1">
      <c r="A19" s="32" t="s">
        <v>114</v>
      </c>
      <c r="D19" s="32"/>
      <c r="G19" s="41"/>
      <c r="H19" s="3"/>
      <c r="I19" s="41"/>
      <c r="J19" s="3"/>
      <c r="K19" s="41"/>
      <c r="L19" s="3"/>
      <c r="M19" s="41"/>
    </row>
    <row r="20" spans="1:25" ht="21" hidden="1" customHeight="1">
      <c r="B20" s="32" t="s">
        <v>144</v>
      </c>
      <c r="D20" s="32"/>
      <c r="G20" s="41">
        <v>0</v>
      </c>
      <c r="H20" s="3"/>
      <c r="I20" s="1">
        <v>0</v>
      </c>
      <c r="J20" s="3"/>
      <c r="K20" s="1">
        <v>0</v>
      </c>
      <c r="L20" s="3"/>
      <c r="M20" s="1">
        <v>0</v>
      </c>
    </row>
    <row r="21" spans="1:25" ht="21" hidden="1" customHeight="1">
      <c r="A21" s="32" t="s">
        <v>172</v>
      </c>
      <c r="D21" s="32"/>
      <c r="G21" s="41">
        <v>0</v>
      </c>
      <c r="H21" s="3"/>
      <c r="I21" s="1">
        <v>0</v>
      </c>
      <c r="J21" s="3"/>
      <c r="K21" s="1">
        <v>0</v>
      </c>
      <c r="L21" s="3"/>
      <c r="M21" s="1">
        <v>0</v>
      </c>
      <c r="P21" s="41"/>
    </row>
    <row r="22" spans="1:25" ht="21" customHeight="1">
      <c r="A22" s="32" t="s">
        <v>107</v>
      </c>
      <c r="D22" s="32"/>
      <c r="E22" s="43">
        <f>'3-5'!E14</f>
        <v>3</v>
      </c>
      <c r="G22" s="41">
        <v>27644</v>
      </c>
      <c r="H22" s="3"/>
      <c r="I22" s="41">
        <v>27288</v>
      </c>
      <c r="J22" s="3"/>
      <c r="K22" s="41">
        <v>27194</v>
      </c>
      <c r="L22" s="3"/>
      <c r="M22" s="41">
        <v>26838</v>
      </c>
    </row>
    <row r="23" spans="1:25" ht="21" customHeight="1">
      <c r="A23" s="26" t="s">
        <v>23</v>
      </c>
      <c r="D23" s="32"/>
      <c r="G23" s="4">
        <f>SUM(G16:G22)</f>
        <v>115841</v>
      </c>
      <c r="H23" s="5"/>
      <c r="I23" s="4">
        <f>SUM(I16:I22)</f>
        <v>132962</v>
      </c>
      <c r="J23" s="5"/>
      <c r="K23" s="4">
        <f>SUM(K16:K22)</f>
        <v>111989</v>
      </c>
      <c r="L23" s="5"/>
      <c r="M23" s="4">
        <f>SUM(M16:M22)</f>
        <v>125781</v>
      </c>
    </row>
    <row r="24" spans="1:25" ht="21" customHeight="1">
      <c r="D24" s="32"/>
      <c r="G24" s="3"/>
      <c r="H24" s="3"/>
      <c r="I24" s="3"/>
      <c r="J24" s="3"/>
      <c r="K24" s="1"/>
      <c r="L24" s="3"/>
      <c r="M24" s="1"/>
    </row>
    <row r="25" spans="1:25" s="26" customFormat="1" ht="21" customHeight="1">
      <c r="A25" s="26" t="s">
        <v>154</v>
      </c>
      <c r="E25" s="35"/>
      <c r="F25" s="23"/>
      <c r="G25" s="5">
        <f>G13-G23</f>
        <v>8843100</v>
      </c>
      <c r="H25" s="5"/>
      <c r="I25" s="5">
        <f>I13-I23</f>
        <v>7459983</v>
      </c>
      <c r="J25" s="5"/>
      <c r="K25" s="5">
        <f>K13-K23</f>
        <v>8834021</v>
      </c>
      <c r="L25" s="5"/>
      <c r="M25" s="5">
        <f>M13-M23</f>
        <v>7452293</v>
      </c>
    </row>
    <row r="26" spans="1:25" ht="21" customHeight="1">
      <c r="A26" s="32" t="s">
        <v>61</v>
      </c>
      <c r="D26" s="32"/>
      <c r="E26" s="43">
        <f>E15</f>
        <v>9</v>
      </c>
      <c r="G26" s="12">
        <v>-2403</v>
      </c>
      <c r="H26" s="3"/>
      <c r="I26" s="12">
        <v>-1692</v>
      </c>
      <c r="J26" s="3"/>
      <c r="K26" s="12">
        <v>-2319</v>
      </c>
      <c r="L26" s="3"/>
      <c r="M26" s="12">
        <v>-1618</v>
      </c>
    </row>
    <row r="27" spans="1:25" ht="21" customHeight="1">
      <c r="A27" s="26" t="s">
        <v>62</v>
      </c>
      <c r="D27" s="32"/>
      <c r="G27" s="5">
        <f>SUM(G25:G26)</f>
        <v>8840697</v>
      </c>
      <c r="H27" s="5"/>
      <c r="I27" s="5">
        <f>SUM(I25:I26)</f>
        <v>7458291</v>
      </c>
      <c r="J27" s="5"/>
      <c r="K27" s="5">
        <f>SUM(K25:K26)</f>
        <v>8831702</v>
      </c>
      <c r="L27" s="5"/>
      <c r="M27" s="5">
        <f>SUM(M25:M26)</f>
        <v>7450675</v>
      </c>
    </row>
    <row r="28" spans="1:25" ht="21" customHeight="1">
      <c r="A28" s="32" t="s">
        <v>153</v>
      </c>
      <c r="D28" s="32"/>
      <c r="E28" s="43">
        <f>E26</f>
        <v>9</v>
      </c>
      <c r="G28" s="41">
        <v>-1848</v>
      </c>
      <c r="H28" s="3"/>
      <c r="I28" s="41">
        <v>-1529</v>
      </c>
      <c r="J28" s="3"/>
      <c r="K28" s="1">
        <v>0</v>
      </c>
      <c r="L28" s="3"/>
      <c r="M28" s="1">
        <v>0</v>
      </c>
    </row>
    <row r="29" spans="1:25" s="26" customFormat="1" ht="21" customHeight="1">
      <c r="A29" s="26" t="s">
        <v>204</v>
      </c>
      <c r="E29" s="35"/>
      <c r="F29" s="23"/>
      <c r="G29" s="79">
        <f>SUM(G27:G28)</f>
        <v>8838849</v>
      </c>
      <c r="H29" s="5"/>
      <c r="I29" s="79">
        <f>SUM(I27:I28)</f>
        <v>7456762</v>
      </c>
      <c r="J29" s="5"/>
      <c r="K29" s="79">
        <f>SUM(K27:K28)</f>
        <v>8831702</v>
      </c>
      <c r="L29" s="5"/>
      <c r="M29" s="79">
        <f>SUM(M27:M28)</f>
        <v>7450675</v>
      </c>
      <c r="W29" s="22"/>
      <c r="Y29" s="22"/>
    </row>
    <row r="30" spans="1:25" s="26" customFormat="1" ht="21" customHeight="1">
      <c r="A30" s="32" t="s">
        <v>205</v>
      </c>
      <c r="E30" s="35"/>
      <c r="F30" s="23"/>
      <c r="G30" s="41"/>
      <c r="H30" s="3"/>
      <c r="I30" s="41"/>
      <c r="J30" s="3"/>
      <c r="K30" s="41"/>
      <c r="L30" s="3"/>
      <c r="M30" s="41"/>
      <c r="W30" s="22"/>
      <c r="Y30" s="22"/>
    </row>
    <row r="31" spans="1:25" s="26" customFormat="1" ht="21" customHeight="1">
      <c r="A31" s="32"/>
      <c r="B31" s="32" t="s">
        <v>187</v>
      </c>
      <c r="C31" s="32"/>
      <c r="D31" s="32"/>
      <c r="E31" s="43"/>
      <c r="F31" s="60"/>
      <c r="G31" s="41">
        <v>0</v>
      </c>
      <c r="H31" s="3"/>
      <c r="I31" s="41">
        <v>480729</v>
      </c>
      <c r="J31" s="3"/>
      <c r="K31" s="41">
        <v>0</v>
      </c>
      <c r="L31" s="3"/>
      <c r="M31" s="41">
        <v>197743</v>
      </c>
      <c r="W31" s="22"/>
      <c r="Y31" s="22"/>
    </row>
    <row r="32" spans="1:25" s="26" customFormat="1" ht="21" customHeight="1" thickBot="1">
      <c r="A32" s="26" t="s">
        <v>201</v>
      </c>
      <c r="B32" s="32"/>
      <c r="C32" s="32"/>
      <c r="D32" s="32"/>
      <c r="E32" s="43"/>
      <c r="F32" s="60"/>
      <c r="G32" s="63">
        <f>SUM(G29:G31)</f>
        <v>8838849</v>
      </c>
      <c r="H32" s="3"/>
      <c r="I32" s="63">
        <f>SUM(I29:I31)</f>
        <v>7937491</v>
      </c>
      <c r="J32" s="3"/>
      <c r="K32" s="63">
        <f>SUM(K29:K31)</f>
        <v>8831702</v>
      </c>
      <c r="L32" s="3"/>
      <c r="M32" s="63">
        <f>SUM(M29:M31)</f>
        <v>7648418</v>
      </c>
      <c r="W32" s="22"/>
      <c r="Y32" s="22"/>
    </row>
    <row r="33" spans="1:13" ht="21" customHeight="1" thickTop="1">
      <c r="D33" s="32"/>
      <c r="G33" s="3"/>
      <c r="H33" s="3"/>
      <c r="I33" s="3"/>
      <c r="J33" s="3"/>
      <c r="K33" s="1"/>
      <c r="L33" s="3"/>
      <c r="M33" s="1"/>
    </row>
    <row r="34" spans="1:13" ht="21" customHeight="1">
      <c r="A34" s="26" t="s">
        <v>167</v>
      </c>
      <c r="D34" s="32"/>
      <c r="E34" s="43">
        <v>9</v>
      </c>
      <c r="G34" s="5"/>
      <c r="H34" s="5"/>
      <c r="I34" s="5"/>
      <c r="J34" s="5"/>
      <c r="K34" s="5"/>
      <c r="L34" s="5"/>
      <c r="M34" s="5"/>
    </row>
    <row r="35" spans="1:13" ht="21" customHeight="1">
      <c r="A35" s="26" t="s">
        <v>41</v>
      </c>
      <c r="B35" s="26" t="s">
        <v>67</v>
      </c>
      <c r="D35" s="32"/>
    </row>
    <row r="36" spans="1:13" ht="21" customHeight="1">
      <c r="A36" s="26"/>
      <c r="C36" s="32" t="s">
        <v>204</v>
      </c>
      <c r="D36" s="32"/>
      <c r="G36" s="41">
        <v>8835485</v>
      </c>
      <c r="H36" s="3"/>
      <c r="I36" s="41">
        <v>7453897</v>
      </c>
      <c r="J36" s="3"/>
      <c r="K36" s="41">
        <v>8831702</v>
      </c>
      <c r="L36" s="3"/>
      <c r="M36" s="41">
        <v>7450675</v>
      </c>
    </row>
    <row r="37" spans="1:13" ht="21" customHeight="1">
      <c r="A37" s="26"/>
      <c r="C37" s="32" t="s">
        <v>205</v>
      </c>
      <c r="D37" s="32"/>
      <c r="G37" s="41">
        <v>0</v>
      </c>
      <c r="H37" s="3"/>
      <c r="I37" s="41">
        <v>197743</v>
      </c>
      <c r="J37" s="3"/>
      <c r="K37" s="41">
        <v>0</v>
      </c>
      <c r="L37" s="3"/>
      <c r="M37" s="41">
        <v>197743</v>
      </c>
    </row>
    <row r="38" spans="1:13" ht="21" customHeight="1">
      <c r="A38" s="26"/>
      <c r="C38" s="26" t="s">
        <v>206</v>
      </c>
      <c r="D38" s="32"/>
      <c r="G38" s="80">
        <f>SUM(G36:G37)</f>
        <v>8835485</v>
      </c>
      <c r="H38" s="3"/>
      <c r="I38" s="80">
        <f>SUM(I36:I37)</f>
        <v>7651640</v>
      </c>
      <c r="J38" s="3"/>
      <c r="K38" s="80">
        <f>SUM(K36:K37)</f>
        <v>8831702</v>
      </c>
      <c r="L38" s="3"/>
      <c r="M38" s="80">
        <f>SUM(M36:M37)</f>
        <v>7648418</v>
      </c>
    </row>
    <row r="39" spans="1:13" ht="21" customHeight="1">
      <c r="A39" s="26"/>
      <c r="B39" s="26" t="s">
        <v>68</v>
      </c>
      <c r="D39" s="32"/>
      <c r="G39" s="32"/>
      <c r="H39" s="32"/>
      <c r="I39" s="32"/>
      <c r="J39" s="3"/>
      <c r="K39" s="41"/>
      <c r="L39" s="3"/>
      <c r="M39" s="41"/>
    </row>
    <row r="40" spans="1:13" ht="21" customHeight="1">
      <c r="A40" s="26"/>
      <c r="C40" s="32" t="s">
        <v>204</v>
      </c>
      <c r="D40" s="32"/>
      <c r="G40" s="41">
        <v>3364</v>
      </c>
      <c r="H40" s="3"/>
      <c r="I40" s="41">
        <v>2865</v>
      </c>
      <c r="J40" s="3"/>
      <c r="K40" s="41">
        <v>0</v>
      </c>
      <c r="L40" s="3"/>
      <c r="M40" s="41">
        <v>0</v>
      </c>
    </row>
    <row r="41" spans="1:13" ht="21" customHeight="1">
      <c r="A41" s="26"/>
      <c r="C41" s="32" t="s">
        <v>205</v>
      </c>
      <c r="D41" s="32"/>
      <c r="G41" s="41">
        <v>0</v>
      </c>
      <c r="H41" s="3"/>
      <c r="I41" s="41">
        <v>282986</v>
      </c>
      <c r="J41" s="3"/>
      <c r="K41" s="41">
        <v>0</v>
      </c>
      <c r="L41" s="3"/>
      <c r="M41" s="41">
        <v>0</v>
      </c>
    </row>
    <row r="42" spans="1:13" ht="21" customHeight="1">
      <c r="A42" s="26"/>
      <c r="C42" s="26" t="s">
        <v>207</v>
      </c>
      <c r="D42" s="32"/>
      <c r="G42" s="81"/>
      <c r="H42" s="3"/>
      <c r="I42" s="81"/>
      <c r="J42" s="3"/>
      <c r="K42" s="81"/>
      <c r="L42" s="3"/>
      <c r="M42" s="81"/>
    </row>
    <row r="43" spans="1:13" ht="21" customHeight="1">
      <c r="A43" s="26"/>
      <c r="D43" s="26" t="s">
        <v>188</v>
      </c>
      <c r="G43" s="82">
        <f>SUM(G40:G41)</f>
        <v>3364</v>
      </c>
      <c r="H43" s="3"/>
      <c r="I43" s="82">
        <f>SUM(I40:I41)</f>
        <v>285851</v>
      </c>
      <c r="J43" s="3"/>
      <c r="K43" s="82">
        <f>SUM(K40:K41)</f>
        <v>0</v>
      </c>
      <c r="L43" s="3"/>
      <c r="M43" s="82">
        <f>SUM(M40:M41)</f>
        <v>0</v>
      </c>
    </row>
    <row r="44" spans="1:13" ht="21" customHeight="1" thickBot="1">
      <c r="A44" s="26" t="s">
        <v>201</v>
      </c>
      <c r="D44" s="32"/>
      <c r="G44" s="6">
        <f>G38+G43</f>
        <v>8838849</v>
      </c>
      <c r="H44" s="3"/>
      <c r="I44" s="6">
        <f>I38+I43</f>
        <v>7937491</v>
      </c>
      <c r="J44" s="3"/>
      <c r="K44" s="6">
        <f>K38+K43</f>
        <v>8831702</v>
      </c>
      <c r="L44" s="3"/>
      <c r="M44" s="6">
        <f>M38+M43</f>
        <v>7648418</v>
      </c>
    </row>
    <row r="45" spans="1:13" ht="21" customHeight="1" thickTop="1">
      <c r="D45" s="32"/>
      <c r="G45" s="3" t="str">
        <f>IF((G32-G44)=0,"",G32-G44)</f>
        <v/>
      </c>
      <c r="H45" s="3"/>
      <c r="I45" s="3" t="str">
        <f>IF((I32-I44)=0,"",I32-I44)</f>
        <v/>
      </c>
      <c r="J45" s="3"/>
      <c r="K45" s="1" t="str">
        <f>IF((K32-K44)=0,"",K32-K44)</f>
        <v/>
      </c>
      <c r="L45" s="3"/>
      <c r="M45" s="1" t="str">
        <f>IF((M32-M44)=0,"",M32-M44)</f>
        <v/>
      </c>
    </row>
    <row r="46" spans="1:13" ht="21" customHeight="1">
      <c r="A46" s="26" t="s">
        <v>193</v>
      </c>
      <c r="D46" s="32"/>
      <c r="G46" s="32"/>
      <c r="H46" s="32"/>
      <c r="I46" s="32"/>
      <c r="J46" s="32"/>
      <c r="K46" s="32"/>
      <c r="L46" s="32"/>
      <c r="M46" s="32"/>
    </row>
    <row r="47" spans="1:13" ht="21" customHeight="1">
      <c r="B47" s="32" t="s">
        <v>189</v>
      </c>
      <c r="G47" s="68">
        <v>2.76</v>
      </c>
      <c r="I47" s="68">
        <v>2.33</v>
      </c>
      <c r="K47" s="68">
        <v>2.75</v>
      </c>
      <c r="M47" s="68">
        <v>2.33</v>
      </c>
    </row>
    <row r="48" spans="1:13" ht="21" customHeight="1">
      <c r="B48" s="32" t="s">
        <v>190</v>
      </c>
      <c r="G48" s="83">
        <v>0</v>
      </c>
      <c r="I48" s="83">
        <v>0.06</v>
      </c>
      <c r="K48" s="83">
        <v>0</v>
      </c>
      <c r="M48" s="83">
        <v>0.06</v>
      </c>
    </row>
    <row r="49" spans="1:13" ht="21" customHeight="1" thickBot="1">
      <c r="B49" s="26" t="s">
        <v>67</v>
      </c>
      <c r="D49" s="32"/>
      <c r="G49" s="84">
        <f>SUM(G47:G48)</f>
        <v>2.76</v>
      </c>
      <c r="H49" s="68"/>
      <c r="I49" s="84">
        <f>SUM(I47:I48)</f>
        <v>2.39</v>
      </c>
      <c r="J49" s="68"/>
      <c r="K49" s="84">
        <f>SUM(K47:K48)</f>
        <v>2.75</v>
      </c>
      <c r="L49" s="68"/>
      <c r="M49" s="84">
        <f>SUM(M47:M48)</f>
        <v>2.39</v>
      </c>
    </row>
    <row r="50" spans="1:13" s="26" customFormat="1" ht="21" customHeight="1" thickTop="1">
      <c r="A50" s="89" t="s">
        <v>100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</row>
    <row r="51" spans="1:13" s="26" customFormat="1" ht="21" customHeight="1">
      <c r="A51" s="89" t="s">
        <v>102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</row>
    <row r="52" spans="1:13" s="26" customFormat="1" ht="21" customHeight="1">
      <c r="A52" s="89" t="str">
        <f>A3</f>
        <v>สำหรับงวดเก้าเดือนสิ้นสุดวันที่ 30 กันยายน 2566 (ยังไม่ได้ตรวจสอบ)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</row>
    <row r="53" spans="1:13" s="26" customFormat="1" ht="21" customHeight="1">
      <c r="A53" s="27"/>
      <c r="B53" s="27"/>
      <c r="C53" s="27"/>
      <c r="D53" s="27"/>
      <c r="E53" s="28"/>
      <c r="F53" s="29"/>
      <c r="G53" s="30"/>
      <c r="H53" s="30"/>
      <c r="I53" s="30"/>
      <c r="J53" s="30"/>
      <c r="K53" s="30"/>
      <c r="L53" s="30"/>
      <c r="M53" s="31" t="str">
        <f>M4</f>
        <v>หน่วย: พันบาท</v>
      </c>
    </row>
    <row r="54" spans="1:13" s="26" customFormat="1" ht="21" customHeight="1">
      <c r="E54" s="43"/>
      <c r="F54" s="23"/>
      <c r="G54" s="87" t="s">
        <v>0</v>
      </c>
      <c r="H54" s="87"/>
      <c r="I54" s="87"/>
      <c r="J54" s="78"/>
      <c r="K54" s="87" t="s">
        <v>36</v>
      </c>
      <c r="L54" s="87"/>
      <c r="M54" s="87"/>
    </row>
    <row r="55" spans="1:13" s="26" customFormat="1" ht="21" customHeight="1">
      <c r="E55" s="35"/>
      <c r="F55" s="23"/>
      <c r="G55" s="69">
        <f>G6</f>
        <v>2566</v>
      </c>
      <c r="H55" s="36"/>
      <c r="I55" s="69">
        <f>I6</f>
        <v>2565</v>
      </c>
      <c r="J55" s="36"/>
      <c r="K55" s="69">
        <f>K6</f>
        <v>2566</v>
      </c>
      <c r="L55" s="36"/>
      <c r="M55" s="69">
        <f>M6</f>
        <v>2565</v>
      </c>
    </row>
    <row r="56" spans="1:13" s="26" customFormat="1" ht="21" customHeight="1">
      <c r="E56" s="35"/>
      <c r="F56" s="23"/>
      <c r="G56" s="69"/>
      <c r="H56" s="36"/>
      <c r="I56" s="69"/>
      <c r="J56" s="36"/>
      <c r="K56" s="69"/>
      <c r="L56" s="36"/>
      <c r="M56" s="69"/>
    </row>
    <row r="57" spans="1:13" ht="21" customHeight="1">
      <c r="A57" s="26" t="s">
        <v>201</v>
      </c>
      <c r="G57" s="64">
        <f>G32</f>
        <v>8838849</v>
      </c>
      <c r="H57" s="41"/>
      <c r="I57" s="64">
        <f>I32</f>
        <v>7937491</v>
      </c>
      <c r="J57" s="41"/>
      <c r="K57" s="64">
        <f>K32</f>
        <v>8831702</v>
      </c>
      <c r="L57" s="41"/>
      <c r="M57" s="64">
        <f>M32</f>
        <v>7648418</v>
      </c>
    </row>
    <row r="58" spans="1:13" ht="21" customHeight="1">
      <c r="G58" s="41"/>
      <c r="H58" s="41"/>
      <c r="I58" s="41"/>
      <c r="J58" s="41"/>
      <c r="K58" s="41"/>
      <c r="L58" s="41"/>
      <c r="M58" s="41"/>
    </row>
    <row r="59" spans="1:13" ht="21" customHeight="1">
      <c r="A59" s="26" t="s">
        <v>70</v>
      </c>
      <c r="G59" s="41"/>
      <c r="H59" s="41"/>
      <c r="I59" s="41"/>
      <c r="J59" s="41"/>
      <c r="K59" s="41"/>
      <c r="L59" s="41"/>
      <c r="M59" s="41"/>
    </row>
    <row r="60" spans="1:13" ht="21" customHeight="1">
      <c r="B60" s="26" t="s">
        <v>69</v>
      </c>
      <c r="G60" s="41"/>
      <c r="H60" s="41"/>
      <c r="I60" s="41"/>
      <c r="J60" s="41"/>
      <c r="K60" s="41"/>
      <c r="L60" s="41"/>
      <c r="M60" s="41"/>
    </row>
    <row r="61" spans="1:13" ht="21" customHeight="1">
      <c r="A61" s="26" t="s">
        <v>126</v>
      </c>
      <c r="B61" s="26"/>
      <c r="G61" s="41"/>
      <c r="H61" s="41"/>
      <c r="I61" s="41"/>
      <c r="J61" s="41"/>
      <c r="K61" s="41"/>
      <c r="L61" s="41"/>
      <c r="M61" s="41"/>
    </row>
    <row r="62" spans="1:13" ht="21" customHeight="1">
      <c r="B62" s="26" t="s">
        <v>125</v>
      </c>
      <c r="G62" s="41"/>
      <c r="H62" s="41"/>
      <c r="I62" s="41"/>
      <c r="J62" s="41"/>
      <c r="K62" s="41"/>
      <c r="L62" s="41"/>
      <c r="M62" s="41"/>
    </row>
    <row r="63" spans="1:13" ht="21" customHeight="1">
      <c r="B63" s="32" t="s">
        <v>128</v>
      </c>
      <c r="G63" s="41">
        <v>0</v>
      </c>
      <c r="H63" s="41"/>
      <c r="I63" s="41">
        <v>-346207</v>
      </c>
      <c r="J63" s="41"/>
      <c r="K63" s="3">
        <v>0</v>
      </c>
      <c r="L63" s="41"/>
      <c r="M63" s="1">
        <v>-142409</v>
      </c>
    </row>
    <row r="64" spans="1:13" ht="21" customHeight="1">
      <c r="B64" s="32" t="s">
        <v>219</v>
      </c>
      <c r="G64" s="41">
        <v>-3472</v>
      </c>
      <c r="H64" s="41"/>
      <c r="I64" s="3">
        <v>-63944</v>
      </c>
      <c r="J64" s="41"/>
      <c r="K64" s="3">
        <v>123</v>
      </c>
      <c r="L64" s="41"/>
      <c r="M64" s="41">
        <v>-22543</v>
      </c>
    </row>
    <row r="65" spans="1:13" ht="21" customHeight="1">
      <c r="B65" s="32" t="s">
        <v>129</v>
      </c>
      <c r="G65" s="41">
        <v>56844</v>
      </c>
      <c r="H65" s="41"/>
      <c r="I65" s="3">
        <v>245942</v>
      </c>
      <c r="J65" s="41"/>
      <c r="K65" s="41">
        <v>56844</v>
      </c>
      <c r="L65" s="41"/>
      <c r="M65" s="3">
        <v>245942</v>
      </c>
    </row>
    <row r="66" spans="1:13" ht="21" customHeight="1">
      <c r="A66" s="32" t="s">
        <v>131</v>
      </c>
      <c r="G66" s="81"/>
      <c r="H66" s="41"/>
      <c r="I66" s="20"/>
      <c r="J66" s="41"/>
      <c r="K66" s="81"/>
      <c r="L66" s="41"/>
      <c r="M66" s="81"/>
    </row>
    <row r="67" spans="1:13" ht="21" customHeight="1">
      <c r="B67" s="32" t="s">
        <v>125</v>
      </c>
      <c r="G67" s="45">
        <f>SUM(G63:G66)</f>
        <v>53372</v>
      </c>
      <c r="H67" s="41"/>
      <c r="I67" s="45">
        <f>SUM(I63:I66)</f>
        <v>-164209</v>
      </c>
      <c r="J67" s="41"/>
      <c r="K67" s="45">
        <f>SUM(K63:K66)</f>
        <v>56967</v>
      </c>
      <c r="L67" s="41"/>
      <c r="M67" s="45">
        <f>SUM(M63:M66)</f>
        <v>80990</v>
      </c>
    </row>
    <row r="68" spans="1:13" ht="21" customHeight="1">
      <c r="A68" s="26" t="s">
        <v>127</v>
      </c>
      <c r="B68" s="26"/>
      <c r="G68" s="41"/>
      <c r="H68" s="41"/>
      <c r="I68" s="41"/>
      <c r="J68" s="41"/>
      <c r="K68" s="41"/>
      <c r="L68" s="41"/>
      <c r="M68" s="41"/>
    </row>
    <row r="69" spans="1:13" ht="21" customHeight="1">
      <c r="B69" s="26" t="s">
        <v>125</v>
      </c>
      <c r="G69" s="41"/>
      <c r="H69" s="41"/>
      <c r="I69" s="41"/>
      <c r="J69" s="41"/>
      <c r="K69" s="41"/>
      <c r="L69" s="41"/>
      <c r="M69" s="41"/>
    </row>
    <row r="70" spans="1:13" ht="21" hidden="1" customHeight="1">
      <c r="B70" s="32" t="s">
        <v>186</v>
      </c>
      <c r="G70" s="1"/>
      <c r="H70" s="41"/>
      <c r="I70" s="41"/>
      <c r="J70" s="41"/>
      <c r="K70" s="1"/>
      <c r="L70" s="41"/>
      <c r="M70" s="1"/>
    </row>
    <row r="71" spans="1:13" ht="21" hidden="1" customHeight="1">
      <c r="C71" s="32" t="s">
        <v>134</v>
      </c>
      <c r="G71" s="41"/>
      <c r="H71" s="41"/>
      <c r="I71" s="41"/>
      <c r="J71" s="41"/>
      <c r="K71" s="41"/>
      <c r="L71" s="41"/>
      <c r="M71" s="41"/>
    </row>
    <row r="72" spans="1:13" ht="21" hidden="1" customHeight="1">
      <c r="B72" s="32" t="s">
        <v>132</v>
      </c>
      <c r="G72" s="41"/>
      <c r="H72" s="41"/>
      <c r="I72" s="41"/>
      <c r="J72" s="41"/>
      <c r="K72" s="41"/>
      <c r="L72" s="41"/>
      <c r="M72" s="41"/>
    </row>
    <row r="73" spans="1:13" ht="21" customHeight="1">
      <c r="B73" s="32" t="s">
        <v>129</v>
      </c>
      <c r="G73" s="45">
        <v>0</v>
      </c>
      <c r="H73" s="41"/>
      <c r="I73" s="45">
        <v>-17625</v>
      </c>
      <c r="J73" s="41"/>
      <c r="K73" s="45">
        <v>0</v>
      </c>
      <c r="L73" s="41"/>
      <c r="M73" s="45">
        <v>-17625</v>
      </c>
    </row>
    <row r="74" spans="1:13" ht="21" customHeight="1">
      <c r="A74" s="32" t="s">
        <v>130</v>
      </c>
      <c r="G74" s="41"/>
      <c r="H74" s="41"/>
      <c r="I74" s="41"/>
      <c r="J74" s="41"/>
      <c r="K74" s="41"/>
      <c r="L74" s="41"/>
      <c r="M74" s="41"/>
    </row>
    <row r="75" spans="1:13" ht="21" customHeight="1">
      <c r="B75" s="32" t="s">
        <v>125</v>
      </c>
      <c r="G75" s="45">
        <f>SUM(G71:G73)</f>
        <v>0</v>
      </c>
      <c r="H75" s="41"/>
      <c r="I75" s="45">
        <f>SUM(I71:I73)</f>
        <v>-17625</v>
      </c>
      <c r="J75" s="41"/>
      <c r="K75" s="45">
        <f>SUM(K71:K73)</f>
        <v>0</v>
      </c>
      <c r="L75" s="41"/>
      <c r="M75" s="45">
        <f>SUM(M71:M73)</f>
        <v>-17625</v>
      </c>
    </row>
    <row r="76" spans="1:13" ht="21" customHeight="1">
      <c r="A76" s="26" t="s">
        <v>202</v>
      </c>
      <c r="G76" s="41"/>
      <c r="H76" s="41"/>
      <c r="I76" s="41"/>
      <c r="J76" s="41"/>
      <c r="K76" s="41"/>
      <c r="L76" s="41"/>
      <c r="M76" s="41"/>
    </row>
    <row r="77" spans="1:13" ht="21" customHeight="1">
      <c r="B77" s="26" t="s">
        <v>69</v>
      </c>
      <c r="G77" s="82">
        <f>G67+G75</f>
        <v>53372</v>
      </c>
      <c r="H77" s="41"/>
      <c r="I77" s="82">
        <f>I67+I75</f>
        <v>-181834</v>
      </c>
      <c r="J77" s="41"/>
      <c r="K77" s="82">
        <f>K67+K75</f>
        <v>56967</v>
      </c>
      <c r="L77" s="41"/>
      <c r="M77" s="82">
        <f>M67+M75</f>
        <v>63365</v>
      </c>
    </row>
    <row r="78" spans="1:13" ht="21" customHeight="1">
      <c r="G78" s="41"/>
      <c r="H78" s="41"/>
      <c r="I78" s="41"/>
      <c r="J78" s="41"/>
      <c r="K78" s="41"/>
      <c r="L78" s="41"/>
      <c r="M78" s="41"/>
    </row>
    <row r="79" spans="1:13" ht="21" customHeight="1" thickBot="1">
      <c r="A79" s="26" t="s">
        <v>208</v>
      </c>
      <c r="G79" s="85">
        <f>G57+G77</f>
        <v>8892221</v>
      </c>
      <c r="H79" s="41"/>
      <c r="I79" s="85">
        <f>I57+I77</f>
        <v>7755657</v>
      </c>
      <c r="J79" s="41"/>
      <c r="K79" s="85">
        <f>K57+K77</f>
        <v>8888669</v>
      </c>
      <c r="L79" s="41"/>
      <c r="M79" s="85">
        <f>M57+M77</f>
        <v>7711783</v>
      </c>
    </row>
    <row r="80" spans="1:13" ht="21" customHeight="1" thickTop="1">
      <c r="G80" s="41"/>
      <c r="H80" s="41"/>
      <c r="I80" s="41"/>
      <c r="J80" s="41"/>
      <c r="K80" s="41"/>
      <c r="L80" s="41"/>
      <c r="M80" s="41"/>
    </row>
    <row r="81" spans="1:13" ht="21" customHeight="1">
      <c r="A81" s="26" t="s">
        <v>110</v>
      </c>
      <c r="G81" s="41"/>
      <c r="H81" s="41"/>
      <c r="I81" s="41"/>
      <c r="J81" s="41"/>
      <c r="K81" s="41"/>
      <c r="L81" s="41"/>
      <c r="M81" s="41"/>
    </row>
    <row r="82" spans="1:13" ht="21" customHeight="1">
      <c r="B82" s="32" t="s">
        <v>67</v>
      </c>
      <c r="G82" s="41">
        <v>8890549</v>
      </c>
      <c r="H82" s="41"/>
      <c r="I82" s="41">
        <v>7704965</v>
      </c>
      <c r="J82" s="41"/>
      <c r="K82" s="41">
        <v>8888669</v>
      </c>
      <c r="L82" s="41"/>
      <c r="M82" s="41">
        <v>7711783</v>
      </c>
    </row>
    <row r="83" spans="1:13" ht="21" customHeight="1">
      <c r="B83" s="32" t="s">
        <v>68</v>
      </c>
      <c r="G83" s="41">
        <v>1672</v>
      </c>
      <c r="H83" s="41"/>
      <c r="I83" s="41">
        <v>50692</v>
      </c>
      <c r="J83" s="41"/>
      <c r="K83" s="11">
        <v>0</v>
      </c>
      <c r="L83" s="41"/>
      <c r="M83" s="11">
        <v>0</v>
      </c>
    </row>
    <row r="84" spans="1:13" ht="21" customHeight="1" thickBot="1">
      <c r="A84" s="26" t="s">
        <v>208</v>
      </c>
      <c r="G84" s="63">
        <f>SUM(G82:G83)</f>
        <v>8892221</v>
      </c>
      <c r="H84" s="41"/>
      <c r="I84" s="63">
        <f>SUM(I82:I83)</f>
        <v>7755657</v>
      </c>
      <c r="J84" s="41"/>
      <c r="K84" s="63">
        <f>SUM(K82:K83)</f>
        <v>8888669</v>
      </c>
      <c r="L84" s="41"/>
      <c r="M84" s="63">
        <f>SUM(M82:M83)</f>
        <v>7711783</v>
      </c>
    </row>
    <row r="85" spans="1:13" ht="21" customHeight="1" thickTop="1">
      <c r="G85" s="86" t="str">
        <f>IF((G79-G84)=0,"",G79-G84)</f>
        <v/>
      </c>
      <c r="I85" s="86" t="str">
        <f>IF((I79-I84)=0,"",I79-I84)</f>
        <v/>
      </c>
      <c r="K85" s="86" t="str">
        <f>IF((K79-K84)=0,"",K79-K84)</f>
        <v/>
      </c>
      <c r="M85" s="86" t="str">
        <f>IF((M79-M84)=0,"",M79-M84)</f>
        <v/>
      </c>
    </row>
  </sheetData>
  <customSheetViews>
    <customSheetView guid="{EF4C1BB4-D942-4057-AFCC-CF320E381EF4}" showPageBreaks="1" printArea="1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8C48EF2-F178-4382-B2C4-B94B3681FD3A}" showPageBreaks="1" printArea="1" hiddenRows="1" topLeftCell="A91">
      <selection activeCell="A47" sqref="A47:M47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A2:M2"/>
    <mergeCell ref="A1:M1"/>
    <mergeCell ref="G5:I5"/>
    <mergeCell ref="K5:M5"/>
    <mergeCell ref="G54:I54"/>
    <mergeCell ref="K54:M54"/>
    <mergeCell ref="A50:M50"/>
    <mergeCell ref="A51:M51"/>
    <mergeCell ref="A52:M52"/>
    <mergeCell ref="A3:M3"/>
  </mergeCells>
  <pageMargins left="0.98425196850393704" right="0.261811024" top="0.98425196850393704" bottom="0.98425196850393704" header="0.511811023622047" footer="0.511811023622047"/>
  <pageSetup paperSize="9" scale="73" firstPageNumber="8" fitToHeight="0" orientation="portrait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30"/>
  <sheetViews>
    <sheetView zoomScale="90" zoomScaleNormal="90" zoomScaleSheetLayoutView="80" workbookViewId="0">
      <selection sqref="A1:AE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40" bestFit="1" customWidth="1"/>
    <col min="6" max="6" width="0.85546875" style="40" customWidth="1"/>
    <col min="7" max="7" width="18.7109375" style="65" customWidth="1"/>
    <col min="8" max="8" width="0.5703125" style="65" customWidth="1"/>
    <col min="9" max="9" width="19.7109375" style="65" customWidth="1"/>
    <col min="10" max="10" width="0.85546875" style="65" customWidth="1"/>
    <col min="11" max="11" width="17.28515625" style="65" customWidth="1"/>
    <col min="12" max="12" width="0.85546875" style="65" customWidth="1"/>
    <col min="13" max="13" width="19.7109375" style="65" customWidth="1"/>
    <col min="14" max="14" width="0.85546875" style="65" customWidth="1"/>
    <col min="15" max="15" width="15.28515625" style="65" customWidth="1"/>
    <col min="16" max="16" width="0.85546875" style="65" customWidth="1"/>
    <col min="17" max="17" width="18.7109375" style="65" customWidth="1"/>
    <col min="18" max="18" width="0.85546875" style="65" customWidth="1"/>
    <col min="19" max="19" width="17.28515625" style="65" customWidth="1"/>
    <col min="20" max="20" width="0.85546875" style="65" customWidth="1"/>
    <col min="21" max="21" width="17.28515625" style="65" customWidth="1"/>
    <col min="22" max="22" width="0.85546875" style="65" customWidth="1"/>
    <col min="23" max="23" width="17.28515625" style="65" customWidth="1"/>
    <col min="24" max="24" width="0.7109375" style="65" customWidth="1"/>
    <col min="25" max="25" width="18.7109375" style="65" customWidth="1"/>
    <col min="26" max="26" width="0.85546875" style="65" customWidth="1"/>
    <col min="27" max="27" width="19.7109375" style="65" customWidth="1"/>
    <col min="28" max="28" width="0.85546875" style="32" customWidth="1"/>
    <col min="29" max="29" width="18.7109375" style="65" customWidth="1"/>
    <col min="30" max="30" width="0.85546875" style="32" customWidth="1"/>
    <col min="31" max="31" width="19.7109375" style="65" customWidth="1"/>
    <col min="32" max="32" width="9.42578125" style="32" customWidth="1"/>
    <col min="33" max="16384" width="9.140625" style="32"/>
  </cols>
  <sheetData>
    <row r="1" spans="1:32" s="24" customFormat="1" ht="23.1" customHeight="1">
      <c r="A1" s="89" t="s">
        <v>100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</row>
    <row r="2" spans="1:32" s="24" customFormat="1" ht="23.1" customHeight="1">
      <c r="A2" s="92" t="s">
        <v>84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</row>
    <row r="3" spans="1:32" s="24" customFormat="1" ht="23.1" customHeight="1">
      <c r="A3" s="89" t="str">
        <f>'8-9'!A3:M3</f>
        <v>สำหรับงวดเก้าเดือนสิ้นสุดวันที่ 30 กันยายน 2566 (ยังไม่ได้ตรวจสอบ)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</row>
    <row r="4" spans="1:32" s="33" customFormat="1" ht="23.1" customHeight="1">
      <c r="A4" s="27"/>
      <c r="B4" s="57"/>
      <c r="C4" s="58"/>
      <c r="D4" s="58"/>
      <c r="E4" s="66"/>
      <c r="F4" s="66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9" t="str">
        <f>'8-9'!M4</f>
        <v>หน่วย: พันบาท</v>
      </c>
    </row>
    <row r="5" spans="1:32" s="26" customFormat="1" ht="23.1" customHeight="1">
      <c r="E5" s="48"/>
      <c r="F5" s="48"/>
      <c r="G5" s="93" t="s">
        <v>0</v>
      </c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</row>
    <row r="6" spans="1:32" s="26" customFormat="1" ht="23.1" customHeight="1">
      <c r="E6" s="48"/>
      <c r="F6" s="48"/>
      <c r="G6" s="93" t="s">
        <v>71</v>
      </c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23"/>
      <c r="AC6" s="23"/>
      <c r="AD6" s="23"/>
      <c r="AE6" s="23"/>
    </row>
    <row r="7" spans="1:32" s="26" customFormat="1" ht="23.1" customHeight="1">
      <c r="E7" s="48"/>
      <c r="F7" s="48"/>
      <c r="G7" s="60"/>
      <c r="H7" s="60"/>
      <c r="I7" s="60"/>
      <c r="J7" s="60"/>
      <c r="K7" s="60"/>
      <c r="L7" s="60"/>
      <c r="M7" s="60"/>
      <c r="N7" s="60"/>
      <c r="O7" s="91" t="s">
        <v>63</v>
      </c>
      <c r="P7" s="91"/>
      <c r="Q7" s="91"/>
      <c r="R7" s="91"/>
      <c r="S7" s="91"/>
      <c r="T7" s="91"/>
      <c r="U7" s="91"/>
      <c r="V7" s="91"/>
      <c r="W7" s="91"/>
      <c r="X7" s="91"/>
      <c r="Y7" s="91"/>
      <c r="Z7" s="60"/>
      <c r="AA7" s="60"/>
      <c r="AB7" s="23"/>
      <c r="AC7" s="23"/>
      <c r="AD7" s="23"/>
      <c r="AE7" s="23"/>
    </row>
    <row r="8" spans="1:32" s="26" customFormat="1" ht="23.1" customHeight="1">
      <c r="E8" s="48"/>
      <c r="F8" s="48"/>
      <c r="G8" s="60"/>
      <c r="H8" s="67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 t="s">
        <v>74</v>
      </c>
      <c r="V8" s="60"/>
      <c r="W8" s="60" t="s">
        <v>76</v>
      </c>
      <c r="X8" s="67"/>
      <c r="Y8" s="60" t="s">
        <v>80</v>
      </c>
      <c r="AA8" s="60"/>
      <c r="AB8" s="60"/>
      <c r="AC8" s="60"/>
      <c r="AD8" s="60"/>
      <c r="AE8" s="60"/>
    </row>
    <row r="9" spans="1:32" s="26" customFormat="1" ht="23.1" customHeight="1">
      <c r="E9" s="48"/>
      <c r="F9" s="48"/>
      <c r="G9" s="60" t="s">
        <v>15</v>
      </c>
      <c r="H9" s="67"/>
      <c r="I9" s="60"/>
      <c r="J9" s="60"/>
      <c r="K9" s="90" t="s">
        <v>16</v>
      </c>
      <c r="L9" s="90"/>
      <c r="M9" s="90"/>
      <c r="N9" s="60"/>
      <c r="O9" s="60" t="s">
        <v>93</v>
      </c>
      <c r="P9" s="60"/>
      <c r="Q9" s="60" t="s">
        <v>140</v>
      </c>
      <c r="R9" s="60"/>
      <c r="S9" s="60"/>
      <c r="T9" s="60"/>
      <c r="U9" s="60" t="s">
        <v>75</v>
      </c>
      <c r="V9" s="60"/>
      <c r="W9" s="60" t="s">
        <v>77</v>
      </c>
      <c r="X9" s="67"/>
      <c r="Y9" s="60" t="s">
        <v>81</v>
      </c>
      <c r="Z9" s="32"/>
      <c r="AA9" s="60" t="s">
        <v>42</v>
      </c>
      <c r="AB9" s="60"/>
      <c r="AC9" s="60" t="s">
        <v>83</v>
      </c>
      <c r="AD9" s="60"/>
      <c r="AE9" s="60"/>
    </row>
    <row r="10" spans="1:32" s="26" customFormat="1" ht="23.1" customHeight="1">
      <c r="E10" s="48"/>
      <c r="F10" s="48"/>
      <c r="G10" s="60" t="s">
        <v>43</v>
      </c>
      <c r="H10" s="60"/>
      <c r="I10" s="60" t="s">
        <v>28</v>
      </c>
      <c r="J10" s="60"/>
      <c r="K10" s="60" t="s">
        <v>133</v>
      </c>
      <c r="L10" s="60"/>
      <c r="M10" s="60" t="s">
        <v>44</v>
      </c>
      <c r="N10" s="60"/>
      <c r="O10" s="60" t="s">
        <v>94</v>
      </c>
      <c r="P10" s="60"/>
      <c r="Q10" s="60" t="s">
        <v>141</v>
      </c>
      <c r="R10" s="60"/>
      <c r="S10" s="60" t="s">
        <v>72</v>
      </c>
      <c r="T10" s="60"/>
      <c r="U10" s="60" t="s">
        <v>149</v>
      </c>
      <c r="V10" s="60"/>
      <c r="W10" s="60" t="s">
        <v>78</v>
      </c>
      <c r="X10" s="60"/>
      <c r="Y10" s="60" t="s">
        <v>82</v>
      </c>
      <c r="Z10" s="60"/>
      <c r="AA10" s="60" t="s">
        <v>45</v>
      </c>
      <c r="AB10" s="60"/>
      <c r="AC10" s="60" t="s">
        <v>86</v>
      </c>
      <c r="AD10" s="60"/>
      <c r="AE10" s="60" t="s">
        <v>80</v>
      </c>
    </row>
    <row r="11" spans="1:32" s="26" customFormat="1" ht="23.1" customHeight="1">
      <c r="E11" s="35"/>
      <c r="F11" s="43"/>
      <c r="G11" s="60" t="s">
        <v>32</v>
      </c>
      <c r="H11" s="60"/>
      <c r="I11" s="60" t="s">
        <v>29</v>
      </c>
      <c r="J11" s="60"/>
      <c r="K11" s="60" t="s">
        <v>30</v>
      </c>
      <c r="L11" s="60"/>
      <c r="M11" s="60" t="s">
        <v>46</v>
      </c>
      <c r="N11" s="60"/>
      <c r="O11" s="60" t="s">
        <v>95</v>
      </c>
      <c r="P11" s="60"/>
      <c r="Q11" s="60" t="s">
        <v>34</v>
      </c>
      <c r="R11" s="60"/>
      <c r="S11" s="60" t="s">
        <v>73</v>
      </c>
      <c r="T11" s="60"/>
      <c r="U11" s="60" t="s">
        <v>150</v>
      </c>
      <c r="V11" s="60"/>
      <c r="W11" s="60" t="s">
        <v>79</v>
      </c>
      <c r="X11" s="60"/>
      <c r="Y11" s="60" t="s">
        <v>45</v>
      </c>
      <c r="Z11" s="60"/>
      <c r="AA11" s="60" t="s">
        <v>85</v>
      </c>
      <c r="AB11" s="60"/>
      <c r="AC11" s="60" t="s">
        <v>87</v>
      </c>
      <c r="AD11" s="60"/>
      <c r="AE11" s="60" t="s">
        <v>14</v>
      </c>
    </row>
    <row r="12" spans="1:32" s="26" customFormat="1" ht="23.1" customHeight="1">
      <c r="E12" s="43"/>
      <c r="F12" s="43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</row>
    <row r="13" spans="1:32" s="26" customFormat="1" ht="23.1" customHeight="1">
      <c r="A13" s="26" t="s">
        <v>235</v>
      </c>
      <c r="E13" s="35"/>
      <c r="F13" s="35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2" s="26" customFormat="1" ht="23.1" customHeight="1">
      <c r="A14" s="26" t="s">
        <v>173</v>
      </c>
      <c r="B14" s="32"/>
      <c r="C14" s="32"/>
      <c r="D14" s="33"/>
      <c r="E14" s="62"/>
      <c r="F14" s="62"/>
      <c r="G14" s="5">
        <v>3206598</v>
      </c>
      <c r="H14" s="5"/>
      <c r="I14" s="5">
        <v>10357276</v>
      </c>
      <c r="J14" s="5"/>
      <c r="K14" s="5">
        <v>500000</v>
      </c>
      <c r="L14" s="5"/>
      <c r="M14" s="5">
        <v>23194621</v>
      </c>
      <c r="N14" s="5"/>
      <c r="O14" s="5">
        <v>52478</v>
      </c>
      <c r="P14" s="5"/>
      <c r="Q14" s="5">
        <v>3653539</v>
      </c>
      <c r="R14" s="5"/>
      <c r="S14" s="5">
        <v>-135503</v>
      </c>
      <c r="T14" s="17"/>
      <c r="U14" s="5">
        <v>9679</v>
      </c>
      <c r="V14" s="17"/>
      <c r="W14" s="5">
        <v>-151925</v>
      </c>
      <c r="X14" s="52"/>
      <c r="Y14" s="52">
        <f>SUM(O14:W14)</f>
        <v>3428268</v>
      </c>
      <c r="Z14" s="52"/>
      <c r="AA14" s="5">
        <f>SUM(G14:M14,Y14)</f>
        <v>40686763</v>
      </c>
      <c r="AB14" s="5"/>
      <c r="AC14" s="5">
        <v>6014112</v>
      </c>
      <c r="AD14" s="5"/>
      <c r="AE14" s="5">
        <f>SUM(AA14:AC14)</f>
        <v>46700875</v>
      </c>
      <c r="AF14" s="32" t="str">
        <f>IF(AE14-46700875=0,"",AE14-46700875)</f>
        <v/>
      </c>
    </row>
    <row r="15" spans="1:32" ht="23.1" customHeight="1">
      <c r="A15" s="26" t="s">
        <v>199</v>
      </c>
      <c r="E15" s="34"/>
      <c r="F15" s="34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41"/>
      <c r="X15" s="41"/>
      <c r="Y15" s="41"/>
      <c r="Z15" s="41"/>
      <c r="AA15" s="3"/>
      <c r="AB15" s="3"/>
      <c r="AC15" s="3"/>
      <c r="AD15" s="3"/>
      <c r="AE15" s="3"/>
    </row>
    <row r="16" spans="1:32" ht="23.1" customHeight="1">
      <c r="A16" s="32" t="s">
        <v>155</v>
      </c>
      <c r="E16" s="34"/>
      <c r="F16" s="34"/>
      <c r="G16" s="3">
        <v>89</v>
      </c>
      <c r="H16" s="41"/>
      <c r="I16" s="3">
        <v>4707</v>
      </c>
      <c r="J16" s="41"/>
      <c r="K16" s="3">
        <v>0</v>
      </c>
      <c r="L16" s="41"/>
      <c r="M16" s="3">
        <v>0</v>
      </c>
      <c r="N16" s="38"/>
      <c r="O16" s="3">
        <v>-4796</v>
      </c>
      <c r="P16" s="3"/>
      <c r="Q16" s="3">
        <v>0</v>
      </c>
      <c r="R16" s="3"/>
      <c r="S16" s="3">
        <v>0</v>
      </c>
      <c r="T16" s="3"/>
      <c r="U16" s="3">
        <v>0</v>
      </c>
      <c r="V16" s="3"/>
      <c r="W16" s="3">
        <v>0</v>
      </c>
      <c r="X16" s="41"/>
      <c r="Y16" s="3">
        <f>SUM(O16:W16)</f>
        <v>-4796</v>
      </c>
      <c r="Z16" s="41"/>
      <c r="AA16" s="3">
        <f>SUM(G16:M16,Y16)</f>
        <v>0</v>
      </c>
      <c r="AB16" s="3"/>
      <c r="AC16" s="3">
        <v>0</v>
      </c>
      <c r="AD16" s="3"/>
      <c r="AE16" s="3">
        <f>SUM(AA16:AC16)</f>
        <v>0</v>
      </c>
    </row>
    <row r="17" spans="1:32" ht="23.1" customHeight="1">
      <c r="A17" s="32" t="s">
        <v>96</v>
      </c>
      <c r="E17" s="34"/>
      <c r="F17" s="34"/>
      <c r="G17" s="3">
        <v>0</v>
      </c>
      <c r="H17" s="3"/>
      <c r="I17" s="3">
        <v>0</v>
      </c>
      <c r="J17" s="3"/>
      <c r="K17" s="3">
        <v>0</v>
      </c>
      <c r="L17" s="3"/>
      <c r="M17" s="3">
        <v>0</v>
      </c>
      <c r="N17" s="3"/>
      <c r="O17" s="3">
        <v>253</v>
      </c>
      <c r="P17" s="3"/>
      <c r="Q17" s="3">
        <v>0</v>
      </c>
      <c r="R17" s="3"/>
      <c r="S17" s="3">
        <v>0</v>
      </c>
      <c r="T17" s="3"/>
      <c r="U17" s="3">
        <v>0</v>
      </c>
      <c r="V17" s="3"/>
      <c r="W17" s="3">
        <v>0</v>
      </c>
      <c r="X17" s="41"/>
      <c r="Y17" s="3">
        <f>SUM(O17:W17)</f>
        <v>253</v>
      </c>
      <c r="Z17" s="41"/>
      <c r="AA17" s="3">
        <f>SUM(G17:M17,Y17)</f>
        <v>253</v>
      </c>
      <c r="AB17" s="3"/>
      <c r="AC17" s="3">
        <v>0</v>
      </c>
      <c r="AD17" s="3"/>
      <c r="AE17" s="3">
        <f>SUM(AA17:AC17)</f>
        <v>253</v>
      </c>
    </row>
    <row r="18" spans="1:32" ht="23.1" customHeight="1">
      <c r="A18" s="32" t="s">
        <v>47</v>
      </c>
      <c r="E18" s="34"/>
      <c r="F18" s="34"/>
      <c r="G18" s="3">
        <v>0</v>
      </c>
      <c r="H18" s="3"/>
      <c r="I18" s="3">
        <v>0</v>
      </c>
      <c r="J18" s="3"/>
      <c r="K18" s="3">
        <v>0</v>
      </c>
      <c r="L18" s="3"/>
      <c r="M18" s="3">
        <v>-10773918</v>
      </c>
      <c r="N18" s="3"/>
      <c r="O18" s="3">
        <v>0</v>
      </c>
      <c r="P18" s="3"/>
      <c r="Q18" s="3">
        <v>0</v>
      </c>
      <c r="R18" s="3"/>
      <c r="S18" s="3">
        <v>0</v>
      </c>
      <c r="T18" s="3"/>
      <c r="U18" s="3">
        <v>0</v>
      </c>
      <c r="V18" s="3"/>
      <c r="W18" s="3">
        <v>0</v>
      </c>
      <c r="X18" s="41"/>
      <c r="Y18" s="3">
        <f>SUM(O18:W18)</f>
        <v>0</v>
      </c>
      <c r="Z18" s="41"/>
      <c r="AA18" s="3">
        <f>SUM(G18:M18,Y18)</f>
        <v>-10773918</v>
      </c>
      <c r="AB18" s="3"/>
      <c r="AC18" s="3">
        <v>-193563</v>
      </c>
      <c r="AD18" s="3"/>
      <c r="AE18" s="3">
        <f>SUM(AA18:AC18)</f>
        <v>-10967481</v>
      </c>
    </row>
    <row r="19" spans="1:32" ht="23.1" customHeight="1">
      <c r="A19" s="32" t="s">
        <v>168</v>
      </c>
      <c r="E19" s="34"/>
      <c r="F19" s="34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41"/>
      <c r="X19" s="41"/>
      <c r="Y19" s="41"/>
      <c r="Z19" s="41"/>
      <c r="AA19" s="3"/>
      <c r="AB19" s="3"/>
      <c r="AC19" s="3"/>
      <c r="AD19" s="3"/>
      <c r="AE19" s="3"/>
    </row>
    <row r="20" spans="1:32" ht="23.1" customHeight="1">
      <c r="B20" s="32" t="s">
        <v>169</v>
      </c>
      <c r="E20" s="34"/>
      <c r="F20" s="34"/>
      <c r="G20" s="3">
        <v>0</v>
      </c>
      <c r="H20" s="3"/>
      <c r="I20" s="3">
        <v>0</v>
      </c>
      <c r="J20" s="3"/>
      <c r="K20" s="3">
        <v>0</v>
      </c>
      <c r="L20" s="3"/>
      <c r="M20" s="3">
        <v>0</v>
      </c>
      <c r="N20" s="3"/>
      <c r="O20" s="3">
        <v>0</v>
      </c>
      <c r="P20" s="3"/>
      <c r="Q20" s="3">
        <v>15222</v>
      </c>
      <c r="R20" s="3"/>
      <c r="S20" s="3">
        <v>0</v>
      </c>
      <c r="T20" s="3"/>
      <c r="U20" s="3">
        <v>0</v>
      </c>
      <c r="V20" s="3"/>
      <c r="W20" s="3">
        <v>0</v>
      </c>
      <c r="X20" s="41"/>
      <c r="Y20" s="3">
        <f>SUM(O20:W20)</f>
        <v>15222</v>
      </c>
      <c r="Z20" s="41"/>
      <c r="AA20" s="3">
        <f>SUM(G20:M20,Y20)</f>
        <v>15222</v>
      </c>
      <c r="AB20" s="3"/>
      <c r="AC20" s="3">
        <v>0</v>
      </c>
      <c r="AD20" s="3"/>
      <c r="AE20" s="3">
        <f>SUM(AA20:AC20)</f>
        <v>15222</v>
      </c>
    </row>
    <row r="21" spans="1:32" ht="23.1" customHeight="1">
      <c r="A21" s="26" t="s">
        <v>200</v>
      </c>
      <c r="F21" s="34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41"/>
      <c r="Y21" s="41"/>
      <c r="Z21" s="41"/>
      <c r="AA21" s="3"/>
      <c r="AB21" s="3"/>
      <c r="AC21" s="3"/>
      <c r="AD21" s="3"/>
      <c r="AE21" s="3"/>
    </row>
    <row r="22" spans="1:32" ht="23.1" customHeight="1">
      <c r="B22" s="32" t="s">
        <v>201</v>
      </c>
      <c r="E22" s="34"/>
      <c r="F22" s="34"/>
      <c r="G22" s="3">
        <v>0</v>
      </c>
      <c r="H22" s="3"/>
      <c r="I22" s="3">
        <v>0</v>
      </c>
      <c r="J22" s="3"/>
      <c r="K22" s="3">
        <v>0</v>
      </c>
      <c r="L22" s="3"/>
      <c r="M22" s="3">
        <v>7651640</v>
      </c>
      <c r="N22" s="3"/>
      <c r="O22" s="3">
        <v>0</v>
      </c>
      <c r="P22" s="3"/>
      <c r="Q22" s="3">
        <v>0</v>
      </c>
      <c r="R22" s="3"/>
      <c r="S22" s="3">
        <v>0</v>
      </c>
      <c r="T22" s="3"/>
      <c r="U22" s="3">
        <v>0</v>
      </c>
      <c r="V22" s="3"/>
      <c r="W22" s="3">
        <v>0</v>
      </c>
      <c r="X22" s="41"/>
      <c r="Y22" s="3">
        <f>SUM(O22:W22)</f>
        <v>0</v>
      </c>
      <c r="Z22" s="41"/>
      <c r="AA22" s="3">
        <f>SUM(G22:M22,Y22)</f>
        <v>7651640</v>
      </c>
      <c r="AB22" s="3"/>
      <c r="AC22" s="3">
        <v>285851</v>
      </c>
      <c r="AD22" s="3"/>
      <c r="AE22" s="3">
        <f>SUM(AA22:AC22)</f>
        <v>7937491</v>
      </c>
    </row>
    <row r="23" spans="1:32" ht="23.1" customHeight="1">
      <c r="B23" s="32" t="s">
        <v>202</v>
      </c>
      <c r="E23" s="34"/>
      <c r="F23" s="3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41"/>
      <c r="Y23" s="3"/>
      <c r="Z23" s="41"/>
      <c r="AA23" s="3"/>
      <c r="AB23" s="3"/>
      <c r="AC23" s="3"/>
      <c r="AD23" s="3"/>
      <c r="AE23" s="3"/>
    </row>
    <row r="24" spans="1:32" ht="23.1" customHeight="1">
      <c r="C24" s="32" t="s">
        <v>126</v>
      </c>
      <c r="E24" s="34"/>
      <c r="F24" s="3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41"/>
      <c r="Y24" s="3"/>
      <c r="Z24" s="41"/>
      <c r="AA24" s="3"/>
      <c r="AB24" s="3"/>
      <c r="AC24" s="3"/>
      <c r="AD24" s="3"/>
      <c r="AE24" s="3"/>
    </row>
    <row r="25" spans="1:32" ht="23.1" customHeight="1">
      <c r="D25" s="32" t="s">
        <v>125</v>
      </c>
      <c r="E25" s="32"/>
      <c r="F25" s="34"/>
      <c r="G25" s="3">
        <v>0</v>
      </c>
      <c r="H25" s="3"/>
      <c r="I25" s="3">
        <v>0</v>
      </c>
      <c r="J25" s="3"/>
      <c r="K25" s="3">
        <v>0</v>
      </c>
      <c r="L25" s="3"/>
      <c r="M25" s="3">
        <v>0</v>
      </c>
      <c r="N25" s="3"/>
      <c r="O25" s="3">
        <v>0</v>
      </c>
      <c r="P25" s="3"/>
      <c r="Q25" s="3">
        <v>0</v>
      </c>
      <c r="R25" s="3"/>
      <c r="S25" s="3">
        <v>-142409</v>
      </c>
      <c r="T25" s="41"/>
      <c r="U25" s="3">
        <v>-32583</v>
      </c>
      <c r="V25" s="3"/>
      <c r="W25" s="3">
        <v>245942</v>
      </c>
      <c r="X25" s="41"/>
      <c r="Y25" s="3">
        <f>SUM(O25:W25)</f>
        <v>70950</v>
      </c>
      <c r="Z25" s="41"/>
      <c r="AA25" s="3">
        <f>SUM(G25:M25,Y25)</f>
        <v>70950</v>
      </c>
      <c r="AB25" s="3"/>
      <c r="AC25" s="3">
        <v>-235159</v>
      </c>
      <c r="AD25" s="3"/>
      <c r="AE25" s="3">
        <f>SUM(AA25:AC25)</f>
        <v>-164209</v>
      </c>
      <c r="AF25" s="32" t="str">
        <f>IF(AE25-'8-9'!I67=0,"",AE25-'8-9'!I67)</f>
        <v/>
      </c>
    </row>
    <row r="26" spans="1:32" ht="23.1" customHeight="1">
      <c r="C26" s="32" t="s">
        <v>127</v>
      </c>
      <c r="E26" s="34"/>
      <c r="F26" s="34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41"/>
      <c r="X26" s="41"/>
      <c r="Y26" s="3"/>
      <c r="Z26" s="41"/>
      <c r="AA26" s="3"/>
      <c r="AB26" s="3"/>
      <c r="AC26" s="3"/>
      <c r="AD26" s="3"/>
      <c r="AE26" s="3"/>
    </row>
    <row r="27" spans="1:32" ht="23.1" customHeight="1">
      <c r="D27" s="33" t="s">
        <v>125</v>
      </c>
      <c r="E27" s="34"/>
      <c r="F27" s="34"/>
      <c r="G27" s="12">
        <v>0</v>
      </c>
      <c r="H27" s="3"/>
      <c r="I27" s="12">
        <v>0</v>
      </c>
      <c r="J27" s="3"/>
      <c r="K27" s="12">
        <v>0</v>
      </c>
      <c r="L27" s="3"/>
      <c r="M27" s="12">
        <v>0</v>
      </c>
      <c r="N27" s="3"/>
      <c r="O27" s="12">
        <v>0</v>
      </c>
      <c r="P27" s="3"/>
      <c r="Q27" s="12">
        <v>0</v>
      </c>
      <c r="R27" s="3"/>
      <c r="S27" s="12">
        <v>0</v>
      </c>
      <c r="T27" s="3"/>
      <c r="U27" s="12">
        <v>0</v>
      </c>
      <c r="V27" s="3"/>
      <c r="W27" s="12">
        <v>-17625</v>
      </c>
      <c r="X27" s="41"/>
      <c r="Y27" s="12">
        <f>SUM(O27:W27)</f>
        <v>-17625</v>
      </c>
      <c r="Z27" s="41"/>
      <c r="AA27" s="12">
        <f>SUM(G27:M27,Y27)</f>
        <v>-17625</v>
      </c>
      <c r="AB27" s="3"/>
      <c r="AC27" s="12">
        <v>0</v>
      </c>
      <c r="AD27" s="3"/>
      <c r="AE27" s="12">
        <f>SUM(AA27:AC27)</f>
        <v>-17625</v>
      </c>
      <c r="AF27" s="32" t="str">
        <f>IF(AE27-'8-9'!I75=0,"",AE27-'8-9'!I75)</f>
        <v/>
      </c>
    </row>
    <row r="28" spans="1:32" s="26" customFormat="1" ht="23.1" customHeight="1">
      <c r="B28" s="26" t="s">
        <v>203</v>
      </c>
      <c r="D28" s="24"/>
      <c r="E28" s="62"/>
      <c r="F28" s="62"/>
      <c r="G28" s="5">
        <f>SUM(G22:G27)</f>
        <v>0</v>
      </c>
      <c r="H28" s="5"/>
      <c r="I28" s="5">
        <f>SUM(I22:I27)</f>
        <v>0</v>
      </c>
      <c r="J28" s="5"/>
      <c r="K28" s="5">
        <f>SUM(K22:K27)</f>
        <v>0</v>
      </c>
      <c r="L28" s="5"/>
      <c r="M28" s="4">
        <f>SUM(M22:M27)</f>
        <v>7651640</v>
      </c>
      <c r="N28" s="5"/>
      <c r="O28" s="5">
        <f>SUM(O22:O27)</f>
        <v>0</v>
      </c>
      <c r="P28" s="5"/>
      <c r="Q28" s="5">
        <f>SUM(Q22:Q27)</f>
        <v>0</v>
      </c>
      <c r="R28" s="5"/>
      <c r="S28" s="4">
        <f>SUM(S22:S27)</f>
        <v>-142409</v>
      </c>
      <c r="T28" s="5"/>
      <c r="U28" s="4">
        <f>SUM(U22:U27)</f>
        <v>-32583</v>
      </c>
      <c r="V28" s="5"/>
      <c r="W28" s="4">
        <f>SUM(W22:W27)</f>
        <v>228317</v>
      </c>
      <c r="X28" s="64"/>
      <c r="Y28" s="4">
        <f>SUM(Y22:Y27)</f>
        <v>53325</v>
      </c>
      <c r="Z28" s="64"/>
      <c r="AA28" s="4">
        <f>SUM(AA22:AA27)</f>
        <v>7704965</v>
      </c>
      <c r="AB28" s="5"/>
      <c r="AC28" s="4">
        <f>SUM(AC22:AC27)</f>
        <v>50692</v>
      </c>
      <c r="AD28" s="5"/>
      <c r="AE28" s="4">
        <f>SUM(AE22:AE27)</f>
        <v>7755657</v>
      </c>
    </row>
    <row r="29" spans="1:32" s="26" customFormat="1" ht="23.1" customHeight="1" thickBot="1">
      <c r="A29" s="26" t="s">
        <v>232</v>
      </c>
      <c r="D29" s="24"/>
      <c r="E29" s="62"/>
      <c r="F29" s="62"/>
      <c r="G29" s="13">
        <f>SUM(G14:G20,G28)</f>
        <v>3206687</v>
      </c>
      <c r="H29" s="5"/>
      <c r="I29" s="13">
        <f>SUM(I14:I20,I28)</f>
        <v>10361983</v>
      </c>
      <c r="J29" s="5"/>
      <c r="K29" s="13">
        <f>SUM(K14:K20,K28)</f>
        <v>500000</v>
      </c>
      <c r="L29" s="5"/>
      <c r="M29" s="13">
        <f>SUM(M14:M20,M28)</f>
        <v>20072343</v>
      </c>
      <c r="N29" s="5"/>
      <c r="O29" s="13">
        <f>SUM(O14:O20,O28)</f>
        <v>47935</v>
      </c>
      <c r="P29" s="5"/>
      <c r="Q29" s="13">
        <f>SUM(Q14:Q20,Q28)</f>
        <v>3668761</v>
      </c>
      <c r="R29" s="5"/>
      <c r="S29" s="13">
        <f>SUM(S14:S20,S28)</f>
        <v>-277912</v>
      </c>
      <c r="T29" s="5"/>
      <c r="U29" s="13">
        <f>SUM(U14:U20,U28)</f>
        <v>-22904</v>
      </c>
      <c r="V29" s="5"/>
      <c r="W29" s="13">
        <f>SUM(W14:W20,W28)</f>
        <v>76392</v>
      </c>
      <c r="X29" s="64"/>
      <c r="Y29" s="13">
        <f>SUM(Y14:Y20,Y28)</f>
        <v>3492272</v>
      </c>
      <c r="Z29" s="64"/>
      <c r="AA29" s="13">
        <f>SUM(AA14:AA20,AA28)</f>
        <v>37633285</v>
      </c>
      <c r="AB29" s="5"/>
      <c r="AC29" s="13">
        <f>SUM(AC14:AC20,AC28)</f>
        <v>5871241</v>
      </c>
      <c r="AD29" s="5"/>
      <c r="AE29" s="13">
        <f>SUM(AE14:AE20,AE28)</f>
        <v>43504526</v>
      </c>
      <c r="AF29" s="26" t="str">
        <f>IF(AE29-43504526=0,"",AE29-43504526)</f>
        <v/>
      </c>
    </row>
    <row r="30" spans="1:32" ht="23.1" customHeight="1" thickTop="1"/>
  </sheetData>
  <customSheetViews>
    <customSheetView guid="{EF4C1BB4-D942-4057-AFCC-CF320E381EF4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50" firstPageNumber="14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8C48EF2-F178-4382-B2C4-B94B3681FD3A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7">
    <mergeCell ref="K9:M9"/>
    <mergeCell ref="O7:Y7"/>
    <mergeCell ref="A1:AE1"/>
    <mergeCell ref="A2:AE2"/>
    <mergeCell ref="A3:AE3"/>
    <mergeCell ref="G5:AE5"/>
    <mergeCell ref="G6:AA6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49" firstPageNumber="10" fitToHeight="0" orientation="landscape" useFirstPageNumber="1" r:id="rId4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3895F-F1EC-4907-B836-3EFF33AEEA94}">
  <sheetPr>
    <pageSetUpPr fitToPage="1"/>
  </sheetPr>
  <dimension ref="A1:AD31"/>
  <sheetViews>
    <sheetView zoomScale="90" zoomScaleNormal="90" zoomScaleSheetLayoutView="80" workbookViewId="0">
      <selection sqref="A1:AC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40" bestFit="1" customWidth="1"/>
    <col min="6" max="6" width="0.85546875" style="40" customWidth="1"/>
    <col min="7" max="7" width="18.7109375" style="65" customWidth="1"/>
    <col min="8" max="8" width="0.5703125" style="65" customWidth="1"/>
    <col min="9" max="9" width="19.7109375" style="65" customWidth="1"/>
    <col min="10" max="10" width="0.85546875" style="65" customWidth="1"/>
    <col min="11" max="11" width="17.28515625" style="65" customWidth="1"/>
    <col min="12" max="12" width="0.85546875" style="65" customWidth="1"/>
    <col min="13" max="13" width="19.7109375" style="65" customWidth="1"/>
    <col min="14" max="14" width="0.85546875" style="65" customWidth="1"/>
    <col min="15" max="15" width="15.28515625" style="65" customWidth="1"/>
    <col min="16" max="16" width="0.85546875" style="65" customWidth="1"/>
    <col min="17" max="17" width="18.7109375" style="65" customWidth="1"/>
    <col min="18" max="18" width="0.85546875" style="65" customWidth="1"/>
    <col min="19" max="19" width="17.28515625" style="65" customWidth="1"/>
    <col min="20" max="20" width="0.85546875" style="65" customWidth="1"/>
    <col min="21" max="21" width="17.28515625" style="65" customWidth="1"/>
    <col min="22" max="22" width="0.7109375" style="65" customWidth="1"/>
    <col min="23" max="23" width="18.7109375" style="65" customWidth="1"/>
    <col min="24" max="24" width="0.85546875" style="65" customWidth="1"/>
    <col min="25" max="25" width="19.7109375" style="65" customWidth="1"/>
    <col min="26" max="26" width="0.85546875" style="32" customWidth="1"/>
    <col min="27" max="27" width="18.7109375" style="65" customWidth="1"/>
    <col min="28" max="28" width="0.85546875" style="32" customWidth="1"/>
    <col min="29" max="29" width="19.7109375" style="65" customWidth="1"/>
    <col min="30" max="30" width="9.42578125" style="32" customWidth="1"/>
    <col min="31" max="16384" width="9.140625" style="32"/>
  </cols>
  <sheetData>
    <row r="1" spans="1:30" s="24" customFormat="1" ht="23.1" customHeight="1">
      <c r="A1" s="89" t="s">
        <v>100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</row>
    <row r="2" spans="1:30" s="24" customFormat="1" ht="23.1" customHeight="1">
      <c r="A2" s="92" t="s">
        <v>84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</row>
    <row r="3" spans="1:30" s="24" customFormat="1" ht="23.1" customHeight="1">
      <c r="A3" s="89" t="str">
        <f>'8-9'!A3:M3</f>
        <v>สำหรับงวดเก้าเดือนสิ้นสุดวันที่ 30 กันยายน 2566 (ยังไม่ได้ตรวจสอบ)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</row>
    <row r="4" spans="1:30" s="33" customFormat="1" ht="23.1" customHeight="1">
      <c r="A4" s="27"/>
      <c r="B4" s="57"/>
      <c r="C4" s="58"/>
      <c r="D4" s="58"/>
      <c r="E4" s="66"/>
      <c r="F4" s="66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9" t="str">
        <f>'8-9'!M4</f>
        <v>หน่วย: พันบาท</v>
      </c>
    </row>
    <row r="5" spans="1:30" s="26" customFormat="1" ht="23.1" customHeight="1">
      <c r="E5" s="48"/>
      <c r="F5" s="48"/>
      <c r="G5" s="93" t="s">
        <v>0</v>
      </c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</row>
    <row r="6" spans="1:30" s="26" customFormat="1" ht="23.1" customHeight="1">
      <c r="E6" s="48"/>
      <c r="F6" s="48"/>
      <c r="G6" s="93" t="s">
        <v>71</v>
      </c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23"/>
      <c r="AA6" s="23"/>
      <c r="AB6" s="23"/>
      <c r="AC6" s="23"/>
    </row>
    <row r="7" spans="1:30" s="26" customFormat="1" ht="23.1" customHeight="1">
      <c r="E7" s="48"/>
      <c r="F7" s="48"/>
      <c r="G7" s="60"/>
      <c r="H7" s="60"/>
      <c r="I7" s="60"/>
      <c r="J7" s="60"/>
      <c r="K7" s="60"/>
      <c r="L7" s="60"/>
      <c r="M7" s="60"/>
      <c r="N7" s="60"/>
      <c r="O7" s="91" t="s">
        <v>63</v>
      </c>
      <c r="P7" s="91"/>
      <c r="Q7" s="91"/>
      <c r="R7" s="91"/>
      <c r="S7" s="91"/>
      <c r="T7" s="91"/>
      <c r="U7" s="91"/>
      <c r="V7" s="91"/>
      <c r="W7" s="91"/>
      <c r="X7" s="60"/>
      <c r="Y7" s="60"/>
      <c r="Z7" s="23"/>
      <c r="AA7" s="23"/>
      <c r="AB7" s="23"/>
      <c r="AC7" s="23"/>
    </row>
    <row r="8" spans="1:30" s="26" customFormat="1" ht="23.1" customHeight="1">
      <c r="E8" s="48"/>
      <c r="F8" s="48"/>
      <c r="G8" s="60"/>
      <c r="H8" s="67"/>
      <c r="I8" s="60"/>
      <c r="J8" s="60"/>
      <c r="K8" s="60"/>
      <c r="L8" s="60"/>
      <c r="M8" s="60"/>
      <c r="N8" s="60"/>
      <c r="O8" s="60"/>
      <c r="P8" s="60"/>
      <c r="Q8" s="60"/>
      <c r="R8" s="60"/>
      <c r="S8" s="60" t="s">
        <v>74</v>
      </c>
      <c r="T8" s="60"/>
      <c r="U8" s="60" t="s">
        <v>76</v>
      </c>
      <c r="V8" s="67"/>
      <c r="W8" s="60" t="s">
        <v>80</v>
      </c>
      <c r="Y8" s="60"/>
      <c r="Z8" s="60"/>
      <c r="AA8" s="60"/>
      <c r="AB8" s="60"/>
      <c r="AC8" s="60"/>
    </row>
    <row r="9" spans="1:30" s="26" customFormat="1" ht="23.1" customHeight="1">
      <c r="E9" s="48"/>
      <c r="F9" s="48"/>
      <c r="G9" s="60" t="s">
        <v>15</v>
      </c>
      <c r="H9" s="67"/>
      <c r="I9" s="60"/>
      <c r="J9" s="60"/>
      <c r="K9" s="90" t="s">
        <v>16</v>
      </c>
      <c r="L9" s="90"/>
      <c r="M9" s="90"/>
      <c r="N9" s="60"/>
      <c r="O9" s="60" t="s">
        <v>93</v>
      </c>
      <c r="P9" s="60"/>
      <c r="Q9" s="60" t="s">
        <v>140</v>
      </c>
      <c r="R9" s="60"/>
      <c r="S9" s="60" t="s">
        <v>75</v>
      </c>
      <c r="T9" s="60"/>
      <c r="U9" s="60" t="s">
        <v>77</v>
      </c>
      <c r="V9" s="67"/>
      <c r="W9" s="60" t="s">
        <v>81</v>
      </c>
      <c r="X9" s="32"/>
      <c r="Y9" s="60" t="s">
        <v>42</v>
      </c>
      <c r="Z9" s="60"/>
      <c r="AA9" s="60" t="s">
        <v>83</v>
      </c>
      <c r="AB9" s="60"/>
      <c r="AC9" s="60"/>
    </row>
    <row r="10" spans="1:30" s="26" customFormat="1" ht="23.1" customHeight="1">
      <c r="E10" s="48"/>
      <c r="F10" s="48"/>
      <c r="G10" s="60" t="s">
        <v>43</v>
      </c>
      <c r="H10" s="60"/>
      <c r="I10" s="60" t="s">
        <v>28</v>
      </c>
      <c r="J10" s="60"/>
      <c r="K10" s="60" t="s">
        <v>133</v>
      </c>
      <c r="L10" s="60"/>
      <c r="M10" s="60" t="s">
        <v>44</v>
      </c>
      <c r="N10" s="60"/>
      <c r="O10" s="60" t="s">
        <v>94</v>
      </c>
      <c r="P10" s="60"/>
      <c r="Q10" s="60" t="s">
        <v>141</v>
      </c>
      <c r="R10" s="60"/>
      <c r="S10" s="60" t="s">
        <v>149</v>
      </c>
      <c r="T10" s="60"/>
      <c r="U10" s="60" t="s">
        <v>78</v>
      </c>
      <c r="V10" s="60"/>
      <c r="W10" s="60" t="s">
        <v>82</v>
      </c>
      <c r="X10" s="60"/>
      <c r="Y10" s="60" t="s">
        <v>45</v>
      </c>
      <c r="Z10" s="60"/>
      <c r="AA10" s="60" t="s">
        <v>86</v>
      </c>
      <c r="AB10" s="60"/>
      <c r="AC10" s="60" t="s">
        <v>80</v>
      </c>
    </row>
    <row r="11" spans="1:30" s="26" customFormat="1" ht="23.1" customHeight="1">
      <c r="E11" s="35" t="s">
        <v>1</v>
      </c>
      <c r="F11" s="43"/>
      <c r="G11" s="60" t="s">
        <v>32</v>
      </c>
      <c r="H11" s="60"/>
      <c r="I11" s="60" t="s">
        <v>29</v>
      </c>
      <c r="J11" s="60"/>
      <c r="K11" s="60" t="s">
        <v>30</v>
      </c>
      <c r="L11" s="60"/>
      <c r="M11" s="60" t="s">
        <v>46</v>
      </c>
      <c r="N11" s="60"/>
      <c r="O11" s="60" t="s">
        <v>95</v>
      </c>
      <c r="P11" s="60"/>
      <c r="Q11" s="60" t="s">
        <v>34</v>
      </c>
      <c r="R11" s="60"/>
      <c r="S11" s="60" t="s">
        <v>150</v>
      </c>
      <c r="T11" s="60"/>
      <c r="U11" s="60" t="s">
        <v>79</v>
      </c>
      <c r="V11" s="60"/>
      <c r="W11" s="60" t="s">
        <v>45</v>
      </c>
      <c r="X11" s="60"/>
      <c r="Y11" s="60" t="s">
        <v>85</v>
      </c>
      <c r="Z11" s="60"/>
      <c r="AA11" s="60" t="s">
        <v>87</v>
      </c>
      <c r="AB11" s="60"/>
      <c r="AC11" s="60" t="s">
        <v>14</v>
      </c>
    </row>
    <row r="12" spans="1:30" s="26" customFormat="1" ht="23.1" customHeight="1">
      <c r="E12" s="43"/>
      <c r="F12" s="43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</row>
    <row r="13" spans="1:30" s="26" customFormat="1" ht="23.1" customHeight="1">
      <c r="A13" s="26" t="s">
        <v>236</v>
      </c>
      <c r="E13" s="35"/>
      <c r="F13" s="35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</row>
    <row r="14" spans="1:30" s="26" customFormat="1" ht="23.1" customHeight="1">
      <c r="A14" s="26" t="s">
        <v>209</v>
      </c>
      <c r="B14" s="32"/>
      <c r="C14" s="32"/>
      <c r="D14" s="33"/>
      <c r="E14" s="62"/>
      <c r="F14" s="62"/>
      <c r="G14" s="5">
        <v>3206688</v>
      </c>
      <c r="H14" s="5"/>
      <c r="I14" s="5">
        <v>10361983</v>
      </c>
      <c r="J14" s="5"/>
      <c r="K14" s="5">
        <v>500000</v>
      </c>
      <c r="L14" s="5"/>
      <c r="M14" s="5">
        <v>18660748</v>
      </c>
      <c r="N14" s="5"/>
      <c r="O14" s="5">
        <v>40545</v>
      </c>
      <c r="P14" s="5"/>
      <c r="Q14" s="5">
        <v>3552467</v>
      </c>
      <c r="R14" s="5"/>
      <c r="S14" s="5">
        <v>-2954</v>
      </c>
      <c r="T14" s="17"/>
      <c r="U14" s="5">
        <v>-1707</v>
      </c>
      <c r="V14" s="52"/>
      <c r="W14" s="52">
        <f>SUM(O14:U14)</f>
        <v>3588351</v>
      </c>
      <c r="X14" s="52"/>
      <c r="Y14" s="5">
        <f>SUM(G14:M14,W14)</f>
        <v>36317770</v>
      </c>
      <c r="Z14" s="5"/>
      <c r="AA14" s="5">
        <v>-765159</v>
      </c>
      <c r="AB14" s="5"/>
      <c r="AC14" s="5">
        <f>SUM(Y14:AA14)</f>
        <v>35552611</v>
      </c>
      <c r="AD14" s="26" t="str">
        <f>IF(AC14-'3-5'!I92=0,"",AC14-'3-5'!I92)</f>
        <v/>
      </c>
    </row>
    <row r="15" spans="1:30" ht="23.1" customHeight="1">
      <c r="A15" s="26" t="s">
        <v>199</v>
      </c>
      <c r="E15" s="34"/>
      <c r="F15" s="34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1"/>
      <c r="V15" s="41"/>
      <c r="W15" s="41"/>
      <c r="X15" s="41"/>
      <c r="Y15" s="3"/>
      <c r="Z15" s="3"/>
      <c r="AA15" s="3"/>
      <c r="AB15" s="3"/>
      <c r="AC15" s="3"/>
    </row>
    <row r="16" spans="1:30" ht="23.1" hidden="1" customHeight="1">
      <c r="A16" s="32" t="s">
        <v>155</v>
      </c>
      <c r="E16" s="34"/>
      <c r="F16" s="34"/>
      <c r="G16" s="3">
        <v>0</v>
      </c>
      <c r="H16" s="41"/>
      <c r="I16" s="3">
        <v>0</v>
      </c>
      <c r="J16" s="3"/>
      <c r="K16" s="3">
        <v>0</v>
      </c>
      <c r="L16" s="3"/>
      <c r="M16" s="3">
        <v>0</v>
      </c>
      <c r="N16" s="38"/>
      <c r="O16" s="3">
        <v>0</v>
      </c>
      <c r="P16" s="3"/>
      <c r="Q16" s="3">
        <v>0</v>
      </c>
      <c r="R16" s="3"/>
      <c r="S16" s="3">
        <v>0</v>
      </c>
      <c r="T16" s="3"/>
      <c r="U16" s="3">
        <v>0</v>
      </c>
      <c r="V16" s="41"/>
      <c r="W16" s="3">
        <f>SUM(O16:U16)</f>
        <v>0</v>
      </c>
      <c r="X16" s="41"/>
      <c r="Y16" s="3">
        <f>SUM(G16:M16,W16)</f>
        <v>0</v>
      </c>
      <c r="Z16" s="3"/>
      <c r="AA16" s="3">
        <v>0</v>
      </c>
      <c r="AB16" s="3"/>
      <c r="AC16" s="3">
        <f>SUM(Y16:AA16)</f>
        <v>0</v>
      </c>
    </row>
    <row r="17" spans="1:30" ht="23.1" hidden="1" customHeight="1">
      <c r="A17" s="32" t="s">
        <v>96</v>
      </c>
      <c r="E17" s="34"/>
      <c r="F17" s="34"/>
      <c r="G17" s="3">
        <v>0</v>
      </c>
      <c r="H17" s="41"/>
      <c r="I17" s="3">
        <v>0</v>
      </c>
      <c r="J17" s="3"/>
      <c r="K17" s="3">
        <v>0</v>
      </c>
      <c r="L17" s="3"/>
      <c r="M17" s="3">
        <v>0</v>
      </c>
      <c r="N17" s="38"/>
      <c r="O17" s="3">
        <v>0</v>
      </c>
      <c r="P17" s="3"/>
      <c r="Q17" s="3">
        <v>0</v>
      </c>
      <c r="R17" s="3"/>
      <c r="S17" s="3">
        <v>0</v>
      </c>
      <c r="T17" s="3"/>
      <c r="U17" s="3">
        <v>0</v>
      </c>
      <c r="V17" s="41"/>
      <c r="W17" s="3">
        <f>SUM(O17:U17)</f>
        <v>0</v>
      </c>
      <c r="X17" s="41"/>
      <c r="Y17" s="3">
        <f>SUM(G17:M17,W17)</f>
        <v>0</v>
      </c>
      <c r="Z17" s="3"/>
      <c r="AA17" s="3">
        <v>0</v>
      </c>
      <c r="AB17" s="3"/>
      <c r="AC17" s="3">
        <f>SUM(Y17:AA17)</f>
        <v>0</v>
      </c>
    </row>
    <row r="18" spans="1:30" ht="23.1" customHeight="1">
      <c r="A18" s="32" t="s">
        <v>47</v>
      </c>
      <c r="E18" s="34">
        <v>10</v>
      </c>
      <c r="F18" s="34"/>
      <c r="G18" s="3">
        <v>0</v>
      </c>
      <c r="H18" s="3"/>
      <c r="I18" s="3">
        <v>0</v>
      </c>
      <c r="J18" s="3"/>
      <c r="K18" s="3">
        <v>0</v>
      </c>
      <c r="L18" s="3"/>
      <c r="M18" s="3">
        <v>-9715583</v>
      </c>
      <c r="N18" s="3"/>
      <c r="O18" s="3">
        <v>0</v>
      </c>
      <c r="P18" s="3"/>
      <c r="Q18" s="3">
        <v>0</v>
      </c>
      <c r="R18" s="3"/>
      <c r="S18" s="3">
        <v>0</v>
      </c>
      <c r="T18" s="3"/>
      <c r="U18" s="3">
        <v>0</v>
      </c>
      <c r="V18" s="41"/>
      <c r="W18" s="3">
        <f>SUM(O18:U18)</f>
        <v>0</v>
      </c>
      <c r="X18" s="41"/>
      <c r="Y18" s="3">
        <f>SUM(G18:M18,W18)</f>
        <v>-9715583</v>
      </c>
      <c r="Z18" s="3"/>
      <c r="AA18" s="3">
        <v>0</v>
      </c>
      <c r="AB18" s="3"/>
      <c r="AC18" s="3">
        <f>SUM(Y18:AA18)</f>
        <v>-9715583</v>
      </c>
    </row>
    <row r="19" spans="1:30" ht="23.1" hidden="1" customHeight="1">
      <c r="A19" s="32" t="s">
        <v>168</v>
      </c>
      <c r="E19" s="34"/>
      <c r="F19" s="34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41"/>
      <c r="V19" s="41"/>
      <c r="W19" s="41"/>
      <c r="X19" s="41"/>
      <c r="Y19" s="3"/>
      <c r="Z19" s="3"/>
      <c r="AA19" s="3"/>
      <c r="AB19" s="3"/>
      <c r="AC19" s="3"/>
    </row>
    <row r="20" spans="1:30" ht="23.1" hidden="1" customHeight="1">
      <c r="B20" s="32" t="s">
        <v>169</v>
      </c>
      <c r="E20" s="34"/>
      <c r="F20" s="34"/>
      <c r="G20" s="3">
        <v>0</v>
      </c>
      <c r="H20" s="3"/>
      <c r="I20" s="3">
        <v>0</v>
      </c>
      <c r="J20" s="3"/>
      <c r="K20" s="3">
        <v>0</v>
      </c>
      <c r="L20" s="3"/>
      <c r="M20" s="3">
        <v>0</v>
      </c>
      <c r="N20" s="3"/>
      <c r="O20" s="3">
        <v>0</v>
      </c>
      <c r="P20" s="3"/>
      <c r="Q20" s="3">
        <v>0</v>
      </c>
      <c r="R20" s="3"/>
      <c r="S20" s="3">
        <v>0</v>
      </c>
      <c r="T20" s="3"/>
      <c r="U20" s="3">
        <v>0</v>
      </c>
      <c r="V20" s="41"/>
      <c r="W20" s="3">
        <f>SUM(O20:U20)</f>
        <v>0</v>
      </c>
      <c r="X20" s="41"/>
      <c r="Y20" s="3">
        <f>SUM(G20:M20,W20)</f>
        <v>0</v>
      </c>
      <c r="Z20" s="3"/>
      <c r="AA20" s="3">
        <v>0</v>
      </c>
      <c r="AB20" s="3"/>
      <c r="AC20" s="3">
        <f>SUM(Y20:AA20)</f>
        <v>0</v>
      </c>
    </row>
    <row r="21" spans="1:30" ht="23.1" hidden="1" customHeight="1">
      <c r="A21" s="32" t="s">
        <v>184</v>
      </c>
      <c r="E21" s="34"/>
      <c r="F21" s="34"/>
      <c r="G21" s="3">
        <v>0</v>
      </c>
      <c r="H21" s="3"/>
      <c r="I21" s="3">
        <v>0</v>
      </c>
      <c r="J21" s="3"/>
      <c r="K21" s="3">
        <v>0</v>
      </c>
      <c r="L21" s="3"/>
      <c r="M21" s="3">
        <v>0</v>
      </c>
      <c r="N21" s="3"/>
      <c r="O21" s="3">
        <v>0</v>
      </c>
      <c r="P21" s="3"/>
      <c r="Q21" s="3">
        <v>0</v>
      </c>
      <c r="R21" s="3"/>
      <c r="S21" s="3">
        <v>0</v>
      </c>
      <c r="T21" s="3"/>
      <c r="U21" s="3">
        <v>0</v>
      </c>
      <c r="V21" s="41"/>
      <c r="W21" s="3">
        <f>SUM(O21:U21)</f>
        <v>0</v>
      </c>
      <c r="X21" s="41"/>
      <c r="Y21" s="3">
        <f>SUM(G21:M21,W21)</f>
        <v>0</v>
      </c>
      <c r="Z21" s="3"/>
      <c r="AA21" s="3">
        <v>0</v>
      </c>
      <c r="AB21" s="3"/>
      <c r="AC21" s="3">
        <f>SUM(Y21:AA21)</f>
        <v>0</v>
      </c>
    </row>
    <row r="22" spans="1:30" ht="23.1" customHeight="1">
      <c r="A22" s="26" t="s">
        <v>200</v>
      </c>
      <c r="F22" s="3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1"/>
      <c r="W22" s="41"/>
      <c r="X22" s="41"/>
      <c r="Y22" s="3"/>
      <c r="Z22" s="3"/>
      <c r="AA22" s="3"/>
      <c r="AB22" s="3"/>
      <c r="AC22" s="3"/>
    </row>
    <row r="23" spans="1:30" ht="23.1" customHeight="1">
      <c r="B23" s="32" t="s">
        <v>201</v>
      </c>
      <c r="E23" s="34"/>
      <c r="F23" s="34"/>
      <c r="G23" s="3">
        <v>0</v>
      </c>
      <c r="H23" s="3"/>
      <c r="I23" s="3">
        <v>0</v>
      </c>
      <c r="J23" s="3"/>
      <c r="K23" s="3">
        <v>0</v>
      </c>
      <c r="L23" s="3"/>
      <c r="M23" s="3">
        <v>8835485</v>
      </c>
      <c r="N23" s="3"/>
      <c r="O23" s="3">
        <v>0</v>
      </c>
      <c r="P23" s="3"/>
      <c r="Q23" s="3">
        <v>0</v>
      </c>
      <c r="R23" s="3"/>
      <c r="S23" s="3">
        <v>0</v>
      </c>
      <c r="T23" s="3"/>
      <c r="U23" s="3">
        <v>0</v>
      </c>
      <c r="V23" s="41"/>
      <c r="W23" s="3">
        <f>SUM(O23:U23)</f>
        <v>0</v>
      </c>
      <c r="X23" s="41"/>
      <c r="Y23" s="3">
        <f>SUM(G23:M23,W23)</f>
        <v>8835485</v>
      </c>
      <c r="Z23" s="3"/>
      <c r="AA23" s="3">
        <v>3364</v>
      </c>
      <c r="AB23" s="3"/>
      <c r="AC23" s="3">
        <f>SUM(Y23:AA23)</f>
        <v>8838849</v>
      </c>
    </row>
    <row r="24" spans="1:30" ht="23.1" customHeight="1">
      <c r="B24" s="32" t="s">
        <v>202</v>
      </c>
      <c r="E24" s="34"/>
      <c r="F24" s="3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41"/>
      <c r="W24" s="3"/>
      <c r="X24" s="41"/>
      <c r="Y24" s="3"/>
      <c r="Z24" s="3"/>
      <c r="AA24" s="3"/>
      <c r="AB24" s="3"/>
      <c r="AC24" s="3"/>
    </row>
    <row r="25" spans="1:30" ht="23.1" customHeight="1">
      <c r="C25" s="32" t="s">
        <v>126</v>
      </c>
      <c r="E25" s="34"/>
      <c r="F25" s="34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1"/>
      <c r="W25" s="3"/>
      <c r="X25" s="41"/>
      <c r="Y25" s="3"/>
      <c r="Z25" s="3"/>
      <c r="AA25" s="3"/>
      <c r="AB25" s="3"/>
      <c r="AC25" s="3"/>
    </row>
    <row r="26" spans="1:30" ht="23.1" customHeight="1">
      <c r="D26" s="32" t="s">
        <v>125</v>
      </c>
      <c r="E26" s="32"/>
      <c r="F26" s="34"/>
      <c r="G26" s="3">
        <v>0</v>
      </c>
      <c r="H26" s="3"/>
      <c r="I26" s="3">
        <v>0</v>
      </c>
      <c r="J26" s="3"/>
      <c r="K26" s="3">
        <v>0</v>
      </c>
      <c r="L26" s="3"/>
      <c r="M26" s="3">
        <v>0</v>
      </c>
      <c r="N26" s="3"/>
      <c r="O26" s="3">
        <v>0</v>
      </c>
      <c r="P26" s="3"/>
      <c r="Q26" s="3">
        <v>0</v>
      </c>
      <c r="R26" s="3"/>
      <c r="S26" s="3">
        <v>-1780</v>
      </c>
      <c r="T26" s="3"/>
      <c r="U26" s="3">
        <v>56844</v>
      </c>
      <c r="V26" s="41"/>
      <c r="W26" s="3">
        <f>SUM(O26:U26)</f>
        <v>55064</v>
      </c>
      <c r="X26" s="41"/>
      <c r="Y26" s="3">
        <f>SUM(G26:M26,W26)</f>
        <v>55064</v>
      </c>
      <c r="Z26" s="3"/>
      <c r="AA26" s="3">
        <v>-1692</v>
      </c>
      <c r="AB26" s="3"/>
      <c r="AC26" s="3">
        <f>SUM(Y26:AA26)</f>
        <v>53372</v>
      </c>
      <c r="AD26" s="32" t="str">
        <f>IF(AC26-'8-9'!G67=0,"",AC26-'8-9'!G67)</f>
        <v/>
      </c>
    </row>
    <row r="27" spans="1:30" ht="23.1" hidden="1" customHeight="1">
      <c r="C27" s="32" t="s">
        <v>127</v>
      </c>
      <c r="E27" s="34"/>
      <c r="F27" s="34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41"/>
      <c r="V27" s="41"/>
      <c r="W27" s="3"/>
      <c r="X27" s="41"/>
      <c r="Y27" s="3"/>
      <c r="Z27" s="3"/>
      <c r="AA27" s="3"/>
      <c r="AB27" s="3"/>
      <c r="AC27" s="3"/>
    </row>
    <row r="28" spans="1:30" ht="23.1" hidden="1" customHeight="1">
      <c r="D28" s="33" t="s">
        <v>125</v>
      </c>
      <c r="E28" s="34"/>
      <c r="F28" s="34"/>
      <c r="G28" s="12">
        <v>0</v>
      </c>
      <c r="H28" s="3"/>
      <c r="I28" s="12">
        <v>0</v>
      </c>
      <c r="J28" s="3"/>
      <c r="K28" s="12">
        <v>0</v>
      </c>
      <c r="L28" s="3"/>
      <c r="M28" s="12">
        <v>0</v>
      </c>
      <c r="N28" s="3"/>
      <c r="O28" s="12">
        <v>0</v>
      </c>
      <c r="P28" s="3"/>
      <c r="Q28" s="12">
        <v>0</v>
      </c>
      <c r="R28" s="3"/>
      <c r="S28" s="12">
        <v>0</v>
      </c>
      <c r="T28" s="3"/>
      <c r="U28" s="12">
        <v>0</v>
      </c>
      <c r="V28" s="41"/>
      <c r="W28" s="12">
        <f>SUM(O28:U28)</f>
        <v>0</v>
      </c>
      <c r="X28" s="41"/>
      <c r="Y28" s="12">
        <f>SUM(G28:M28,W28)</f>
        <v>0</v>
      </c>
      <c r="Z28" s="3"/>
      <c r="AA28" s="12">
        <v>0</v>
      </c>
      <c r="AB28" s="3"/>
      <c r="AC28" s="12">
        <f>SUM(Y28:AA28)</f>
        <v>0</v>
      </c>
      <c r="AD28" s="32" t="str">
        <f>IF(AC28-'8-9'!G75=0,"",AC28-'8-9'!G75)</f>
        <v/>
      </c>
    </row>
    <row r="29" spans="1:30" s="26" customFormat="1" ht="23.1" customHeight="1">
      <c r="B29" s="26" t="s">
        <v>203</v>
      </c>
      <c r="D29" s="24"/>
      <c r="E29" s="62"/>
      <c r="F29" s="62"/>
      <c r="G29" s="4">
        <f>SUM(G23:G28)</f>
        <v>0</v>
      </c>
      <c r="H29" s="5"/>
      <c r="I29" s="4">
        <f>SUM(I23:I28)</f>
        <v>0</v>
      </c>
      <c r="J29" s="5"/>
      <c r="K29" s="4">
        <f>SUM(K23:K28)</f>
        <v>0</v>
      </c>
      <c r="L29" s="5"/>
      <c r="M29" s="4">
        <f>SUM(M23:M28)</f>
        <v>8835485</v>
      </c>
      <c r="N29" s="5"/>
      <c r="O29" s="4">
        <f>SUM(O23:O28)</f>
        <v>0</v>
      </c>
      <c r="P29" s="5"/>
      <c r="Q29" s="4">
        <f>SUM(Q23:Q28)</f>
        <v>0</v>
      </c>
      <c r="R29" s="5"/>
      <c r="S29" s="4">
        <f>SUM(S23:S28)</f>
        <v>-1780</v>
      </c>
      <c r="T29" s="5"/>
      <c r="U29" s="4">
        <f>SUM(U23:U28)</f>
        <v>56844</v>
      </c>
      <c r="V29" s="64"/>
      <c r="W29" s="4">
        <f>SUM(W23:W28)</f>
        <v>55064</v>
      </c>
      <c r="X29" s="64"/>
      <c r="Y29" s="4">
        <f>SUM(Y23:Y28)</f>
        <v>8890549</v>
      </c>
      <c r="Z29" s="5"/>
      <c r="AA29" s="4">
        <f>SUM(AA23:AA28)</f>
        <v>1672</v>
      </c>
      <c r="AB29" s="5"/>
      <c r="AC29" s="4">
        <f>SUM(AC23:AC28)</f>
        <v>8892221</v>
      </c>
    </row>
    <row r="30" spans="1:30" s="26" customFormat="1" ht="23.1" customHeight="1" thickBot="1">
      <c r="A30" s="26" t="s">
        <v>233</v>
      </c>
      <c r="D30" s="24"/>
      <c r="E30" s="62"/>
      <c r="F30" s="62"/>
      <c r="G30" s="13">
        <f>SUM(G14,G16:G21,G29)</f>
        <v>3206688</v>
      </c>
      <c r="H30" s="5"/>
      <c r="I30" s="13">
        <f>SUM(I14,I16:I21,I29)</f>
        <v>10361983</v>
      </c>
      <c r="J30" s="5"/>
      <c r="K30" s="13">
        <f>SUM(K14,K16:K21,K29)</f>
        <v>500000</v>
      </c>
      <c r="L30" s="5"/>
      <c r="M30" s="13">
        <f>SUM(M14,M16:M21,M29)</f>
        <v>17780650</v>
      </c>
      <c r="N30" s="5"/>
      <c r="O30" s="13">
        <f>SUM(O14,O16:O21,O29)</f>
        <v>40545</v>
      </c>
      <c r="P30" s="5"/>
      <c r="Q30" s="13">
        <f>SUM(Q14,Q16:Q21,Q29)</f>
        <v>3552467</v>
      </c>
      <c r="R30" s="5"/>
      <c r="S30" s="13">
        <f>SUM(S14,S16:S21,S29)</f>
        <v>-4734</v>
      </c>
      <c r="T30" s="5"/>
      <c r="U30" s="13">
        <f>SUM(U14,U16:U21,U29)</f>
        <v>55137</v>
      </c>
      <c r="V30" s="64"/>
      <c r="W30" s="13">
        <f>SUM(W14,W16:W21,W29)</f>
        <v>3643415</v>
      </c>
      <c r="X30" s="64"/>
      <c r="Y30" s="13">
        <f>SUM(Y14,Y16:Y21,Y29)</f>
        <v>35492736</v>
      </c>
      <c r="Z30" s="5"/>
      <c r="AA30" s="13">
        <f>SUM(AA14,AA16:AA21,AA29)</f>
        <v>-763487</v>
      </c>
      <c r="AB30" s="5"/>
      <c r="AC30" s="13">
        <f>SUM(AC14,AC16:AC21,AC29)</f>
        <v>34729249</v>
      </c>
      <c r="AD30" s="26" t="str">
        <f>IF(AC30-'3-5'!G92=0,"",AC30-'3-5'!G92)</f>
        <v/>
      </c>
    </row>
    <row r="31" spans="1:30" ht="23.1" customHeight="1" thickTop="1">
      <c r="G31" s="65" t="str">
        <f>IF(G30-'3-5'!G82=0,"",G30-'3-5'!G82)</f>
        <v/>
      </c>
      <c r="I31" s="65" t="str">
        <f>IF(I30-'3-5'!G84=0,"",I30-'3-5'!G84)</f>
        <v/>
      </c>
      <c r="K31" s="65" t="str">
        <f>IF(K30-'3-5'!G87=0,"",K30-'3-5'!G87)</f>
        <v/>
      </c>
      <c r="M31" s="65" t="str">
        <f>IF(M30-'3-5'!G88=0,"",M30-'3-5'!G88)</f>
        <v/>
      </c>
      <c r="W31" s="65" t="str">
        <f>IF(W30-'3-5'!G89=0,"",W30-'3-5'!G89)</f>
        <v/>
      </c>
      <c r="AA31" s="65" t="str">
        <f>IF(AA30-'3-5'!G91=0,"",AA30-'3-5'!G91)</f>
        <v/>
      </c>
    </row>
  </sheetData>
  <mergeCells count="7">
    <mergeCell ref="O7:W7"/>
    <mergeCell ref="K9:M9"/>
    <mergeCell ref="G5:AC5"/>
    <mergeCell ref="G6:Y6"/>
    <mergeCell ref="A1:AC1"/>
    <mergeCell ref="A2:AC2"/>
    <mergeCell ref="A3:AC3"/>
  </mergeCells>
  <pageMargins left="0.98425196850393704" right="0.511811023622047" top="0.98425196850393704" bottom="0.98425196850393704" header="0.511811023622047" footer="0.511811023622047"/>
  <pageSetup paperSize="9" scale="52" firstPageNumber="11" fitToHeight="0" orientation="landscape" useFirstPageNumber="1" r:id="rId1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9"/>
  <sheetViews>
    <sheetView zoomScale="90" zoomScaleNormal="90" zoomScaleSheetLayoutView="100" workbookViewId="0">
      <selection sqref="A1:AA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4" bestFit="1" customWidth="1"/>
    <col min="6" max="6" width="0.7109375" style="34" customWidth="1"/>
    <col min="7" max="7" width="18.7109375" style="65" customWidth="1"/>
    <col min="8" max="8" width="0.85546875" style="65" customWidth="1"/>
    <col min="9" max="9" width="19.7109375" style="65" customWidth="1"/>
    <col min="10" max="10" width="0.85546875" style="65" customWidth="1"/>
    <col min="11" max="11" width="17.28515625" style="65" customWidth="1"/>
    <col min="12" max="12" width="0.85546875" style="65" customWidth="1"/>
    <col min="13" max="13" width="19.7109375" style="65" customWidth="1"/>
    <col min="14" max="14" width="0.85546875" style="32" customWidth="1"/>
    <col min="15" max="15" width="17.28515625" style="65" customWidth="1"/>
    <col min="16" max="16" width="0.85546875" style="65" customWidth="1"/>
    <col min="17" max="17" width="18.7109375" style="65" customWidth="1"/>
    <col min="18" max="18" width="0.85546875" style="65" customWidth="1"/>
    <col min="19" max="19" width="17.28515625" style="65" customWidth="1"/>
    <col min="20" max="20" width="0.85546875" style="65" customWidth="1"/>
    <col min="21" max="21" width="17.28515625" style="65" customWidth="1"/>
    <col min="22" max="22" width="0.85546875" style="65" customWidth="1"/>
    <col min="23" max="23" width="17.28515625" style="65" customWidth="1"/>
    <col min="24" max="24" width="0.85546875" style="65" customWidth="1"/>
    <col min="25" max="25" width="18.7109375" style="65" customWidth="1"/>
    <col min="26" max="26" width="0.85546875" style="65" customWidth="1"/>
    <col min="27" max="27" width="19.7109375" style="65" customWidth="1"/>
    <col min="28" max="28" width="8.5703125" style="32" customWidth="1"/>
    <col min="29" max="29" width="11.42578125" style="32" bestFit="1" customWidth="1"/>
    <col min="30" max="16384" width="9.140625" style="32"/>
  </cols>
  <sheetData>
    <row r="1" spans="1:28" s="24" customFormat="1" ht="23.1" customHeight="1">
      <c r="A1" s="89" t="s">
        <v>100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</row>
    <row r="2" spans="1:28" s="24" customFormat="1" ht="23.1" customHeight="1">
      <c r="A2" s="92" t="s">
        <v>84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</row>
    <row r="3" spans="1:28" s="24" customFormat="1" ht="23.1" customHeight="1">
      <c r="A3" s="89" t="str">
        <f>'8-9'!A3:M3</f>
        <v>สำหรับงวดเก้าเดือนสิ้นสุดวันที่ 30 กันยายน 2566 (ยังไม่ได้ตรวจสอบ)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</row>
    <row r="4" spans="1:28" s="33" customFormat="1" ht="23.1" customHeight="1">
      <c r="A4" s="27"/>
      <c r="B4" s="57"/>
      <c r="C4" s="58"/>
      <c r="D4" s="58"/>
      <c r="E4" s="57"/>
      <c r="F4" s="57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9" t="str">
        <f>'10'!AE4</f>
        <v>หน่วย: พันบาท</v>
      </c>
    </row>
    <row r="5" spans="1:28" s="26" customFormat="1" ht="23.1" customHeight="1">
      <c r="D5" s="24"/>
      <c r="E5" s="34"/>
      <c r="F5" s="34"/>
      <c r="G5" s="94" t="s">
        <v>36</v>
      </c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</row>
    <row r="6" spans="1:28" s="26" customFormat="1" ht="23.1" customHeight="1">
      <c r="E6" s="43"/>
      <c r="F6" s="43"/>
      <c r="G6" s="60"/>
      <c r="H6" s="60"/>
      <c r="I6" s="60"/>
      <c r="J6" s="60"/>
      <c r="K6" s="60"/>
      <c r="L6" s="60"/>
      <c r="M6" s="60"/>
      <c r="N6" s="60"/>
      <c r="O6" s="91" t="s">
        <v>63</v>
      </c>
      <c r="P6" s="91"/>
      <c r="Q6" s="91"/>
      <c r="R6" s="91"/>
      <c r="S6" s="91"/>
      <c r="T6" s="91"/>
      <c r="U6" s="91"/>
      <c r="V6" s="91"/>
      <c r="W6" s="91"/>
      <c r="X6" s="91"/>
      <c r="Y6" s="91"/>
      <c r="Z6" s="60"/>
      <c r="AA6" s="60"/>
    </row>
    <row r="7" spans="1:28" s="26" customFormat="1" ht="23.1" customHeight="1">
      <c r="E7" s="43"/>
      <c r="F7" s="43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 t="s">
        <v>74</v>
      </c>
      <c r="V7" s="60"/>
      <c r="W7" s="60" t="s">
        <v>76</v>
      </c>
      <c r="X7" s="60"/>
      <c r="Y7" s="60" t="s">
        <v>80</v>
      </c>
      <c r="Z7" s="60"/>
      <c r="AA7" s="60"/>
    </row>
    <row r="8" spans="1:28" s="26" customFormat="1" ht="23.1" customHeight="1">
      <c r="E8" s="43"/>
      <c r="F8" s="43"/>
      <c r="G8" s="60"/>
      <c r="H8" s="60"/>
      <c r="I8" s="60"/>
      <c r="J8" s="60"/>
      <c r="K8" s="90" t="s">
        <v>16</v>
      </c>
      <c r="L8" s="90"/>
      <c r="M8" s="90"/>
      <c r="N8" s="60"/>
      <c r="O8" s="60" t="s">
        <v>93</v>
      </c>
      <c r="P8" s="60"/>
      <c r="Q8" s="60" t="s">
        <v>140</v>
      </c>
      <c r="R8" s="60"/>
      <c r="S8" s="60"/>
      <c r="T8" s="60"/>
      <c r="U8" s="60" t="s">
        <v>75</v>
      </c>
      <c r="V8" s="60"/>
      <c r="W8" s="60" t="s">
        <v>77</v>
      </c>
      <c r="X8" s="60"/>
      <c r="Y8" s="60" t="s">
        <v>81</v>
      </c>
      <c r="Z8" s="60"/>
      <c r="AA8" s="60"/>
    </row>
    <row r="9" spans="1:28" s="26" customFormat="1" ht="23.1" customHeight="1">
      <c r="E9" s="43"/>
      <c r="F9" s="43"/>
      <c r="G9" s="60" t="s">
        <v>175</v>
      </c>
      <c r="H9" s="60"/>
      <c r="I9" s="60" t="s">
        <v>28</v>
      </c>
      <c r="J9" s="60"/>
      <c r="K9" s="60" t="s">
        <v>133</v>
      </c>
      <c r="L9" s="60"/>
      <c r="M9" s="60" t="s">
        <v>44</v>
      </c>
      <c r="N9" s="60"/>
      <c r="O9" s="60" t="s">
        <v>94</v>
      </c>
      <c r="P9" s="60"/>
      <c r="Q9" s="60" t="s">
        <v>141</v>
      </c>
      <c r="R9" s="60"/>
      <c r="S9" s="60" t="s">
        <v>72</v>
      </c>
      <c r="T9" s="60"/>
      <c r="U9" s="60" t="s">
        <v>149</v>
      </c>
      <c r="V9" s="60"/>
      <c r="W9" s="60" t="s">
        <v>78</v>
      </c>
      <c r="X9" s="60"/>
      <c r="Y9" s="60" t="s">
        <v>90</v>
      </c>
      <c r="Z9" s="60"/>
      <c r="AA9" s="60" t="s">
        <v>80</v>
      </c>
    </row>
    <row r="10" spans="1:28" s="26" customFormat="1" ht="23.1" customHeight="1">
      <c r="E10" s="35"/>
      <c r="F10" s="43"/>
      <c r="G10" s="60" t="s">
        <v>176</v>
      </c>
      <c r="H10" s="60"/>
      <c r="I10" s="60" t="s">
        <v>29</v>
      </c>
      <c r="J10" s="60"/>
      <c r="K10" s="60" t="s">
        <v>30</v>
      </c>
      <c r="L10" s="60"/>
      <c r="M10" s="60" t="s">
        <v>46</v>
      </c>
      <c r="N10" s="60"/>
      <c r="O10" s="60" t="s">
        <v>95</v>
      </c>
      <c r="P10" s="60"/>
      <c r="Q10" s="60" t="s">
        <v>34</v>
      </c>
      <c r="R10" s="60"/>
      <c r="S10" s="60" t="s">
        <v>73</v>
      </c>
      <c r="T10" s="60"/>
      <c r="U10" s="60" t="s">
        <v>150</v>
      </c>
      <c r="V10" s="60"/>
      <c r="W10" s="60" t="s">
        <v>79</v>
      </c>
      <c r="X10" s="60"/>
      <c r="Y10" s="60" t="s">
        <v>91</v>
      </c>
      <c r="Z10" s="60"/>
      <c r="AA10" s="60" t="s">
        <v>14</v>
      </c>
    </row>
    <row r="11" spans="1:28" s="26" customFormat="1" ht="23.1" customHeight="1"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</row>
    <row r="12" spans="1:28" s="26" customFormat="1" ht="23.1" customHeight="1">
      <c r="A12" s="26" t="str">
        <f>'10'!A13</f>
        <v>สำหรับงวดเก้าเดือนสิ้นสุดวันที่ 30 กันยายน 2565</v>
      </c>
      <c r="E12" s="43"/>
      <c r="F12" s="43"/>
    </row>
    <row r="13" spans="1:28" ht="23.1" customHeight="1">
      <c r="A13" s="26" t="str">
        <f>'10'!A14</f>
        <v>ยอดคงเหลือ ณ วันที่ 1 มกราคม 2565</v>
      </c>
      <c r="E13" s="43"/>
      <c r="F13" s="43"/>
      <c r="G13" s="5">
        <v>3206598</v>
      </c>
      <c r="H13" s="5"/>
      <c r="I13" s="5">
        <v>10357276</v>
      </c>
      <c r="J13" s="5"/>
      <c r="K13" s="5">
        <v>500000</v>
      </c>
      <c r="L13" s="5"/>
      <c r="M13" s="5">
        <v>24056880</v>
      </c>
      <c r="N13" s="5"/>
      <c r="O13" s="5">
        <v>52478</v>
      </c>
      <c r="P13" s="5"/>
      <c r="Q13" s="5">
        <v>3653539</v>
      </c>
      <c r="R13" s="5"/>
      <c r="S13" s="5">
        <v>-135503</v>
      </c>
      <c r="T13" s="5"/>
      <c r="U13" s="5">
        <v>7071</v>
      </c>
      <c r="V13" s="5"/>
      <c r="W13" s="5">
        <v>-151925</v>
      </c>
      <c r="X13" s="5"/>
      <c r="Y13" s="5">
        <f>SUM(O13:X13)</f>
        <v>3425660</v>
      </c>
      <c r="Z13" s="17"/>
      <c r="AA13" s="5">
        <f>SUM(G13:M13,Y13)</f>
        <v>41546414</v>
      </c>
      <c r="AB13" s="32" t="str">
        <f>IF(AA13-41546414=0,"",AA13-41546414)</f>
        <v/>
      </c>
    </row>
    <row r="14" spans="1:28" ht="23.1" customHeight="1">
      <c r="A14" s="26" t="s">
        <v>199</v>
      </c>
      <c r="G14" s="41"/>
      <c r="H14" s="41"/>
      <c r="I14" s="41"/>
      <c r="J14" s="41"/>
      <c r="K14" s="41"/>
      <c r="L14" s="41"/>
      <c r="M14" s="41"/>
      <c r="N14" s="38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</row>
    <row r="15" spans="1:28" ht="23.1" customHeight="1">
      <c r="A15" s="32" t="s">
        <v>155</v>
      </c>
      <c r="G15" s="3">
        <v>89</v>
      </c>
      <c r="H15" s="41"/>
      <c r="I15" s="3">
        <v>4707</v>
      </c>
      <c r="J15" s="41"/>
      <c r="K15" s="3">
        <v>0</v>
      </c>
      <c r="L15" s="41"/>
      <c r="M15" s="3">
        <v>0</v>
      </c>
      <c r="N15" s="38"/>
      <c r="O15" s="3">
        <v>-4796</v>
      </c>
      <c r="P15" s="3"/>
      <c r="Q15" s="3">
        <v>0</v>
      </c>
      <c r="R15" s="41"/>
      <c r="S15" s="3">
        <v>0</v>
      </c>
      <c r="T15" s="41"/>
      <c r="U15" s="3">
        <v>0</v>
      </c>
      <c r="V15" s="3"/>
      <c r="W15" s="3">
        <v>0</v>
      </c>
      <c r="X15" s="41"/>
      <c r="Y15" s="41">
        <f>SUM(O15:X15)</f>
        <v>-4796</v>
      </c>
      <c r="Z15" s="41"/>
      <c r="AA15" s="41">
        <f>SUM(G15:M15,Y15)</f>
        <v>0</v>
      </c>
    </row>
    <row r="16" spans="1:28" ht="23.1" customHeight="1">
      <c r="A16" s="32" t="s">
        <v>96</v>
      </c>
      <c r="G16" s="3">
        <v>0</v>
      </c>
      <c r="H16" s="41"/>
      <c r="I16" s="3">
        <v>0</v>
      </c>
      <c r="J16" s="41"/>
      <c r="K16" s="3">
        <v>0</v>
      </c>
      <c r="L16" s="41"/>
      <c r="M16" s="3">
        <v>0</v>
      </c>
      <c r="N16" s="38"/>
      <c r="O16" s="3">
        <v>253</v>
      </c>
      <c r="P16" s="3"/>
      <c r="Q16" s="3">
        <v>0</v>
      </c>
      <c r="R16" s="41"/>
      <c r="S16" s="3">
        <v>0</v>
      </c>
      <c r="T16" s="41"/>
      <c r="U16" s="3">
        <v>0</v>
      </c>
      <c r="V16" s="3"/>
      <c r="W16" s="3">
        <v>0</v>
      </c>
      <c r="X16" s="41"/>
      <c r="Y16" s="41">
        <f>SUM(O16:X16)</f>
        <v>253</v>
      </c>
      <c r="Z16" s="41"/>
      <c r="AA16" s="41">
        <f>SUM(G16:M16,Y16)</f>
        <v>253</v>
      </c>
    </row>
    <row r="17" spans="1:28" ht="23.1" customHeight="1">
      <c r="A17" s="32" t="s">
        <v>47</v>
      </c>
      <c r="G17" s="3">
        <v>0</v>
      </c>
      <c r="H17" s="41"/>
      <c r="I17" s="3">
        <v>0</v>
      </c>
      <c r="J17" s="41"/>
      <c r="K17" s="3">
        <v>0</v>
      </c>
      <c r="L17" s="41"/>
      <c r="M17" s="3">
        <v>-10773918</v>
      </c>
      <c r="N17" s="38"/>
      <c r="O17" s="3">
        <v>0</v>
      </c>
      <c r="P17" s="3"/>
      <c r="Q17" s="3">
        <v>0</v>
      </c>
      <c r="R17" s="41"/>
      <c r="S17" s="3">
        <v>0</v>
      </c>
      <c r="T17" s="41"/>
      <c r="U17" s="3">
        <v>0</v>
      </c>
      <c r="V17" s="3"/>
      <c r="W17" s="3">
        <v>0</v>
      </c>
      <c r="X17" s="41"/>
      <c r="Y17" s="41">
        <f>SUM(O17:X17)</f>
        <v>0</v>
      </c>
      <c r="Z17" s="41"/>
      <c r="AA17" s="41">
        <f>SUM(G17:M17,Y17)</f>
        <v>-10773918</v>
      </c>
    </row>
    <row r="18" spans="1:28" ht="23.1" customHeight="1">
      <c r="A18" s="32" t="s">
        <v>168</v>
      </c>
      <c r="G18" s="3"/>
      <c r="H18" s="41"/>
      <c r="I18" s="3"/>
      <c r="J18" s="41"/>
      <c r="K18" s="3"/>
      <c r="L18" s="41"/>
      <c r="M18" s="3"/>
      <c r="N18" s="38"/>
      <c r="O18" s="3"/>
      <c r="P18" s="3"/>
      <c r="Q18" s="3"/>
      <c r="R18" s="41"/>
      <c r="S18" s="3"/>
      <c r="T18" s="41"/>
      <c r="U18" s="3"/>
      <c r="V18" s="3"/>
      <c r="W18" s="3"/>
      <c r="X18" s="41"/>
      <c r="Y18" s="41"/>
      <c r="Z18" s="41"/>
      <c r="AA18" s="41"/>
    </row>
    <row r="19" spans="1:28" ht="23.1" customHeight="1">
      <c r="B19" s="32" t="s">
        <v>169</v>
      </c>
      <c r="G19" s="3">
        <v>0</v>
      </c>
      <c r="H19" s="41"/>
      <c r="I19" s="3">
        <v>0</v>
      </c>
      <c r="J19" s="3"/>
      <c r="K19" s="3">
        <v>0</v>
      </c>
      <c r="L19" s="3"/>
      <c r="M19" s="3">
        <v>0</v>
      </c>
      <c r="N19" s="38"/>
      <c r="O19" s="3">
        <v>0</v>
      </c>
      <c r="P19" s="3"/>
      <c r="Q19" s="3">
        <v>15222</v>
      </c>
      <c r="R19" s="41"/>
      <c r="S19" s="3">
        <v>0</v>
      </c>
      <c r="T19" s="41"/>
      <c r="U19" s="3">
        <v>0</v>
      </c>
      <c r="V19" s="3"/>
      <c r="W19" s="3">
        <v>0</v>
      </c>
      <c r="X19" s="41"/>
      <c r="Y19" s="41">
        <f>SUM(O19:X19)</f>
        <v>15222</v>
      </c>
      <c r="Z19" s="41"/>
      <c r="AA19" s="41">
        <f>SUM(G19:M19,Y19)</f>
        <v>15222</v>
      </c>
    </row>
    <row r="20" spans="1:28" ht="23.1" customHeight="1">
      <c r="A20" s="26" t="s">
        <v>200</v>
      </c>
      <c r="G20" s="41"/>
      <c r="H20" s="41"/>
      <c r="I20" s="41"/>
      <c r="J20" s="41"/>
      <c r="K20" s="41"/>
      <c r="L20" s="41"/>
      <c r="M20" s="41"/>
      <c r="N20" s="38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5"/>
      <c r="Z20" s="41"/>
      <c r="AA20" s="41"/>
    </row>
    <row r="21" spans="1:28" ht="23.1" customHeight="1">
      <c r="B21" s="32" t="s">
        <v>201</v>
      </c>
      <c r="G21" s="3">
        <v>0</v>
      </c>
      <c r="H21" s="41"/>
      <c r="I21" s="3">
        <v>0</v>
      </c>
      <c r="J21" s="41"/>
      <c r="K21" s="3">
        <v>0</v>
      </c>
      <c r="L21" s="41"/>
      <c r="M21" s="41">
        <v>7648418</v>
      </c>
      <c r="N21" s="38"/>
      <c r="O21" s="3">
        <v>0</v>
      </c>
      <c r="P21" s="3"/>
      <c r="Q21" s="3">
        <v>0</v>
      </c>
      <c r="R21" s="41"/>
      <c r="S21" s="3">
        <v>0</v>
      </c>
      <c r="T21" s="41"/>
      <c r="U21" s="3">
        <v>0</v>
      </c>
      <c r="V21" s="3"/>
      <c r="W21" s="3">
        <v>0</v>
      </c>
      <c r="X21" s="41"/>
      <c r="Y21" s="41">
        <f>SUM(O21:X21)</f>
        <v>0</v>
      </c>
      <c r="Z21" s="41"/>
      <c r="AA21" s="41">
        <f>SUM(G21:M21,Y21)</f>
        <v>7648418</v>
      </c>
    </row>
    <row r="22" spans="1:28" ht="23.1" customHeight="1">
      <c r="B22" s="32" t="s">
        <v>202</v>
      </c>
      <c r="G22" s="3"/>
      <c r="H22" s="41"/>
      <c r="I22" s="3"/>
      <c r="J22" s="41"/>
      <c r="K22" s="3"/>
      <c r="L22" s="41"/>
      <c r="M22" s="41"/>
      <c r="N22" s="38"/>
      <c r="O22" s="3"/>
      <c r="P22" s="3"/>
      <c r="Q22" s="3"/>
      <c r="R22" s="41"/>
      <c r="S22" s="41"/>
      <c r="T22" s="41"/>
      <c r="U22" s="3"/>
      <c r="V22" s="3"/>
      <c r="W22" s="3"/>
      <c r="X22" s="41"/>
      <c r="Y22" s="41"/>
      <c r="Z22" s="41"/>
      <c r="AA22" s="41"/>
    </row>
    <row r="23" spans="1:28" ht="23.1" customHeight="1">
      <c r="C23" s="32" t="s">
        <v>126</v>
      </c>
      <c r="G23" s="3"/>
      <c r="H23" s="41"/>
      <c r="I23" s="3"/>
      <c r="J23" s="41"/>
      <c r="K23" s="3"/>
      <c r="L23" s="41"/>
      <c r="M23" s="41"/>
      <c r="N23" s="38"/>
      <c r="O23" s="3"/>
      <c r="P23" s="3"/>
      <c r="Q23" s="3"/>
      <c r="R23" s="41"/>
      <c r="S23" s="41"/>
      <c r="T23" s="41"/>
      <c r="U23" s="3"/>
      <c r="V23" s="3"/>
      <c r="W23" s="3"/>
      <c r="X23" s="41"/>
      <c r="Y23" s="41"/>
      <c r="Z23" s="41"/>
      <c r="AA23" s="41"/>
    </row>
    <row r="24" spans="1:28" ht="23.1" customHeight="1">
      <c r="D24" s="32" t="s">
        <v>125</v>
      </c>
      <c r="G24" s="3">
        <v>0</v>
      </c>
      <c r="H24" s="41"/>
      <c r="I24" s="3">
        <v>0</v>
      </c>
      <c r="J24" s="41"/>
      <c r="K24" s="3">
        <v>0</v>
      </c>
      <c r="L24" s="41"/>
      <c r="M24" s="3">
        <v>0</v>
      </c>
      <c r="N24" s="38"/>
      <c r="O24" s="3">
        <v>0</v>
      </c>
      <c r="P24" s="3"/>
      <c r="Q24" s="3">
        <v>0</v>
      </c>
      <c r="R24" s="41"/>
      <c r="S24" s="3">
        <v>-142409</v>
      </c>
      <c r="T24" s="41"/>
      <c r="U24" s="3">
        <v>-22543</v>
      </c>
      <c r="V24" s="3"/>
      <c r="W24" s="3">
        <v>245942</v>
      </c>
      <c r="X24" s="41"/>
      <c r="Y24" s="41">
        <f>SUM(O24:X24)</f>
        <v>80990</v>
      </c>
      <c r="Z24" s="41"/>
      <c r="AA24" s="41">
        <f>SUM(G24:M24,Y24)</f>
        <v>80990</v>
      </c>
      <c r="AB24" s="32" t="str">
        <f>IF(AA24-'8-9'!M67=0,"",AA24-'8-9'!M67)</f>
        <v/>
      </c>
    </row>
    <row r="25" spans="1:28" ht="23.1" customHeight="1">
      <c r="C25" s="32" t="s">
        <v>127</v>
      </c>
      <c r="G25" s="3"/>
      <c r="H25" s="41"/>
      <c r="I25" s="3"/>
      <c r="J25" s="41"/>
      <c r="K25" s="3"/>
      <c r="L25" s="41"/>
      <c r="M25" s="3"/>
      <c r="N25" s="38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32"/>
      <c r="AA25" s="32"/>
    </row>
    <row r="26" spans="1:28" ht="23.1" customHeight="1">
      <c r="D26" s="33" t="s">
        <v>125</v>
      </c>
      <c r="G26" s="12">
        <v>0</v>
      </c>
      <c r="H26" s="41"/>
      <c r="I26" s="12">
        <v>0</v>
      </c>
      <c r="J26" s="41"/>
      <c r="K26" s="12">
        <v>0</v>
      </c>
      <c r="L26" s="41"/>
      <c r="M26" s="12">
        <v>0</v>
      </c>
      <c r="N26" s="38"/>
      <c r="O26" s="41">
        <v>0</v>
      </c>
      <c r="P26" s="41"/>
      <c r="Q26" s="41">
        <v>0</v>
      </c>
      <c r="R26" s="41"/>
      <c r="S26" s="45">
        <v>0</v>
      </c>
      <c r="T26" s="41"/>
      <c r="U26" s="45">
        <v>0</v>
      </c>
      <c r="V26" s="41"/>
      <c r="W26" s="12">
        <v>-17625</v>
      </c>
      <c r="X26" s="41"/>
      <c r="Y26" s="41">
        <f>SUM(O26:X26)</f>
        <v>-17625</v>
      </c>
      <c r="Z26" s="32"/>
      <c r="AA26" s="41">
        <f>SUM(G26:M26,Y26)</f>
        <v>-17625</v>
      </c>
      <c r="AB26" s="32" t="str">
        <f>IF(AA26-'8-9'!M75=0,"",AA26-'8-9'!M75)</f>
        <v/>
      </c>
    </row>
    <row r="27" spans="1:28" ht="23.1" customHeight="1">
      <c r="B27" s="26" t="s">
        <v>203</v>
      </c>
      <c r="G27" s="4">
        <f>SUM(G21:G26)</f>
        <v>0</v>
      </c>
      <c r="H27" s="41"/>
      <c r="I27" s="4">
        <f>SUM(I21:I26)</f>
        <v>0</v>
      </c>
      <c r="J27" s="41"/>
      <c r="K27" s="4">
        <f>SUM(K21:K26)</f>
        <v>0</v>
      </c>
      <c r="L27" s="41"/>
      <c r="M27" s="4">
        <f>SUM(M21:M26)</f>
        <v>7648418</v>
      </c>
      <c r="N27" s="38"/>
      <c r="O27" s="4">
        <f>SUM(O21:O26)</f>
        <v>0</v>
      </c>
      <c r="P27" s="5"/>
      <c r="Q27" s="4">
        <f>SUM(Q21:Q26)</f>
        <v>0</v>
      </c>
      <c r="R27" s="41"/>
      <c r="S27" s="4">
        <f>SUM(S21:S26)</f>
        <v>-142409</v>
      </c>
      <c r="T27" s="41"/>
      <c r="U27" s="4">
        <f>SUM(U21:U26)</f>
        <v>-22543</v>
      </c>
      <c r="V27" s="5"/>
      <c r="W27" s="4">
        <f>SUM(W21:W26)</f>
        <v>228317</v>
      </c>
      <c r="X27" s="41"/>
      <c r="Y27" s="4">
        <f>SUM(Y21:Y26)</f>
        <v>63365</v>
      </c>
      <c r="Z27" s="41"/>
      <c r="AA27" s="4">
        <f>SUM(AA21:AA26)</f>
        <v>7711783</v>
      </c>
    </row>
    <row r="28" spans="1:28" ht="23.1" customHeight="1" thickBot="1">
      <c r="A28" s="26" t="str">
        <f>'10'!A29</f>
        <v>ยอดคงเหลือ ณ วันที่ 30 กันยายน 2565</v>
      </c>
      <c r="G28" s="63">
        <f>SUM(G13:G19,G27)</f>
        <v>3206687</v>
      </c>
      <c r="H28" s="41"/>
      <c r="I28" s="63">
        <f>SUM(I13:I19,I27)</f>
        <v>10361983</v>
      </c>
      <c r="J28" s="41"/>
      <c r="K28" s="63">
        <f>SUM(K13:K19,K27)</f>
        <v>500000</v>
      </c>
      <c r="L28" s="41"/>
      <c r="M28" s="63">
        <f>SUM(M13:M19,M27)</f>
        <v>20931380</v>
      </c>
      <c r="N28" s="38"/>
      <c r="O28" s="63">
        <f>SUM(O13:O19,O27)</f>
        <v>47935</v>
      </c>
      <c r="P28" s="64"/>
      <c r="Q28" s="63">
        <f>SUM(Q13:Q19,Q27)</f>
        <v>3668761</v>
      </c>
      <c r="R28" s="41"/>
      <c r="S28" s="63">
        <f>SUM(S13:S19,S27)</f>
        <v>-277912</v>
      </c>
      <c r="T28" s="41"/>
      <c r="U28" s="63">
        <f>SUM(U13:U19,U27)</f>
        <v>-15472</v>
      </c>
      <c r="V28" s="64"/>
      <c r="W28" s="63">
        <f>SUM(W13:W19,W27)</f>
        <v>76392</v>
      </c>
      <c r="X28" s="41"/>
      <c r="Y28" s="63">
        <f>SUM(Y13:Y19,Y27)</f>
        <v>3499704</v>
      </c>
      <c r="Z28" s="41"/>
      <c r="AA28" s="63">
        <f>SUM(AA13:AA19,AA27)</f>
        <v>38499754</v>
      </c>
      <c r="AB28" s="32" t="str">
        <f>IF(AA28-38499754=0,"",AA28-38499754)</f>
        <v/>
      </c>
    </row>
    <row r="29" spans="1:28" ht="23.1" customHeight="1" thickTop="1"/>
  </sheetData>
  <customSheetViews>
    <customSheetView guid="{EF4C1BB4-D942-4057-AFCC-CF320E381EF4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3"/>
      <headerFooter alignWithMargins="0"/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4"/>
      <headerFooter alignWithMargins="0"/>
    </customSheetView>
    <customSheetView guid="{48C48EF2-F178-4382-B2C4-B94B3681FD3A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6">
    <mergeCell ref="K8:M8"/>
    <mergeCell ref="G5:AA5"/>
    <mergeCell ref="O6:Y6"/>
    <mergeCell ref="A1:AA1"/>
    <mergeCell ref="A2:AA2"/>
    <mergeCell ref="A3:AA3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6" firstPageNumber="12" fitToHeight="0" orientation="landscape" useFirstPageNumber="1" r:id="rId6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4809F-B15C-42B5-B818-F6D7FC513985}">
  <sheetPr>
    <pageSetUpPr fitToPage="1"/>
  </sheetPr>
  <dimension ref="A1:Z30"/>
  <sheetViews>
    <sheetView zoomScaleNormal="100" zoomScaleSheetLayoutView="100" workbookViewId="0">
      <selection sqref="A1:Y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4" bestFit="1" customWidth="1"/>
    <col min="6" max="6" width="0.7109375" style="34" customWidth="1"/>
    <col min="7" max="7" width="18.7109375" style="65" customWidth="1"/>
    <col min="8" max="8" width="0.85546875" style="65" customWidth="1"/>
    <col min="9" max="9" width="19.7109375" style="65" customWidth="1"/>
    <col min="10" max="10" width="0.85546875" style="65" customWidth="1"/>
    <col min="11" max="11" width="17.28515625" style="65" customWidth="1"/>
    <col min="12" max="12" width="0.85546875" style="65" customWidth="1"/>
    <col min="13" max="13" width="19.7109375" style="65" customWidth="1"/>
    <col min="14" max="14" width="0.85546875" style="32" customWidth="1"/>
    <col min="15" max="15" width="17.28515625" style="65" customWidth="1"/>
    <col min="16" max="16" width="0.85546875" style="65" customWidth="1"/>
    <col min="17" max="17" width="18.7109375" style="65" customWidth="1"/>
    <col min="18" max="18" width="0.85546875" style="65" customWidth="1"/>
    <col min="19" max="19" width="17.28515625" style="65" customWidth="1"/>
    <col min="20" max="20" width="0.85546875" style="65" customWidth="1"/>
    <col min="21" max="21" width="17.28515625" style="65" customWidth="1"/>
    <col min="22" max="22" width="0.85546875" style="65" customWidth="1"/>
    <col min="23" max="23" width="18.7109375" style="65" customWidth="1"/>
    <col min="24" max="24" width="0.85546875" style="65" customWidth="1"/>
    <col min="25" max="25" width="19.7109375" style="65" customWidth="1"/>
    <col min="26" max="26" width="8.5703125" style="32" customWidth="1"/>
    <col min="27" max="27" width="11.42578125" style="32" bestFit="1" customWidth="1"/>
    <col min="28" max="16384" width="9.140625" style="32"/>
  </cols>
  <sheetData>
    <row r="1" spans="1:26" s="24" customFormat="1" ht="23.1" customHeight="1">
      <c r="A1" s="89" t="s">
        <v>100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</row>
    <row r="2" spans="1:26" s="24" customFormat="1" ht="23.1" customHeight="1">
      <c r="A2" s="92" t="s">
        <v>84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</row>
    <row r="3" spans="1:26" s="24" customFormat="1" ht="23.1" customHeight="1">
      <c r="A3" s="89" t="str">
        <f>'8-9'!A3:M3</f>
        <v>สำหรับงวดเก้าเดือนสิ้นสุดวันที่ 30 กันยายน 2566 (ยังไม่ได้ตรวจสอบ)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</row>
    <row r="4" spans="1:26" s="33" customFormat="1" ht="23.1" customHeight="1">
      <c r="A4" s="27"/>
      <c r="B4" s="57"/>
      <c r="C4" s="58"/>
      <c r="D4" s="58"/>
      <c r="E4" s="57"/>
      <c r="F4" s="57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9" t="str">
        <f>'10'!AE4</f>
        <v>หน่วย: พันบาท</v>
      </c>
    </row>
    <row r="5" spans="1:26" s="26" customFormat="1" ht="23.1" customHeight="1">
      <c r="D5" s="24"/>
      <c r="E5" s="34"/>
      <c r="F5" s="34"/>
      <c r="G5" s="94" t="s">
        <v>36</v>
      </c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</row>
    <row r="6" spans="1:26" s="26" customFormat="1" ht="23.1" customHeight="1">
      <c r="E6" s="43"/>
      <c r="F6" s="43"/>
      <c r="G6" s="60"/>
      <c r="H6" s="60"/>
      <c r="I6" s="60"/>
      <c r="J6" s="60"/>
      <c r="K6" s="60"/>
      <c r="L6" s="60"/>
      <c r="M6" s="60"/>
      <c r="N6" s="60"/>
      <c r="O6" s="91" t="s">
        <v>63</v>
      </c>
      <c r="P6" s="91"/>
      <c r="Q6" s="91"/>
      <c r="R6" s="91"/>
      <c r="S6" s="91"/>
      <c r="T6" s="91"/>
      <c r="U6" s="91"/>
      <c r="V6" s="91"/>
      <c r="W6" s="91"/>
      <c r="X6" s="60"/>
      <c r="Y6" s="60"/>
    </row>
    <row r="7" spans="1:26" s="26" customFormat="1" ht="23.1" customHeight="1">
      <c r="E7" s="43"/>
      <c r="F7" s="43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 t="s">
        <v>74</v>
      </c>
      <c r="T7" s="60"/>
      <c r="U7" s="60" t="s">
        <v>76</v>
      </c>
      <c r="V7" s="60"/>
      <c r="W7" s="60" t="s">
        <v>80</v>
      </c>
      <c r="X7" s="60"/>
      <c r="Y7" s="60"/>
    </row>
    <row r="8" spans="1:26" s="26" customFormat="1" ht="23.1" customHeight="1">
      <c r="E8" s="43"/>
      <c r="F8" s="43"/>
      <c r="G8" s="60"/>
      <c r="H8" s="60"/>
      <c r="I8" s="60"/>
      <c r="J8" s="60"/>
      <c r="K8" s="90" t="s">
        <v>16</v>
      </c>
      <c r="L8" s="90"/>
      <c r="M8" s="90"/>
      <c r="N8" s="60"/>
      <c r="O8" s="60" t="s">
        <v>93</v>
      </c>
      <c r="P8" s="60"/>
      <c r="Q8" s="60" t="s">
        <v>140</v>
      </c>
      <c r="R8" s="60"/>
      <c r="S8" s="60" t="s">
        <v>75</v>
      </c>
      <c r="T8" s="60"/>
      <c r="U8" s="60" t="s">
        <v>77</v>
      </c>
      <c r="V8" s="60"/>
      <c r="W8" s="60" t="s">
        <v>81</v>
      </c>
      <c r="X8" s="60"/>
      <c r="Y8" s="60"/>
    </row>
    <row r="9" spans="1:26" s="26" customFormat="1" ht="23.1" customHeight="1">
      <c r="E9" s="43"/>
      <c r="F9" s="43"/>
      <c r="G9" s="60" t="s">
        <v>175</v>
      </c>
      <c r="H9" s="60"/>
      <c r="I9" s="60" t="s">
        <v>28</v>
      </c>
      <c r="J9" s="60"/>
      <c r="K9" s="60" t="s">
        <v>133</v>
      </c>
      <c r="L9" s="60"/>
      <c r="M9" s="60" t="s">
        <v>44</v>
      </c>
      <c r="N9" s="60"/>
      <c r="O9" s="60" t="s">
        <v>94</v>
      </c>
      <c r="P9" s="60"/>
      <c r="Q9" s="60" t="s">
        <v>141</v>
      </c>
      <c r="R9" s="60"/>
      <c r="S9" s="60" t="s">
        <v>149</v>
      </c>
      <c r="T9" s="60"/>
      <c r="U9" s="60" t="s">
        <v>78</v>
      </c>
      <c r="V9" s="60"/>
      <c r="W9" s="60" t="s">
        <v>90</v>
      </c>
      <c r="X9" s="60"/>
      <c r="Y9" s="60" t="s">
        <v>80</v>
      </c>
    </row>
    <row r="10" spans="1:26" s="26" customFormat="1" ht="23.1" customHeight="1">
      <c r="E10" s="35" t="s">
        <v>1</v>
      </c>
      <c r="F10" s="43"/>
      <c r="G10" s="60" t="s">
        <v>176</v>
      </c>
      <c r="H10" s="60"/>
      <c r="I10" s="60" t="s">
        <v>29</v>
      </c>
      <c r="J10" s="60"/>
      <c r="K10" s="60" t="s">
        <v>30</v>
      </c>
      <c r="L10" s="60"/>
      <c r="M10" s="60" t="s">
        <v>46</v>
      </c>
      <c r="N10" s="60"/>
      <c r="O10" s="60" t="s">
        <v>95</v>
      </c>
      <c r="P10" s="60"/>
      <c r="Q10" s="60" t="s">
        <v>34</v>
      </c>
      <c r="R10" s="60"/>
      <c r="S10" s="60" t="s">
        <v>150</v>
      </c>
      <c r="T10" s="60"/>
      <c r="U10" s="60" t="s">
        <v>79</v>
      </c>
      <c r="V10" s="60"/>
      <c r="W10" s="60" t="s">
        <v>91</v>
      </c>
      <c r="X10" s="60"/>
      <c r="Y10" s="60" t="s">
        <v>14</v>
      </c>
    </row>
    <row r="11" spans="1:26" s="26" customFormat="1" ht="23.1" customHeight="1"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</row>
    <row r="12" spans="1:26" s="26" customFormat="1" ht="23.1" customHeight="1">
      <c r="A12" s="26" t="str">
        <f>'11'!A13</f>
        <v>สำหรับงวดเก้าเดือนสิ้นสุดวันที่ 30 กันยายน 2566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</row>
    <row r="13" spans="1:26" ht="23.1" customHeight="1">
      <c r="A13" s="26" t="str">
        <f>'11'!A14</f>
        <v>ยอดคงเหลือ ณ วันที่ 1 มกราคม 2566</v>
      </c>
      <c r="B13" s="61"/>
      <c r="D13" s="24"/>
      <c r="E13" s="62"/>
      <c r="F13" s="43"/>
      <c r="G13" s="5">
        <v>3206688</v>
      </c>
      <c r="H13" s="5"/>
      <c r="I13" s="5">
        <v>10361983</v>
      </c>
      <c r="J13" s="5"/>
      <c r="K13" s="5">
        <v>500000</v>
      </c>
      <c r="L13" s="5"/>
      <c r="M13" s="5">
        <v>19518494</v>
      </c>
      <c r="N13" s="5"/>
      <c r="O13" s="5">
        <v>40545</v>
      </c>
      <c r="P13" s="5"/>
      <c r="Q13" s="5">
        <v>3552467</v>
      </c>
      <c r="R13" s="5"/>
      <c r="S13" s="5">
        <v>-123</v>
      </c>
      <c r="T13" s="17"/>
      <c r="U13" s="5">
        <v>-1707</v>
      </c>
      <c r="V13" s="5"/>
      <c r="W13" s="5">
        <f>SUM(O13:V13)</f>
        <v>3591182</v>
      </c>
      <c r="X13" s="17"/>
      <c r="Y13" s="5">
        <f>SUM(G13:M13,W13)</f>
        <v>37178347</v>
      </c>
      <c r="Z13" s="32" t="str">
        <f>IF(Y13-'3-5'!M92=0,"",Y13-'3-5'!M92)</f>
        <v/>
      </c>
    </row>
    <row r="14" spans="1:26" ht="23.1" customHeight="1">
      <c r="A14" s="26" t="s">
        <v>199</v>
      </c>
      <c r="G14" s="41"/>
      <c r="H14" s="41"/>
      <c r="I14" s="41"/>
      <c r="J14" s="41"/>
      <c r="K14" s="41"/>
      <c r="L14" s="41"/>
      <c r="M14" s="41"/>
      <c r="N14" s="38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6" ht="23.1" hidden="1" customHeight="1">
      <c r="A15" s="32" t="s">
        <v>155</v>
      </c>
      <c r="G15" s="3">
        <v>0</v>
      </c>
      <c r="H15" s="41"/>
      <c r="I15" s="3">
        <v>0</v>
      </c>
      <c r="J15" s="3"/>
      <c r="K15" s="3">
        <v>0</v>
      </c>
      <c r="L15" s="3"/>
      <c r="M15" s="3">
        <v>0</v>
      </c>
      <c r="N15" s="38"/>
      <c r="O15" s="3">
        <v>0</v>
      </c>
      <c r="P15" s="3"/>
      <c r="Q15" s="3">
        <v>0</v>
      </c>
      <c r="R15" s="41"/>
      <c r="S15" s="3">
        <v>0</v>
      </c>
      <c r="T15" s="3"/>
      <c r="U15" s="3">
        <v>0</v>
      </c>
      <c r="V15" s="41"/>
      <c r="W15" s="41">
        <f>SUM(O15:V15)</f>
        <v>0</v>
      </c>
      <c r="X15" s="41"/>
      <c r="Y15" s="41">
        <f>SUM(G15:M15,W15)</f>
        <v>0</v>
      </c>
    </row>
    <row r="16" spans="1:26" ht="23.1" hidden="1" customHeight="1">
      <c r="A16" s="32" t="s">
        <v>96</v>
      </c>
      <c r="G16" s="3">
        <v>0</v>
      </c>
      <c r="H16" s="41"/>
      <c r="I16" s="3">
        <v>0</v>
      </c>
      <c r="J16" s="3"/>
      <c r="K16" s="3">
        <v>0</v>
      </c>
      <c r="L16" s="3"/>
      <c r="M16" s="3">
        <v>0</v>
      </c>
      <c r="N16" s="38"/>
      <c r="O16" s="3">
        <v>0</v>
      </c>
      <c r="P16" s="3"/>
      <c r="Q16" s="3">
        <v>0</v>
      </c>
      <c r="R16" s="41"/>
      <c r="S16" s="3">
        <v>0</v>
      </c>
      <c r="T16" s="3"/>
      <c r="U16" s="3">
        <v>0</v>
      </c>
      <c r="V16" s="41"/>
      <c r="W16" s="41">
        <f>SUM(O16:V16)</f>
        <v>0</v>
      </c>
      <c r="X16" s="41"/>
      <c r="Y16" s="41">
        <f>SUM(G16:M16,W16)</f>
        <v>0</v>
      </c>
    </row>
    <row r="17" spans="1:26" ht="23.1" customHeight="1">
      <c r="A17" s="32" t="s">
        <v>47</v>
      </c>
      <c r="E17" s="34">
        <f>'11'!E18</f>
        <v>10</v>
      </c>
      <c r="G17" s="3">
        <v>0</v>
      </c>
      <c r="H17" s="41"/>
      <c r="I17" s="3">
        <v>0</v>
      </c>
      <c r="J17" s="41"/>
      <c r="K17" s="3">
        <v>0</v>
      </c>
      <c r="L17" s="41"/>
      <c r="M17" s="3">
        <v>-9715583</v>
      </c>
      <c r="N17" s="38"/>
      <c r="O17" s="3">
        <v>0</v>
      </c>
      <c r="P17" s="3"/>
      <c r="Q17" s="3">
        <v>0</v>
      </c>
      <c r="R17" s="41"/>
      <c r="S17" s="3">
        <v>0</v>
      </c>
      <c r="T17" s="3"/>
      <c r="U17" s="3">
        <v>0</v>
      </c>
      <c r="V17" s="41"/>
      <c r="W17" s="41">
        <f>SUM(O17:V17)</f>
        <v>0</v>
      </c>
      <c r="X17" s="41"/>
      <c r="Y17" s="41">
        <f>SUM(G17:M17,W17)</f>
        <v>-9715583</v>
      </c>
    </row>
    <row r="18" spans="1:26" ht="23.1" hidden="1" customHeight="1">
      <c r="A18" s="32" t="s">
        <v>168</v>
      </c>
      <c r="G18" s="3"/>
      <c r="H18" s="41"/>
      <c r="I18" s="3"/>
      <c r="J18" s="41"/>
      <c r="K18" s="3"/>
      <c r="L18" s="41"/>
      <c r="M18" s="3"/>
      <c r="N18" s="38"/>
      <c r="O18" s="3"/>
      <c r="P18" s="3"/>
      <c r="Q18" s="3"/>
      <c r="R18" s="41"/>
      <c r="S18" s="3"/>
      <c r="T18" s="3"/>
      <c r="U18" s="3"/>
      <c r="V18" s="41"/>
      <c r="W18" s="41"/>
      <c r="X18" s="41"/>
      <c r="Y18" s="41"/>
    </row>
    <row r="19" spans="1:26" ht="23.1" hidden="1" customHeight="1">
      <c r="B19" s="32" t="s">
        <v>169</v>
      </c>
      <c r="G19" s="3">
        <v>0</v>
      </c>
      <c r="H19" s="41"/>
      <c r="I19" s="3">
        <v>0</v>
      </c>
      <c r="J19" s="3"/>
      <c r="K19" s="3">
        <v>0</v>
      </c>
      <c r="L19" s="3"/>
      <c r="M19" s="3">
        <v>0</v>
      </c>
      <c r="N19" s="38"/>
      <c r="O19" s="3">
        <v>0</v>
      </c>
      <c r="P19" s="3"/>
      <c r="Q19" s="3">
        <v>0</v>
      </c>
      <c r="R19" s="41"/>
      <c r="S19" s="3">
        <v>0</v>
      </c>
      <c r="T19" s="3"/>
      <c r="U19" s="3">
        <v>0</v>
      </c>
      <c r="V19" s="41"/>
      <c r="W19" s="41">
        <f>SUM(O19:V19)</f>
        <v>0</v>
      </c>
      <c r="X19" s="41"/>
      <c r="Y19" s="41">
        <f>SUM(G19:M19,W19)</f>
        <v>0</v>
      </c>
    </row>
    <row r="20" spans="1:26" ht="23.1" hidden="1" customHeight="1">
      <c r="A20" s="32" t="s">
        <v>184</v>
      </c>
      <c r="G20" s="3">
        <v>0</v>
      </c>
      <c r="H20" s="41"/>
      <c r="I20" s="3">
        <v>0</v>
      </c>
      <c r="J20" s="3"/>
      <c r="K20" s="3">
        <v>0</v>
      </c>
      <c r="L20" s="3"/>
      <c r="M20" s="3">
        <v>0</v>
      </c>
      <c r="N20" s="38"/>
      <c r="O20" s="3">
        <v>0</v>
      </c>
      <c r="P20" s="3"/>
      <c r="Q20" s="3">
        <v>0</v>
      </c>
      <c r="R20" s="41"/>
      <c r="S20" s="3">
        <v>0</v>
      </c>
      <c r="T20" s="3"/>
      <c r="U20" s="3">
        <v>0</v>
      </c>
      <c r="V20" s="41"/>
      <c r="W20" s="41">
        <f>SUM(O20:V20)</f>
        <v>0</v>
      </c>
      <c r="X20" s="41"/>
      <c r="Y20" s="41">
        <f>SUM(G20:M20,W20)</f>
        <v>0</v>
      </c>
    </row>
    <row r="21" spans="1:26" ht="23.1" customHeight="1">
      <c r="A21" s="26" t="s">
        <v>200</v>
      </c>
      <c r="G21" s="41"/>
      <c r="H21" s="41"/>
      <c r="I21" s="41"/>
      <c r="J21" s="41"/>
      <c r="K21" s="41"/>
      <c r="L21" s="41"/>
      <c r="M21" s="41"/>
      <c r="N21" s="38"/>
      <c r="O21" s="41"/>
      <c r="P21" s="41"/>
      <c r="Q21" s="41"/>
      <c r="R21" s="41"/>
      <c r="S21" s="41"/>
      <c r="T21" s="41"/>
      <c r="U21" s="41"/>
      <c r="V21" s="41"/>
      <c r="W21" s="5"/>
      <c r="X21" s="41"/>
      <c r="Y21" s="41"/>
    </row>
    <row r="22" spans="1:26" ht="23.1" customHeight="1">
      <c r="B22" s="32" t="s">
        <v>201</v>
      </c>
      <c r="G22" s="3">
        <v>0</v>
      </c>
      <c r="H22" s="41"/>
      <c r="I22" s="3">
        <v>0</v>
      </c>
      <c r="J22" s="41"/>
      <c r="K22" s="3">
        <v>0</v>
      </c>
      <c r="L22" s="41"/>
      <c r="M22" s="41">
        <v>8831702</v>
      </c>
      <c r="N22" s="38"/>
      <c r="O22" s="3">
        <v>0</v>
      </c>
      <c r="P22" s="3"/>
      <c r="Q22" s="3">
        <v>0</v>
      </c>
      <c r="R22" s="41"/>
      <c r="S22" s="3">
        <v>0</v>
      </c>
      <c r="T22" s="3"/>
      <c r="U22" s="3">
        <v>0</v>
      </c>
      <c r="V22" s="41"/>
      <c r="W22" s="41">
        <f>SUM(O22:V22)</f>
        <v>0</v>
      </c>
      <c r="X22" s="41"/>
      <c r="Y22" s="41">
        <f>SUM(G22:M22,W22)</f>
        <v>8831702</v>
      </c>
    </row>
    <row r="23" spans="1:26" ht="23.1" customHeight="1">
      <c r="B23" s="32" t="s">
        <v>202</v>
      </c>
      <c r="G23" s="3"/>
      <c r="H23" s="41"/>
      <c r="I23" s="3"/>
      <c r="J23" s="41"/>
      <c r="K23" s="3"/>
      <c r="L23" s="41"/>
      <c r="M23" s="41"/>
      <c r="N23" s="38"/>
      <c r="O23" s="3"/>
      <c r="P23" s="3"/>
      <c r="Q23" s="3"/>
      <c r="R23" s="41"/>
      <c r="S23" s="3"/>
      <c r="T23" s="3"/>
      <c r="U23" s="3"/>
      <c r="V23" s="41"/>
      <c r="W23" s="41"/>
      <c r="X23" s="41"/>
      <c r="Y23" s="41"/>
    </row>
    <row r="24" spans="1:26" ht="23.1" customHeight="1">
      <c r="C24" s="32" t="s">
        <v>126</v>
      </c>
      <c r="G24" s="3"/>
      <c r="H24" s="41"/>
      <c r="I24" s="3"/>
      <c r="J24" s="41"/>
      <c r="K24" s="3"/>
      <c r="L24" s="41"/>
      <c r="M24" s="41"/>
      <c r="N24" s="38"/>
      <c r="O24" s="3"/>
      <c r="P24" s="3"/>
      <c r="Q24" s="3"/>
      <c r="R24" s="41"/>
      <c r="S24" s="3"/>
      <c r="T24" s="3"/>
      <c r="U24" s="3"/>
      <c r="V24" s="41"/>
      <c r="W24" s="41"/>
      <c r="X24" s="41"/>
      <c r="Y24" s="41"/>
    </row>
    <row r="25" spans="1:26" ht="23.1" customHeight="1">
      <c r="D25" s="32" t="s">
        <v>125</v>
      </c>
      <c r="G25" s="3">
        <v>0</v>
      </c>
      <c r="H25" s="41"/>
      <c r="I25" s="3">
        <v>0</v>
      </c>
      <c r="J25" s="41"/>
      <c r="K25" s="3">
        <v>0</v>
      </c>
      <c r="L25" s="41"/>
      <c r="M25" s="3">
        <v>0</v>
      </c>
      <c r="N25" s="38"/>
      <c r="O25" s="3">
        <v>0</v>
      </c>
      <c r="P25" s="3"/>
      <c r="Q25" s="3">
        <v>0</v>
      </c>
      <c r="R25" s="41"/>
      <c r="S25" s="3">
        <v>123</v>
      </c>
      <c r="T25" s="3"/>
      <c r="U25" s="3">
        <v>56844</v>
      </c>
      <c r="V25" s="41"/>
      <c r="W25" s="41">
        <f>SUM(O25:V25)</f>
        <v>56967</v>
      </c>
      <c r="X25" s="41"/>
      <c r="Y25" s="41">
        <f>SUM(G25:M25,W25)</f>
        <v>56967</v>
      </c>
      <c r="Z25" s="32" t="str">
        <f>IF(Y25-'8-9'!K67=0,"",Y25-'8-9'!K67)</f>
        <v/>
      </c>
    </row>
    <row r="26" spans="1:26" ht="23.1" hidden="1" customHeight="1">
      <c r="C26" s="32" t="s">
        <v>127</v>
      </c>
      <c r="G26" s="3"/>
      <c r="H26" s="41"/>
      <c r="I26" s="3"/>
      <c r="J26" s="41"/>
      <c r="K26" s="3"/>
      <c r="L26" s="41"/>
      <c r="M26" s="3"/>
      <c r="N26" s="38"/>
      <c r="O26" s="41"/>
      <c r="P26" s="41"/>
      <c r="Q26" s="41"/>
      <c r="R26" s="41"/>
      <c r="S26" s="41"/>
      <c r="T26" s="41"/>
      <c r="U26" s="41"/>
      <c r="V26" s="41"/>
      <c r="W26" s="41"/>
      <c r="X26" s="32"/>
      <c r="Y26" s="32"/>
    </row>
    <row r="27" spans="1:26" ht="23.1" hidden="1" customHeight="1">
      <c r="D27" s="33" t="s">
        <v>125</v>
      </c>
      <c r="G27" s="12">
        <v>0</v>
      </c>
      <c r="H27" s="41"/>
      <c r="I27" s="12">
        <v>0</v>
      </c>
      <c r="J27" s="41"/>
      <c r="K27" s="12">
        <v>0</v>
      </c>
      <c r="L27" s="41"/>
      <c r="M27" s="12">
        <v>0</v>
      </c>
      <c r="N27" s="38"/>
      <c r="O27" s="45">
        <v>0</v>
      </c>
      <c r="P27" s="41"/>
      <c r="Q27" s="45">
        <v>0</v>
      </c>
      <c r="R27" s="41"/>
      <c r="S27" s="45">
        <v>0</v>
      </c>
      <c r="T27" s="41"/>
      <c r="U27" s="12">
        <v>0</v>
      </c>
      <c r="V27" s="41"/>
      <c r="W27" s="45">
        <f>SUM(O27:V27)</f>
        <v>0</v>
      </c>
      <c r="X27" s="32"/>
      <c r="Y27" s="45">
        <f>SUM(G27:M27,W27)</f>
        <v>0</v>
      </c>
      <c r="Z27" s="32" t="str">
        <f>IF(Y27-'8-9'!K75=0,"",Y27-'8-9'!K75)</f>
        <v/>
      </c>
    </row>
    <row r="28" spans="1:26" ht="23.1" customHeight="1">
      <c r="B28" s="26" t="s">
        <v>203</v>
      </c>
      <c r="G28" s="4">
        <f>SUM(G22:G27)</f>
        <v>0</v>
      </c>
      <c r="H28" s="41"/>
      <c r="I28" s="4">
        <f>SUM(I22:I27)</f>
        <v>0</v>
      </c>
      <c r="J28" s="41"/>
      <c r="K28" s="4">
        <f>SUM(K22:K27)</f>
        <v>0</v>
      </c>
      <c r="L28" s="41"/>
      <c r="M28" s="4">
        <f>SUM(M22:M27)</f>
        <v>8831702</v>
      </c>
      <c r="N28" s="38"/>
      <c r="O28" s="4">
        <f>SUM(O22:O27)</f>
        <v>0</v>
      </c>
      <c r="P28" s="5"/>
      <c r="Q28" s="4">
        <f>SUM(Q22:Q27)</f>
        <v>0</v>
      </c>
      <c r="R28" s="41"/>
      <c r="S28" s="4">
        <f>SUM(S22:S27)</f>
        <v>123</v>
      </c>
      <c r="T28" s="5"/>
      <c r="U28" s="4">
        <f>SUM(U22:U27)</f>
        <v>56844</v>
      </c>
      <c r="V28" s="41"/>
      <c r="W28" s="4">
        <f>SUM(W22:W27)</f>
        <v>56967</v>
      </c>
      <c r="X28" s="41"/>
      <c r="Y28" s="4">
        <f>SUM(Y22:Y27)</f>
        <v>8888669</v>
      </c>
    </row>
    <row r="29" spans="1:26" ht="23.1" customHeight="1" thickBot="1">
      <c r="A29" s="26" t="str">
        <f>'11'!A30</f>
        <v>ยอดคงเหลือ ณ วันที่ 30 กันยายน 2566</v>
      </c>
      <c r="G29" s="63">
        <f>SUM(G13:G20,G28)</f>
        <v>3206688</v>
      </c>
      <c r="H29" s="41"/>
      <c r="I29" s="63">
        <f>SUM(I13:I20,I28)</f>
        <v>10361983</v>
      </c>
      <c r="J29" s="41"/>
      <c r="K29" s="63">
        <f>SUM(K13:K20,K28)</f>
        <v>500000</v>
      </c>
      <c r="L29" s="41"/>
      <c r="M29" s="63">
        <f>SUM(M13:M20,M28)</f>
        <v>18634613</v>
      </c>
      <c r="N29" s="38"/>
      <c r="O29" s="63">
        <f>SUM(O13:O20,O28)</f>
        <v>40545</v>
      </c>
      <c r="P29" s="64"/>
      <c r="Q29" s="63">
        <f>SUM(Q13:Q20,Q28)</f>
        <v>3552467</v>
      </c>
      <c r="R29" s="41"/>
      <c r="S29" s="63">
        <f>SUM(S13:S20,S28)</f>
        <v>0</v>
      </c>
      <c r="T29" s="64"/>
      <c r="U29" s="63">
        <f>SUM(U13:U20,U28)</f>
        <v>55137</v>
      </c>
      <c r="V29" s="41"/>
      <c r="W29" s="63">
        <f>SUM(W13:W20,W28)</f>
        <v>3648149</v>
      </c>
      <c r="X29" s="41"/>
      <c r="Y29" s="63">
        <f>SUM(Y13:Y20,Y28)</f>
        <v>36351433</v>
      </c>
      <c r="Z29" s="32" t="str">
        <f>IF(Y29-'3-5'!K92=0,"",Y29-'3-5'!K92)</f>
        <v/>
      </c>
    </row>
    <row r="30" spans="1:26" ht="23.1" customHeight="1" thickTop="1">
      <c r="G30" s="65" t="str">
        <f>IF((G29-'3-5'!K82)=0,"",(G29-'3-5'!K82))</f>
        <v/>
      </c>
      <c r="I30" s="65" t="str">
        <f>IF((I29-'3-5'!K84)=0,"",(I29-'3-5'!K84))</f>
        <v/>
      </c>
      <c r="K30" s="65" t="str">
        <f>IF((K29-'3-5'!K87)=0,"",(K29-'3-5'!K87))</f>
        <v/>
      </c>
      <c r="M30" s="65" t="str">
        <f>IF((M29-'3-5'!K88)=0,"",(M29-'3-5'!K88))</f>
        <v/>
      </c>
      <c r="W30" s="65" t="str">
        <f>IF((W29-'3-5'!K89)=0,"",(W29-'3-5'!K89))</f>
        <v/>
      </c>
    </row>
  </sheetData>
  <mergeCells count="6">
    <mergeCell ref="G5:Y5"/>
    <mergeCell ref="O6:W6"/>
    <mergeCell ref="K8:M8"/>
    <mergeCell ref="A1:Y1"/>
    <mergeCell ref="A2:Y2"/>
    <mergeCell ref="A3:Y3"/>
  </mergeCells>
  <pageMargins left="0.98425196850393704" right="0.511811023622047" top="0.98425196850393704" bottom="0.98425196850393704" header="0.511811023622047" footer="0.511811023622047"/>
  <pageSetup paperSize="9" scale="60" firstPageNumber="13" fitToHeight="0" orientation="landscape" useFirstPageNumber="1" r:id="rId1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75"/>
  <sheetViews>
    <sheetView zoomScale="110" zoomScaleNormal="110" zoomScaleSheetLayoutView="100" workbookViewId="0">
      <selection sqref="A1:M1"/>
    </sheetView>
  </sheetViews>
  <sheetFormatPr defaultColWidth="9.42578125" defaultRowHeight="21" customHeight="1"/>
  <cols>
    <col min="1" max="3" width="1.7109375" style="33" customWidth="1"/>
    <col min="4" max="4" width="43.7109375" style="33" customWidth="1"/>
    <col min="5" max="5" width="10.42578125" style="34" bestFit="1" customWidth="1"/>
    <col min="6" max="6" width="0.7109375" style="33" customWidth="1"/>
    <col min="7" max="7" width="20.7109375" style="33" customWidth="1"/>
    <col min="8" max="8" width="0.7109375" style="33" customWidth="1"/>
    <col min="9" max="9" width="20.7109375" style="33" customWidth="1"/>
    <col min="10" max="10" width="0.7109375" style="33" customWidth="1"/>
    <col min="11" max="11" width="20.7109375" style="33" customWidth="1"/>
    <col min="12" max="12" width="0.7109375" style="33" customWidth="1"/>
    <col min="13" max="13" width="19.7109375" style="33" customWidth="1"/>
    <col min="14" max="14" width="1.5703125" style="33" customWidth="1"/>
    <col min="15" max="15" width="9.7109375" style="33" bestFit="1" customWidth="1"/>
    <col min="16" max="16" width="14.7109375" style="33" customWidth="1"/>
    <col min="17" max="17" width="0.85546875" style="33" customWidth="1"/>
    <col min="18" max="18" width="14.7109375" style="33" customWidth="1"/>
    <col min="19" max="19" width="0.85546875" style="33" customWidth="1"/>
    <col min="20" max="20" width="14.7109375" style="33" customWidth="1"/>
    <col min="21" max="21" width="0.85546875" style="33" customWidth="1"/>
    <col min="22" max="22" width="14.7109375" style="33" customWidth="1"/>
    <col min="23" max="16384" width="9.42578125" style="33"/>
  </cols>
  <sheetData>
    <row r="1" spans="1:20" s="24" customFormat="1" ht="21" customHeight="1">
      <c r="A1" s="89" t="s">
        <v>100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20" s="24" customFormat="1" ht="21" customHeight="1">
      <c r="A2" s="92" t="s">
        <v>33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20" s="26" customFormat="1" ht="21" customHeight="1">
      <c r="A3" s="89" t="str">
        <f>'8-9'!A3:M3</f>
        <v>สำหรับงวดเก้าเดือนสิ้นสุดวันที่ 30 กันยายน 2566 (ยังไม่ได้ตรวจสอบ)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20" s="32" customFormat="1" ht="21" customHeight="1">
      <c r="A4" s="27"/>
      <c r="B4" s="27"/>
      <c r="C4" s="27"/>
      <c r="D4" s="27"/>
      <c r="E4" s="27"/>
      <c r="F4" s="27"/>
      <c r="G4" s="27"/>
      <c r="H4" s="28"/>
      <c r="I4" s="29"/>
      <c r="J4" s="30"/>
      <c r="K4" s="30"/>
      <c r="L4" s="30"/>
      <c r="M4" s="31" t="str">
        <f>'8-9'!M4</f>
        <v>หน่วย: พันบาท</v>
      </c>
    </row>
    <row r="5" spans="1:20" ht="21" customHeight="1">
      <c r="G5" s="92" t="s">
        <v>0</v>
      </c>
      <c r="H5" s="92"/>
      <c r="I5" s="92"/>
      <c r="J5" s="25"/>
      <c r="K5" s="92" t="s">
        <v>36</v>
      </c>
      <c r="L5" s="92"/>
      <c r="M5" s="92"/>
    </row>
    <row r="6" spans="1:20" ht="21" customHeight="1">
      <c r="E6" s="35" t="s">
        <v>1</v>
      </c>
      <c r="G6" s="36">
        <f>'8-9'!G6</f>
        <v>2566</v>
      </c>
      <c r="H6" s="36"/>
      <c r="I6" s="36">
        <f>'8-9'!I6</f>
        <v>2565</v>
      </c>
      <c r="J6" s="36"/>
      <c r="K6" s="36">
        <f>'8-9'!K6</f>
        <v>2566</v>
      </c>
      <c r="L6" s="36"/>
      <c r="M6" s="36">
        <f>'8-9'!M6</f>
        <v>2565</v>
      </c>
    </row>
    <row r="7" spans="1:20" ht="21" customHeight="1">
      <c r="E7" s="35"/>
      <c r="G7" s="36"/>
      <c r="H7" s="36"/>
      <c r="I7" s="34" t="s">
        <v>194</v>
      </c>
      <c r="J7" s="36"/>
      <c r="K7" s="36"/>
      <c r="L7" s="36"/>
      <c r="M7" s="34" t="s">
        <v>194</v>
      </c>
    </row>
    <row r="8" spans="1:20" ht="21" customHeight="1">
      <c r="A8" s="37" t="s">
        <v>48</v>
      </c>
      <c r="B8" s="37"/>
      <c r="C8" s="37"/>
      <c r="D8" s="37"/>
      <c r="G8" s="38"/>
      <c r="H8" s="38"/>
      <c r="I8" s="38"/>
      <c r="J8" s="38"/>
      <c r="K8" s="38"/>
      <c r="L8" s="38"/>
      <c r="M8" s="38"/>
    </row>
    <row r="9" spans="1:20" ht="21" customHeight="1">
      <c r="A9" s="33" t="str">
        <f>'8-9'!A29</f>
        <v>กำไรสำหรับงวดจากการดำเนินงานต่อเนื่อง</v>
      </c>
      <c r="G9" s="9">
        <v>8838849</v>
      </c>
      <c r="H9" s="39"/>
      <c r="I9" s="9">
        <v>7456762</v>
      </c>
      <c r="J9" s="39"/>
      <c r="K9" s="9">
        <v>8831702</v>
      </c>
      <c r="L9" s="39"/>
      <c r="M9" s="9">
        <v>7450675</v>
      </c>
      <c r="P9" s="19"/>
    </row>
    <row r="10" spans="1:20" ht="21" customHeight="1">
      <c r="A10" s="40" t="s">
        <v>31</v>
      </c>
      <c r="B10" s="40"/>
      <c r="C10" s="40"/>
      <c r="D10" s="40"/>
      <c r="G10" s="41"/>
      <c r="H10" s="42"/>
      <c r="I10" s="41"/>
      <c r="J10" s="41"/>
      <c r="K10" s="9"/>
      <c r="L10" s="41"/>
      <c r="M10" s="9"/>
      <c r="P10" s="19"/>
    </row>
    <row r="11" spans="1:20" ht="21" customHeight="1">
      <c r="A11" s="33" t="s">
        <v>49</v>
      </c>
      <c r="E11" s="43">
        <v>7</v>
      </c>
      <c r="G11" s="41">
        <v>8982</v>
      </c>
      <c r="H11" s="39"/>
      <c r="I11" s="41">
        <v>9199</v>
      </c>
      <c r="J11" s="39"/>
      <c r="K11" s="9">
        <v>8937</v>
      </c>
      <c r="L11" s="39"/>
      <c r="M11" s="9">
        <v>9069</v>
      </c>
      <c r="P11" s="44"/>
    </row>
    <row r="12" spans="1:20" ht="21" customHeight="1">
      <c r="A12" s="32" t="s">
        <v>180</v>
      </c>
      <c r="B12" s="32"/>
      <c r="C12" s="32"/>
      <c r="D12" s="32"/>
      <c r="G12" s="41"/>
      <c r="H12" s="39"/>
      <c r="I12" s="41"/>
      <c r="J12" s="39"/>
      <c r="K12" s="9"/>
      <c r="L12" s="39"/>
      <c r="M12" s="9"/>
    </row>
    <row r="13" spans="1:20" ht="21" customHeight="1">
      <c r="A13" s="32"/>
      <c r="B13" s="32" t="s">
        <v>151</v>
      </c>
      <c r="C13" s="32"/>
      <c r="D13" s="32"/>
      <c r="G13" s="41">
        <v>1625</v>
      </c>
      <c r="H13" s="39"/>
      <c r="I13" s="41">
        <v>1959</v>
      </c>
      <c r="J13" s="39"/>
      <c r="K13" s="9">
        <v>1530</v>
      </c>
      <c r="L13" s="39"/>
      <c r="M13" s="9">
        <v>1862</v>
      </c>
      <c r="P13" s="44"/>
    </row>
    <row r="14" spans="1:20" ht="21" customHeight="1">
      <c r="A14" s="32" t="s">
        <v>223</v>
      </c>
      <c r="B14" s="32"/>
      <c r="C14" s="32"/>
      <c r="D14" s="32"/>
      <c r="G14" s="41"/>
      <c r="H14" s="39"/>
      <c r="I14" s="41"/>
      <c r="J14" s="39"/>
      <c r="K14" s="9"/>
      <c r="L14" s="39"/>
      <c r="M14" s="9"/>
      <c r="P14" s="44"/>
    </row>
    <row r="15" spans="1:20" ht="21" customHeight="1">
      <c r="B15" s="32" t="s">
        <v>216</v>
      </c>
      <c r="C15" s="32"/>
      <c r="D15" s="32"/>
      <c r="E15" s="34">
        <f>'3-5'!E23</f>
        <v>6</v>
      </c>
      <c r="G15" s="41">
        <v>3265</v>
      </c>
      <c r="H15" s="39"/>
      <c r="I15" s="41">
        <v>-5500</v>
      </c>
      <c r="J15" s="39"/>
      <c r="K15" s="41">
        <v>3265</v>
      </c>
      <c r="L15" s="39"/>
      <c r="M15" s="41">
        <v>-5500</v>
      </c>
    </row>
    <row r="16" spans="1:20" ht="21" customHeight="1">
      <c r="A16" s="32" t="s">
        <v>221</v>
      </c>
      <c r="B16" s="32"/>
      <c r="C16" s="32"/>
      <c r="D16" s="32"/>
      <c r="G16" s="41">
        <v>-25757</v>
      </c>
      <c r="H16" s="39"/>
      <c r="I16" s="41">
        <v>-6820</v>
      </c>
      <c r="J16" s="39"/>
      <c r="K16" s="9">
        <v>-8187</v>
      </c>
      <c r="L16" s="39"/>
      <c r="M16" s="9">
        <v>8434</v>
      </c>
      <c r="P16" s="38"/>
      <c r="T16" s="38"/>
    </row>
    <row r="17" spans="1:22" ht="21" customHeight="1">
      <c r="A17" s="33" t="s">
        <v>50</v>
      </c>
      <c r="G17" s="41">
        <v>1278</v>
      </c>
      <c r="H17" s="39"/>
      <c r="I17" s="41">
        <v>889</v>
      </c>
      <c r="J17" s="39"/>
      <c r="K17" s="9">
        <v>1198</v>
      </c>
      <c r="L17" s="39"/>
      <c r="M17" s="9">
        <v>821</v>
      </c>
    </row>
    <row r="18" spans="1:22" ht="21" customHeight="1">
      <c r="A18" s="33" t="str">
        <f>'8-9'!A28</f>
        <v>ค่าใช้จ่ายภาษีเงินได้</v>
      </c>
      <c r="G18" s="41">
        <v>1848</v>
      </c>
      <c r="H18" s="39"/>
      <c r="I18" s="41">
        <v>1529</v>
      </c>
      <c r="J18" s="39"/>
      <c r="K18" s="41">
        <v>0</v>
      </c>
      <c r="L18" s="39"/>
      <c r="M18" s="41">
        <v>0</v>
      </c>
    </row>
    <row r="19" spans="1:22" ht="21" customHeight="1">
      <c r="A19" s="32" t="s">
        <v>222</v>
      </c>
      <c r="B19" s="32"/>
      <c r="G19" s="41"/>
      <c r="H19" s="39"/>
      <c r="I19" s="41"/>
      <c r="J19" s="39"/>
      <c r="K19" s="41"/>
      <c r="L19" s="39"/>
      <c r="M19" s="41"/>
    </row>
    <row r="20" spans="1:22" ht="21" customHeight="1">
      <c r="A20" s="32"/>
      <c r="B20" s="32" t="s">
        <v>177</v>
      </c>
      <c r="C20" s="32"/>
      <c r="D20" s="32"/>
      <c r="E20" s="34">
        <f>'8-9'!E11</f>
        <v>5</v>
      </c>
      <c r="G20" s="41">
        <v>0</v>
      </c>
      <c r="H20" s="39"/>
      <c r="I20" s="41">
        <v>0</v>
      </c>
      <c r="J20" s="39"/>
      <c r="K20" s="41">
        <v>-21</v>
      </c>
      <c r="L20" s="39"/>
      <c r="M20" s="41">
        <v>1715</v>
      </c>
      <c r="T20" s="38"/>
      <c r="V20" s="38"/>
    </row>
    <row r="21" spans="1:22" ht="21" customHeight="1">
      <c r="A21" s="32"/>
      <c r="B21" s="32" t="s">
        <v>178</v>
      </c>
      <c r="C21" s="32"/>
      <c r="D21" s="32"/>
      <c r="E21" s="34">
        <f>E20</f>
        <v>5</v>
      </c>
      <c r="G21" s="41">
        <v>-8930240</v>
      </c>
      <c r="H21" s="39"/>
      <c r="I21" s="41">
        <v>-7541410</v>
      </c>
      <c r="J21" s="41"/>
      <c r="K21" s="41">
        <v>-8930240</v>
      </c>
      <c r="L21" s="41"/>
      <c r="M21" s="41">
        <v>-7541410</v>
      </c>
    </row>
    <row r="22" spans="1:22" ht="21" hidden="1" customHeight="1">
      <c r="A22" s="33" t="s">
        <v>172</v>
      </c>
      <c r="E22" s="43">
        <v>13</v>
      </c>
      <c r="G22" s="41"/>
      <c r="H22" s="39"/>
      <c r="I22" s="41">
        <v>0</v>
      </c>
      <c r="J22" s="41"/>
      <c r="K22" s="41"/>
      <c r="L22" s="39"/>
      <c r="M22" s="41">
        <v>0</v>
      </c>
    </row>
    <row r="23" spans="1:22" ht="21" hidden="1" customHeight="1">
      <c r="A23" s="33" t="s">
        <v>191</v>
      </c>
      <c r="G23" s="41"/>
      <c r="H23" s="39"/>
      <c r="I23" s="41">
        <v>0</v>
      </c>
      <c r="J23" s="41"/>
      <c r="K23" s="41"/>
      <c r="L23" s="41"/>
      <c r="M23" s="9">
        <v>0</v>
      </c>
    </row>
    <row r="24" spans="1:22" ht="21" customHeight="1">
      <c r="A24" s="33" t="s">
        <v>106</v>
      </c>
      <c r="G24" s="10">
        <v>-1841</v>
      </c>
      <c r="H24" s="39"/>
      <c r="I24" s="45">
        <v>-26394</v>
      </c>
      <c r="J24" s="41"/>
      <c r="K24" s="10">
        <v>-1841</v>
      </c>
      <c r="L24" s="15"/>
      <c r="M24" s="10">
        <v>-26461</v>
      </c>
    </row>
    <row r="25" spans="1:22" ht="21" customHeight="1">
      <c r="G25" s="39">
        <f>SUM(G9:G24)</f>
        <v>-101991</v>
      </c>
      <c r="H25" s="39"/>
      <c r="I25" s="39">
        <f>SUM(I9:I24)</f>
        <v>-109786</v>
      </c>
      <c r="J25" s="39"/>
      <c r="K25" s="39">
        <f>SUM(K9:K24)</f>
        <v>-93657</v>
      </c>
      <c r="L25" s="39"/>
      <c r="M25" s="39">
        <f>SUM(M9:M24)</f>
        <v>-100795</v>
      </c>
    </row>
    <row r="26" spans="1:22" ht="21" customHeight="1">
      <c r="A26" s="40" t="s">
        <v>51</v>
      </c>
      <c r="B26" s="40"/>
      <c r="C26" s="40"/>
      <c r="D26" s="40"/>
      <c r="G26" s="38"/>
      <c r="H26" s="38"/>
      <c r="I26" s="38"/>
      <c r="J26" s="38"/>
      <c r="K26" s="38"/>
      <c r="L26" s="38"/>
      <c r="M26" s="38"/>
    </row>
    <row r="27" spans="1:22" ht="21" customHeight="1">
      <c r="A27" s="33" t="s">
        <v>145</v>
      </c>
      <c r="G27" s="41">
        <v>4302</v>
      </c>
      <c r="H27" s="39"/>
      <c r="I27" s="41">
        <v>8094</v>
      </c>
      <c r="J27" s="39"/>
      <c r="K27" s="9">
        <v>522</v>
      </c>
      <c r="L27" s="39"/>
      <c r="M27" s="9">
        <v>4325</v>
      </c>
      <c r="O27" s="38"/>
      <c r="P27" s="41"/>
    </row>
    <row r="28" spans="1:22" ht="21" customHeight="1">
      <c r="A28" s="33" t="s">
        <v>56</v>
      </c>
      <c r="G28" s="41">
        <v>0</v>
      </c>
      <c r="H28" s="39"/>
      <c r="I28" s="9">
        <v>1986</v>
      </c>
      <c r="J28" s="39"/>
      <c r="K28" s="9">
        <v>0</v>
      </c>
      <c r="L28" s="39"/>
      <c r="M28" s="9">
        <v>1986</v>
      </c>
      <c r="P28" s="41"/>
    </row>
    <row r="29" spans="1:22" ht="21" customHeight="1">
      <c r="A29" s="33" t="s">
        <v>146</v>
      </c>
      <c r="G29" s="41">
        <v>170310</v>
      </c>
      <c r="H29" s="39"/>
      <c r="I29" s="41">
        <v>134152</v>
      </c>
      <c r="J29" s="39"/>
      <c r="K29" s="9">
        <v>172455</v>
      </c>
      <c r="L29" s="39"/>
      <c r="M29" s="9">
        <v>140598</v>
      </c>
      <c r="P29" s="41"/>
      <c r="Q29" s="38"/>
    </row>
    <row r="30" spans="1:22" ht="21" customHeight="1">
      <c r="A30" s="33" t="s">
        <v>38</v>
      </c>
      <c r="G30" s="41">
        <v>0</v>
      </c>
      <c r="H30" s="39"/>
      <c r="I30" s="9">
        <v>-1377</v>
      </c>
      <c r="J30" s="39"/>
      <c r="K30" s="9">
        <v>0</v>
      </c>
      <c r="L30" s="39"/>
      <c r="M30" s="9">
        <v>0</v>
      </c>
      <c r="P30" s="41"/>
    </row>
    <row r="31" spans="1:22" ht="21" customHeight="1">
      <c r="A31" s="33" t="s">
        <v>52</v>
      </c>
      <c r="G31" s="41">
        <v>46196</v>
      </c>
      <c r="H31" s="39"/>
      <c r="I31" s="41">
        <v>6097</v>
      </c>
      <c r="J31" s="39"/>
      <c r="K31" s="9">
        <v>8093</v>
      </c>
      <c r="L31" s="39"/>
      <c r="M31" s="9">
        <v>1600</v>
      </c>
      <c r="P31" s="41"/>
    </row>
    <row r="32" spans="1:22" ht="21" customHeight="1">
      <c r="A32" s="33" t="s">
        <v>111</v>
      </c>
      <c r="G32" s="9">
        <v>9910347</v>
      </c>
      <c r="H32" s="39"/>
      <c r="I32" s="41">
        <v>9248855</v>
      </c>
      <c r="J32" s="39"/>
      <c r="K32" s="9">
        <v>9910347</v>
      </c>
      <c r="L32" s="39"/>
      <c r="M32" s="9">
        <v>9385116</v>
      </c>
      <c r="O32" s="38"/>
      <c r="P32" s="38"/>
      <c r="R32" s="38"/>
    </row>
    <row r="33" spans="1:18" ht="21" customHeight="1">
      <c r="A33" s="33" t="s">
        <v>54</v>
      </c>
      <c r="G33" s="15">
        <v>-2035</v>
      </c>
      <c r="H33" s="16"/>
      <c r="I33" s="15">
        <v>-2795</v>
      </c>
      <c r="J33" s="39"/>
      <c r="K33" s="14">
        <v>0</v>
      </c>
      <c r="L33" s="39"/>
      <c r="M33" s="14">
        <v>0</v>
      </c>
      <c r="P33" s="41"/>
    </row>
    <row r="34" spans="1:18" ht="21" customHeight="1">
      <c r="A34" s="24" t="s">
        <v>224</v>
      </c>
      <c r="B34" s="24"/>
      <c r="C34" s="24"/>
      <c r="D34" s="24"/>
      <c r="G34" s="46">
        <f>SUM(G25:G33)</f>
        <v>10027129</v>
      </c>
      <c r="H34" s="47"/>
      <c r="I34" s="46">
        <f>SUM(I25:I33)</f>
        <v>9285226</v>
      </c>
      <c r="J34" s="47"/>
      <c r="K34" s="46">
        <f>SUM(K25:K33)</f>
        <v>9997760</v>
      </c>
      <c r="L34" s="47"/>
      <c r="M34" s="46">
        <f>SUM(M25:M33)</f>
        <v>9432830</v>
      </c>
      <c r="P34" s="38"/>
    </row>
    <row r="35" spans="1:18" ht="21" customHeight="1">
      <c r="A35" s="89" t="s">
        <v>100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P35" s="38"/>
    </row>
    <row r="36" spans="1:18" ht="21" customHeight="1">
      <c r="A36" s="92" t="s">
        <v>108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</row>
    <row r="37" spans="1:18" s="26" customFormat="1" ht="21" customHeight="1">
      <c r="A37" s="89" t="str">
        <f>A3</f>
        <v>สำหรับงวดเก้าเดือนสิ้นสุดวันที่ 30 กันยายน 2566 (ยังไม่ได้ตรวจสอบ)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</row>
    <row r="38" spans="1:18" s="32" customFormat="1" ht="21" customHeight="1">
      <c r="A38" s="27"/>
      <c r="B38" s="27"/>
      <c r="C38" s="27"/>
      <c r="D38" s="27"/>
      <c r="E38" s="27"/>
      <c r="F38" s="27"/>
      <c r="G38" s="27"/>
      <c r="H38" s="28"/>
      <c r="I38" s="29"/>
      <c r="J38" s="30"/>
      <c r="K38" s="30"/>
      <c r="L38" s="30"/>
      <c r="M38" s="31" t="str">
        <f>M4</f>
        <v>หน่วย: พันบาท</v>
      </c>
    </row>
    <row r="39" spans="1:18" ht="21" customHeight="1">
      <c r="G39" s="92" t="s">
        <v>0</v>
      </c>
      <c r="H39" s="92"/>
      <c r="I39" s="92"/>
      <c r="J39" s="25"/>
      <c r="K39" s="92" t="s">
        <v>36</v>
      </c>
      <c r="L39" s="92"/>
      <c r="M39" s="92"/>
    </row>
    <row r="40" spans="1:18" ht="21" customHeight="1">
      <c r="E40" s="35" t="s">
        <v>1</v>
      </c>
      <c r="G40" s="36">
        <f>G6</f>
        <v>2566</v>
      </c>
      <c r="H40" s="36"/>
      <c r="I40" s="36">
        <f>I6</f>
        <v>2565</v>
      </c>
      <c r="J40" s="36"/>
      <c r="K40" s="36">
        <f>K6</f>
        <v>2566</v>
      </c>
      <c r="L40" s="36"/>
      <c r="M40" s="36">
        <f>M6</f>
        <v>2565</v>
      </c>
    </row>
    <row r="41" spans="1:18" ht="21" customHeight="1">
      <c r="E41" s="35"/>
      <c r="G41" s="36"/>
      <c r="H41" s="36"/>
      <c r="I41" s="34" t="s">
        <v>194</v>
      </c>
      <c r="J41" s="36"/>
      <c r="K41" s="36"/>
      <c r="L41" s="36"/>
      <c r="M41" s="36"/>
    </row>
    <row r="42" spans="1:18" ht="21" customHeight="1">
      <c r="A42" s="48" t="s">
        <v>24</v>
      </c>
      <c r="B42" s="48"/>
      <c r="C42" s="48"/>
      <c r="D42" s="48"/>
      <c r="G42" s="34"/>
      <c r="H42" s="49"/>
      <c r="I42" s="49"/>
      <c r="J42" s="49"/>
      <c r="K42" s="49"/>
      <c r="L42" s="49"/>
      <c r="M42" s="49"/>
    </row>
    <row r="43" spans="1:18" ht="21" hidden="1" customHeight="1">
      <c r="A43" s="33" t="s">
        <v>171</v>
      </c>
      <c r="E43" s="43">
        <v>10</v>
      </c>
      <c r="F43" s="32"/>
      <c r="G43" s="9"/>
      <c r="H43" s="38"/>
      <c r="I43" s="9"/>
      <c r="J43" s="38"/>
      <c r="K43" s="9"/>
      <c r="L43" s="38"/>
      <c r="M43" s="9">
        <v>0</v>
      </c>
      <c r="P43" s="21"/>
      <c r="Q43" s="21"/>
      <c r="R43" s="21"/>
    </row>
    <row r="44" spans="1:18" ht="21" hidden="1" customHeight="1">
      <c r="A44" s="33" t="s">
        <v>156</v>
      </c>
      <c r="E44" s="43">
        <f>E43</f>
        <v>10</v>
      </c>
      <c r="F44" s="32"/>
      <c r="G44" s="9"/>
      <c r="H44" s="38"/>
      <c r="I44" s="9"/>
      <c r="J44" s="38"/>
      <c r="K44" s="9"/>
      <c r="L44" s="38"/>
      <c r="M44" s="9">
        <v>0</v>
      </c>
      <c r="P44" s="21"/>
      <c r="Q44" s="21"/>
      <c r="R44" s="21"/>
    </row>
    <row r="45" spans="1:18" ht="21" hidden="1" customHeight="1">
      <c r="A45" s="33" t="s">
        <v>159</v>
      </c>
      <c r="E45" s="43">
        <v>7</v>
      </c>
      <c r="F45" s="32"/>
      <c r="G45" s="9"/>
      <c r="H45" s="38"/>
      <c r="I45" s="9"/>
      <c r="J45" s="38"/>
      <c r="K45" s="9"/>
      <c r="L45" s="38"/>
      <c r="M45" s="9">
        <v>0</v>
      </c>
      <c r="P45" s="21"/>
      <c r="Q45" s="21"/>
      <c r="R45" s="21"/>
    </row>
    <row r="46" spans="1:18" ht="21" customHeight="1">
      <c r="A46" s="33" t="s">
        <v>157</v>
      </c>
      <c r="E46" s="43">
        <f>'3-5'!E23</f>
        <v>6</v>
      </c>
      <c r="F46" s="32"/>
      <c r="G46" s="9">
        <v>-12996</v>
      </c>
      <c r="H46" s="38"/>
      <c r="I46" s="9">
        <v>-48012</v>
      </c>
      <c r="J46" s="38"/>
      <c r="K46" s="9">
        <v>-12996</v>
      </c>
      <c r="L46" s="38"/>
      <c r="M46" s="9">
        <v>-48012</v>
      </c>
      <c r="P46" s="21"/>
      <c r="Q46" s="21"/>
      <c r="R46" s="21"/>
    </row>
    <row r="47" spans="1:18" ht="21" hidden="1" customHeight="1">
      <c r="A47" s="33" t="s">
        <v>113</v>
      </c>
      <c r="E47" s="43">
        <v>5</v>
      </c>
      <c r="F47" s="32"/>
      <c r="G47" s="9"/>
      <c r="H47" s="38"/>
      <c r="I47" s="9"/>
      <c r="J47" s="38"/>
      <c r="K47" s="9"/>
      <c r="L47" s="38"/>
      <c r="M47" s="9"/>
      <c r="P47" s="21"/>
      <c r="Q47" s="21"/>
      <c r="R47" s="21"/>
    </row>
    <row r="48" spans="1:18" ht="21" customHeight="1">
      <c r="A48" s="33" t="s">
        <v>211</v>
      </c>
      <c r="E48" s="43"/>
      <c r="F48" s="32"/>
      <c r="G48" s="9">
        <v>-390</v>
      </c>
      <c r="H48" s="38"/>
      <c r="I48" s="9">
        <v>-3730</v>
      </c>
      <c r="J48" s="38"/>
      <c r="K48" s="9">
        <v>-390</v>
      </c>
      <c r="L48" s="38"/>
      <c r="M48" s="9">
        <v>-3723</v>
      </c>
      <c r="P48" s="21"/>
      <c r="Q48" s="21"/>
      <c r="R48" s="21"/>
    </row>
    <row r="49" spans="1:18" ht="21" customHeight="1">
      <c r="A49" s="33" t="s">
        <v>227</v>
      </c>
      <c r="E49" s="43"/>
      <c r="F49" s="32"/>
      <c r="G49" s="41">
        <v>-54</v>
      </c>
      <c r="H49" s="38"/>
      <c r="I49" s="41">
        <v>-388</v>
      </c>
      <c r="J49" s="38"/>
      <c r="K49" s="9">
        <v>0</v>
      </c>
      <c r="L49" s="38"/>
      <c r="M49" s="9">
        <v>-320</v>
      </c>
      <c r="P49" s="21"/>
      <c r="Q49" s="21"/>
      <c r="R49" s="21"/>
    </row>
    <row r="50" spans="1:18" ht="21" customHeight="1">
      <c r="A50" s="33" t="s">
        <v>225</v>
      </c>
      <c r="E50" s="43"/>
      <c r="F50" s="32"/>
      <c r="G50" s="41">
        <v>753840</v>
      </c>
      <c r="H50" s="38"/>
      <c r="I50" s="38">
        <v>1529214</v>
      </c>
      <c r="J50" s="38"/>
      <c r="K50" s="9">
        <v>157474</v>
      </c>
      <c r="L50" s="38"/>
      <c r="M50" s="9">
        <v>1536922</v>
      </c>
      <c r="P50" s="21"/>
      <c r="Q50" s="21"/>
      <c r="R50" s="21"/>
    </row>
    <row r="51" spans="1:18" ht="21" customHeight="1">
      <c r="A51" s="33" t="s">
        <v>218</v>
      </c>
      <c r="E51" s="43"/>
      <c r="F51" s="32"/>
      <c r="G51" s="9">
        <v>-510</v>
      </c>
      <c r="H51" s="38"/>
      <c r="I51" s="38">
        <v>529</v>
      </c>
      <c r="J51" s="38"/>
      <c r="K51" s="9">
        <v>-510</v>
      </c>
      <c r="L51" s="38"/>
      <c r="M51" s="9">
        <v>204</v>
      </c>
      <c r="P51" s="21"/>
      <c r="Q51" s="21"/>
      <c r="R51" s="21"/>
    </row>
    <row r="52" spans="1:18" ht="21" customHeight="1">
      <c r="A52" s="33" t="s">
        <v>170</v>
      </c>
      <c r="E52" s="43"/>
      <c r="F52" s="32"/>
      <c r="G52" s="9">
        <v>390</v>
      </c>
      <c r="H52" s="38"/>
      <c r="I52" s="9">
        <v>431585</v>
      </c>
      <c r="J52" s="38"/>
      <c r="K52" s="9">
        <v>390</v>
      </c>
      <c r="L52" s="38"/>
      <c r="M52" s="9">
        <v>431585</v>
      </c>
      <c r="P52" s="21"/>
      <c r="Q52" s="21"/>
      <c r="R52" s="21"/>
    </row>
    <row r="53" spans="1:18" ht="21" hidden="1" customHeight="1">
      <c r="A53" s="33" t="s">
        <v>142</v>
      </c>
      <c r="E53" s="43"/>
      <c r="F53" s="32"/>
      <c r="G53" s="9"/>
      <c r="H53" s="38"/>
      <c r="I53" s="9"/>
      <c r="J53" s="38"/>
      <c r="K53" s="9"/>
      <c r="L53" s="38"/>
      <c r="M53" s="9"/>
      <c r="P53" s="21"/>
      <c r="Q53" s="21"/>
      <c r="R53" s="21"/>
    </row>
    <row r="54" spans="1:18" ht="21" customHeight="1">
      <c r="A54" s="33" t="s">
        <v>158</v>
      </c>
      <c r="E54" s="43"/>
      <c r="F54" s="32"/>
      <c r="G54" s="9">
        <v>1451</v>
      </c>
      <c r="H54" s="38"/>
      <c r="I54" s="9">
        <v>2242</v>
      </c>
      <c r="J54" s="38"/>
      <c r="K54" s="9">
        <v>1451</v>
      </c>
      <c r="L54" s="38"/>
      <c r="M54" s="9">
        <v>2242</v>
      </c>
      <c r="P54" s="21"/>
      <c r="Q54" s="21"/>
      <c r="R54" s="21"/>
    </row>
    <row r="55" spans="1:18" ht="21" customHeight="1">
      <c r="A55" s="24" t="s">
        <v>220</v>
      </c>
      <c r="B55" s="24"/>
      <c r="C55" s="24"/>
      <c r="D55" s="24"/>
      <c r="E55" s="50"/>
      <c r="F55" s="32"/>
      <c r="G55" s="51">
        <f>SUM(G42:G54)</f>
        <v>741731</v>
      </c>
      <c r="H55" s="52"/>
      <c r="I55" s="51">
        <f>SUM(I42:I54)</f>
        <v>1911440</v>
      </c>
      <c r="J55" s="52"/>
      <c r="K55" s="51">
        <f>SUM(K42:K54)</f>
        <v>145419</v>
      </c>
      <c r="L55" s="52"/>
      <c r="M55" s="51">
        <f>SUM(M42:M54)</f>
        <v>1918898</v>
      </c>
    </row>
    <row r="56" spans="1:18" ht="21" customHeight="1">
      <c r="A56" s="26"/>
      <c r="B56" s="26"/>
      <c r="C56" s="26"/>
      <c r="D56" s="26"/>
      <c r="E56" s="50"/>
      <c r="F56" s="32"/>
      <c r="G56" s="38"/>
      <c r="H56" s="38"/>
      <c r="I56" s="38"/>
      <c r="J56" s="38"/>
      <c r="K56" s="38"/>
      <c r="L56" s="38"/>
      <c r="M56" s="38"/>
    </row>
    <row r="57" spans="1:18" ht="21" customHeight="1">
      <c r="A57" s="48" t="s">
        <v>25</v>
      </c>
      <c r="B57" s="48"/>
      <c r="C57" s="48"/>
      <c r="D57" s="48"/>
      <c r="E57" s="50"/>
      <c r="F57" s="32"/>
      <c r="G57" s="38"/>
      <c r="H57" s="38"/>
      <c r="I57" s="38"/>
      <c r="J57" s="38"/>
      <c r="K57" s="14"/>
      <c r="L57" s="38"/>
      <c r="M57" s="14"/>
    </row>
    <row r="58" spans="1:18" ht="21" hidden="1" customHeight="1">
      <c r="A58" s="32" t="s">
        <v>26</v>
      </c>
      <c r="B58" s="32"/>
      <c r="C58" s="32"/>
      <c r="D58" s="32"/>
      <c r="E58" s="43">
        <f>'3-5'!E46</f>
        <v>8</v>
      </c>
      <c r="F58" s="32"/>
      <c r="G58" s="9">
        <v>0</v>
      </c>
      <c r="H58" s="38"/>
      <c r="I58" s="14">
        <v>0</v>
      </c>
      <c r="J58" s="38"/>
      <c r="K58" s="14">
        <v>0</v>
      </c>
      <c r="L58" s="38"/>
      <c r="M58" s="14">
        <v>0</v>
      </c>
    </row>
    <row r="59" spans="1:18" ht="21" hidden="1" customHeight="1">
      <c r="A59" s="32" t="s">
        <v>103</v>
      </c>
      <c r="B59" s="32"/>
      <c r="C59" s="32"/>
      <c r="D59" s="32"/>
      <c r="E59" s="43">
        <f>E58</f>
        <v>8</v>
      </c>
      <c r="F59" s="32"/>
      <c r="G59" s="9">
        <v>0</v>
      </c>
      <c r="H59" s="38"/>
      <c r="I59" s="14">
        <v>0</v>
      </c>
      <c r="J59" s="38"/>
      <c r="K59" s="14">
        <v>0</v>
      </c>
      <c r="L59" s="38"/>
      <c r="M59" s="14">
        <v>0</v>
      </c>
    </row>
    <row r="60" spans="1:18" ht="21" hidden="1" customHeight="1">
      <c r="A60" s="32" t="s">
        <v>104</v>
      </c>
      <c r="B60" s="32"/>
      <c r="C60" s="32"/>
      <c r="D60" s="32"/>
      <c r="E60" s="43">
        <f>E59</f>
        <v>8</v>
      </c>
      <c r="F60" s="32"/>
      <c r="G60" s="9">
        <v>0</v>
      </c>
      <c r="H60" s="38"/>
      <c r="I60" s="9">
        <v>0</v>
      </c>
      <c r="J60" s="38"/>
      <c r="K60" s="41">
        <v>0</v>
      </c>
      <c r="L60" s="38"/>
      <c r="M60" s="41">
        <v>0</v>
      </c>
      <c r="P60" s="53"/>
    </row>
    <row r="61" spans="1:18" ht="21" customHeight="1">
      <c r="A61" s="32" t="s">
        <v>161</v>
      </c>
      <c r="B61" s="32"/>
      <c r="C61" s="32"/>
      <c r="D61" s="32"/>
      <c r="E61" s="43">
        <f>E60</f>
        <v>8</v>
      </c>
      <c r="F61" s="32"/>
      <c r="G61" s="41">
        <v>-3685</v>
      </c>
      <c r="H61" s="38"/>
      <c r="I61" s="9">
        <v>-5183</v>
      </c>
      <c r="J61" s="38"/>
      <c r="K61" s="41">
        <v>-3685</v>
      </c>
      <c r="L61" s="38"/>
      <c r="M61" s="41">
        <v>-5093</v>
      </c>
      <c r="P61" s="53"/>
    </row>
    <row r="62" spans="1:18" ht="21" customHeight="1">
      <c r="A62" s="33" t="s">
        <v>53</v>
      </c>
      <c r="E62" s="43"/>
      <c r="F62" s="32"/>
      <c r="G62" s="41">
        <v>-473</v>
      </c>
      <c r="H62" s="38"/>
      <c r="I62" s="41">
        <v>-260</v>
      </c>
      <c r="J62" s="38"/>
      <c r="K62" s="41">
        <v>-473</v>
      </c>
      <c r="L62" s="38"/>
      <c r="M62" s="41">
        <v>-256</v>
      </c>
      <c r="P62" s="21"/>
    </row>
    <row r="63" spans="1:18" ht="21" customHeight="1">
      <c r="A63" s="33" t="s">
        <v>112</v>
      </c>
      <c r="E63" s="43"/>
      <c r="G63" s="14">
        <v>-14204697</v>
      </c>
      <c r="H63" s="16"/>
      <c r="I63" s="14">
        <v>-10638657</v>
      </c>
      <c r="J63" s="39"/>
      <c r="K63" s="14">
        <v>-14204697</v>
      </c>
      <c r="L63" s="39"/>
      <c r="M63" s="14">
        <v>-10773918</v>
      </c>
      <c r="O63" s="38"/>
      <c r="P63" s="38"/>
      <c r="R63" s="38"/>
    </row>
    <row r="64" spans="1:18" ht="21" customHeight="1">
      <c r="A64" s="26" t="s">
        <v>55</v>
      </c>
      <c r="B64" s="26"/>
      <c r="C64" s="26"/>
      <c r="D64" s="26"/>
      <c r="E64" s="43"/>
      <c r="G64" s="51">
        <f>SUM(G58:G63)</f>
        <v>-14208855</v>
      </c>
      <c r="H64" s="52"/>
      <c r="I64" s="51">
        <f>SUM(I58:I63)</f>
        <v>-10644100</v>
      </c>
      <c r="J64" s="52"/>
      <c r="K64" s="51">
        <f>SUM(K58:K63)</f>
        <v>-14208855</v>
      </c>
      <c r="L64" s="52"/>
      <c r="M64" s="51">
        <f>SUM(M58:M63)</f>
        <v>-10779267</v>
      </c>
      <c r="O64" s="38"/>
      <c r="P64" s="38"/>
    </row>
    <row r="65" spans="1:13" s="24" customFormat="1" ht="21" customHeight="1">
      <c r="A65" s="33"/>
      <c r="B65" s="33"/>
      <c r="C65" s="33"/>
      <c r="D65" s="33"/>
      <c r="E65" s="43"/>
      <c r="G65" s="52"/>
      <c r="H65" s="52"/>
      <c r="I65" s="52"/>
      <c r="J65" s="52"/>
      <c r="K65" s="52"/>
      <c r="L65" s="52"/>
      <c r="M65" s="52"/>
    </row>
    <row r="66" spans="1:13" s="24" customFormat="1" ht="21" customHeight="1">
      <c r="A66" s="26" t="s">
        <v>174</v>
      </c>
      <c r="B66" s="26"/>
      <c r="C66" s="26"/>
      <c r="D66" s="26"/>
      <c r="E66" s="43"/>
      <c r="G66" s="52"/>
      <c r="H66" s="52"/>
      <c r="I66" s="52"/>
      <c r="J66" s="52"/>
      <c r="K66" s="52"/>
      <c r="L66" s="52"/>
      <c r="M66" s="52"/>
    </row>
    <row r="67" spans="1:13" ht="21" customHeight="1">
      <c r="B67" s="26" t="s">
        <v>163</v>
      </c>
      <c r="C67" s="26"/>
      <c r="D67" s="26"/>
      <c r="E67" s="43"/>
      <c r="F67" s="32"/>
      <c r="G67" s="52">
        <f>G34+G55+G64</f>
        <v>-3439995</v>
      </c>
      <c r="H67" s="52"/>
      <c r="I67" s="52">
        <f>I34+I55+I64</f>
        <v>552566</v>
      </c>
      <c r="J67" s="52"/>
      <c r="K67" s="52">
        <f>K34+K55+K64</f>
        <v>-4065676</v>
      </c>
      <c r="L67" s="52"/>
      <c r="M67" s="52">
        <f>M34+M55+M64</f>
        <v>572461</v>
      </c>
    </row>
    <row r="68" spans="1:13" ht="21" customHeight="1">
      <c r="A68" s="33" t="s">
        <v>192</v>
      </c>
      <c r="B68" s="32"/>
      <c r="C68" s="32"/>
      <c r="D68" s="32"/>
      <c r="E68" s="43"/>
      <c r="F68" s="32"/>
      <c r="G68" s="38"/>
      <c r="H68" s="38"/>
      <c r="I68" s="38"/>
      <c r="J68" s="38"/>
      <c r="K68" s="9"/>
      <c r="L68" s="38"/>
      <c r="M68" s="9"/>
    </row>
    <row r="69" spans="1:13" ht="21" customHeight="1">
      <c r="A69" s="32"/>
      <c r="B69" s="32" t="s">
        <v>185</v>
      </c>
      <c r="C69" s="32"/>
      <c r="D69" s="32"/>
      <c r="E69" s="43">
        <v>9</v>
      </c>
      <c r="F69" s="32"/>
      <c r="G69" s="38">
        <v>0</v>
      </c>
      <c r="H69" s="38"/>
      <c r="I69" s="38">
        <v>2013207</v>
      </c>
      <c r="J69" s="38"/>
      <c r="K69" s="9">
        <v>0</v>
      </c>
      <c r="L69" s="38"/>
      <c r="M69" s="9">
        <v>0</v>
      </c>
    </row>
    <row r="70" spans="1:13" ht="21" hidden="1" customHeight="1">
      <c r="A70" s="32" t="s">
        <v>135</v>
      </c>
      <c r="B70" s="32"/>
      <c r="C70" s="32"/>
      <c r="D70" s="32"/>
      <c r="E70" s="43"/>
      <c r="F70" s="32"/>
      <c r="G70" s="38"/>
      <c r="H70" s="38"/>
      <c r="I70" s="38"/>
      <c r="J70" s="38"/>
      <c r="K70" s="9"/>
      <c r="L70" s="38"/>
      <c r="M70" s="9"/>
    </row>
    <row r="71" spans="1:13" ht="21" hidden="1" customHeight="1">
      <c r="B71" s="32" t="s">
        <v>27</v>
      </c>
      <c r="C71" s="32"/>
      <c r="D71" s="32"/>
      <c r="E71" s="43"/>
      <c r="F71" s="32"/>
      <c r="G71" s="38">
        <v>0</v>
      </c>
      <c r="H71" s="38"/>
      <c r="I71" s="38">
        <v>0</v>
      </c>
      <c r="J71" s="38"/>
      <c r="K71" s="1">
        <v>0</v>
      </c>
      <c r="L71" s="38"/>
      <c r="M71" s="1">
        <v>0</v>
      </c>
    </row>
    <row r="72" spans="1:13" ht="21" customHeight="1">
      <c r="A72" s="26" t="s">
        <v>174</v>
      </c>
      <c r="B72" s="26"/>
      <c r="C72" s="26"/>
      <c r="D72" s="26"/>
      <c r="E72" s="43"/>
      <c r="F72" s="32"/>
      <c r="G72" s="54">
        <f>SUM(G67:G71)</f>
        <v>-3439995</v>
      </c>
      <c r="H72" s="38"/>
      <c r="I72" s="54">
        <f>SUM(I67:I71)</f>
        <v>2565773</v>
      </c>
      <c r="J72" s="38"/>
      <c r="K72" s="54">
        <f>SUM(K67:K71)</f>
        <v>-4065676</v>
      </c>
      <c r="L72" s="38"/>
      <c r="M72" s="54">
        <f>SUM(M67:M71)</f>
        <v>572461</v>
      </c>
    </row>
    <row r="73" spans="1:13" ht="21" customHeight="1">
      <c r="A73" s="32" t="s">
        <v>99</v>
      </c>
      <c r="B73" s="32"/>
      <c r="C73" s="32"/>
      <c r="D73" s="32"/>
      <c r="E73" s="43"/>
      <c r="F73" s="32"/>
      <c r="G73" s="55">
        <f>'3-5'!I10</f>
        <v>5562195</v>
      </c>
      <c r="H73" s="38"/>
      <c r="I73" s="55">
        <v>2234777</v>
      </c>
      <c r="J73" s="38"/>
      <c r="K73" s="10">
        <f>'3-5'!M10</f>
        <v>5523811</v>
      </c>
      <c r="L73" s="38"/>
      <c r="M73" s="10">
        <v>394789</v>
      </c>
    </row>
    <row r="74" spans="1:13" ht="21" customHeight="1" thickBot="1">
      <c r="A74" s="26" t="s">
        <v>234</v>
      </c>
      <c r="C74" s="26"/>
      <c r="D74" s="26"/>
      <c r="E74" s="43"/>
      <c r="G74" s="56">
        <f>SUM(G72:G73)</f>
        <v>2122200</v>
      </c>
      <c r="H74" s="52"/>
      <c r="I74" s="56">
        <f>SUM(I72:I73)</f>
        <v>4800550</v>
      </c>
      <c r="J74" s="52"/>
      <c r="K74" s="56">
        <f>SUM(K72:K73)</f>
        <v>1458135</v>
      </c>
      <c r="L74" s="52"/>
      <c r="M74" s="56">
        <f>SUM(M72:M73)</f>
        <v>967250</v>
      </c>
    </row>
    <row r="75" spans="1:13" ht="21" customHeight="1" thickTop="1">
      <c r="G75" s="38" t="str">
        <f>IF((G74-'3-5'!G10)=0,"",G74-'3-5'!G10)</f>
        <v/>
      </c>
      <c r="I75" s="38" t="str">
        <f>IF((I74-4800550)=0,"",I74-4800550)</f>
        <v/>
      </c>
      <c r="K75" s="38" t="str">
        <f>IF((K74-'3-5'!K10)=0,"",K74-'3-5'!K10)</f>
        <v/>
      </c>
      <c r="M75" s="38" t="str">
        <f>IF((M74-967250)=0,"",M74-967250)</f>
        <v/>
      </c>
    </row>
  </sheetData>
  <customSheetViews>
    <customSheetView guid="{EF4C1BB4-D942-4057-AFCC-CF320E381EF4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90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3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4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5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6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7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8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9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10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11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12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13"/>
      <headerFooter alignWithMargins="0"/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4"/>
      <headerFooter alignWithMargins="0"/>
    </customSheetView>
    <customSheetView guid="{48C48EF2-F178-4382-B2C4-B94B3681FD3A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G39:I39"/>
    <mergeCell ref="K39:M39"/>
    <mergeCell ref="A1:M1"/>
    <mergeCell ref="A2:M2"/>
    <mergeCell ref="A3:M3"/>
    <mergeCell ref="A35:M35"/>
    <mergeCell ref="A36:M36"/>
    <mergeCell ref="A37:M37"/>
    <mergeCell ref="G5:I5"/>
    <mergeCell ref="K5:M5"/>
  </mergeCells>
  <phoneticPr fontId="0" type="noConversion"/>
  <pageMargins left="0.98425196850393704" right="0.261811024" top="0.98425196850393704" bottom="0.98425196850393704" header="0.511811023622047" footer="0.511811023622047"/>
  <pageSetup paperSize="9" scale="71" firstPageNumber="14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3-5</vt:lpstr>
      <vt:lpstr>6-7</vt:lpstr>
      <vt:lpstr>8-9</vt:lpstr>
      <vt:lpstr>10</vt:lpstr>
      <vt:lpstr>11</vt:lpstr>
      <vt:lpstr>12</vt:lpstr>
      <vt:lpstr>13</vt:lpstr>
      <vt:lpstr>14-15</vt:lpstr>
      <vt:lpstr>'10'!Print_Area</vt:lpstr>
      <vt:lpstr>'11'!Print_Area</vt:lpstr>
      <vt:lpstr>'12'!Print_Area</vt:lpstr>
      <vt:lpstr>'13'!Print_Area</vt:lpstr>
      <vt:lpstr>'14-15'!Print_Area</vt:lpstr>
      <vt:lpstr>'3-5'!Print_Area</vt:lpstr>
      <vt:lpstr>'6-7'!Print_Area</vt:lpstr>
      <vt:lpstr>'8-9'!Print_Area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2023-10-20T02:03:10Z</cp:lastPrinted>
  <dcterms:created xsi:type="dcterms:W3CDTF">2002-02-13T03:44:37Z</dcterms:created>
  <dcterms:modified xsi:type="dcterms:W3CDTF">2023-10-31T03:54:03Z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2022-02-07T13:22:02Z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25dee5be-9c30-4b03-aeee-609a7aa5f434</vt:lpwstr>
  </property>
  <property fmtid="{D5CDD505-2E9C-101B-9397-08002B2CF9AE}" pid="10" name="MSIP_Label_ea60d57e-af5b-4752-ac57-3e4f28ca11dc_ContentBits">
    <vt:lpwstr>0</vt:lpwstr>
  </property>
</Properties>
</file>