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408448 - 2023 DEC-FSA-AIS\Working Folder\Q3 2023\2 Draft\AIS\KPMG\Rev4\"/>
    </mc:Choice>
  </mc:AlternateContent>
  <xr:revisionPtr revIDLastSave="0" documentId="13_ncr:1_{E950849B-39A4-45A9-8CE4-EDD676BF727D}" xr6:coauthVersionLast="47" xr6:coauthVersionMax="47" xr10:uidLastSave="{00000000-0000-0000-0000-000000000000}"/>
  <bookViews>
    <workbookView xWindow="-110" yWindow="-110" windowWidth="19420" windowHeight="10420" tabRatio="872" firstSheet="2" activeTab="9" xr2:uid="{00000000-000D-0000-FFFF-FFFF00000000}"/>
  </bookViews>
  <sheets>
    <sheet name="SFP(2-4)" sheetId="6" r:id="rId1"/>
    <sheet name="SI (3M)(5)" sheetId="24" r:id="rId2"/>
    <sheet name="SCI (3M)(6)" sheetId="25" r:id="rId3"/>
    <sheet name="SI (9M)(7)" sheetId="32" r:id="rId4"/>
    <sheet name="SCI (9M)(8)" sheetId="33" r:id="rId5"/>
    <sheet name="SCE(Conso) PY(9)" sheetId="30" r:id="rId6"/>
    <sheet name="SCE(Conso) CY(10)" sheetId="17" r:id="rId7"/>
    <sheet name="SCE (Separate) PY(11)" sheetId="31" r:id="rId8"/>
    <sheet name="SCE (Separate) CY(12)" sheetId="23" r:id="rId9"/>
    <sheet name="SCF(13-14)" sheetId="19" r:id="rId10"/>
  </sheets>
  <externalReferences>
    <externalReference r:id="rId11"/>
    <externalReference r:id="rId12"/>
  </externalReferences>
  <definedNames>
    <definedName name="_xlnm._FilterDatabase" localSheetId="1" hidden="1">'SI (3M)(5)'!$A$1:$J$49</definedName>
    <definedName name="_xlnm._FilterDatabase" localSheetId="3" hidden="1">'SI (9M)(7)'!$A$1:$J$49</definedName>
    <definedName name="_GoBack" localSheetId="0">'SFP(2-4)'!#REF!</definedName>
    <definedName name="_xlnm.Print_Area" localSheetId="8">'SCE (Separate) CY(12)'!$A$1:$U$24</definedName>
    <definedName name="_xlnm.Print_Area" localSheetId="7">'SCE (Separate) PY(11)'!$A$1:$U$26</definedName>
    <definedName name="_xlnm.Print_Area" localSheetId="6">'SCE(Conso) CY(10)'!$A$1:$AD$34</definedName>
    <definedName name="_xlnm.Print_Area" localSheetId="5">'SCE(Conso) PY(9)'!$A$1:$AD$35</definedName>
    <definedName name="_xlnm.Print_Area" localSheetId="9">'SCF(13-14)'!$A$1:$I$99</definedName>
    <definedName name="_xlnm.Print_Area" localSheetId="2">'SCI (3M)(6)'!$A$1:$I$26</definedName>
    <definedName name="_xlnm.Print_Area" localSheetId="4">'SCI (9M)(8)'!$A$1:$I$28</definedName>
    <definedName name="_xlnm.Print_Area" localSheetId="0">'SFP(2-4)'!$A$1:$J$124</definedName>
    <definedName name="_xlnm.Print_Area" localSheetId="1">'SI (3M)(5)'!$A$1:$I$49</definedName>
    <definedName name="_xlnm.Print_Area" localSheetId="3">'SI (9M)(7)'!$A$1:$I$49</definedName>
    <definedName name="SCALE" localSheetId="8">[1]PL_FST11!$L$31</definedName>
    <definedName name="SCALE" localSheetId="0">[2]BS_FST08!$L$31</definedName>
    <definedName name="SCALE" localSheetId="1">[2]PL_FST11!$L$31</definedName>
    <definedName name="SCALE" localSheetId="3">[2]PL_FST11!$L$31</definedName>
    <definedName name="Z_62C88142_195A_406E_A347_1C61EA880C0D_.wvu.PrintArea" localSheetId="6" hidden="1">'SCE(Conso) CY(10)'!#REF!</definedName>
    <definedName name="Z_62C88142_195A_406E_A347_1C61EA880C0D_.wvu.PrintArea" localSheetId="9" hidden="1">'SCF(13-14)'!#REF!</definedName>
    <definedName name="Z_62C88142_195A_406E_A347_1C61EA880C0D_.wvu.PrintArea" localSheetId="2" hidden="1">'SCI (3M)(6)'!#REF!</definedName>
    <definedName name="Z_62C88142_195A_406E_A347_1C61EA880C0D_.wvu.PrintArea" localSheetId="4" hidden="1">'SCI (9M)(8)'!#REF!</definedName>
    <definedName name="Z_62C88142_195A_406E_A347_1C61EA880C0D_.wvu.PrintArea" localSheetId="0" hidden="1">'SFP(2-4)'!$A$6:$J$11</definedName>
    <definedName name="Z_62C88142_195A_406E_A347_1C61EA880C0D_.wvu.PrintArea" localSheetId="1" hidden="1">'SI (3M)(5)'!#REF!</definedName>
    <definedName name="Z_62C88142_195A_406E_A347_1C61EA880C0D_.wvu.PrintArea" localSheetId="3" hidden="1">'SI (9M)(7)'!#REF!</definedName>
    <definedName name="Z_62C88142_195A_406E_A347_1C61EA880C0D_.wvu.Rows" localSheetId="6" hidden="1">'SCE(Conso) CY(10)'!#REF!</definedName>
    <definedName name="Z_8AE384D2_954E_4FC4_9E7B_72B2DA3D2D3A_.wvu.PrintArea" localSheetId="6" hidden="1">'SCE(Conso) CY(10)'!#REF!</definedName>
    <definedName name="Z_8AE384D2_954E_4FC4_9E7B_72B2DA3D2D3A_.wvu.PrintArea" localSheetId="9" hidden="1">'SCF(13-14)'!#REF!</definedName>
    <definedName name="Z_8AE384D2_954E_4FC4_9E7B_72B2DA3D2D3A_.wvu.Rows" localSheetId="2" hidden="1">'SCI (3M)(6)'!#REF!</definedName>
    <definedName name="Z_8AE384D2_954E_4FC4_9E7B_72B2DA3D2D3A_.wvu.Rows" localSheetId="4" hidden="1">'SCI (9M)(8)'!#REF!</definedName>
    <definedName name="Z_8AE384D2_954E_4FC4_9E7B_72B2DA3D2D3A_.wvu.Rows" localSheetId="0" hidden="1">'SFP(2-4)'!#REF!</definedName>
    <definedName name="Z_8AE384D2_954E_4FC4_9E7B_72B2DA3D2D3A_.wvu.Rows" localSheetId="1" hidden="1">'SI (3M)(5)'!#REF!</definedName>
    <definedName name="Z_8AE384D2_954E_4FC4_9E7B_72B2DA3D2D3A_.wvu.Rows" localSheetId="3" hidden="1">'SI (9M)(7)'!#REF!</definedName>
    <definedName name="Z_DFBF4CAE_57D7_4172_8C3A_8E3DF4930C4B_.wvu.PrintArea" localSheetId="6" hidden="1">'SCE(Conso) CY(10)'!#REF!</definedName>
    <definedName name="Z_DFBF4CAE_57D7_4172_8C3A_8E3DF4930C4B_.wvu.PrintArea" localSheetId="9" hidden="1">'SCF(13-14)'!#REF!</definedName>
    <definedName name="Z_DFBF4CAE_57D7_4172_8C3A_8E3DF4930C4B_.wvu.Rows" localSheetId="2" hidden="1">'SCI (3M)(6)'!#REF!</definedName>
    <definedName name="Z_DFBF4CAE_57D7_4172_8C3A_8E3DF4930C4B_.wvu.Rows" localSheetId="4" hidden="1">'SCI (9M)(8)'!#REF!</definedName>
    <definedName name="Z_DFBF4CAE_57D7_4172_8C3A_8E3DF4930C4B_.wvu.Rows" localSheetId="0" hidden="1">'SFP(2-4)'!#REF!</definedName>
    <definedName name="Z_DFBF4CAE_57D7_4172_8C3A_8E3DF4930C4B_.wvu.Rows" localSheetId="1" hidden="1">'SI (3M)(5)'!#REF!</definedName>
    <definedName name="Z_DFBF4CAE_57D7_4172_8C3A_8E3DF4930C4B_.wvu.Rows" localSheetId="3" hidden="1">'SI (9M)(7)'!#REF!</definedName>
    <definedName name="Z_E1DB4DD3_3D3D_4C8E_ADFF_122E3B5E40F3_.wvu.PrintArea" localSheetId="6" hidden="1">'SCE(Conso) CY(10)'!#REF!</definedName>
    <definedName name="Z_E1DB4DD3_3D3D_4C8E_ADFF_122E3B5E40F3_.wvu.PrintArea" localSheetId="9" hidden="1">'SCF(13-14)'!#REF!</definedName>
    <definedName name="Z_E1DB4DD3_3D3D_4C8E_ADFF_122E3B5E40F3_.wvu.PrintArea" localSheetId="2" hidden="1">'SCI (3M)(6)'!#REF!</definedName>
    <definedName name="Z_E1DB4DD3_3D3D_4C8E_ADFF_122E3B5E40F3_.wvu.PrintArea" localSheetId="4" hidden="1">'SCI (9M)(8)'!#REF!</definedName>
    <definedName name="Z_E1DB4DD3_3D3D_4C8E_ADFF_122E3B5E40F3_.wvu.PrintArea" localSheetId="0" hidden="1">'SFP(2-4)'!$A$6:$J$11</definedName>
    <definedName name="Z_E1DB4DD3_3D3D_4C8E_ADFF_122E3B5E40F3_.wvu.PrintArea" localSheetId="1" hidden="1">'SI (3M)(5)'!#REF!</definedName>
    <definedName name="Z_E1DB4DD3_3D3D_4C8E_ADFF_122E3B5E40F3_.wvu.PrintArea" localSheetId="3" hidden="1">'SI (9M)(7)'!#REF!</definedName>
    <definedName name="Z_E1DB4DD3_3D3D_4C8E_ADFF_122E3B5E40F3_.wvu.Rows" localSheetId="2" hidden="1">'SCI (3M)(6)'!#REF!</definedName>
    <definedName name="Z_E1DB4DD3_3D3D_4C8E_ADFF_122E3B5E40F3_.wvu.Rows" localSheetId="4" hidden="1">'SCI (9M)(8)'!#REF!</definedName>
    <definedName name="Z_E1DB4DD3_3D3D_4C8E_ADFF_122E3B5E40F3_.wvu.Rows" localSheetId="0" hidden="1">'SFP(2-4)'!#REF!</definedName>
    <definedName name="Z_E1DB4DD3_3D3D_4C8E_ADFF_122E3B5E40F3_.wvu.Rows" localSheetId="1" hidden="1">'SI (3M)(5)'!#REF!</definedName>
    <definedName name="Z_E1DB4DD3_3D3D_4C8E_ADFF_122E3B5E40F3_.wvu.Rows" localSheetId="3" hidden="1">'SI (9M)(7)'!#REF!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32" l="1"/>
  <c r="C88" i="19" l="1"/>
  <c r="C83" i="19"/>
  <c r="C29" i="19" l="1"/>
  <c r="C27" i="19"/>
  <c r="C29" i="32"/>
  <c r="S15" i="23"/>
  <c r="C25" i="25" l="1"/>
  <c r="C26" i="33" l="1"/>
  <c r="D58" i="6" l="1"/>
  <c r="D26" i="6"/>
  <c r="D23" i="6"/>
  <c r="X35" i="30" l="1"/>
  <c r="I23" i="31" l="1"/>
  <c r="L32" i="30"/>
  <c r="H9" i="6" l="1"/>
  <c r="D53" i="6" s="1"/>
  <c r="A54" i="19"/>
  <c r="H79" i="6"/>
  <c r="A47" i="6"/>
  <c r="A92" i="6" s="1"/>
  <c r="D98" i="6" l="1"/>
  <c r="H53" i="6"/>
  <c r="H98" i="6" s="1"/>
  <c r="G89" i="19"/>
  <c r="G74" i="19"/>
  <c r="X24" i="17" l="1"/>
  <c r="E74" i="19" l="1"/>
  <c r="C74" i="19"/>
  <c r="S21" i="23" l="1"/>
  <c r="G21" i="33"/>
  <c r="Q22" i="23" s="1"/>
  <c r="G25" i="32"/>
  <c r="G13" i="32"/>
  <c r="H37" i="6"/>
  <c r="H23" i="6"/>
  <c r="H121" i="6"/>
  <c r="H70" i="6"/>
  <c r="H80" i="6" l="1"/>
  <c r="H38" i="6"/>
  <c r="H123" i="6"/>
  <c r="G13" i="24"/>
  <c r="H124" i="6" l="1"/>
  <c r="H125" i="6" s="1"/>
  <c r="G25" i="24" l="1"/>
  <c r="AB26" i="17" l="1"/>
  <c r="Z26" i="17"/>
  <c r="X26" i="17"/>
  <c r="V26" i="17"/>
  <c r="T26" i="17"/>
  <c r="R26" i="17"/>
  <c r="P26" i="17"/>
  <c r="N26" i="17"/>
  <c r="L26" i="17"/>
  <c r="J26" i="17"/>
  <c r="H26" i="17"/>
  <c r="F26" i="17"/>
  <c r="D26" i="17"/>
  <c r="AD25" i="17"/>
  <c r="AB31" i="17" l="1"/>
  <c r="E20" i="25" l="1"/>
  <c r="E13" i="24"/>
  <c r="E25" i="24"/>
  <c r="I89" i="19" l="1"/>
  <c r="E89" i="19"/>
  <c r="I74" i="19"/>
  <c r="U19" i="31"/>
  <c r="U18" i="31"/>
  <c r="U17" i="31"/>
  <c r="E20" i="31"/>
  <c r="G20" i="31"/>
  <c r="I20" i="31"/>
  <c r="K20" i="31"/>
  <c r="M20" i="31"/>
  <c r="O20" i="31"/>
  <c r="Q20" i="31"/>
  <c r="S20" i="31"/>
  <c r="C20" i="31"/>
  <c r="S19" i="31"/>
  <c r="S17" i="31"/>
  <c r="X21" i="30"/>
  <c r="F23" i="30"/>
  <c r="H23" i="30"/>
  <c r="J23" i="30"/>
  <c r="L23" i="30"/>
  <c r="N23" i="30"/>
  <c r="P23" i="30"/>
  <c r="R23" i="30"/>
  <c r="T23" i="30"/>
  <c r="V23" i="30"/>
  <c r="AB23" i="30"/>
  <c r="D23" i="30"/>
  <c r="Z19" i="30"/>
  <c r="AD19" i="30" s="1"/>
  <c r="X19" i="30"/>
  <c r="X20" i="30"/>
  <c r="I27" i="33"/>
  <c r="E27" i="33"/>
  <c r="E44" i="24"/>
  <c r="I21" i="33"/>
  <c r="E21" i="33"/>
  <c r="C21" i="33"/>
  <c r="I25" i="32"/>
  <c r="E25" i="32"/>
  <c r="C25" i="32"/>
  <c r="I18" i="32"/>
  <c r="G18" i="32"/>
  <c r="G20" i="32" s="1"/>
  <c r="G27" i="32" s="1"/>
  <c r="E18" i="32"/>
  <c r="C18" i="32"/>
  <c r="I13" i="32"/>
  <c r="E13" i="32"/>
  <c r="C13" i="32"/>
  <c r="T32" i="17" l="1"/>
  <c r="G37" i="32"/>
  <c r="U20" i="31"/>
  <c r="I20" i="32"/>
  <c r="I27" i="32" s="1"/>
  <c r="I37" i="32" s="1"/>
  <c r="C20" i="32"/>
  <c r="E20" i="32"/>
  <c r="E27" i="32" s="1"/>
  <c r="E37" i="32" s="1"/>
  <c r="C27" i="32" l="1"/>
  <c r="E39" i="32"/>
  <c r="E11" i="19" s="1"/>
  <c r="I39" i="32"/>
  <c r="I11" i="19" s="1"/>
  <c r="C37" i="32"/>
  <c r="G39" i="32"/>
  <c r="I44" i="32"/>
  <c r="I11" i="33"/>
  <c r="I22" i="33" s="1"/>
  <c r="E44" i="32"/>
  <c r="E11" i="33" l="1"/>
  <c r="E22" i="33" s="1"/>
  <c r="I21" i="23"/>
  <c r="I23" i="23" s="1"/>
  <c r="C39" i="32"/>
  <c r="G11" i="33"/>
  <c r="D121" i="6"/>
  <c r="G22" i="33" l="1"/>
  <c r="G25" i="33" s="1"/>
  <c r="G27" i="33" s="1"/>
  <c r="D123" i="6"/>
  <c r="C44" i="32"/>
  <c r="C11" i="33"/>
  <c r="G44" i="32"/>
  <c r="X14" i="17"/>
  <c r="Z14" i="17" s="1"/>
  <c r="C22" i="33" l="1"/>
  <c r="C42" i="32"/>
  <c r="G11" i="19"/>
  <c r="G31" i="19" s="1"/>
  <c r="G46" i="19" s="1"/>
  <c r="G49" i="19" s="1"/>
  <c r="G93" i="19" s="1"/>
  <c r="G95" i="19" s="1"/>
  <c r="C11" i="19"/>
  <c r="C31" i="19" s="1"/>
  <c r="C46" i="19" s="1"/>
  <c r="J121" i="6"/>
  <c r="C27" i="33" l="1"/>
  <c r="L31" i="17"/>
  <c r="F23" i="6"/>
  <c r="F121" i="6"/>
  <c r="F123" i="6" s="1"/>
  <c r="J123" i="6"/>
  <c r="J79" i="6"/>
  <c r="F79" i="6"/>
  <c r="J70" i="6"/>
  <c r="F70" i="6"/>
  <c r="J37" i="6"/>
  <c r="F37" i="6"/>
  <c r="I31" i="19"/>
  <c r="I46" i="19" s="1"/>
  <c r="I49" i="19" s="1"/>
  <c r="AD24" i="17"/>
  <c r="AD26" i="17" s="1"/>
  <c r="I25" i="24"/>
  <c r="I18" i="24"/>
  <c r="I13" i="24"/>
  <c r="E18" i="24"/>
  <c r="I20" i="25"/>
  <c r="C25" i="33" l="1"/>
  <c r="E20" i="24"/>
  <c r="I20" i="24"/>
  <c r="F80" i="6"/>
  <c r="F124" i="6" s="1"/>
  <c r="J80" i="6"/>
  <c r="J124" i="6" s="1"/>
  <c r="F38" i="6"/>
  <c r="I93" i="19"/>
  <c r="I95" i="19" s="1"/>
  <c r="F125" i="6" l="1"/>
  <c r="I27" i="24"/>
  <c r="I37" i="24" s="1"/>
  <c r="I39" i="24" s="1"/>
  <c r="I11" i="25" s="1"/>
  <c r="I21" i="25" s="1"/>
  <c r="I26" i="25" s="1"/>
  <c r="E27" i="24"/>
  <c r="E37" i="24" s="1"/>
  <c r="E39" i="24" s="1"/>
  <c r="E11" i="25" s="1"/>
  <c r="E21" i="25" s="1"/>
  <c r="E26" i="25" s="1"/>
  <c r="I44" i="24"/>
  <c r="E31" i="19"/>
  <c r="E46" i="19" s="1"/>
  <c r="E49" i="19" s="1"/>
  <c r="E93" i="19" s="1"/>
  <c r="E95" i="19" s="1"/>
  <c r="O25" i="31"/>
  <c r="M25" i="31"/>
  <c r="K25" i="31"/>
  <c r="G25" i="31"/>
  <c r="E25" i="31"/>
  <c r="C25" i="31"/>
  <c r="O23" i="23"/>
  <c r="M23" i="23"/>
  <c r="K23" i="23"/>
  <c r="G23" i="23"/>
  <c r="E23" i="23"/>
  <c r="C23" i="23"/>
  <c r="AB34" i="30"/>
  <c r="V34" i="30"/>
  <c r="T34" i="30"/>
  <c r="R34" i="30"/>
  <c r="P34" i="30"/>
  <c r="N34" i="30"/>
  <c r="J34" i="30"/>
  <c r="H34" i="30"/>
  <c r="F34" i="30"/>
  <c r="D34" i="30"/>
  <c r="X33" i="30"/>
  <c r="Z33" i="30" s="1"/>
  <c r="AD33" i="30" s="1"/>
  <c r="X32" i="30"/>
  <c r="AB33" i="17"/>
  <c r="V33" i="17"/>
  <c r="N33" i="17"/>
  <c r="J33" i="17"/>
  <c r="H33" i="17"/>
  <c r="F33" i="17"/>
  <c r="D33" i="17"/>
  <c r="R33" i="17"/>
  <c r="X31" i="17"/>
  <c r="X34" i="30" l="1"/>
  <c r="D21" i="17"/>
  <c r="D28" i="17" s="1"/>
  <c r="D37" i="6" l="1"/>
  <c r="D70" i="6"/>
  <c r="AD26" i="30"/>
  <c r="AD27" i="30" s="1"/>
  <c r="D27" i="30"/>
  <c r="F27" i="30"/>
  <c r="H27" i="30"/>
  <c r="J27" i="30"/>
  <c r="L27" i="30"/>
  <c r="N27" i="30"/>
  <c r="P27" i="30"/>
  <c r="R27" i="30"/>
  <c r="R29" i="30" s="1"/>
  <c r="R35" i="30" s="1"/>
  <c r="T27" i="30"/>
  <c r="V27" i="30"/>
  <c r="X27" i="30"/>
  <c r="Z27" i="30"/>
  <c r="AB27" i="30"/>
  <c r="C13" i="24"/>
  <c r="C18" i="24"/>
  <c r="C25" i="24"/>
  <c r="C20" i="24" l="1"/>
  <c r="C27" i="24" s="1"/>
  <c r="C37" i="24" l="1"/>
  <c r="C39" i="24" l="1"/>
  <c r="C11" i="25" s="1"/>
  <c r="X14" i="30"/>
  <c r="Z14" i="30" s="1"/>
  <c r="AD14" i="30" s="1"/>
  <c r="S15" i="31"/>
  <c r="U15" i="31" s="1"/>
  <c r="C44" i="24" l="1"/>
  <c r="C42" i="24" s="1"/>
  <c r="C20" i="25"/>
  <c r="X32" i="17" l="1"/>
  <c r="T33" i="17"/>
  <c r="L33" i="17"/>
  <c r="Z31" i="17"/>
  <c r="Z32" i="17" l="1"/>
  <c r="AD32" i="17" s="1"/>
  <c r="X33" i="17"/>
  <c r="AD31" i="17"/>
  <c r="R21" i="17"/>
  <c r="R28" i="17" s="1"/>
  <c r="Z33" i="17" l="1"/>
  <c r="AD33" i="17"/>
  <c r="R34" i="17"/>
  <c r="AD14" i="17"/>
  <c r="O26" i="31" l="1"/>
  <c r="E26" i="31"/>
  <c r="C26" i="31"/>
  <c r="S18" i="31"/>
  <c r="M26" i="31"/>
  <c r="AB29" i="30"/>
  <c r="AB35" i="30" s="1"/>
  <c r="V29" i="30"/>
  <c r="T29" i="30"/>
  <c r="P29" i="30"/>
  <c r="N29" i="30"/>
  <c r="L29" i="30"/>
  <c r="J29" i="30"/>
  <c r="H29" i="30"/>
  <c r="H35" i="30" s="1"/>
  <c r="F29" i="30"/>
  <c r="D29" i="30"/>
  <c r="Z20" i="30"/>
  <c r="P35" i="30"/>
  <c r="Z21" i="30" l="1"/>
  <c r="AD21" i="30" s="1"/>
  <c r="X23" i="30"/>
  <c r="AD20" i="30"/>
  <c r="K26" i="31"/>
  <c r="G26" i="31"/>
  <c r="T35" i="30"/>
  <c r="F35" i="30"/>
  <c r="D35" i="30"/>
  <c r="V35" i="30"/>
  <c r="N35" i="30"/>
  <c r="J35" i="30"/>
  <c r="AD23" i="30" l="1"/>
  <c r="AD29" i="30" s="1"/>
  <c r="Z23" i="30"/>
  <c r="Z29" i="30" s="1"/>
  <c r="X29" i="30"/>
  <c r="D34" i="17" l="1"/>
  <c r="F21" i="17"/>
  <c r="H21" i="17"/>
  <c r="J21" i="17"/>
  <c r="L21" i="17"/>
  <c r="L28" i="17" s="1"/>
  <c r="N21" i="17"/>
  <c r="P21" i="17"/>
  <c r="T21" i="17"/>
  <c r="V21" i="17"/>
  <c r="AB21" i="17"/>
  <c r="AB28" i="17" s="1"/>
  <c r="AB34" i="17" s="1"/>
  <c r="T28" i="17" l="1"/>
  <c r="T34" i="17"/>
  <c r="H34" i="17"/>
  <c r="H28" i="17"/>
  <c r="P34" i="17"/>
  <c r="P28" i="17"/>
  <c r="F34" i="17"/>
  <c r="F28" i="17"/>
  <c r="N34" i="17"/>
  <c r="N28" i="17"/>
  <c r="J34" i="17"/>
  <c r="J28" i="17"/>
  <c r="V34" i="17"/>
  <c r="V28" i="17"/>
  <c r="K18" i="23"/>
  <c r="I18" i="23" l="1"/>
  <c r="G18" i="23"/>
  <c r="E18" i="23"/>
  <c r="C18" i="23"/>
  <c r="K24" i="23" l="1"/>
  <c r="O18" i="23"/>
  <c r="Q18" i="23"/>
  <c r="G20" i="25"/>
  <c r="G18" i="24"/>
  <c r="G20" i="24" s="1"/>
  <c r="G24" i="23"/>
  <c r="E24" i="23"/>
  <c r="C24" i="23"/>
  <c r="S18" i="23"/>
  <c r="X19" i="17"/>
  <c r="Z19" i="17" s="1"/>
  <c r="AD19" i="17" s="1"/>
  <c r="C89" i="19" s="1"/>
  <c r="D79" i="6"/>
  <c r="U17" i="23"/>
  <c r="J23" i="6"/>
  <c r="J38" i="6" s="1"/>
  <c r="J125" i="6" s="1"/>
  <c r="G27" i="24" l="1"/>
  <c r="G37" i="24" s="1"/>
  <c r="S22" i="23"/>
  <c r="Q23" i="23"/>
  <c r="Q24" i="23" s="1"/>
  <c r="Q25" i="31"/>
  <c r="S24" i="31"/>
  <c r="U24" i="31" s="1"/>
  <c r="U18" i="23"/>
  <c r="M24" i="23"/>
  <c r="O24" i="23"/>
  <c r="Z21" i="17"/>
  <c r="D38" i="6"/>
  <c r="X21" i="17"/>
  <c r="D80" i="6"/>
  <c r="D124" i="6" s="1"/>
  <c r="G39" i="24" l="1"/>
  <c r="D125" i="6"/>
  <c r="S23" i="23"/>
  <c r="S24" i="23" s="1"/>
  <c r="U22" i="23"/>
  <c r="Z28" i="17"/>
  <c r="Z34" i="17"/>
  <c r="X34" i="17"/>
  <c r="X28" i="17"/>
  <c r="Q26" i="31"/>
  <c r="S23" i="31"/>
  <c r="S25" i="31" s="1"/>
  <c r="U15" i="23"/>
  <c r="AD21" i="17"/>
  <c r="AD28" i="17" s="1"/>
  <c r="AD34" i="17" s="1"/>
  <c r="G11" i="25" l="1"/>
  <c r="G42" i="24"/>
  <c r="G44" i="24" s="1"/>
  <c r="I25" i="31"/>
  <c r="S26" i="31"/>
  <c r="G21" i="25"/>
  <c r="G24" i="25" s="1"/>
  <c r="U21" i="23" l="1"/>
  <c r="U23" i="23" s="1"/>
  <c r="U24" i="23" s="1"/>
  <c r="U23" i="31"/>
  <c r="U25" i="31" s="1"/>
  <c r="G26" i="25"/>
  <c r="L34" i="30" l="1"/>
  <c r="Z32" i="30"/>
  <c r="I26" i="31"/>
  <c r="U26" i="31"/>
  <c r="C49" i="19"/>
  <c r="C21" i="25"/>
  <c r="C26" i="25" s="1"/>
  <c r="C24" i="25" s="1"/>
  <c r="C93" i="19" l="1"/>
  <c r="C95" i="19" s="1"/>
  <c r="AD32" i="30"/>
  <c r="AD34" i="30" s="1"/>
  <c r="AF34" i="30" s="1"/>
  <c r="Z34" i="30"/>
  <c r="L35" i="30"/>
  <c r="L34" i="17"/>
  <c r="C102" i="19" l="1"/>
  <c r="Z35" i="30"/>
  <c r="AD35" i="30"/>
  <c r="AF35" i="30" s="1"/>
  <c r="I24" i="23" l="1"/>
</calcChain>
</file>

<file path=xl/sharedStrings.xml><?xml version="1.0" encoding="utf-8"?>
<sst xmlns="http://schemas.openxmlformats.org/spreadsheetml/2006/main" count="599" uniqueCount="288">
  <si>
    <t>ADVANCED  INFO  SERVICE  PUBLIC  COMPANY  LIMITED  AND  ITS  SUBSIDIARIES</t>
  </si>
  <si>
    <t>STATEMENTS  OF  FINANCIAL  POSITION</t>
  </si>
  <si>
    <t>AS  AT  SEPTEMBER  30,  2023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</si>
  <si>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</si>
  <si>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</si>
  <si>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</si>
  <si>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</si>
  <si>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</si>
  <si>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</si>
  <si>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</si>
  <si>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September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</si>
  <si>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</si>
  <si>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</si>
  <si>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</si>
  <si>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</si>
  <si>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</si>
  <si>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</si>
  <si>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Trade and other current receivables</t>
  </si>
  <si>
    <t>4, 16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</si>
  <si>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</si>
  <si>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</si>
  <si>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</si>
  <si>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</si>
  <si>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</si>
  <si>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</si>
  <si>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</si>
  <si>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</si>
  <si>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</si>
  <si>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</si>
  <si>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</si>
  <si>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</si>
  <si>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</si>
  <si>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</si>
  <si>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</si>
  <si>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</si>
  <si>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</si>
  <si>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</si>
  <si>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</si>
  <si>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</si>
  <si>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</si>
  <si>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</si>
  <si>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</si>
  <si>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</si>
  <si>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 xml:space="preserve">Short-term borrowings </t>
  </si>
  <si>
    <t>10, 16</t>
  </si>
  <si>
    <t>Trade and other current payables</t>
  </si>
  <si>
    <t>Provision for revenue sharing</t>
  </si>
  <si>
    <t>Unearned income - mobile phone service</t>
  </si>
  <si>
    <t>Advance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</si>
  <si>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</si>
  <si>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</si>
  <si>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</si>
  <si>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</si>
  <si>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</si>
  <si>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</si>
  <si>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</si>
  <si>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</si>
  <si>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</si>
  <si>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</si>
  <si>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</si>
  <si>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</si>
  <si>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</si>
  <si>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</si>
  <si>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</si>
  <si>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</si>
  <si>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</si>
  <si>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</si>
  <si>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</si>
  <si>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</si>
  <si>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</si>
  <si>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</si>
  <si>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</si>
  <si>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</si>
  <si>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</si>
  <si>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</si>
  <si>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</si>
  <si>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</si>
  <si>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</si>
  <si>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</si>
  <si>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</si>
  <si>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</si>
  <si>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</si>
  <si>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</si>
  <si>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</si>
  <si>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</si>
  <si>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</si>
  <si>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</si>
  <si>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</si>
  <si>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</si>
  <si>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</si>
  <si>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</si>
  <si>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FOR  THE  THREE-MONTH  PERIOD  ENDED  SEPTEMBER 30,  2023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</si>
  <si>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</si>
  <si>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</si>
  <si>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</si>
  <si>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</si>
  <si>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</si>
  <si>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</si>
  <si>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</si>
  <si>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</si>
  <si>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</si>
  <si>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</si>
  <si>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</si>
  <si>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</si>
  <si>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</si>
  <si>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</si>
  <si>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</si>
  <si>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</si>
  <si>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</si>
  <si>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 (loss) of subsidiaries, associates and</t>
  </si>
  <si>
    <t>joint ventures accounted for using equity method</t>
  </si>
  <si>
    <t>Net loss on foreign exchange rate</t>
  </si>
  <si>
    <t>Net gain from fair value measurement of derivative assets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</si>
  <si>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</si>
  <si>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</si>
  <si>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</si>
  <si>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</si>
  <si>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</si>
  <si>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</si>
  <si>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</si>
  <si>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</si>
  <si>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</si>
  <si>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</si>
  <si>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</si>
  <si>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COMPREHENSIVE  INCOME</t>
  </si>
  <si>
    <t>FOR  THE  THREE-MONTH  PERIOD  ENDED  SEPTEMBER  30,  2023</t>
  </si>
  <si>
    <t>Other comprehensive income</t>
  </si>
  <si>
    <t>Components of other comprehensive income that</t>
  </si>
  <si>
    <t>will or may be subsequently reclassified to profit or loss</t>
  </si>
  <si>
    <t>Exchange differences on translating financial statement</t>
  </si>
  <si>
    <t>Gain on cash flow hedges</t>
  </si>
  <si>
    <t xml:space="preserve">Share of other comprehensive gain of subsidiaries </t>
  </si>
  <si>
    <t>accounted for using equity method</t>
  </si>
  <si>
    <t>Income tax relating to components of other comprehensive</t>
  </si>
  <si>
    <t>income that will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</si>
  <si>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</si>
  <si>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</si>
  <si>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</si>
  <si>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</si>
  <si>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t>FOR  THE  NINE-MONTH  PERIOD  ENDED  SEPTEMBER  30,  2023</t>
  </si>
  <si>
    <t>7, 8</t>
  </si>
  <si>
    <t>Net gain (loss) on foreign exchange rate</t>
  </si>
  <si>
    <r>
      <t>STATEMENTS  OF  CHANGES  IN  SHAREHOLDERS’  EQUITY</t>
    </r>
    <r>
      <rPr>
        <sz val="12"/>
        <rFont val="Times New Roman"/>
        <family val="1"/>
      </rPr>
      <t xml:space="preserve"> </t>
    </r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</si>
  <si>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</si>
  <si>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</si>
  <si>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</si>
  <si>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</si>
  <si>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</si>
  <si>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</si>
  <si>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</si>
  <si>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</si>
  <si>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</si>
  <si>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</si>
  <si>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</si>
  <si>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</si>
  <si>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</si>
  <si>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</si>
  <si>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</si>
  <si>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</si>
  <si>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</si>
  <si>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</si>
  <si>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</si>
  <si>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</si>
  <si>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</si>
  <si>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Currency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</si>
  <si>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</si>
  <si>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</si>
  <si>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</si>
  <si>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</si>
  <si>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</si>
  <si>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</si>
  <si>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</si>
  <si>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</si>
  <si>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</si>
  <si>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</si>
  <si>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</si>
  <si>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</si>
  <si>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</si>
  <si>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>conversion</t>
  </si>
  <si>
    <t xml:space="preserve">reserves </t>
  </si>
  <si>
    <t>equity</t>
  </si>
  <si>
    <t>of the Company</t>
  </si>
  <si>
    <t>interests</t>
  </si>
  <si>
    <t>Balance as at January 1, 2022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</si>
  <si>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</si>
  <si>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</si>
  <si>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</si>
  <si>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</si>
  <si>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</si>
  <si>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</si>
  <si>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</si>
  <si>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</si>
  <si>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</si>
  <si>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</si>
  <si>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</si>
  <si>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</si>
  <si>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</si>
  <si>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</si>
  <si>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</si>
  <si>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September 30, 2022</t>
  </si>
  <si>
    <r>
      <t>STATEMENTS  OF  CHANGES  IN  SHAREHOLDERS’  EQUITY</t>
    </r>
    <r>
      <rPr>
        <sz val="12"/>
        <rFont val="Times New Roman"/>
        <family val="1"/>
      </rPr>
      <t xml:space="preserve"> (CONTINUED)</t>
    </r>
  </si>
  <si>
    <t>FOR  THE  NINE-MONTH  PERIOD  ENDED  SEPTEMBER 30,  2023</t>
  </si>
  <si>
    <t>Balance as at January 1, 2023</t>
  </si>
  <si>
    <t>Repayment of capital to non-controlling interests</t>
  </si>
  <si>
    <t>Balance as at September 30, 2023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</si>
  <si>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</si>
  <si>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</si>
  <si>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</si>
  <si>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</si>
  <si>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</si>
  <si>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</si>
  <si>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</si>
  <si>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</si>
  <si>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</si>
  <si>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</si>
  <si>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</si>
  <si>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</si>
  <si>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</si>
  <si>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</si>
  <si>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</si>
  <si>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</si>
  <si>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</si>
  <si>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</si>
  <si>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</si>
  <si>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</si>
  <si>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FOR  THE  NINE-MONTH  PERIOD  ENDED SEPTEMBER  30,  2023</t>
  </si>
  <si>
    <t>Cash flows from operating activities</t>
  </si>
  <si>
    <t>Adjustments for</t>
  </si>
  <si>
    <t xml:space="preserve">Depreciation and amortisation </t>
  </si>
  <si>
    <t>(Reversal of) Expected credit losses</t>
  </si>
  <si>
    <t xml:space="preserve">    write-off inventories</t>
  </si>
  <si>
    <t>Loss on unused equipment</t>
  </si>
  <si>
    <t>(Reversal of) Loss on terminate contract assets</t>
  </si>
  <si>
    <t>Loss on sales and write-off of assets</t>
  </si>
  <si>
    <t xml:space="preserve">Unrealised (gain) loss on foreign exchange rate and </t>
  </si>
  <si>
    <t xml:space="preserve">    from fair value measurement of derivative assets</t>
  </si>
  <si>
    <t>Gain on sales of investment</t>
  </si>
  <si>
    <t>Share of (profit) loss of subsidiaries, associates and</t>
  </si>
  <si>
    <t xml:space="preserve">    joint ventures accounted for using equity method</t>
  </si>
  <si>
    <t>(Reversal of) 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</si>
  <si>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</si>
  <si>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</si>
  <si>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</si>
  <si>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>Specifically - designated bank deposits</t>
  </si>
  <si>
    <t xml:space="preserve">Trade and other current receivables </t>
  </si>
  <si>
    <t>Other financial liabilities</t>
  </si>
  <si>
    <t>Employee benefit paid</t>
  </si>
  <si>
    <t>Tax paid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</si>
  <si>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</si>
  <si>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</si>
  <si>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</si>
  <si>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</si>
  <si>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</si>
  <si>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</si>
  <si>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</si>
  <si>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 xml:space="preserve">   of short-term loans to related parties </t>
  </si>
  <si>
    <t>Net decrease in current investments</t>
  </si>
  <si>
    <t>Increase in investment in a subsidiary</t>
  </si>
  <si>
    <t>Dividends received</t>
  </si>
  <si>
    <t>Net cash provided by (used in) investing activities</t>
  </si>
  <si>
    <t>Cash flows from financing activities</t>
  </si>
  <si>
    <t>Finance costs paid</t>
  </si>
  <si>
    <t>Lease liabilities paid</t>
  </si>
  <si>
    <t>Net proceeds from (repayment of) short-term borrowings</t>
  </si>
  <si>
    <t xml:space="preserve">   from related parties</t>
  </si>
  <si>
    <t>Cash paid for purchase of a subsidiary from</t>
  </si>
  <si>
    <t xml:space="preserve">   non-controlling interest</t>
  </si>
  <si>
    <t>Proceeds from issue of ordinary shares</t>
  </si>
  <si>
    <t>Effect of exchange rate changes on balances held</t>
  </si>
  <si>
    <t xml:space="preserve">   in foreign currencies</t>
  </si>
  <si>
    <t>Net increase (decrease) in cash and cash equivalents</t>
  </si>
  <si>
    <t>Cash and cash equivalents as at January 1,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</si>
  <si>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</si>
  <si>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</si>
  <si>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</si>
  <si>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</si>
  <si>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t xml:space="preserve">Net (Increase) decrease in investments in an associate and a joint venture </t>
  </si>
  <si>
    <t>Cash and cash equivalents as at September 30,</t>
  </si>
  <si>
    <t>Cash generated from operations</t>
  </si>
  <si>
    <t>Net cash provided by operating activities</t>
  </si>
  <si>
    <t>Net proceeds from short-term borrowings</t>
  </si>
  <si>
    <t>Net cash used in financing activities</t>
  </si>
  <si>
    <t>Net proceeds from repayment</t>
  </si>
  <si>
    <t xml:space="preserve">(Reversal of) Loss for obsolete, decline in value and </t>
  </si>
  <si>
    <t>Proceeds from repayment of long-term loan to a related party</t>
  </si>
  <si>
    <t>6, 17</t>
  </si>
  <si>
    <t>Proceeds from long-term liabilities</t>
  </si>
  <si>
    <t>Repayments of long-term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</si>
</sst>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"/>
    <numFmt numFmtId="169" formatCode="_(* #,##0_);_(* \(#,##0\);_(* &quot;-&quot;??_);_(@_)"/>
    <numFmt numFmtId="170" formatCode="_-* #,##0;[Red]\(#,##0\);_-* &quot;-&quot;_-;_-@_-"/>
    <numFmt numFmtId="171" formatCode="0.00_)"/>
    <numFmt numFmtId="172" formatCode="_-* #,##0_-;\-* #,##0_-;_-* &quot;-&quot;??_-;_-@_-"/>
    <numFmt numFmtId="173" formatCode="_(* #,##0_);_(* \(#,##0\);_(* &quot;-&quot;?????_);_(@_)"/>
    <numFmt numFmtId="174" formatCode="_(* #,##0_);_(* \(#,##0\);_(* &quot;-&quot;??????_);_(@_)"/>
    <numFmt numFmtId="175" formatCode="#,##0.00;\(#,##0.00\)"/>
    <numFmt numFmtId="176" formatCode="_(* #,##0.00_);_(* \(#,##0.00\);_(* &quot;-&quot;_);_(@_)"/>
    <numFmt numFmtId="177" formatCode="&quot;$&quot;#,##0;[Red]\-&quot;$&quot;#,##0"/>
    <numFmt numFmtId="178" formatCode="_-&quot;$&quot;* #,##0_-;\-&quot;$&quot;* #,##0_-;_-&quot;$&quot;* &quot;-&quot;_-;_-@_-"/>
    <numFmt numFmtId="179" formatCode="_-&quot;$&quot;* #,##0.00_-;\-&quot;$&quot;* #,##0.00_-;_-&quot;$&quot;* &quot;-&quot;??_-;_-@_-"/>
    <numFmt numFmtId="180" formatCode="0.0%"/>
    <numFmt numFmtId="181" formatCode="_(* #,##0.0000_);_(* \(#,##0.0000\);_(* &quot;-&quot;??_);_(@_)"/>
    <numFmt numFmtId="182" formatCode="#,##0.00\ &quot;FB&quot;;[Red]\-#,##0.00\ &quot;FB&quot;"/>
    <numFmt numFmtId="183" formatCode="dd\-mmm\-yy_)"/>
    <numFmt numFmtId="184" formatCode="#,##0.00_ ;[Red]\-#,##0.00\ "/>
    <numFmt numFmtId="185" formatCode="_ &quot;\&quot;* #,##0_ ;_ &quot;\&quot;* \-#,##0_ ;_ &quot;\&quot;* &quot;-&quot;_ ;_ @_ "/>
    <numFmt numFmtId="186" formatCode="_ * #,##0_ ;_ * \-#,##0_ ;_ * &quot;-&quot;_ ;_ @_ "/>
    <numFmt numFmtId="187" formatCode="_ &quot;\&quot;* #,##0.00_ ;_ &quot;\&quot;* \-#,##0.00_ ;_ &quot;\&quot;* &quot;-&quot;??_ ;_ @_ "/>
    <numFmt numFmtId="188" formatCode="_ * #,##0.00_ ;_ * \-#,##0.00_ ;_ * &quot;-&quot;??_ ;_ @_ "/>
    <numFmt numFmtId="189" formatCode="#,##0.0_);\(#,##0.0\)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_ * #,##0_)\ _฿_ ;_ * \(#,##0\)\ _฿_ ;_ * &quot;-&quot;_)\ _฿_ ;_ @_ "/>
    <numFmt numFmtId="197" formatCode="&quot;\&quot;#,##0;[Red]&quot;\&quot;\-#,##0"/>
    <numFmt numFmtId="198" formatCode="&quot;\&quot;#,##0.00;[Red]&quot;\&quot;\-#,##0.00"/>
    <numFmt numFmtId="199" formatCode="#,##0.0%;[Red]\(#,##0.0%\)"/>
    <numFmt numFmtId="200" formatCode="#.\ \ "/>
    <numFmt numFmtId="201" formatCode="##.\ \ "/>
    <numFmt numFmtId="202" formatCode="###0_);[Red]\(###0\)"/>
    <numFmt numFmtId="203" formatCode="0.0%;\(0.0%\)"/>
    <numFmt numFmtId="204" formatCode="#,##0.00&quot;£&quot;_);[Red]\(#,##0.00&quot;£&quot;\)"/>
    <numFmt numFmtId="205" formatCode="* \(#,##0\);* #,##0_);&quot;-&quot;??_);@"/>
    <numFmt numFmtId="206" formatCode="&quot;$&quot;#,##0_);\(&quot;$&quot;#,##0.0\)"/>
    <numFmt numFmtId="207" formatCode="\ว\ \ด\ด\ด\ด\ &quot;ค.ศ.&quot;\ \ค\ค\ค\ค"/>
    <numFmt numFmtId="208" formatCode="#,##0.00&quot; F&quot;_);\(#,##0.00&quot; F&quot;\)"/>
    <numFmt numFmtId="209" formatCode="* #,##0_);* \(#,##0\);&quot;-&quot;??_);@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#,##0&quot; F&quot;_);[Red]\(#,##0&quot; F&quot;\)"/>
    <numFmt numFmtId="221" formatCode="0%_);\(0%\)"/>
    <numFmt numFmtId="222" formatCode="#,##0&quot;£&quot;_);[Red]\(#,##0&quot;£&quot;\)"/>
    <numFmt numFmtId="223" formatCode="&quot;ฃ&quot;#,##0.00;[Red]\-&quot;ฃ&quot;#,##0.00"/>
    <numFmt numFmtId="224" formatCode="[$THB]\ #,##0.00;\-[$THB]\ #,##0.00"/>
    <numFmt numFmtId="225" formatCode="\\#,##0.00;[Red]&quot;\\\\\-&quot;#,##0.00"/>
    <numFmt numFmtId="226" formatCode="#,##0.00&quot; FB&quot;;[Red]\-#,##0.00&quot; FB&quot;"/>
    <numFmt numFmtId="227" formatCode="#,##0.0_);[Red]\(#,##0.0\)"/>
    <numFmt numFmtId="228" formatCode="General_)"/>
    <numFmt numFmtId="229" formatCode="#,##0.00\ ;\(#,##0.00\)"/>
    <numFmt numFmtId="230" formatCode="#,##0.00_);[Red]\(#,##0.00\);_(* &quot;-&quot;??_)"/>
    <numFmt numFmtId="231" formatCode="_-* #,##0_-;\-* #,##0_-;_-* \-_-;_-@_-"/>
    <numFmt numFmtId="232" formatCode="_(* #,##0_);_(* \(#,##0\);_(* \-_);_(@_)"/>
    <numFmt numFmtId="233" formatCode="[$-409]mmm\-yy;@"/>
    <numFmt numFmtId="234" formatCode="&quot;\&quot;#,##0.00;[Red]&quot;\&quot;&quot;\&quot;&quot;\&quot;&quot;\&quot;&quot;\&quot;\-#,##0.00"/>
    <numFmt numFmtId="235" formatCode="#,##0.00\ &quot;F&quot;;\-#,##0.00\ &quot;F&quot;"/>
    <numFmt numFmtId="236" formatCode="_-* #,##0.00_-;\-* #,##0.00_-;_-* \-??_-;_-@_-"/>
  </numFmts>
  <fonts count="26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0"/>
      <name val="Times New Roman"/>
      <family val="1"/>
    </font>
    <font>
      <strike/>
      <sz val="12"/>
      <color rgb="FFFF0000"/>
      <name val="Times New Roman"/>
      <family val="1"/>
    </font>
    <font>
      <b/>
      <strike/>
      <sz val="12"/>
      <color rgb="FFFF0000"/>
      <name val="Times New Roman"/>
      <family val="1"/>
    </font>
    <font>
      <sz val="11"/>
      <color indexed="8"/>
      <name val="Calibri"/>
      <family val="2"/>
    </font>
    <font>
      <b/>
      <sz val="13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11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CF3F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40"/>
        <bgColor indexed="49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</fills>
  <borders count="5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520">
    <xf numFmtId="0" fontId="0" fillId="0" borderId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71" fontId="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2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8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4" fontId="18" fillId="4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20" fillId="13" borderId="1" applyNumberFormat="0" applyProtection="0">
      <alignment horizontal="left" vertical="center" indent="1"/>
    </xf>
    <xf numFmtId="4" fontId="18" fillId="14" borderId="2" applyNumberFormat="0" applyProtection="0">
      <alignment horizontal="left" vertical="center" indent="1"/>
    </xf>
    <xf numFmtId="4" fontId="21" fillId="15" borderId="0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4" fontId="18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4" borderId="1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22" fillId="0" borderId="0"/>
    <xf numFmtId="4" fontId="23" fillId="14" borderId="1" applyNumberFormat="0" applyProtection="0">
      <alignment horizontal="right" vertical="center"/>
    </xf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2" fillId="0" borderId="0"/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184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1" fillId="0" borderId="0"/>
    <xf numFmtId="0" fontId="58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02" fillId="0" borderId="0"/>
    <xf numFmtId="191" fontId="1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165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93" fontId="5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94" fontId="11" fillId="0" borderId="0" applyFont="0" applyFill="0" applyBorder="0" applyAlignment="0" applyProtection="0"/>
    <xf numFmtId="165" fontId="106" fillId="0" borderId="0" applyFont="0" applyFill="0" applyBorder="0" applyAlignment="0" applyProtection="0"/>
    <xf numFmtId="0" fontId="107" fillId="0" borderId="0"/>
    <xf numFmtId="195" fontId="11" fillId="0" borderId="0" applyFont="0" applyFill="0" applyBorder="0" applyAlignment="0" applyProtection="0"/>
    <xf numFmtId="171" fontId="185" fillId="0" borderId="0"/>
    <xf numFmtId="0" fontId="186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15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15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15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65" fontId="11" fillId="0" borderId="0" applyFont="0" applyFill="0" applyBorder="0" applyAlignment="0" applyProtection="0"/>
    <xf numFmtId="196" fontId="5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5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3" fillId="0" borderId="0"/>
    <xf numFmtId="0" fontId="13" fillId="0" borderId="0"/>
    <xf numFmtId="224" fontId="13" fillId="0" borderId="0"/>
    <xf numFmtId="0" fontId="18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65" fontId="11" fillId="0" borderId="0" applyFont="0" applyFill="0" applyBorder="0" applyAlignment="0" applyProtection="0"/>
    <xf numFmtId="0" fontId="215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3" fillId="0" borderId="0"/>
    <xf numFmtId="0" fontId="13" fillId="0" borderId="0"/>
    <xf numFmtId="224" fontId="13" fillId="0" borderId="0"/>
    <xf numFmtId="196" fontId="51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5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96" fontId="5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196" fontId="5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6" fontId="5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0" fontId="13" fillId="0" borderId="0"/>
    <xf numFmtId="0" fontId="11" fillId="0" borderId="0">
      <alignment vertical="top"/>
    </xf>
    <xf numFmtId="196" fontId="5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224" fontId="13" fillId="0" borderId="0"/>
    <xf numFmtId="0" fontId="13" fillId="0" borderId="0"/>
    <xf numFmtId="224" fontId="13" fillId="0" borderId="0"/>
    <xf numFmtId="224" fontId="13" fillId="0" borderId="0"/>
    <xf numFmtId="0" fontId="13" fillId="0" borderId="0"/>
    <xf numFmtId="224" fontId="13" fillId="0" borderId="0"/>
    <xf numFmtId="165" fontId="11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0" fontId="13" fillId="0" borderId="0"/>
    <xf numFmtId="0" fontId="13" fillId="0" borderId="0"/>
    <xf numFmtId="196" fontId="51" fillId="0" borderId="0" applyFont="0" applyFill="0" applyBorder="0" applyAlignment="0" applyProtection="0"/>
    <xf numFmtId="0" fontId="13" fillId="0" borderId="0"/>
    <xf numFmtId="0" fontId="13" fillId="0" borderId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6" fontId="5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5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7" fontId="108" fillId="0" borderId="0" applyFont="0" applyFill="0" applyBorder="0" applyAlignment="0" applyProtection="0"/>
    <xf numFmtId="198" fontId="108" fillId="0" borderId="0" applyFont="0" applyFill="0" applyBorder="0" applyAlignment="0" applyProtection="0"/>
    <xf numFmtId="0" fontId="108" fillId="0" borderId="0"/>
    <xf numFmtId="0" fontId="11" fillId="0" borderId="0"/>
    <xf numFmtId="0" fontId="13" fillId="0" borderId="0"/>
    <xf numFmtId="224" fontId="2" fillId="0" borderId="0"/>
    <xf numFmtId="0" fontId="11" fillId="0" borderId="0"/>
    <xf numFmtId="0" fontId="11" fillId="0" borderId="0"/>
    <xf numFmtId="224" fontId="2" fillId="0" borderId="0"/>
    <xf numFmtId="0" fontId="11" fillId="0" borderId="0"/>
    <xf numFmtId="224" fontId="13" fillId="0" borderId="0"/>
    <xf numFmtId="0" fontId="51" fillId="0" borderId="0" applyFont="0" applyFill="0" applyBorder="0" applyAlignment="0" applyProtection="0"/>
    <xf numFmtId="0" fontId="18" fillId="52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43" fillId="52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46" fillId="52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43" fillId="52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18" fillId="5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43" fillId="5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46" fillId="5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43" fillId="5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18" fillId="5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43" fillId="5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46" fillId="5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43" fillId="5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18" fillId="5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43" fillId="5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46" fillId="5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43" fillId="5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46" fillId="58" borderId="0" applyNumberFormat="0" applyBorder="0" applyAlignment="0" applyProtection="0"/>
    <xf numFmtId="0" fontId="46" fillId="60" borderId="0" applyNumberFormat="0" applyBorder="0" applyAlignment="0" applyProtection="0"/>
    <xf numFmtId="0" fontId="18" fillId="61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43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46" fillId="61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43" fillId="61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8" fillId="60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43" fillId="54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46" fillId="60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43" fillId="60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46" fillId="60" borderId="0" applyNumberFormat="0" applyBorder="0" applyAlignment="0" applyProtection="0"/>
    <xf numFmtId="0" fontId="46" fillId="57" borderId="0" applyNumberFormat="0" applyBorder="0" applyAlignment="0" applyProtection="0"/>
    <xf numFmtId="0" fontId="109" fillId="52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58" borderId="0" applyNumberFormat="0" applyBorder="0" applyAlignment="0" applyProtection="0">
      <alignment vertical="center"/>
    </xf>
    <xf numFmtId="0" fontId="109" fillId="61" borderId="0" applyNumberFormat="0" applyBorder="0" applyAlignment="0" applyProtection="0">
      <alignment vertical="center"/>
    </xf>
    <xf numFmtId="0" fontId="109" fillId="60" borderId="0" applyNumberFormat="0" applyBorder="0" applyAlignment="0" applyProtection="0">
      <alignment vertical="center"/>
    </xf>
    <xf numFmtId="0" fontId="46" fillId="53" borderId="0" applyNumberFormat="0" applyBorder="0" applyAlignment="0" applyProtection="0"/>
    <xf numFmtId="0" fontId="46" fillId="55" borderId="0" applyNumberFormat="0" applyBorder="0" applyAlignment="0" applyProtection="0"/>
    <xf numFmtId="0" fontId="46" fillId="57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0" fontId="46" fillId="57" borderId="0" applyNumberFormat="0" applyBorder="0" applyAlignment="0" applyProtection="0"/>
    <xf numFmtId="0" fontId="188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4" borderId="0" applyNumberFormat="0" applyBorder="0" applyAlignment="0" applyProtection="0"/>
    <xf numFmtId="0" fontId="188" fillId="65" borderId="0" applyNumberFormat="0" applyBorder="0" applyAlignment="0" applyProtection="0"/>
    <xf numFmtId="0" fontId="188" fillId="66" borderId="0" applyNumberFormat="0" applyBorder="0" applyAlignment="0" applyProtection="0"/>
    <xf numFmtId="0" fontId="188" fillId="67" borderId="0" applyNumberFormat="0" applyBorder="0" applyAlignment="0" applyProtection="0"/>
    <xf numFmtId="199" fontId="11" fillId="0" borderId="0" applyProtection="0">
      <protection locked="0"/>
    </xf>
    <xf numFmtId="0" fontId="18" fillId="53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43" fillId="6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46" fillId="53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43" fillId="53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46" fillId="53" borderId="0" applyNumberFormat="0" applyBorder="0" applyAlignment="0" applyProtection="0"/>
    <xf numFmtId="0" fontId="46" fillId="61" borderId="0" applyNumberFormat="0" applyBorder="0" applyAlignment="0" applyProtection="0"/>
    <xf numFmtId="0" fontId="18" fillId="55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43" fillId="55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46" fillId="55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43" fillId="55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8" fillId="69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43" fillId="70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46" fillId="69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43" fillId="69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46" fillId="69" borderId="0" applyNumberFormat="0" applyBorder="0" applyAlignment="0" applyProtection="0"/>
    <xf numFmtId="0" fontId="46" fillId="71" borderId="0" applyNumberFormat="0" applyBorder="0" applyAlignment="0" applyProtection="0"/>
    <xf numFmtId="0" fontId="18" fillId="5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43" fillId="7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46" fillId="5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43" fillId="5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46" fillId="58" borderId="0" applyNumberFormat="0" applyBorder="0" applyAlignment="0" applyProtection="0"/>
    <xf numFmtId="0" fontId="46" fillId="54" borderId="0" applyNumberFormat="0" applyBorder="0" applyAlignment="0" applyProtection="0"/>
    <xf numFmtId="0" fontId="18" fillId="5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43" fillId="68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46" fillId="5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43" fillId="5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46" fillId="53" borderId="0" applyNumberFormat="0" applyBorder="0" applyAlignment="0" applyProtection="0"/>
    <xf numFmtId="0" fontId="46" fillId="61" borderId="0" applyNumberFormat="0" applyBorder="0" applyAlignment="0" applyProtection="0"/>
    <xf numFmtId="0" fontId="18" fillId="73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43" fillId="6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46" fillId="73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43" fillId="73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46" fillId="73" borderId="0" applyNumberFormat="0" applyBorder="0" applyAlignment="0" applyProtection="0"/>
    <xf numFmtId="0" fontId="46" fillId="57" borderId="0" applyNumberFormat="0" applyBorder="0" applyAlignment="0" applyProtection="0"/>
    <xf numFmtId="0" fontId="109" fillId="53" borderId="0" applyNumberFormat="0" applyBorder="0" applyAlignment="0" applyProtection="0">
      <alignment vertical="center"/>
    </xf>
    <xf numFmtId="0" fontId="109" fillId="55" borderId="0" applyNumberFormat="0" applyBorder="0" applyAlignment="0" applyProtection="0">
      <alignment vertical="center"/>
    </xf>
    <xf numFmtId="0" fontId="109" fillId="69" borderId="0" applyNumberFormat="0" applyBorder="0" applyAlignment="0" applyProtection="0">
      <alignment vertical="center"/>
    </xf>
    <xf numFmtId="0" fontId="109" fillId="58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73" borderId="0" applyNumberFormat="0" applyBorder="0" applyAlignment="0" applyProtection="0">
      <alignment vertical="center"/>
    </xf>
    <xf numFmtId="0" fontId="46" fillId="61" borderId="0" applyNumberFormat="0" applyBorder="0" applyAlignment="0" applyProtection="0"/>
    <xf numFmtId="0" fontId="46" fillId="55" borderId="0" applyNumberFormat="0" applyBorder="0" applyAlignment="0" applyProtection="0"/>
    <xf numFmtId="0" fontId="46" fillId="71" borderId="0" applyNumberFormat="0" applyBorder="0" applyAlignment="0" applyProtection="0"/>
    <xf numFmtId="0" fontId="46" fillId="54" borderId="0" applyNumberFormat="0" applyBorder="0" applyAlignment="0" applyProtection="0"/>
    <xf numFmtId="0" fontId="46" fillId="61" borderId="0" applyNumberFormat="0" applyBorder="0" applyAlignment="0" applyProtection="0"/>
    <xf numFmtId="0" fontId="46" fillId="57" borderId="0" applyNumberFormat="0" applyBorder="0" applyAlignment="0" applyProtection="0"/>
    <xf numFmtId="0" fontId="188" fillId="74" borderId="0" applyNumberFormat="0" applyBorder="0" applyAlignment="0" applyProtection="0"/>
    <xf numFmtId="0" fontId="188" fillId="75" borderId="0" applyNumberFormat="0" applyBorder="0" applyAlignment="0" applyProtection="0"/>
    <xf numFmtId="0" fontId="188" fillId="76" borderId="0" applyNumberFormat="0" applyBorder="0" applyAlignment="0" applyProtection="0"/>
    <xf numFmtId="0" fontId="188" fillId="65" borderId="0" applyNumberFormat="0" applyBorder="0" applyAlignment="0" applyProtection="0"/>
    <xf numFmtId="0" fontId="188" fillId="74" borderId="0" applyNumberFormat="0" applyBorder="0" applyAlignment="0" applyProtection="0"/>
    <xf numFmtId="0" fontId="188" fillId="77" borderId="0" applyNumberFormat="0" applyBorder="0" applyAlignment="0" applyProtection="0"/>
    <xf numFmtId="43" fontId="110" fillId="0" borderId="19">
      <alignment horizontal="right" vertical="center"/>
    </xf>
    <xf numFmtId="0" fontId="83" fillId="78" borderId="0" applyNumberFormat="0" applyBorder="0" applyAlignment="0" applyProtection="0"/>
    <xf numFmtId="0" fontId="250" fillId="31" borderId="0" applyNumberFormat="0" applyBorder="0" applyAlignment="0" applyProtection="0"/>
    <xf numFmtId="0" fontId="64" fillId="68" borderId="0" applyNumberFormat="0" applyBorder="0" applyAlignment="0" applyProtection="0"/>
    <xf numFmtId="0" fontId="216" fillId="78" borderId="0" applyNumberFormat="0" applyBorder="0" applyAlignment="0" applyProtection="0"/>
    <xf numFmtId="0" fontId="250" fillId="31" borderId="0" applyNumberFormat="0" applyBorder="0" applyAlignment="0" applyProtection="0"/>
    <xf numFmtId="0" fontId="64" fillId="78" borderId="0" applyNumberFormat="0" applyBorder="0" applyAlignment="0" applyProtection="0"/>
    <xf numFmtId="0" fontId="216" fillId="78" borderId="0" applyNumberFormat="0" applyBorder="0" applyAlignment="0" applyProtection="0"/>
    <xf numFmtId="0" fontId="216" fillId="61" borderId="0" applyNumberFormat="0" applyBorder="0" applyAlignment="0" applyProtection="0"/>
    <xf numFmtId="0" fontId="83" fillId="55" borderId="0" applyNumberFormat="0" applyBorder="0" applyAlignment="0" applyProtection="0"/>
    <xf numFmtId="0" fontId="250" fillId="35" borderId="0" applyNumberFormat="0" applyBorder="0" applyAlignment="0" applyProtection="0"/>
    <xf numFmtId="0" fontId="64" fillId="55" borderId="0" applyNumberFormat="0" applyBorder="0" applyAlignment="0" applyProtection="0"/>
    <xf numFmtId="0" fontId="216" fillId="55" borderId="0" applyNumberFormat="0" applyBorder="0" applyAlignment="0" applyProtection="0"/>
    <xf numFmtId="0" fontId="250" fillId="35" borderId="0" applyNumberFormat="0" applyBorder="0" applyAlignment="0" applyProtection="0"/>
    <xf numFmtId="0" fontId="64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79" borderId="0" applyNumberFormat="0" applyBorder="0" applyAlignment="0" applyProtection="0"/>
    <xf numFmtId="0" fontId="83" fillId="69" borderId="0" applyNumberFormat="0" applyBorder="0" applyAlignment="0" applyProtection="0"/>
    <xf numFmtId="0" fontId="250" fillId="39" borderId="0" applyNumberFormat="0" applyBorder="0" applyAlignment="0" applyProtection="0"/>
    <xf numFmtId="0" fontId="64" fillId="70" borderId="0" applyNumberFormat="0" applyBorder="0" applyAlignment="0" applyProtection="0"/>
    <xf numFmtId="0" fontId="216" fillId="69" borderId="0" applyNumberFormat="0" applyBorder="0" applyAlignment="0" applyProtection="0"/>
    <xf numFmtId="0" fontId="250" fillId="39" borderId="0" applyNumberFormat="0" applyBorder="0" applyAlignment="0" applyProtection="0"/>
    <xf numFmtId="0" fontId="64" fillId="69" borderId="0" applyNumberFormat="0" applyBorder="0" applyAlignment="0" applyProtection="0"/>
    <xf numFmtId="0" fontId="216" fillId="69" borderId="0" applyNumberFormat="0" applyBorder="0" applyAlignment="0" applyProtection="0"/>
    <xf numFmtId="0" fontId="216" fillId="73" borderId="0" applyNumberFormat="0" applyBorder="0" applyAlignment="0" applyProtection="0"/>
    <xf numFmtId="0" fontId="83" fillId="80" borderId="0" applyNumberFormat="0" applyBorder="0" applyAlignment="0" applyProtection="0"/>
    <xf numFmtId="0" fontId="250" fillId="43" borderId="0" applyNumberFormat="0" applyBorder="0" applyAlignment="0" applyProtection="0"/>
    <xf numFmtId="0" fontId="64" fillId="72" borderId="0" applyNumberFormat="0" applyBorder="0" applyAlignment="0" applyProtection="0"/>
    <xf numFmtId="0" fontId="216" fillId="80" borderId="0" applyNumberFormat="0" applyBorder="0" applyAlignment="0" applyProtection="0"/>
    <xf numFmtId="0" fontId="250" fillId="43" borderId="0" applyNumberFormat="0" applyBorder="0" applyAlignment="0" applyProtection="0"/>
    <xf numFmtId="0" fontId="64" fillId="80" borderId="0" applyNumberFormat="0" applyBorder="0" applyAlignment="0" applyProtection="0"/>
    <xf numFmtId="0" fontId="216" fillId="80" borderId="0" applyNumberFormat="0" applyBorder="0" applyAlignment="0" applyProtection="0"/>
    <xf numFmtId="0" fontId="216" fillId="54" borderId="0" applyNumberFormat="0" applyBorder="0" applyAlignment="0" applyProtection="0"/>
    <xf numFmtId="0" fontId="83" fillId="81" borderId="0" applyNumberFormat="0" applyBorder="0" applyAlignment="0" applyProtection="0"/>
    <xf numFmtId="0" fontId="250" fillId="47" borderId="0" applyNumberFormat="0" applyBorder="0" applyAlignment="0" applyProtection="0"/>
    <xf numFmtId="0" fontId="64" fillId="81" borderId="0" applyNumberFormat="0" applyBorder="0" applyAlignment="0" applyProtection="0"/>
    <xf numFmtId="0" fontId="216" fillId="81" borderId="0" applyNumberFormat="0" applyBorder="0" applyAlignment="0" applyProtection="0"/>
    <xf numFmtId="0" fontId="250" fillId="47" borderId="0" applyNumberFormat="0" applyBorder="0" applyAlignment="0" applyProtection="0"/>
    <xf numFmtId="0" fontId="64" fillId="81" borderId="0" applyNumberFormat="0" applyBorder="0" applyAlignment="0" applyProtection="0"/>
    <xf numFmtId="0" fontId="216" fillId="81" borderId="0" applyNumberFormat="0" applyBorder="0" applyAlignment="0" applyProtection="0"/>
    <xf numFmtId="0" fontId="216" fillId="61" borderId="0" applyNumberFormat="0" applyBorder="0" applyAlignment="0" applyProtection="0"/>
    <xf numFmtId="0" fontId="83" fillId="82" borderId="0" applyNumberFormat="0" applyBorder="0" applyAlignment="0" applyProtection="0"/>
    <xf numFmtId="0" fontId="250" fillId="51" borderId="0" applyNumberFormat="0" applyBorder="0" applyAlignment="0" applyProtection="0"/>
    <xf numFmtId="0" fontId="64" fillId="60" borderId="0" applyNumberFormat="0" applyBorder="0" applyAlignment="0" applyProtection="0"/>
    <xf numFmtId="0" fontId="216" fillId="82" borderId="0" applyNumberFormat="0" applyBorder="0" applyAlignment="0" applyProtection="0"/>
    <xf numFmtId="0" fontId="250" fillId="51" borderId="0" applyNumberFormat="0" applyBorder="0" applyAlignment="0" applyProtection="0"/>
    <xf numFmtId="0" fontId="64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55" borderId="0" applyNumberFormat="0" applyBorder="0" applyAlignment="0" applyProtection="0"/>
    <xf numFmtId="0" fontId="111" fillId="78" borderId="0" applyNumberFormat="0" applyBorder="0" applyAlignment="0" applyProtection="0">
      <alignment vertical="center"/>
    </xf>
    <xf numFmtId="0" fontId="111" fillId="55" borderId="0" applyNumberFormat="0" applyBorder="0" applyAlignment="0" applyProtection="0">
      <alignment vertical="center"/>
    </xf>
    <xf numFmtId="0" fontId="111" fillId="69" borderId="0" applyNumberFormat="0" applyBorder="0" applyAlignment="0" applyProtection="0">
      <alignment vertical="center"/>
    </xf>
    <xf numFmtId="0" fontId="111" fillId="80" borderId="0" applyNumberFormat="0" applyBorder="0" applyAlignment="0" applyProtection="0">
      <alignment vertical="center"/>
    </xf>
    <xf numFmtId="0" fontId="111" fillId="81" borderId="0" applyNumberFormat="0" applyBorder="0" applyAlignment="0" applyProtection="0">
      <alignment vertical="center"/>
    </xf>
    <xf numFmtId="0" fontId="111" fillId="82" borderId="0" applyNumberFormat="0" applyBorder="0" applyAlignment="0" applyProtection="0">
      <alignment vertical="center"/>
    </xf>
    <xf numFmtId="0" fontId="216" fillId="61" borderId="0" applyNumberFormat="0" applyBorder="0" applyAlignment="0" applyProtection="0"/>
    <xf numFmtId="0" fontId="216" fillId="79" borderId="0" applyNumberFormat="0" applyBorder="0" applyAlignment="0" applyProtection="0"/>
    <xf numFmtId="0" fontId="216" fillId="73" borderId="0" applyNumberFormat="0" applyBorder="0" applyAlignment="0" applyProtection="0"/>
    <xf numFmtId="0" fontId="216" fillId="54" borderId="0" applyNumberFormat="0" applyBorder="0" applyAlignment="0" applyProtection="0"/>
    <xf numFmtId="0" fontId="216" fillId="61" borderId="0" applyNumberFormat="0" applyBorder="0" applyAlignment="0" applyProtection="0"/>
    <xf numFmtId="0" fontId="216" fillId="55" borderId="0" applyNumberFormat="0" applyBorder="0" applyAlignment="0" applyProtection="0"/>
    <xf numFmtId="0" fontId="189" fillId="83" borderId="0" applyNumberFormat="0" applyBorder="0" applyAlignment="0" applyProtection="0"/>
    <xf numFmtId="0" fontId="189" fillId="75" borderId="0" applyNumberFormat="0" applyBorder="0" applyAlignment="0" applyProtection="0"/>
    <xf numFmtId="0" fontId="189" fillId="76" borderId="0" applyNumberFormat="0" applyBorder="0" applyAlignment="0" applyProtection="0"/>
    <xf numFmtId="0" fontId="189" fillId="84" borderId="0" applyNumberFormat="0" applyBorder="0" applyAlignment="0" applyProtection="0"/>
    <xf numFmtId="0" fontId="189" fillId="85" borderId="0" applyNumberFormat="0" applyBorder="0" applyAlignment="0" applyProtection="0"/>
    <xf numFmtId="0" fontId="189" fillId="86" borderId="0" applyNumberFormat="0" applyBorder="0" applyAlignment="0" applyProtection="0"/>
    <xf numFmtId="9" fontId="51" fillId="0" borderId="0"/>
    <xf numFmtId="0" fontId="112" fillId="0" borderId="0" applyFont="0" applyFill="0" applyBorder="0" applyAlignment="0" applyProtection="0"/>
    <xf numFmtId="0" fontId="113" fillId="0" borderId="20">
      <alignment horizontal="center"/>
    </xf>
    <xf numFmtId="0" fontId="113" fillId="0" borderId="20">
      <alignment horizontal="center"/>
    </xf>
    <xf numFmtId="0" fontId="114" fillId="0" borderId="0"/>
    <xf numFmtId="0" fontId="114" fillId="0" borderId="21" applyFill="0">
      <alignment horizontal="center"/>
      <protection locked="0"/>
    </xf>
    <xf numFmtId="0" fontId="113" fillId="0" borderId="0" applyFill="0">
      <alignment horizontal="center"/>
      <protection locked="0"/>
    </xf>
    <xf numFmtId="0" fontId="113" fillId="87" borderId="0"/>
    <xf numFmtId="0" fontId="113" fillId="0" borderId="0">
      <protection locked="0"/>
    </xf>
    <xf numFmtId="0" fontId="113" fillId="0" borderId="0"/>
    <xf numFmtId="200" fontId="113" fillId="0" borderId="0"/>
    <xf numFmtId="201" fontId="113" fillId="0" borderId="0"/>
    <xf numFmtId="0" fontId="114" fillId="88" borderId="0">
      <alignment horizontal="right"/>
    </xf>
    <xf numFmtId="0" fontId="113" fillId="0" borderId="0"/>
    <xf numFmtId="0" fontId="80" fillId="18" borderId="22">
      <alignment horizontal="centerContinuous" vertical="top"/>
    </xf>
    <xf numFmtId="0" fontId="83" fillId="89" borderId="0" applyNumberFormat="0" applyBorder="0" applyAlignment="0" applyProtection="0"/>
    <xf numFmtId="0" fontId="250" fillId="28" borderId="0" applyNumberFormat="0" applyBorder="0" applyAlignment="0" applyProtection="0"/>
    <xf numFmtId="0" fontId="64" fillId="81" borderId="0" applyNumberFormat="0" applyBorder="0" applyAlignment="0" applyProtection="0"/>
    <xf numFmtId="0" fontId="216" fillId="89" borderId="0" applyNumberFormat="0" applyBorder="0" applyAlignment="0" applyProtection="0"/>
    <xf numFmtId="0" fontId="250" fillId="28" borderId="0" applyNumberFormat="0" applyBorder="0" applyAlignment="0" applyProtection="0"/>
    <xf numFmtId="0" fontId="64" fillId="89" borderId="0" applyNumberFormat="0" applyBorder="0" applyAlignment="0" applyProtection="0"/>
    <xf numFmtId="0" fontId="216" fillId="89" borderId="0" applyNumberFormat="0" applyBorder="0" applyAlignment="0" applyProtection="0"/>
    <xf numFmtId="0" fontId="216" fillId="90" borderId="0" applyNumberFormat="0" applyBorder="0" applyAlignment="0" applyProtection="0"/>
    <xf numFmtId="0" fontId="83" fillId="91" borderId="0" applyNumberFormat="0" applyBorder="0" applyAlignment="0" applyProtection="0"/>
    <xf numFmtId="0" fontId="250" fillId="32" borderId="0" applyNumberFormat="0" applyBorder="0" applyAlignment="0" applyProtection="0"/>
    <xf numFmtId="0" fontId="64" fillId="91" borderId="0" applyNumberFormat="0" applyBorder="0" applyAlignment="0" applyProtection="0"/>
    <xf numFmtId="0" fontId="216" fillId="91" borderId="0" applyNumberFormat="0" applyBorder="0" applyAlignment="0" applyProtection="0"/>
    <xf numFmtId="0" fontId="250" fillId="32" borderId="0" applyNumberFormat="0" applyBorder="0" applyAlignment="0" applyProtection="0"/>
    <xf numFmtId="0" fontId="64" fillId="91" borderId="0" applyNumberFormat="0" applyBorder="0" applyAlignment="0" applyProtection="0"/>
    <xf numFmtId="0" fontId="216" fillId="91" borderId="0" applyNumberFormat="0" applyBorder="0" applyAlignment="0" applyProtection="0"/>
    <xf numFmtId="0" fontId="216" fillId="79" borderId="0" applyNumberFormat="0" applyBorder="0" applyAlignment="0" applyProtection="0"/>
    <xf numFmtId="0" fontId="83" fillId="70" borderId="0" applyNumberFormat="0" applyBorder="0" applyAlignment="0" applyProtection="0"/>
    <xf numFmtId="0" fontId="250" fillId="36" borderId="0" applyNumberFormat="0" applyBorder="0" applyAlignment="0" applyProtection="0"/>
    <xf numFmtId="0" fontId="64" fillId="70" borderId="0" applyNumberFormat="0" applyBorder="0" applyAlignment="0" applyProtection="0"/>
    <xf numFmtId="0" fontId="216" fillId="70" borderId="0" applyNumberFormat="0" applyBorder="0" applyAlignment="0" applyProtection="0"/>
    <xf numFmtId="0" fontId="250" fillId="36" borderId="0" applyNumberFormat="0" applyBorder="0" applyAlignment="0" applyProtection="0"/>
    <xf numFmtId="0" fontId="64" fillId="70" borderId="0" applyNumberFormat="0" applyBorder="0" applyAlignment="0" applyProtection="0"/>
    <xf numFmtId="0" fontId="216" fillId="70" borderId="0" applyNumberFormat="0" applyBorder="0" applyAlignment="0" applyProtection="0"/>
    <xf numFmtId="0" fontId="216" fillId="73" borderId="0" applyNumberFormat="0" applyBorder="0" applyAlignment="0" applyProtection="0"/>
    <xf numFmtId="0" fontId="83" fillId="80" borderId="0" applyNumberFormat="0" applyBorder="0" applyAlignment="0" applyProtection="0"/>
    <xf numFmtId="0" fontId="250" fillId="40" borderId="0" applyNumberFormat="0" applyBorder="0" applyAlignment="0" applyProtection="0"/>
    <xf numFmtId="0" fontId="64" fillId="92" borderId="0" applyNumberFormat="0" applyBorder="0" applyAlignment="0" applyProtection="0"/>
    <xf numFmtId="0" fontId="216" fillId="80" borderId="0" applyNumberFormat="0" applyBorder="0" applyAlignment="0" applyProtection="0"/>
    <xf numFmtId="0" fontId="250" fillId="40" borderId="0" applyNumberFormat="0" applyBorder="0" applyAlignment="0" applyProtection="0"/>
    <xf numFmtId="0" fontId="64" fillId="80" borderId="0" applyNumberFormat="0" applyBorder="0" applyAlignment="0" applyProtection="0"/>
    <xf numFmtId="0" fontId="216" fillId="80" borderId="0" applyNumberFormat="0" applyBorder="0" applyAlignment="0" applyProtection="0"/>
    <xf numFmtId="0" fontId="216" fillId="92" borderId="0" applyNumberFormat="0" applyBorder="0" applyAlignment="0" applyProtection="0"/>
    <xf numFmtId="0" fontId="83" fillId="81" borderId="0" applyNumberFormat="0" applyBorder="0" applyAlignment="0" applyProtection="0"/>
    <xf numFmtId="0" fontId="250" fillId="44" borderId="0" applyNumberFormat="0" applyBorder="0" applyAlignment="0" applyProtection="0"/>
    <xf numFmtId="0" fontId="64" fillId="81" borderId="0" applyNumberFormat="0" applyBorder="0" applyAlignment="0" applyProtection="0"/>
    <xf numFmtId="0" fontId="216" fillId="81" borderId="0" applyNumberFormat="0" applyBorder="0" applyAlignment="0" applyProtection="0"/>
    <xf numFmtId="0" fontId="250" fillId="44" borderId="0" applyNumberFormat="0" applyBorder="0" applyAlignment="0" applyProtection="0"/>
    <xf numFmtId="0" fontId="64" fillId="81" borderId="0" applyNumberFormat="0" applyBorder="0" applyAlignment="0" applyProtection="0"/>
    <xf numFmtId="0" fontId="216" fillId="81" borderId="0" applyNumberFormat="0" applyBorder="0" applyAlignment="0" applyProtection="0"/>
    <xf numFmtId="0" fontId="216" fillId="81" borderId="0" applyNumberFormat="0" applyBorder="0" applyAlignment="0" applyProtection="0"/>
    <xf numFmtId="0" fontId="83" fillId="79" borderId="0" applyNumberFormat="0" applyBorder="0" applyAlignment="0" applyProtection="0"/>
    <xf numFmtId="0" fontId="250" fillId="48" borderId="0" applyNumberFormat="0" applyBorder="0" applyAlignment="0" applyProtection="0"/>
    <xf numFmtId="0" fontId="64" fillId="73" borderId="0" applyNumberFormat="0" applyBorder="0" applyAlignment="0" applyProtection="0"/>
    <xf numFmtId="0" fontId="216" fillId="79" borderId="0" applyNumberFormat="0" applyBorder="0" applyAlignment="0" applyProtection="0"/>
    <xf numFmtId="0" fontId="250" fillId="48" borderId="0" applyNumberFormat="0" applyBorder="0" applyAlignment="0" applyProtection="0"/>
    <xf numFmtId="0" fontId="64" fillId="79" borderId="0" applyNumberFormat="0" applyBorder="0" applyAlignment="0" applyProtection="0"/>
    <xf numFmtId="0" fontId="216" fillId="79" borderId="0" applyNumberFormat="0" applyBorder="0" applyAlignment="0" applyProtection="0"/>
    <xf numFmtId="0" fontId="216" fillId="91" borderId="0" applyNumberFormat="0" applyBorder="0" applyAlignment="0" applyProtection="0"/>
    <xf numFmtId="0" fontId="3" fillId="0" borderId="0">
      <alignment horizontal="center" wrapText="1"/>
      <protection locked="0"/>
    </xf>
    <xf numFmtId="0" fontId="19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0" fillId="0" borderId="23" applyNumberFormat="0" applyFill="0" applyAlignment="0" applyProtection="0"/>
    <xf numFmtId="0" fontId="85" fillId="54" borderId="0" applyNumberFormat="0" applyBorder="0" applyAlignment="0" applyProtection="0"/>
    <xf numFmtId="0" fontId="251" fillId="22" borderId="0" applyNumberFormat="0" applyBorder="0" applyAlignment="0" applyProtection="0"/>
    <xf numFmtId="0" fontId="65" fillId="58" borderId="0" applyNumberFormat="0" applyBorder="0" applyAlignment="0" applyProtection="0"/>
    <xf numFmtId="0" fontId="217" fillId="54" borderId="0" applyNumberFormat="0" applyBorder="0" applyAlignment="0" applyProtection="0"/>
    <xf numFmtId="0" fontId="251" fillId="22" borderId="0" applyNumberFormat="0" applyBorder="0" applyAlignment="0" applyProtection="0"/>
    <xf numFmtId="0" fontId="65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8" borderId="0" applyNumberFormat="0" applyBorder="0" applyAlignment="0" applyProtection="0"/>
    <xf numFmtId="0" fontId="11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5" fontId="116" fillId="0" borderId="7" applyAlignment="0" applyProtection="0"/>
    <xf numFmtId="0" fontId="191" fillId="0" borderId="0"/>
    <xf numFmtId="202" fontId="11" fillId="0" borderId="0" applyFill="0" applyBorder="0" applyAlignment="0"/>
    <xf numFmtId="189" fontId="117" fillId="0" borderId="0" applyFill="0" applyBorder="0" applyAlignment="0"/>
    <xf numFmtId="181" fontId="11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9" fontId="117" fillId="0" borderId="0" applyFill="0" applyBorder="0" applyAlignment="0"/>
    <xf numFmtId="203" fontId="117" fillId="0" borderId="0" applyFill="0" applyBorder="0" applyAlignment="0"/>
    <xf numFmtId="189" fontId="117" fillId="0" borderId="0" applyFill="0" applyBorder="0" applyAlignment="0"/>
    <xf numFmtId="0" fontId="86" fillId="72" borderId="24" applyNumberFormat="0" applyAlignment="0" applyProtection="0"/>
    <xf numFmtId="0" fontId="252" fillId="25" borderId="13" applyNumberFormat="0" applyAlignment="0" applyProtection="0"/>
    <xf numFmtId="0" fontId="243" fillId="59" borderId="24" applyNumberFormat="0" applyAlignment="0" applyProtection="0"/>
    <xf numFmtId="0" fontId="219" fillId="72" borderId="24" applyNumberFormat="0" applyAlignment="0" applyProtection="0"/>
    <xf numFmtId="0" fontId="252" fillId="25" borderId="13" applyNumberFormat="0" applyAlignment="0" applyProtection="0"/>
    <xf numFmtId="0" fontId="66" fillId="72" borderId="24" applyNumberFormat="0" applyAlignment="0" applyProtection="0"/>
    <xf numFmtId="0" fontId="219" fillId="72" borderId="24" applyNumberFormat="0" applyAlignment="0" applyProtection="0"/>
    <xf numFmtId="0" fontId="237" fillId="93" borderId="24" applyNumberFormat="0" applyAlignment="0" applyProtection="0"/>
    <xf numFmtId="0" fontId="84" fillId="68" borderId="25" applyNumberFormat="0" applyAlignment="0" applyProtection="0"/>
    <xf numFmtId="0" fontId="253" fillId="26" borderId="16" applyNumberFormat="0" applyAlignment="0" applyProtection="0"/>
    <xf numFmtId="0" fontId="67" fillId="94" borderId="25" applyNumberFormat="0" applyAlignment="0" applyProtection="0"/>
    <xf numFmtId="0" fontId="220" fillId="68" borderId="25" applyNumberFormat="0" applyAlignment="0" applyProtection="0"/>
    <xf numFmtId="0" fontId="253" fillId="26" borderId="16" applyNumberFormat="0" applyAlignment="0" applyProtection="0"/>
    <xf numFmtId="0" fontId="67" fillId="68" borderId="25" applyNumberFormat="0" applyAlignment="0" applyProtection="0"/>
    <xf numFmtId="0" fontId="220" fillId="68" borderId="25" applyNumberFormat="0" applyAlignment="0" applyProtection="0"/>
    <xf numFmtId="0" fontId="220" fillId="68" borderId="25" applyNumberFormat="0" applyAlignment="0" applyProtection="0"/>
    <xf numFmtId="0" fontId="118" fillId="19" borderId="26">
      <alignment horizontal="center" wrapText="1"/>
    </xf>
    <xf numFmtId="204" fontId="11" fillId="0" borderId="0"/>
    <xf numFmtId="225" fontId="9" fillId="0" borderId="0"/>
    <xf numFmtId="234" fontId="9" fillId="0" borderId="0"/>
    <xf numFmtId="204" fontId="11" fillId="0" borderId="0"/>
    <xf numFmtId="225" fontId="9" fillId="0" borderId="0"/>
    <xf numFmtId="234" fontId="9" fillId="0" borderId="0"/>
    <xf numFmtId="204" fontId="11" fillId="0" borderId="0"/>
    <xf numFmtId="225" fontId="9" fillId="0" borderId="0"/>
    <xf numFmtId="234" fontId="9" fillId="0" borderId="0"/>
    <xf numFmtId="204" fontId="11" fillId="0" borderId="0"/>
    <xf numFmtId="225" fontId="9" fillId="0" borderId="0"/>
    <xf numFmtId="234" fontId="9" fillId="0" borderId="0"/>
    <xf numFmtId="204" fontId="11" fillId="0" borderId="0"/>
    <xf numFmtId="225" fontId="9" fillId="0" borderId="0"/>
    <xf numFmtId="234" fontId="9" fillId="0" borderId="0"/>
    <xf numFmtId="204" fontId="11" fillId="0" borderId="0"/>
    <xf numFmtId="225" fontId="9" fillId="0" borderId="0"/>
    <xf numFmtId="234" fontId="9" fillId="0" borderId="0"/>
    <xf numFmtId="204" fontId="11" fillId="0" borderId="0"/>
    <xf numFmtId="225" fontId="9" fillId="0" borderId="0"/>
    <xf numFmtId="234" fontId="9" fillId="0" borderId="0"/>
    <xf numFmtId="204" fontId="11" fillId="0" borderId="0"/>
    <xf numFmtId="225" fontId="9" fillId="0" borderId="0"/>
    <xf numFmtId="234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11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4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236" fontId="51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9" fillId="0" borderId="0"/>
    <xf numFmtId="226" fontId="29" fillId="0" borderId="0"/>
    <xf numFmtId="235" fontId="96" fillId="0" borderId="0"/>
    <xf numFmtId="235" fontId="51" fillId="0" borderId="0"/>
    <xf numFmtId="182" fontId="29" fillId="0" borderId="0"/>
    <xf numFmtId="227" fontId="2" fillId="0" borderId="0" applyFill="0" applyBorder="0" applyAlignment="0" applyProtection="0"/>
    <xf numFmtId="0" fontId="13" fillId="0" borderId="0" applyFill="0" applyBorder="0" applyAlignment="0" applyProtection="0"/>
    <xf numFmtId="0" fontId="96" fillId="0" borderId="0" applyFont="0" applyFill="0" applyBorder="0" applyAlignment="0" applyProtection="0"/>
    <xf numFmtId="0" fontId="5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0" fillId="18" borderId="22">
      <alignment horizontal="centerContinuous" vertical="top"/>
    </xf>
    <xf numFmtId="0" fontId="119" fillId="0" borderId="0" applyNumberFormat="0" applyAlignment="0">
      <alignment horizontal="left"/>
    </xf>
    <xf numFmtId="205" fontId="9" fillId="0" borderId="0" applyFill="0" applyBorder="0" applyProtection="0"/>
    <xf numFmtId="8" fontId="24" fillId="0" borderId="0" applyFont="0" applyFill="0" applyBorder="0" applyAlignment="0" applyProtection="0"/>
    <xf numFmtId="0" fontId="120" fillId="0" borderId="0"/>
    <xf numFmtId="0" fontId="120" fillId="0" borderId="0"/>
    <xf numFmtId="178" fontId="8" fillId="0" borderId="27" applyBorder="0"/>
    <xf numFmtId="189" fontId="117" fillId="0" borderId="0" applyFont="0" applyFill="0" applyBorder="0" applyAlignment="0" applyProtection="0"/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06" fontId="11" fillId="0" borderId="0">
      <protection locked="0"/>
    </xf>
    <xf numFmtId="207" fontId="29" fillId="0" borderId="0" applyFont="0" applyFill="0" applyBorder="0" applyAlignment="0" applyProtection="0"/>
    <xf numFmtId="183" fontId="51" fillId="0" borderId="0"/>
    <xf numFmtId="183" fontId="96" fillId="0" borderId="0"/>
    <xf numFmtId="208" fontId="11" fillId="0" borderId="0"/>
    <xf numFmtId="0" fontId="52" fillId="18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14" fontId="18" fillId="0" borderId="0" applyFill="0" applyBorder="0" applyAlignment="0"/>
    <xf numFmtId="15" fontId="81" fillId="95" borderId="0">
      <alignment horizontal="centerContinuous"/>
    </xf>
    <xf numFmtId="209" fontId="9" fillId="0" borderId="0" applyFill="0" applyBorder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51" fillId="0" borderId="0"/>
    <xf numFmtId="180" fontId="96" fillId="0" borderId="0"/>
    <xf numFmtId="179" fontId="117" fillId="0" borderId="0" applyFill="0" applyBorder="0" applyAlignment="0"/>
    <xf numFmtId="189" fontId="117" fillId="0" borderId="0" applyFill="0" applyBorder="0" applyAlignment="0"/>
    <xf numFmtId="179" fontId="117" fillId="0" borderId="0" applyFill="0" applyBorder="0" applyAlignment="0"/>
    <xf numFmtId="203" fontId="117" fillId="0" borderId="0" applyFill="0" applyBorder="0" applyAlignment="0"/>
    <xf numFmtId="189" fontId="117" fillId="0" borderId="0" applyFill="0" applyBorder="0" applyAlignment="0"/>
    <xf numFmtId="0" fontId="121" fillId="0" borderId="0" applyNumberFormat="0" applyAlignment="0">
      <alignment horizontal="left"/>
    </xf>
    <xf numFmtId="0" fontId="50" fillId="96" borderId="28"/>
    <xf numFmtId="0" fontId="50" fillId="97" borderId="20"/>
    <xf numFmtId="0" fontId="50" fillId="97" borderId="20"/>
    <xf numFmtId="0" fontId="50" fillId="97" borderId="20"/>
    <xf numFmtId="0" fontId="50" fillId="97" borderId="20"/>
    <xf numFmtId="224" fontId="11" fillId="0" borderId="0"/>
    <xf numFmtId="224" fontId="11" fillId="0" borderId="0"/>
    <xf numFmtId="0" fontId="8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10" fontId="5" fillId="0" borderId="0">
      <alignment horizontal="right"/>
    </xf>
    <xf numFmtId="228" fontId="11" fillId="0" borderId="0" applyBorder="0" applyProtection="0"/>
    <xf numFmtId="228" fontId="11" fillId="0" borderId="0" applyBorder="0" applyProtection="0"/>
    <xf numFmtId="0" fontId="24" fillId="0" borderId="0"/>
    <xf numFmtId="0" fontId="24" fillId="0" borderId="0"/>
    <xf numFmtId="0" fontId="134" fillId="0" borderId="0"/>
    <xf numFmtId="0" fontId="88" fillId="56" borderId="0" applyNumberFormat="0" applyBorder="0" applyAlignment="0" applyProtection="0"/>
    <xf numFmtId="0" fontId="255" fillId="21" borderId="0" applyNumberFormat="0" applyBorder="0" applyAlignment="0" applyProtection="0"/>
    <xf numFmtId="0" fontId="69" fillId="98" borderId="0" applyNumberFormat="0" applyBorder="0" applyAlignment="0" applyProtection="0"/>
    <xf numFmtId="0" fontId="222" fillId="56" borderId="0" applyNumberFormat="0" applyBorder="0" applyAlignment="0" applyProtection="0"/>
    <xf numFmtId="0" fontId="255" fillId="21" borderId="0" applyNumberFormat="0" applyBorder="0" applyAlignment="0" applyProtection="0"/>
    <xf numFmtId="0" fontId="69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61" borderId="0" applyNumberFormat="0" applyBorder="0" applyAlignment="0" applyProtection="0"/>
    <xf numFmtId="38" fontId="50" fillId="18" borderId="0" applyNumberFormat="0" applyBorder="0" applyAlignment="0" applyProtection="0"/>
    <xf numFmtId="38" fontId="50" fillId="18" borderId="0" applyNumberFormat="0" applyBorder="0" applyAlignment="0" applyProtection="0"/>
    <xf numFmtId="38" fontId="50" fillId="18" borderId="0" applyNumberFormat="0" applyBorder="0" applyAlignment="0" applyProtection="0"/>
    <xf numFmtId="38" fontId="50" fillId="18" borderId="0" applyNumberFormat="0" applyBorder="0" applyAlignment="0" applyProtection="0"/>
    <xf numFmtId="0" fontId="122" fillId="87" borderId="0"/>
    <xf numFmtId="0" fontId="59" fillId="0" borderId="29" applyNumberFormat="0" applyAlignment="0" applyProtection="0">
      <alignment horizontal="left" vertical="center"/>
    </xf>
    <xf numFmtId="0" fontId="59" fillId="0" borderId="29" applyNumberFormat="0" applyAlignment="0" applyProtection="0">
      <alignment horizontal="left" vertical="center"/>
    </xf>
    <xf numFmtId="0" fontId="59" fillId="0" borderId="29" applyNumberFormat="0" applyAlignment="0" applyProtection="0">
      <alignment horizontal="left" vertical="center"/>
    </xf>
    <xf numFmtId="0" fontId="59" fillId="0" borderId="29" applyNumberFormat="0" applyAlignment="0" applyProtection="0">
      <alignment horizontal="left" vertical="center"/>
    </xf>
    <xf numFmtId="0" fontId="59" fillId="0" borderId="29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59" fillId="0" borderId="4">
      <alignment horizontal="left" vertical="center"/>
    </xf>
    <xf numFmtId="211" fontId="123" fillId="19" borderId="0">
      <alignment horizontal="left" vertical="top"/>
    </xf>
    <xf numFmtId="0" fontId="89" fillId="0" borderId="30" applyNumberFormat="0" applyFill="0" applyAlignment="0" applyProtection="0"/>
    <xf numFmtId="0" fontId="256" fillId="0" borderId="10" applyNumberFormat="0" applyFill="0" applyAlignment="0" applyProtection="0"/>
    <xf numFmtId="0" fontId="244" fillId="0" borderId="31" applyNumberFormat="0" applyFill="0" applyAlignment="0" applyProtection="0"/>
    <xf numFmtId="0" fontId="223" fillId="0" borderId="30" applyNumberFormat="0" applyFill="0" applyAlignment="0" applyProtection="0"/>
    <xf numFmtId="0" fontId="256" fillId="0" borderId="10" applyNumberFormat="0" applyFill="0" applyAlignment="0" applyProtection="0"/>
    <xf numFmtId="0" fontId="70" fillId="0" borderId="30" applyNumberFormat="0" applyFill="0" applyAlignment="0" applyProtection="0"/>
    <xf numFmtId="0" fontId="223" fillId="0" borderId="30" applyNumberFormat="0" applyFill="0" applyAlignment="0" applyProtection="0"/>
    <xf numFmtId="0" fontId="240" fillId="0" borderId="32" applyNumberFormat="0" applyFill="0" applyAlignment="0" applyProtection="0"/>
    <xf numFmtId="0" fontId="90" fillId="0" borderId="33" applyNumberFormat="0" applyFill="0" applyAlignment="0" applyProtection="0"/>
    <xf numFmtId="0" fontId="257" fillId="0" borderId="11" applyNumberFormat="0" applyFill="0" applyAlignment="0" applyProtection="0"/>
    <xf numFmtId="0" fontId="245" fillId="0" borderId="34" applyNumberFormat="0" applyFill="0" applyAlignment="0" applyProtection="0"/>
    <xf numFmtId="0" fontId="224" fillId="0" borderId="33" applyNumberFormat="0" applyFill="0" applyAlignment="0" applyProtection="0"/>
    <xf numFmtId="0" fontId="257" fillId="0" borderId="11" applyNumberFormat="0" applyFill="0" applyAlignment="0" applyProtection="0"/>
    <xf numFmtId="0" fontId="71" fillId="0" borderId="33" applyNumberFormat="0" applyFill="0" applyAlignment="0" applyProtection="0"/>
    <xf numFmtId="0" fontId="224" fillId="0" borderId="33" applyNumberFormat="0" applyFill="0" applyAlignment="0" applyProtection="0"/>
    <xf numFmtId="0" fontId="241" fillId="0" borderId="35" applyNumberFormat="0" applyFill="0" applyAlignment="0" applyProtection="0"/>
    <xf numFmtId="0" fontId="91" fillId="0" borderId="36" applyNumberFormat="0" applyFill="0" applyAlignment="0" applyProtection="0"/>
    <xf numFmtId="0" fontId="258" fillId="0" borderId="12" applyNumberFormat="0" applyFill="0" applyAlignment="0" applyProtection="0"/>
    <xf numFmtId="0" fontId="246" fillId="0" borderId="37" applyNumberFormat="0" applyFill="0" applyAlignment="0" applyProtection="0"/>
    <xf numFmtId="0" fontId="225" fillId="0" borderId="36" applyNumberFormat="0" applyFill="0" applyAlignment="0" applyProtection="0"/>
    <xf numFmtId="0" fontId="258" fillId="0" borderId="12" applyNumberFormat="0" applyFill="0" applyAlignment="0" applyProtection="0"/>
    <xf numFmtId="0" fontId="72" fillId="0" borderId="36" applyNumberFormat="0" applyFill="0" applyAlignment="0" applyProtection="0"/>
    <xf numFmtId="0" fontId="225" fillId="0" borderId="36" applyNumberFormat="0" applyFill="0" applyAlignment="0" applyProtection="0"/>
    <xf numFmtId="0" fontId="242" fillId="0" borderId="38" applyNumberFormat="0" applyFill="0" applyAlignment="0" applyProtection="0"/>
    <xf numFmtId="0" fontId="9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212" fontId="124" fillId="0" borderId="39">
      <alignment horizontal="left"/>
    </xf>
    <xf numFmtId="213" fontId="125" fillId="0" borderId="22">
      <alignment horizontal="left"/>
    </xf>
    <xf numFmtId="0" fontId="126" fillId="0" borderId="40">
      <alignment horizontal="right"/>
    </xf>
    <xf numFmtId="0" fontId="124" fillId="1" borderId="22">
      <alignment horizontal="left"/>
    </xf>
    <xf numFmtId="0" fontId="127" fillId="0" borderId="0" applyProtection="0"/>
    <xf numFmtId="0" fontId="59" fillId="0" borderId="0" applyProtection="0"/>
    <xf numFmtId="0" fontId="128" fillId="0" borderId="21">
      <alignment horizontal="center"/>
    </xf>
    <xf numFmtId="0" fontId="128" fillId="0" borderId="0">
      <alignment horizontal="center"/>
    </xf>
    <xf numFmtId="0" fontId="181" fillId="0" borderId="0" applyNumberFormat="0" applyFill="0" applyBorder="0" applyAlignment="0" applyProtection="0">
      <alignment vertical="top"/>
      <protection locked="0"/>
    </xf>
    <xf numFmtId="224" fontId="183" fillId="0" borderId="0" applyNumberFormat="0" applyFill="0" applyBorder="0" applyAlignment="0" applyProtection="0">
      <alignment vertical="top"/>
      <protection locked="0"/>
    </xf>
    <xf numFmtId="0" fontId="99" fillId="19" borderId="0">
      <alignment horizontal="left" wrapText="1" indent="2"/>
    </xf>
    <xf numFmtId="214" fontId="11" fillId="0" borderId="0" applyBorder="0" applyAlignment="0"/>
    <xf numFmtId="10" fontId="50" fillId="19" borderId="20" applyNumberFormat="0" applyBorder="0" applyAlignment="0" applyProtection="0"/>
    <xf numFmtId="10" fontId="50" fillId="19" borderId="20" applyNumberFormat="0" applyBorder="0" applyAlignment="0" applyProtection="0"/>
    <xf numFmtId="10" fontId="50" fillId="19" borderId="20" applyNumberFormat="0" applyBorder="0" applyAlignment="0" applyProtection="0"/>
    <xf numFmtId="10" fontId="50" fillId="19" borderId="20" applyNumberFormat="0" applyBorder="0" applyAlignment="0" applyProtection="0"/>
    <xf numFmtId="0" fontId="226" fillId="60" borderId="24" applyNumberFormat="0" applyAlignment="0" applyProtection="0"/>
    <xf numFmtId="0" fontId="226" fillId="60" borderId="24" applyNumberFormat="0" applyAlignment="0" applyProtection="0"/>
    <xf numFmtId="0" fontId="226" fillId="60" borderId="24" applyNumberFormat="0" applyAlignment="0" applyProtection="0"/>
    <xf numFmtId="0" fontId="73" fillId="60" borderId="24" applyNumberFormat="0" applyAlignment="0" applyProtection="0"/>
    <xf numFmtId="0" fontId="259" fillId="24" borderId="13" applyNumberFormat="0" applyAlignment="0" applyProtection="0"/>
    <xf numFmtId="0" fontId="226" fillId="60" borderId="24" applyNumberFormat="0" applyAlignment="0" applyProtection="0"/>
    <xf numFmtId="0" fontId="226" fillId="60" borderId="24" applyNumberFormat="0" applyAlignment="0" applyProtection="0"/>
    <xf numFmtId="0" fontId="226" fillId="71" borderId="24" applyNumberFormat="0" applyAlignment="0" applyProtection="0"/>
    <xf numFmtId="0" fontId="92" fillId="60" borderId="24" applyNumberFormat="0" applyAlignment="0" applyProtection="0"/>
    <xf numFmtId="0" fontId="259" fillId="24" borderId="13" applyNumberFormat="0" applyAlignment="0" applyProtection="0"/>
    <xf numFmtId="0" fontId="73" fillId="60" borderId="24" applyNumberFormat="0" applyAlignment="0" applyProtection="0"/>
    <xf numFmtId="0" fontId="226" fillId="60" borderId="24" applyNumberFormat="0" applyAlignment="0" applyProtection="0"/>
    <xf numFmtId="0" fontId="259" fillId="24" borderId="13" applyNumberFormat="0" applyAlignment="0" applyProtection="0"/>
    <xf numFmtId="0" fontId="73" fillId="60" borderId="24" applyNumberFormat="0" applyAlignment="0" applyProtection="0"/>
    <xf numFmtId="0" fontId="226" fillId="60" borderId="24" applyNumberFormat="0" applyAlignment="0" applyProtection="0"/>
    <xf numFmtId="0" fontId="259" fillId="24" borderId="13" applyNumberFormat="0" applyAlignment="0" applyProtection="0"/>
    <xf numFmtId="0" fontId="73" fillId="60" borderId="24" applyNumberFormat="0" applyAlignment="0" applyProtection="0"/>
    <xf numFmtId="0" fontId="226" fillId="60" borderId="24" applyNumberFormat="0" applyAlignment="0" applyProtection="0"/>
    <xf numFmtId="0" fontId="259" fillId="24" borderId="13" applyNumberFormat="0" applyAlignment="0" applyProtection="0"/>
    <xf numFmtId="0" fontId="73" fillId="60" borderId="24" applyNumberFormat="0" applyAlignment="0" applyProtection="0"/>
    <xf numFmtId="0" fontId="226" fillId="60" borderId="24" applyNumberFormat="0" applyAlignment="0" applyProtection="0"/>
    <xf numFmtId="0" fontId="73" fillId="60" borderId="24" applyNumberFormat="0" applyAlignment="0" applyProtection="0"/>
    <xf numFmtId="0" fontId="226" fillId="60" borderId="24" applyNumberFormat="0" applyAlignment="0" applyProtection="0"/>
    <xf numFmtId="0" fontId="73" fillId="60" borderId="24" applyNumberFormat="0" applyAlignment="0" applyProtection="0"/>
    <xf numFmtId="0" fontId="226" fillId="60" borderId="24" applyNumberFormat="0" applyAlignment="0" applyProtection="0"/>
    <xf numFmtId="0" fontId="73" fillId="60" borderId="24" applyNumberFormat="0" applyAlignment="0" applyProtection="0"/>
    <xf numFmtId="0" fontId="226" fillId="60" borderId="24" applyNumberFormat="0" applyAlignment="0" applyProtection="0"/>
    <xf numFmtId="0" fontId="226" fillId="60" borderId="24" applyNumberFormat="0" applyAlignment="0" applyProtection="0"/>
    <xf numFmtId="215" fontId="11" fillId="0" borderId="0"/>
    <xf numFmtId="180" fontId="129" fillId="0" borderId="0"/>
    <xf numFmtId="1" fontId="11" fillId="0" borderId="0" applyFont="0" applyFill="0" applyBorder="0" applyAlignment="0" applyProtection="0"/>
    <xf numFmtId="38" fontId="130" fillId="0" borderId="0"/>
    <xf numFmtId="38" fontId="44" fillId="0" borderId="0"/>
    <xf numFmtId="38" fontId="14" fillId="0" borderId="0"/>
    <xf numFmtId="38" fontId="15" fillId="0" borderId="0"/>
    <xf numFmtId="0" fontId="5" fillId="0" borderId="0"/>
    <xf numFmtId="0" fontId="5" fillId="0" borderId="0"/>
    <xf numFmtId="0" fontId="5" fillId="0" borderId="0"/>
    <xf numFmtId="0" fontId="9" fillId="0" borderId="0" applyNumberFormat="0" applyFont="0" applyFill="0" applyBorder="0" applyProtection="0">
      <alignment horizontal="left" vertical="center"/>
    </xf>
    <xf numFmtId="0" fontId="9" fillId="0" borderId="0" applyNumberFormat="0" applyAlignment="0"/>
    <xf numFmtId="179" fontId="117" fillId="0" borderId="0" applyFill="0" applyBorder="0" applyAlignment="0"/>
    <xf numFmtId="189" fontId="117" fillId="0" borderId="0" applyFill="0" applyBorder="0" applyAlignment="0"/>
    <xf numFmtId="179" fontId="117" fillId="0" borderId="0" applyFill="0" applyBorder="0" applyAlignment="0"/>
    <xf numFmtId="203" fontId="117" fillId="0" borderId="0" applyFill="0" applyBorder="0" applyAlignment="0"/>
    <xf numFmtId="189" fontId="117" fillId="0" borderId="0" applyFill="0" applyBorder="0" applyAlignment="0"/>
    <xf numFmtId="0" fontId="93" fillId="0" borderId="41" applyNumberFormat="0" applyFill="0" applyAlignment="0" applyProtection="0"/>
    <xf numFmtId="0" fontId="260" fillId="0" borderId="15" applyNumberFormat="0" applyFill="0" applyAlignment="0" applyProtection="0"/>
    <xf numFmtId="0" fontId="247" fillId="0" borderId="42" applyNumberFormat="0" applyFill="0" applyAlignment="0" applyProtection="0"/>
    <xf numFmtId="0" fontId="227" fillId="0" borderId="41" applyNumberFormat="0" applyFill="0" applyAlignment="0" applyProtection="0"/>
    <xf numFmtId="0" fontId="260" fillId="0" borderId="15" applyNumberFormat="0" applyFill="0" applyAlignment="0" applyProtection="0"/>
    <xf numFmtId="0" fontId="74" fillId="0" borderId="41" applyNumberFormat="0" applyFill="0" applyAlignment="0" applyProtection="0"/>
    <xf numFmtId="0" fontId="227" fillId="0" borderId="41" applyNumberFormat="0" applyFill="0" applyAlignment="0" applyProtection="0"/>
    <xf numFmtId="0" fontId="236" fillId="0" borderId="43" applyNumberFormat="0" applyFill="0" applyAlignment="0" applyProtection="0"/>
    <xf numFmtId="39" fontId="57" fillId="69" borderId="28"/>
    <xf numFmtId="39" fontId="192" fillId="69" borderId="28"/>
    <xf numFmtId="0" fontId="131" fillId="0" borderId="0"/>
    <xf numFmtId="0" fontId="132" fillId="0" borderId="0"/>
    <xf numFmtId="0" fontId="131" fillId="0" borderId="0"/>
    <xf numFmtId="0" fontId="132" fillId="0" borderId="0"/>
    <xf numFmtId="0" fontId="133" fillId="0" borderId="0"/>
    <xf numFmtId="216" fontId="29" fillId="0" borderId="0" applyFont="0" applyFill="0" applyBorder="0" applyAlignment="0" applyProtection="0"/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6" fontId="134" fillId="0" borderId="0" applyFont="0" applyFill="0" applyBorder="0" applyAlignment="0" applyProtection="0"/>
    <xf numFmtId="8" fontId="134" fillId="0" borderId="0" applyFont="0" applyFill="0" applyBorder="0" applyAlignment="0" applyProtection="0"/>
    <xf numFmtId="217" fontId="135" fillId="0" borderId="0" applyFont="0" applyFill="0" applyBorder="0" applyAlignment="0" applyProtection="0"/>
    <xf numFmtId="218" fontId="135" fillId="0" borderId="0" applyFont="0" applyFill="0" applyBorder="0" applyAlignment="0" applyProtection="0"/>
    <xf numFmtId="219" fontId="51" fillId="0" borderId="0" applyFont="0" applyFill="0" applyBorder="0" applyAlignment="0" applyProtection="0"/>
    <xf numFmtId="177" fontId="2" fillId="0" borderId="0" applyFont="0" applyFill="0" applyBorder="0" applyAlignment="0" applyProtection="0"/>
    <xf numFmtId="40" fontId="60" fillId="0" borderId="0">
      <alignment horizontal="left"/>
    </xf>
    <xf numFmtId="0" fontId="94" fillId="71" borderId="0" applyNumberFormat="0" applyBorder="0" applyAlignment="0" applyProtection="0"/>
    <xf numFmtId="0" fontId="261" fillId="23" borderId="0" applyNumberFormat="0" applyBorder="0" applyAlignment="0" applyProtection="0"/>
    <xf numFmtId="0" fontId="75" fillId="71" borderId="0" applyNumberFormat="0" applyBorder="0" applyAlignment="0" applyProtection="0"/>
    <xf numFmtId="0" fontId="228" fillId="71" borderId="0" applyNumberFormat="0" applyBorder="0" applyAlignment="0" applyProtection="0"/>
    <xf numFmtId="0" fontId="261" fillId="23" borderId="0" applyNumberFormat="0" applyBorder="0" applyAlignment="0" applyProtection="0"/>
    <xf numFmtId="0" fontId="75" fillId="71" borderId="0" applyNumberFormat="0" applyBorder="0" applyAlignment="0" applyProtection="0"/>
    <xf numFmtId="0" fontId="228" fillId="71" borderId="0" applyNumberFormat="0" applyBorder="0" applyAlignment="0" applyProtection="0"/>
    <xf numFmtId="0" fontId="239" fillId="71" borderId="0" applyNumberFormat="0" applyBorder="0" applyAlignment="0" applyProtection="0"/>
    <xf numFmtId="37" fontId="49" fillId="0" borderId="0"/>
    <xf numFmtId="0" fontId="131" fillId="0" borderId="0"/>
    <xf numFmtId="0" fontId="132" fillId="0" borderId="0"/>
    <xf numFmtId="0" fontId="132" fillId="0" borderId="0"/>
    <xf numFmtId="171" fontId="180" fillId="0" borderId="0"/>
    <xf numFmtId="0" fontId="120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 applyNumberFormat="0" applyFill="0" applyBorder="0" applyAlignment="0" applyProtection="0"/>
    <xf numFmtId="0" fontId="5" fillId="0" borderId="0"/>
    <xf numFmtId="0" fontId="27" fillId="0" borderId="0"/>
    <xf numFmtId="0" fontId="51" fillId="0" borderId="0"/>
    <xf numFmtId="224" fontId="46" fillId="0" borderId="0"/>
    <xf numFmtId="0" fontId="27" fillId="0" borderId="0"/>
    <xf numFmtId="0" fontId="11" fillId="0" borderId="0"/>
    <xf numFmtId="0" fontId="9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5" fillId="0" borderId="0"/>
    <xf numFmtId="0" fontId="27" fillId="0" borderId="0"/>
    <xf numFmtId="0" fontId="27" fillId="0" borderId="0"/>
    <xf numFmtId="224" fontId="46" fillId="0" borderId="0"/>
    <xf numFmtId="0" fontId="2" fillId="0" borderId="0"/>
    <xf numFmtId="0" fontId="11" fillId="0" borderId="0"/>
    <xf numFmtId="0" fontId="27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96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6" fillId="0" borderId="0"/>
    <xf numFmtId="0" fontId="27" fillId="0" borderId="0"/>
    <xf numFmtId="0" fontId="11" fillId="0" borderId="0"/>
    <xf numFmtId="0" fontId="9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96" fillId="0" borderId="0"/>
    <xf numFmtId="0" fontId="11" fillId="0" borderId="0"/>
    <xf numFmtId="0" fontId="46" fillId="0" borderId="0"/>
    <xf numFmtId="0" fontId="2" fillId="0" borderId="0"/>
    <xf numFmtId="0" fontId="1" fillId="0" borderId="0"/>
    <xf numFmtId="0" fontId="27" fillId="0" borderId="0"/>
    <xf numFmtId="0" fontId="262" fillId="0" borderId="0"/>
    <xf numFmtId="0" fontId="2" fillId="0" borderId="0"/>
    <xf numFmtId="0" fontId="11" fillId="0" borderId="0"/>
    <xf numFmtId="0" fontId="51" fillId="0" borderId="0"/>
    <xf numFmtId="0" fontId="46" fillId="0" borderId="0"/>
    <xf numFmtId="0" fontId="11" fillId="0" borderId="0"/>
    <xf numFmtId="0" fontId="5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51" fillId="0" borderId="0"/>
    <xf numFmtId="0" fontId="2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5" fillId="0" borderId="0"/>
    <xf numFmtId="0" fontId="262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5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 applyNumberFormat="0" applyFill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224" fontId="46" fillId="0" borderId="0"/>
    <xf numFmtId="0" fontId="27" fillId="0" borderId="0"/>
    <xf numFmtId="0" fontId="27" fillId="0" borderId="0"/>
    <xf numFmtId="0" fontId="11" fillId="0" borderId="0" applyNumberFormat="0" applyFill="0" applyBorder="0" applyAlignment="0" applyProtection="0"/>
    <xf numFmtId="0" fontId="2" fillId="0" borderId="0"/>
    <xf numFmtId="0" fontId="11" fillId="0" borderId="0"/>
    <xf numFmtId="0" fontId="27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" fillId="0" borderId="0"/>
    <xf numFmtId="0" fontId="27" fillId="0" borderId="0"/>
    <xf numFmtId="0" fontId="27" fillId="0" borderId="0"/>
    <xf numFmtId="0" fontId="51" fillId="0" borderId="0"/>
    <xf numFmtId="0" fontId="11" fillId="0" borderId="0"/>
    <xf numFmtId="0" fontId="27" fillId="0" borderId="0"/>
    <xf numFmtId="0" fontId="6" fillId="0" borderId="0"/>
    <xf numFmtId="0" fontId="2" fillId="0" borderId="0" applyNumberFormat="0" applyFill="0" applyBorder="0" applyAlignment="0" applyProtection="0"/>
    <xf numFmtId="224" fontId="46" fillId="0" borderId="0"/>
    <xf numFmtId="0" fontId="27" fillId="0" borderId="0"/>
    <xf numFmtId="0" fontId="11" fillId="0" borderId="0"/>
    <xf numFmtId="0" fontId="11" fillId="0" borderId="0" applyNumberFormat="0" applyFill="0" applyBorder="0" applyAlignment="0" applyProtection="0"/>
    <xf numFmtId="0" fontId="27" fillId="0" borderId="0"/>
    <xf numFmtId="0" fontId="6" fillId="0" borderId="0"/>
    <xf numFmtId="0" fontId="2" fillId="0" borderId="0" applyNumberFormat="0" applyFill="0" applyBorder="0" applyAlignment="0" applyProtection="0"/>
    <xf numFmtId="224" fontId="46" fillId="0" borderId="0"/>
    <xf numFmtId="0" fontId="27" fillId="0" borderId="0"/>
    <xf numFmtId="0" fontId="11" fillId="0" borderId="0"/>
    <xf numFmtId="0" fontId="11" fillId="0" borderId="0" applyNumberFormat="0" applyFill="0" applyBorder="0" applyAlignment="0" applyProtection="0"/>
    <xf numFmtId="0" fontId="5" fillId="0" borderId="0"/>
    <xf numFmtId="0" fontId="27" fillId="0" borderId="0"/>
    <xf numFmtId="0" fontId="11" fillId="0" borderId="0"/>
    <xf numFmtId="0" fontId="2" fillId="0" borderId="0"/>
    <xf numFmtId="224" fontId="46" fillId="0" borderId="0"/>
    <xf numFmtId="0" fontId="11" fillId="0" borderId="0"/>
    <xf numFmtId="0" fontId="11" fillId="0" borderId="0" applyNumberFormat="0" applyFill="0" applyBorder="0" applyAlignment="0" applyProtection="0"/>
    <xf numFmtId="0" fontId="27" fillId="0" borderId="0"/>
    <xf numFmtId="0" fontId="5" fillId="0" borderId="0"/>
    <xf numFmtId="0" fontId="11" fillId="0" borderId="0"/>
    <xf numFmtId="0" fontId="27" fillId="0" borderId="0"/>
    <xf numFmtId="0" fontId="2" fillId="0" borderId="0"/>
    <xf numFmtId="224" fontId="46" fillId="0" borderId="0"/>
    <xf numFmtId="0" fontId="27" fillId="0" borderId="0"/>
    <xf numFmtId="0" fontId="27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11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11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11" fillId="0" borderId="0"/>
    <xf numFmtId="224" fontId="46" fillId="0" borderId="0"/>
    <xf numFmtId="0" fontId="11" fillId="0" borderId="0"/>
    <xf numFmtId="0" fontId="27" fillId="0" borderId="0"/>
    <xf numFmtId="0" fontId="1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5" fillId="0" borderId="0"/>
    <xf numFmtId="0" fontId="46" fillId="0" borderId="0"/>
    <xf numFmtId="0" fontId="11" fillId="0" borderId="0"/>
    <xf numFmtId="0" fontId="27" fillId="0" borderId="0"/>
    <xf numFmtId="0" fontId="27" fillId="0" borderId="0"/>
    <xf numFmtId="0" fontId="11" fillId="0" borderId="0" applyNumberFormat="0" applyFill="0" applyBorder="0" applyAlignment="0" applyProtection="0"/>
    <xf numFmtId="0" fontId="1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1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233" fontId="46" fillId="0" borderId="0"/>
    <xf numFmtId="0" fontId="2" fillId="0" borderId="0"/>
    <xf numFmtId="0" fontId="46" fillId="0" borderId="0"/>
    <xf numFmtId="0" fontId="5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51" fillId="0" borderId="0"/>
    <xf numFmtId="0" fontId="51" fillId="0" borderId="0"/>
    <xf numFmtId="0" fontId="27" fillId="0" borderId="0"/>
    <xf numFmtId="0" fontId="46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224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1" fillId="0" borderId="0" applyNumberFormat="0" applyFill="0" applyBorder="0" applyAlignment="0" applyProtection="0"/>
    <xf numFmtId="224" fontId="46" fillId="0" borderId="0"/>
    <xf numFmtId="0" fontId="11" fillId="0" borderId="0" applyNumberFormat="0" applyFill="0" applyBorder="0" applyAlignment="0" applyProtection="0"/>
    <xf numFmtId="224" fontId="46" fillId="0" borderId="0"/>
    <xf numFmtId="224" fontId="46" fillId="0" borderId="0"/>
    <xf numFmtId="0" fontId="11" fillId="0" borderId="0" applyNumberFormat="0" applyFill="0" applyBorder="0" applyAlignment="0" applyProtection="0"/>
    <xf numFmtId="0" fontId="27" fillId="0" borderId="0"/>
    <xf numFmtId="0" fontId="11" fillId="0" borderId="0" applyNumberFormat="0" applyFill="0" applyBorder="0" applyAlignment="0" applyProtection="0"/>
    <xf numFmtId="0" fontId="11" fillId="0" borderId="0"/>
    <xf numFmtId="0" fontId="27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7" fillId="0" borderId="0"/>
    <xf numFmtId="0" fontId="5" fillId="0" borderId="0"/>
    <xf numFmtId="0" fontId="13" fillId="0" borderId="0"/>
    <xf numFmtId="0" fontId="27" fillId="0" borderId="0"/>
    <xf numFmtId="0" fontId="263" fillId="0" borderId="0"/>
    <xf numFmtId="0" fontId="2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51" fillId="0" borderId="0"/>
    <xf numFmtId="0" fontId="27" fillId="0" borderId="0"/>
    <xf numFmtId="0" fontId="2" fillId="0" borderId="0"/>
    <xf numFmtId="0" fontId="5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9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 applyNumberFormat="0" applyFill="0" applyBorder="0" applyAlignment="0" applyProtection="0"/>
    <xf numFmtId="0" fontId="11" fillId="0" borderId="0"/>
    <xf numFmtId="0" fontId="2" fillId="0" borderId="0" applyNumberFormat="0" applyFill="0" applyBorder="0" applyAlignment="0" applyProtection="0"/>
    <xf numFmtId="0" fontId="11" fillId="0" borderId="0"/>
    <xf numFmtId="0" fontId="11" fillId="0" borderId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" fillId="0" borderId="0"/>
    <xf numFmtId="0" fontId="5" fillId="0" borderId="0"/>
    <xf numFmtId="0" fontId="27" fillId="0" borderId="0"/>
    <xf numFmtId="0" fontId="27" fillId="0" borderId="0"/>
    <xf numFmtId="224" fontId="46" fillId="0" borderId="0"/>
    <xf numFmtId="0" fontId="6" fillId="0" borderId="0"/>
    <xf numFmtId="0" fontId="11" fillId="0" borderId="0"/>
    <xf numFmtId="0" fontId="5" fillId="0" borderId="0"/>
    <xf numFmtId="0" fontId="11" fillId="0" borderId="0"/>
    <xf numFmtId="0" fontId="2" fillId="0" borderId="0"/>
    <xf numFmtId="0" fontId="2" fillId="0" borderId="0" applyNumberFormat="0" applyFill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 applyNumberFormat="0" applyFill="0" applyBorder="0" applyAlignment="0" applyProtection="0"/>
    <xf numFmtId="220" fontId="11" fillId="0" borderId="0"/>
    <xf numFmtId="0" fontId="136" fillId="0" borderId="0"/>
    <xf numFmtId="0" fontId="193" fillId="0" borderId="0"/>
    <xf numFmtId="0" fontId="5" fillId="57" borderId="44" applyNumberFormat="0" applyFont="0" applyAlignment="0" applyProtection="0"/>
    <xf numFmtId="0" fontId="46" fillId="27" borderId="17" applyNumberFormat="0" applyFont="0" applyAlignment="0" applyProtection="0"/>
    <xf numFmtId="0" fontId="11" fillId="57" borderId="24" applyNumberFormat="0" applyFont="0" applyAlignment="0" applyProtection="0"/>
    <xf numFmtId="0" fontId="47" fillId="27" borderId="17" applyNumberFormat="0" applyFont="0" applyAlignment="0" applyProtection="0"/>
    <xf numFmtId="0" fontId="47" fillId="27" borderId="17" applyNumberFormat="0" applyFont="0" applyAlignment="0" applyProtection="0"/>
    <xf numFmtId="0" fontId="46" fillId="27" borderId="17" applyNumberFormat="0" applyFont="0" applyAlignment="0" applyProtection="0"/>
    <xf numFmtId="0" fontId="46" fillId="57" borderId="44" applyNumberFormat="0" applyFont="0" applyAlignment="0" applyProtection="0"/>
    <xf numFmtId="0" fontId="47" fillId="27" borderId="17" applyNumberFormat="0" applyFont="0" applyAlignment="0" applyProtection="0"/>
    <xf numFmtId="0" fontId="47" fillId="27" borderId="17" applyNumberFormat="0" applyFont="0" applyAlignment="0" applyProtection="0"/>
    <xf numFmtId="0" fontId="5" fillId="57" borderId="44" applyNumberFormat="0" applyFont="0" applyAlignment="0" applyProtection="0"/>
    <xf numFmtId="0" fontId="46" fillId="27" borderId="17" applyNumberFormat="0" applyFont="0" applyAlignment="0" applyProtection="0"/>
    <xf numFmtId="0" fontId="2" fillId="57" borderId="44" applyNumberFormat="0" applyFont="0" applyAlignment="0" applyProtection="0"/>
    <xf numFmtId="0" fontId="47" fillId="27" borderId="17" applyNumberFormat="0" applyFont="0" applyAlignment="0" applyProtection="0"/>
    <xf numFmtId="0" fontId="47" fillId="27" borderId="17" applyNumberFormat="0" applyFont="0" applyAlignment="0" applyProtection="0"/>
    <xf numFmtId="0" fontId="11" fillId="57" borderId="44" applyNumberFormat="0" applyFont="0" applyAlignment="0" applyProtection="0"/>
    <xf numFmtId="0" fontId="51" fillId="57" borderId="44" applyNumberFormat="0" applyFont="0" applyAlignment="0" applyProtection="0"/>
    <xf numFmtId="0" fontId="11" fillId="0" borderId="0"/>
    <xf numFmtId="196" fontId="51" fillId="0" borderId="0" applyFont="0" applyFill="0" applyBorder="0" applyAlignment="0" applyProtection="0"/>
    <xf numFmtId="0" fontId="95" fillId="72" borderId="1" applyNumberFormat="0" applyAlignment="0" applyProtection="0"/>
    <xf numFmtId="0" fontId="264" fillId="25" borderId="14" applyNumberFormat="0" applyAlignment="0" applyProtection="0"/>
    <xf numFmtId="0" fontId="76" fillId="59" borderId="1" applyNumberFormat="0" applyAlignment="0" applyProtection="0"/>
    <xf numFmtId="0" fontId="95" fillId="72" borderId="1" applyNumberFormat="0" applyAlignment="0" applyProtection="0"/>
    <xf numFmtId="0" fontId="229" fillId="72" borderId="1" applyNumberFormat="0" applyAlignment="0" applyProtection="0"/>
    <xf numFmtId="0" fontId="264" fillId="25" borderId="14" applyNumberFormat="0" applyAlignment="0" applyProtection="0"/>
    <xf numFmtId="0" fontId="76" fillId="72" borderId="1" applyNumberFormat="0" applyAlignment="0" applyProtection="0"/>
    <xf numFmtId="0" fontId="229" fillId="72" borderId="1" applyNumberFormat="0" applyAlignment="0" applyProtection="0"/>
    <xf numFmtId="0" fontId="229" fillId="93" borderId="1" applyNumberFormat="0" applyAlignment="0" applyProtection="0"/>
    <xf numFmtId="40" fontId="97" fillId="99" borderId="0">
      <alignment horizontal="right"/>
    </xf>
    <xf numFmtId="0" fontId="101" fillId="99" borderId="0">
      <alignment horizontal="right"/>
    </xf>
    <xf numFmtId="0" fontId="137" fillId="99" borderId="45"/>
    <xf numFmtId="0" fontId="98" fillId="93" borderId="0" applyBorder="0">
      <alignment horizontal="centerContinuous"/>
    </xf>
    <xf numFmtId="0" fontId="138" fillId="93" borderId="0" applyBorder="0">
      <alignment horizontal="centerContinuous"/>
    </xf>
    <xf numFmtId="0" fontId="139" fillId="0" borderId="0">
      <alignment horizontal="center"/>
    </xf>
    <xf numFmtId="0" fontId="140" fillId="0" borderId="0">
      <alignment horizontal="center"/>
    </xf>
    <xf numFmtId="164" fontId="29" fillId="0" borderId="0" applyFont="0" applyFill="0" applyBorder="0" applyAlignment="0" applyProtection="0"/>
    <xf numFmtId="180" fontId="194" fillId="0" borderId="0" applyFill="0" applyBorder="0" applyProtection="0">
      <alignment vertical="top"/>
    </xf>
    <xf numFmtId="14" fontId="3" fillId="0" borderId="0">
      <alignment horizontal="center" wrapText="1"/>
      <protection locked="0"/>
    </xf>
    <xf numFmtId="9" fontId="6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8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46" applyNumberFormat="0" applyBorder="0"/>
    <xf numFmtId="3" fontId="141" fillId="0" borderId="0" applyNumberFormat="0" applyFill="0" applyBorder="0" applyAlignment="0" applyProtection="0"/>
    <xf numFmtId="0" fontId="50" fillId="100" borderId="28"/>
    <xf numFmtId="0" fontId="50" fillId="18" borderId="20"/>
    <xf numFmtId="0" fontId="50" fillId="18" borderId="20"/>
    <xf numFmtId="0" fontId="50" fillId="18" borderId="20"/>
    <xf numFmtId="0" fontId="50" fillId="18" borderId="20"/>
    <xf numFmtId="179" fontId="117" fillId="0" borderId="0" applyFill="0" applyBorder="0" applyAlignment="0"/>
    <xf numFmtId="189" fontId="117" fillId="0" borderId="0" applyFill="0" applyBorder="0" applyAlignment="0"/>
    <xf numFmtId="179" fontId="117" fillId="0" borderId="0" applyFill="0" applyBorder="0" applyAlignment="0"/>
    <xf numFmtId="203" fontId="117" fillId="0" borderId="0" applyFill="0" applyBorder="0" applyAlignment="0"/>
    <xf numFmtId="189" fontId="117" fillId="0" borderId="0" applyFill="0" applyBorder="0" applyAlignment="0"/>
    <xf numFmtId="0" fontId="9" fillId="0" borderId="0" applyNumberFormat="0" applyFill="0" applyBorder="0" applyAlignment="0" applyProtection="0">
      <alignment horizontal="left"/>
    </xf>
    <xf numFmtId="0" fontId="8" fillId="0" borderId="21" applyBorder="0">
      <alignment horizontal="center"/>
    </xf>
    <xf numFmtId="37" fontId="13" fillId="0" borderId="0"/>
    <xf numFmtId="0" fontId="11" fillId="0" borderId="0">
      <alignment vertical="justify"/>
    </xf>
    <xf numFmtId="0" fontId="51" fillId="0" borderId="0" applyFont="0" applyFill="0" applyBorder="0" applyAlignment="0" applyProtection="0"/>
    <xf numFmtId="1" fontId="11" fillId="0" borderId="47" applyNumberFormat="0" applyFill="0" applyAlignment="0" applyProtection="0">
      <alignment horizontal="center" vertical="center"/>
    </xf>
    <xf numFmtId="1" fontId="11" fillId="0" borderId="47" applyNumberFormat="0" applyFill="0" applyAlignment="0" applyProtection="0">
      <alignment horizontal="center" vertical="center"/>
    </xf>
    <xf numFmtId="1" fontId="11" fillId="0" borderId="47" applyNumberFormat="0" applyFill="0" applyAlignment="0" applyProtection="0">
      <alignment horizontal="center" vertical="center"/>
    </xf>
    <xf numFmtId="1" fontId="11" fillId="0" borderId="47" applyNumberFormat="0" applyFill="0" applyAlignment="0" applyProtection="0">
      <alignment horizontal="center" vertical="center"/>
    </xf>
    <xf numFmtId="0" fontId="11" fillId="0" borderId="48" applyNumberFormat="0" applyFill="0" applyAlignment="0" applyProtection="0"/>
    <xf numFmtId="0" fontId="11" fillId="0" borderId="48" applyNumberFormat="0" applyFill="0" applyAlignment="0" applyProtection="0"/>
    <xf numFmtId="1" fontId="11" fillId="0" borderId="47" applyNumberFormat="0" applyFill="0" applyAlignment="0" applyProtection="0">
      <alignment horizontal="center" vertical="center"/>
    </xf>
    <xf numFmtId="0" fontId="11" fillId="0" borderId="48" applyNumberFormat="0" applyFill="0" applyAlignment="0" applyProtection="0"/>
    <xf numFmtId="0" fontId="11" fillId="0" borderId="48" applyNumberFormat="0" applyFill="0" applyAlignment="0" applyProtection="0"/>
    <xf numFmtId="1" fontId="11" fillId="0" borderId="47" applyNumberFormat="0" applyFill="0" applyAlignment="0" applyProtection="0">
      <alignment horizontal="center" vertical="center"/>
    </xf>
    <xf numFmtId="0" fontId="142" fillId="101" borderId="0" applyNumberFormat="0" applyFont="0" applyBorder="0" applyAlignment="0">
      <alignment horizontal="center"/>
    </xf>
    <xf numFmtId="0" fontId="82" fillId="102" borderId="0"/>
    <xf numFmtId="222" fontId="11" fillId="0" borderId="0" applyNumberFormat="0" applyFill="0" applyBorder="0" applyAlignment="0" applyProtection="0">
      <alignment horizontal="left"/>
    </xf>
    <xf numFmtId="4" fontId="18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0" fontId="53" fillId="103" borderId="0" applyNumberFormat="0" applyProtection="0">
      <alignment horizontal="left" vertical="center" wrapText="1" indent="1"/>
    </xf>
    <xf numFmtId="4" fontId="53" fillId="92" borderId="0" applyNumberFormat="0" applyProtection="0">
      <alignment horizontal="left" vertical="center" wrapText="1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53" fillId="103" borderId="0" applyNumberFormat="0" applyProtection="0">
      <alignment horizontal="left" vertical="center" wrapText="1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4" fontId="18" fillId="4" borderId="1" applyNumberFormat="0" applyProtection="0">
      <alignment horizontal="right" vertical="center"/>
    </xf>
    <xf numFmtId="4" fontId="18" fillId="4" borderId="1" applyNumberFormat="0" applyProtection="0">
      <alignment horizontal="right" vertical="center"/>
    </xf>
    <xf numFmtId="4" fontId="18" fillId="4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20" fillId="13" borderId="1" applyNumberFormat="0" applyProtection="0">
      <alignment horizontal="left" vertical="center" indent="1"/>
    </xf>
    <xf numFmtId="4" fontId="20" fillId="13" borderId="1" applyNumberFormat="0" applyProtection="0">
      <alignment horizontal="left" vertical="center" indent="1"/>
    </xf>
    <xf numFmtId="0" fontId="20" fillId="104" borderId="49" applyNumberFormat="0" applyProtection="0">
      <alignment horizontal="left" vertical="center" indent="1"/>
    </xf>
    <xf numFmtId="4" fontId="20" fillId="13" borderId="1" applyNumberFormat="0" applyProtection="0">
      <alignment horizontal="left" vertical="center" indent="1"/>
    </xf>
    <xf numFmtId="0" fontId="20" fillId="104" borderId="49" applyNumberFormat="0" applyProtection="0">
      <alignment horizontal="left" vertical="center" indent="1"/>
    </xf>
    <xf numFmtId="4" fontId="20" fillId="13" borderId="1" applyNumberFormat="0" applyProtection="0">
      <alignment horizontal="left" vertical="center" indent="1"/>
    </xf>
    <xf numFmtId="4" fontId="18" fillId="14" borderId="2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0" fontId="18" fillId="105" borderId="0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0" fontId="18" fillId="105" borderId="0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18" fillId="106" borderId="0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18" fillId="106" borderId="0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6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18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4" fontId="18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54" fillId="105" borderId="50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54" fillId="105" borderId="50" applyNumberFormat="0" applyProtection="0">
      <alignment horizontal="right" vertical="center"/>
    </xf>
    <xf numFmtId="4" fontId="54" fillId="107" borderId="50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230" fillId="105" borderId="50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230" fillId="105" borderId="50" applyNumberFormat="0" applyProtection="0">
      <alignment horizontal="right" vertical="center"/>
    </xf>
    <xf numFmtId="4" fontId="55" fillId="107" borderId="50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53" fillId="74" borderId="50" applyNumberFormat="0" applyProtection="0">
      <alignment horizontal="left" vertical="center" wrapText="1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53" fillId="74" borderId="50" applyNumberFormat="0" applyProtection="0">
      <alignment horizontal="left" vertical="center" wrapText="1" indent="1"/>
    </xf>
    <xf numFmtId="4" fontId="53" fillId="53" borderId="50" applyNumberFormat="0" applyProtection="0">
      <alignment horizontal="left" vertical="center" wrapText="1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231" fillId="106" borderId="50" applyNumberFormat="0" applyProtection="0">
      <alignment horizontal="left" vertical="top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11" fillId="3" borderId="1" applyNumberFormat="0" applyProtection="0">
      <alignment horizontal="left" vertical="center" indent="1"/>
    </xf>
    <xf numFmtId="0" fontId="231" fillId="106" borderId="50" applyNumberFormat="0" applyProtection="0">
      <alignment horizontal="left" vertical="top" indent="1"/>
    </xf>
    <xf numFmtId="0" fontId="11" fillId="3" borderId="1" applyNumberFormat="0" applyProtection="0">
      <alignment horizontal="left" vertical="center" indent="1"/>
    </xf>
    <xf numFmtId="0" fontId="22" fillId="0" borderId="0"/>
    <xf numFmtId="0" fontId="22" fillId="0" borderId="0"/>
    <xf numFmtId="0" fontId="232" fillId="0" borderId="0" applyNumberFormat="0" applyProtection="0">
      <alignment horizontal="left" vertical="center" inden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2" fillId="0" borderId="0" applyNumberFormat="0" applyProtection="0">
      <alignment horizontal="left" vertical="center" indent="1"/>
    </xf>
    <xf numFmtId="0" fontId="22" fillId="0" borderId="0"/>
    <xf numFmtId="0" fontId="6" fillId="0" borderId="0"/>
    <xf numFmtId="4" fontId="23" fillId="14" borderId="1" applyNumberFormat="0" applyProtection="0">
      <alignment horizontal="right" vertical="center"/>
    </xf>
    <xf numFmtId="4" fontId="23" fillId="14" borderId="1" applyNumberFormat="0" applyProtection="0">
      <alignment horizontal="right" vertical="center"/>
    </xf>
    <xf numFmtId="0" fontId="233" fillId="105" borderId="50" applyNumberFormat="0" applyProtection="0">
      <alignment horizontal="right" vertical="center"/>
    </xf>
    <xf numFmtId="4" fontId="23" fillId="14" borderId="1" applyNumberFormat="0" applyProtection="0">
      <alignment horizontal="right" vertical="center"/>
    </xf>
    <xf numFmtId="0" fontId="233" fillId="105" borderId="50" applyNumberFormat="0" applyProtection="0">
      <alignment horizontal="right" vertical="center"/>
    </xf>
    <xf numFmtId="4" fontId="56" fillId="107" borderId="50" applyNumberFormat="0" applyProtection="0">
      <alignment horizontal="right" vertical="center"/>
    </xf>
    <xf numFmtId="4" fontId="23" fillId="14" borderId="1" applyNumberFormat="0" applyProtection="0">
      <alignment horizontal="right" vertical="center"/>
    </xf>
    <xf numFmtId="38" fontId="9" fillId="0" borderId="0" applyNumberFormat="0" applyFont="0" applyFill="0" applyBorder="0" applyAlignment="0"/>
    <xf numFmtId="0" fontId="143" fillId="0" borderId="0">
      <alignment horizontal="left"/>
    </xf>
    <xf numFmtId="0" fontId="142" fillId="1" borderId="4" applyNumberFormat="0" applyFont="0" applyAlignment="0">
      <alignment horizontal="center"/>
    </xf>
    <xf numFmtId="0" fontId="142" fillId="1" borderId="4" applyNumberFormat="0" applyFont="0" applyAlignment="0">
      <alignment horizontal="center"/>
    </xf>
    <xf numFmtId="0" fontId="9" fillId="0" borderId="51" applyAlignment="0">
      <alignment horizontal="centerContinuous"/>
    </xf>
    <xf numFmtId="0" fontId="144" fillId="0" borderId="0" applyNumberFormat="0" applyFill="0" applyBorder="0" applyAlignment="0">
      <alignment horizontal="center"/>
    </xf>
    <xf numFmtId="12" fontId="145" fillId="0" borderId="20">
      <alignment horizontal="center"/>
    </xf>
    <xf numFmtId="12" fontId="145" fillId="0" borderId="20">
      <alignment horizontal="center"/>
    </xf>
    <xf numFmtId="0" fontId="58" fillId="0" borderId="0" applyNumberFormat="0" applyFill="0" applyBorder="0" applyAlignment="0" applyProtection="0"/>
    <xf numFmtId="0" fontId="18" fillId="0" borderId="0">
      <alignment vertical="top"/>
    </xf>
    <xf numFmtId="0" fontId="13" fillId="0" borderId="0"/>
    <xf numFmtId="0" fontId="146" fillId="0" borderId="0" applyNumberFormat="0" applyFont="0" applyBorder="0"/>
    <xf numFmtId="0" fontId="100" fillId="19" borderId="0">
      <alignment wrapText="1"/>
    </xf>
    <xf numFmtId="40" fontId="147" fillId="0" borderId="0" applyBorder="0">
      <alignment horizontal="right"/>
    </xf>
    <xf numFmtId="0" fontId="195" fillId="0" borderId="0" applyNumberFormat="0" applyFill="0" applyBorder="0" applyAlignment="0" applyProtection="0"/>
    <xf numFmtId="0" fontId="148" fillId="0" borderId="0" applyBorder="0" applyAlignment="0"/>
    <xf numFmtId="49" fontId="18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3" fontId="11" fillId="0" borderId="0" applyBorder="0" applyProtection="0">
      <alignment horizontal="right"/>
    </xf>
    <xf numFmtId="183" fontId="11" fillId="0" borderId="0" applyBorder="0" applyProtection="0">
      <alignment horizontal="right"/>
    </xf>
    <xf numFmtId="0" fontId="62" fillId="0" borderId="0" applyFill="0" applyBorder="0" applyProtection="0">
      <alignment horizontal="left" vertical="top"/>
    </xf>
    <xf numFmtId="40" fontId="45" fillId="0" borderId="0"/>
    <xf numFmtId="0" fontId="7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0" fillId="0" borderId="52" applyNumberFormat="0" applyFill="0" applyAlignment="0" applyProtection="0"/>
    <xf numFmtId="0" fontId="267" fillId="0" borderId="18" applyNumberFormat="0" applyFill="0" applyAlignment="0" applyProtection="0"/>
    <xf numFmtId="0" fontId="78" fillId="0" borderId="53" applyNumberFormat="0" applyFill="0" applyAlignment="0" applyProtection="0"/>
    <xf numFmtId="0" fontId="235" fillId="0" borderId="52" applyNumberFormat="0" applyFill="0" applyAlignment="0" applyProtection="0"/>
    <xf numFmtId="0" fontId="267" fillId="0" borderId="18" applyNumberFormat="0" applyFill="0" applyAlignment="0" applyProtection="0"/>
    <xf numFmtId="0" fontId="78" fillId="0" borderId="52" applyNumberFormat="0" applyFill="0" applyAlignment="0" applyProtection="0"/>
    <xf numFmtId="0" fontId="235" fillId="0" borderId="52" applyNumberFormat="0" applyFill="0" applyAlignment="0" applyProtection="0"/>
    <xf numFmtId="0" fontId="235" fillId="0" borderId="54" applyNumberFormat="0" applyFill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29" fontId="50" fillId="0" borderId="0" applyBorder="0" applyProtection="0">
      <alignment horizontal="right"/>
    </xf>
    <xf numFmtId="6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0" fontId="11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35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1" fillId="89" borderId="0" applyNumberFormat="0" applyBorder="0" applyAlignment="0" applyProtection="0">
      <alignment vertical="center"/>
    </xf>
    <xf numFmtId="0" fontId="111" fillId="91" borderId="0" applyNumberFormat="0" applyBorder="0" applyAlignment="0" applyProtection="0">
      <alignment vertical="center"/>
    </xf>
    <xf numFmtId="0" fontId="111" fillId="70" borderId="0" applyNumberFormat="0" applyBorder="0" applyAlignment="0" applyProtection="0">
      <alignment vertical="center"/>
    </xf>
    <xf numFmtId="0" fontId="111" fillId="80" borderId="0" applyNumberFormat="0" applyBorder="0" applyAlignment="0" applyProtection="0">
      <alignment vertical="center"/>
    </xf>
    <xf numFmtId="0" fontId="111" fillId="81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center"/>
    </xf>
    <xf numFmtId="0" fontId="151" fillId="68" borderId="25" applyNumberFormat="0" applyAlignment="0" applyProtection="0">
      <alignment vertical="center"/>
    </xf>
    <xf numFmtId="0" fontId="152" fillId="71" borderId="0" applyNumberFormat="0" applyBorder="0" applyAlignment="0" applyProtection="0">
      <alignment vertical="center"/>
    </xf>
    <xf numFmtId="0" fontId="153" fillId="57" borderId="44" applyNumberFormat="0" applyFont="0" applyAlignment="0" applyProtection="0">
      <alignment vertical="center"/>
    </xf>
    <xf numFmtId="0" fontId="154" fillId="0" borderId="41" applyNumberFormat="0" applyFill="0" applyAlignment="0" applyProtection="0">
      <alignment vertical="center"/>
    </xf>
    <xf numFmtId="0" fontId="237" fillId="93" borderId="24" applyNumberFormat="0" applyAlignment="0" applyProtection="0"/>
    <xf numFmtId="0" fontId="236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20" fillId="68" borderId="25" applyNumberFormat="0" applyAlignment="0" applyProtection="0"/>
    <xf numFmtId="0" fontId="236" fillId="0" borderId="43" applyNumberFormat="0" applyFill="0" applyAlignment="0" applyProtection="0"/>
    <xf numFmtId="179" fontId="156" fillId="0" borderId="0" applyFont="0" applyFill="0" applyBorder="0" applyAlignment="0" applyProtection="0"/>
    <xf numFmtId="0" fontId="222" fillId="61" borderId="0" applyNumberFormat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5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11" fillId="0" borderId="0"/>
    <xf numFmtId="0" fontId="2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224" fontId="2" fillId="0" borderId="0"/>
    <xf numFmtId="224" fontId="50" fillId="0" borderId="0"/>
    <xf numFmtId="224" fontId="46" fillId="0" borderId="0"/>
    <xf numFmtId="224" fontId="46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0" fontId="11" fillId="0" borderId="0"/>
    <xf numFmtId="0" fontId="226" fillId="71" borderId="24" applyNumberFormat="0" applyAlignment="0" applyProtection="0"/>
    <xf numFmtId="0" fontId="239" fillId="71" borderId="0" applyNumberFormat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5" fillId="0" borderId="54" applyNumberFormat="0" applyFill="0" applyAlignment="0" applyProtection="0"/>
    <xf numFmtId="0" fontId="217" fillId="58" borderId="0" applyNumberFormat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86" fontId="158" fillId="0" borderId="0" applyFont="0" applyFill="0" applyBorder="0" applyAlignment="0" applyProtection="0"/>
    <xf numFmtId="188" fontId="158" fillId="0" borderId="0" applyFont="0" applyFill="0" applyBorder="0" applyAlignment="0" applyProtection="0"/>
    <xf numFmtId="37" fontId="132" fillId="0" borderId="0"/>
    <xf numFmtId="185" fontId="158" fillId="0" borderId="0" applyFont="0" applyFill="0" applyBorder="0" applyAlignment="0" applyProtection="0"/>
    <xf numFmtId="187" fontId="158" fillId="0" borderId="0" applyFont="0" applyFill="0" applyBorder="0" applyAlignment="0" applyProtection="0"/>
    <xf numFmtId="224" fontId="13" fillId="0" borderId="0"/>
    <xf numFmtId="0" fontId="61" fillId="0" borderId="0"/>
    <xf numFmtId="0" fontId="216" fillId="90" borderId="0" applyNumberFormat="0" applyBorder="0" applyAlignment="0" applyProtection="0"/>
    <xf numFmtId="0" fontId="216" fillId="79" borderId="0" applyNumberFormat="0" applyBorder="0" applyAlignment="0" applyProtection="0"/>
    <xf numFmtId="0" fontId="216" fillId="73" borderId="0" applyNumberFormat="0" applyBorder="0" applyAlignment="0" applyProtection="0"/>
    <xf numFmtId="0" fontId="216" fillId="92" borderId="0" applyNumberFormat="0" applyBorder="0" applyAlignment="0" applyProtection="0"/>
    <xf numFmtId="0" fontId="216" fillId="81" borderId="0" applyNumberFormat="0" applyBorder="0" applyAlignment="0" applyProtection="0"/>
    <xf numFmtId="0" fontId="216" fillId="91" borderId="0" applyNumberFormat="0" applyBorder="0" applyAlignment="0" applyProtection="0"/>
    <xf numFmtId="0" fontId="229" fillId="93" borderId="1" applyNumberFormat="0" applyAlignment="0" applyProtection="0"/>
    <xf numFmtId="0" fontId="51" fillId="57" borderId="44" applyNumberFormat="0" applyFont="0" applyAlignment="0" applyProtection="0"/>
    <xf numFmtId="0" fontId="240" fillId="0" borderId="32" applyNumberFormat="0" applyFill="0" applyAlignment="0" applyProtection="0"/>
    <xf numFmtId="0" fontId="241" fillId="0" borderId="35" applyNumberFormat="0" applyFill="0" applyAlignment="0" applyProtection="0"/>
    <xf numFmtId="0" fontId="242" fillId="0" borderId="38" applyNumberFormat="0" applyFill="0" applyAlignment="0" applyProtection="0"/>
    <xf numFmtId="0" fontId="242" fillId="0" borderId="0" applyNumberFormat="0" applyFill="0" applyBorder="0" applyAlignment="0" applyProtection="0"/>
    <xf numFmtId="0" fontId="159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60" fillId="0" borderId="0"/>
    <xf numFmtId="0" fontId="11" fillId="0" borderId="0"/>
    <xf numFmtId="0" fontId="161" fillId="60" borderId="24" applyNumberFormat="0" applyAlignment="0" applyProtection="0">
      <alignment vertical="center"/>
    </xf>
    <xf numFmtId="0" fontId="162" fillId="72" borderId="1" applyNumberFormat="0" applyAlignment="0" applyProtection="0">
      <alignment vertical="center"/>
    </xf>
    <xf numFmtId="0" fontId="162" fillId="72" borderId="1" applyNumberFormat="0" applyAlignment="0" applyProtection="0">
      <alignment vertical="center"/>
    </xf>
    <xf numFmtId="231" fontId="13" fillId="0" borderId="0" applyFill="0" applyBorder="0" applyAlignment="0" applyProtection="0"/>
    <xf numFmtId="232" fontId="13" fillId="0" borderId="0" applyFill="0" applyBorder="0" applyAlignment="0" applyProtection="0"/>
    <xf numFmtId="188" fontId="163" fillId="0" borderId="0" applyFont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200" fillId="64" borderId="0" applyNumberFormat="0" applyBorder="0" applyAlignment="0" applyProtection="0"/>
    <xf numFmtId="0" fontId="200" fillId="64" borderId="0" applyNumberFormat="0" applyBorder="0" applyAlignment="0" applyProtection="0"/>
    <xf numFmtId="0" fontId="200" fillId="56" borderId="0" applyNumberFormat="0" applyBorder="0" applyAlignment="0" applyProtection="0">
      <alignment vertical="center"/>
    </xf>
    <xf numFmtId="0" fontId="200" fillId="64" borderId="0" applyNumberFormat="0" applyBorder="0" applyAlignment="0" applyProtection="0"/>
    <xf numFmtId="0" fontId="200" fillId="56" borderId="0" applyNumberFormat="0" applyBorder="0" applyAlignment="0" applyProtection="0">
      <alignment vertical="center"/>
    </xf>
    <xf numFmtId="0" fontId="201" fillId="63" borderId="0" applyNumberFormat="0" applyBorder="0" applyAlignment="0" applyProtection="0"/>
    <xf numFmtId="0" fontId="201" fillId="63" borderId="0" applyNumberFormat="0" applyBorder="0" applyAlignment="0" applyProtection="0"/>
    <xf numFmtId="0" fontId="201" fillId="54" borderId="0" applyNumberFormat="0" applyBorder="0" applyAlignment="0" applyProtection="0">
      <alignment vertical="center"/>
    </xf>
    <xf numFmtId="0" fontId="201" fillId="63" borderId="0" applyNumberFormat="0" applyBorder="0" applyAlignment="0" applyProtection="0"/>
    <xf numFmtId="0" fontId="201" fillId="54" borderId="0" applyNumberFormat="0" applyBorder="0" applyAlignment="0" applyProtection="0">
      <alignment vertical="center"/>
    </xf>
    <xf numFmtId="0" fontId="163" fillId="0" borderId="0"/>
    <xf numFmtId="0" fontId="189" fillId="108" borderId="0" applyNumberFormat="0" applyBorder="0" applyAlignment="0" applyProtection="0"/>
    <xf numFmtId="0" fontId="189" fillId="109" borderId="0" applyNumberFormat="0" applyBorder="0" applyAlignment="0" applyProtection="0"/>
    <xf numFmtId="0" fontId="189" fillId="110" borderId="0" applyNumberFormat="0" applyBorder="0" applyAlignment="0" applyProtection="0"/>
    <xf numFmtId="0" fontId="189" fillId="84" borderId="0" applyNumberFormat="0" applyBorder="0" applyAlignment="0" applyProtection="0"/>
    <xf numFmtId="0" fontId="189" fillId="85" borderId="0" applyNumberFormat="0" applyBorder="0" applyAlignment="0" applyProtection="0"/>
    <xf numFmtId="0" fontId="189" fillId="111" borderId="0" applyNumberFormat="0" applyBorder="0" applyAlignment="0" applyProtection="0"/>
    <xf numFmtId="0" fontId="165" fillId="54" borderId="0" applyNumberFormat="0" applyBorder="0" applyAlignment="0" applyProtection="0">
      <alignment vertical="center"/>
    </xf>
    <xf numFmtId="0" fontId="166" fillId="0" borderId="0"/>
    <xf numFmtId="0" fontId="202" fillId="0" borderId="0" applyNumberFormat="0" applyFill="0" applyBorder="0" applyAlignment="0" applyProtection="0"/>
    <xf numFmtId="0" fontId="203" fillId="0" borderId="30" applyNumberFormat="0" applyFill="0" applyAlignment="0" applyProtection="0"/>
    <xf numFmtId="0" fontId="204" fillId="0" borderId="33" applyNumberFormat="0" applyFill="0" applyAlignment="0" applyProtection="0"/>
    <xf numFmtId="0" fontId="205" fillId="0" borderId="36" applyNumberFormat="0" applyFill="0" applyAlignment="0" applyProtection="0"/>
    <xf numFmtId="0" fontId="20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6" fontId="135" fillId="0" borderId="0" applyFont="0" applyFill="0" applyBorder="0" applyAlignment="0" applyProtection="0"/>
    <xf numFmtId="0" fontId="206" fillId="112" borderId="25" applyNumberFormat="0" applyAlignment="0" applyProtection="0"/>
    <xf numFmtId="0" fontId="167" fillId="0" borderId="0"/>
    <xf numFmtId="0" fontId="207" fillId="0" borderId="52" applyNumberFormat="0" applyFill="0" applyAlignment="0" applyProtection="0"/>
    <xf numFmtId="0" fontId="2" fillId="113" borderId="44" applyNumberFormat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56" borderId="0" applyNumberFormat="0" applyBorder="0" applyAlignment="0" applyProtection="0">
      <alignment vertical="center"/>
    </xf>
    <xf numFmtId="0" fontId="170" fillId="0" borderId="30" applyNumberFormat="0" applyFill="0" applyAlignment="0" applyProtection="0">
      <alignment vertical="center"/>
    </xf>
    <xf numFmtId="0" fontId="171" fillId="0" borderId="33" applyNumberFormat="0" applyFill="0" applyAlignment="0" applyProtection="0">
      <alignment vertical="center"/>
    </xf>
    <xf numFmtId="0" fontId="172" fillId="0" borderId="36" applyNumberFormat="0" applyFill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/>
    <xf numFmtId="0" fontId="173" fillId="72" borderId="24" applyNumberFormat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209" fillId="0" borderId="0" applyNumberFormat="0" applyFill="0" applyBorder="0" applyAlignment="0" applyProtection="0"/>
    <xf numFmtId="0" fontId="210" fillId="100" borderId="24" applyNumberFormat="0" applyAlignment="0" applyProtection="0"/>
    <xf numFmtId="178" fontId="176" fillId="0" borderId="0" applyFont="0" applyFill="0" applyBorder="0" applyAlignment="0" applyProtection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211" fillId="67" borderId="24" applyNumberFormat="0" applyAlignment="0" applyProtection="0"/>
    <xf numFmtId="0" fontId="212" fillId="100" borderId="1" applyNumberFormat="0" applyAlignment="0" applyProtection="0"/>
    <xf numFmtId="0" fontId="213" fillId="114" borderId="0" applyNumberFormat="0" applyBorder="0" applyAlignment="0" applyProtection="0"/>
    <xf numFmtId="198" fontId="178" fillId="0" borderId="0" applyFont="0" applyFill="0" applyBorder="0" applyAlignment="0" applyProtection="0"/>
    <xf numFmtId="197" fontId="178" fillId="0" borderId="0" applyFont="0" applyFill="0" applyBorder="0" applyAlignment="0" applyProtection="0"/>
    <xf numFmtId="0" fontId="214" fillId="0" borderId="41" applyNumberFormat="0" applyFill="0" applyAlignment="0" applyProtection="0"/>
    <xf numFmtId="0" fontId="179" fillId="0" borderId="52" applyNumberFormat="0" applyFill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</cellStyleXfs>
  <cellXfs count="247">
    <xf numFmtId="0" fontId="0" fillId="0" borderId="0" xfId="0"/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41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41" fontId="9" fillId="0" borderId="0" xfId="0" applyNumberFormat="1" applyFont="1"/>
    <xf numFmtId="41" fontId="9" fillId="0" borderId="0" xfId="5" applyNumberFormat="1" applyFont="1" applyFill="1" applyBorder="1" applyAlignment="1">
      <alignment horizontal="right" vertical="center"/>
    </xf>
    <xf numFmtId="172" fontId="9" fillId="0" borderId="0" xfId="6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41" fontId="13" fillId="0" borderId="0" xfId="5" applyNumberFormat="1" applyFont="1" applyFill="1" applyAlignment="1">
      <alignment horizontal="right" vertical="center"/>
    </xf>
    <xf numFmtId="41" fontId="13" fillId="0" borderId="0" xfId="12" applyNumberFormat="1" applyFont="1" applyFill="1" applyBorder="1" applyAlignment="1" applyProtection="1">
      <alignment horizontal="right" vertical="center"/>
      <protection locked="0"/>
    </xf>
    <xf numFmtId="41" fontId="13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Alignment="1">
      <alignment vertical="center"/>
    </xf>
    <xf numFmtId="41" fontId="13" fillId="0" borderId="0" xfId="13" applyNumberFormat="1" applyFont="1" applyFill="1" applyBorder="1" applyAlignment="1">
      <alignment horizontal="right" vertical="center"/>
    </xf>
    <xf numFmtId="43" fontId="13" fillId="0" borderId="0" xfId="5" applyFont="1" applyFill="1" applyBorder="1" applyAlignment="1">
      <alignment horizontal="right" vertical="center"/>
    </xf>
    <xf numFmtId="169" fontId="13" fillId="0" borderId="0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Alignment="1">
      <alignment horizontal="right" vertical="center"/>
    </xf>
    <xf numFmtId="169" fontId="13" fillId="0" borderId="3" xfId="5" applyNumberFormat="1" applyFont="1" applyFill="1" applyBorder="1" applyAlignment="1">
      <alignment horizontal="right" vertical="center"/>
    </xf>
    <xf numFmtId="169" fontId="13" fillId="0" borderId="5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172" fontId="13" fillId="0" borderId="0" xfId="9" applyNumberFormat="1" applyFont="1" applyFill="1" applyBorder="1" applyAlignment="1">
      <alignment vertical="center"/>
    </xf>
    <xf numFmtId="172" fontId="13" fillId="0" borderId="0" xfId="5" applyNumberFormat="1" applyFont="1" applyFill="1" applyAlignment="1">
      <alignment vertical="center"/>
    </xf>
    <xf numFmtId="41" fontId="8" fillId="0" borderId="0" xfId="0" applyNumberFormat="1" applyFont="1" applyAlignment="1">
      <alignment horizontal="center" vertical="center" wrapText="1"/>
    </xf>
    <xf numFmtId="41" fontId="9" fillId="0" borderId="0" xfId="5" applyNumberFormat="1" applyFont="1" applyFill="1" applyBorder="1" applyAlignment="1">
      <alignment vertical="center"/>
    </xf>
    <xf numFmtId="43" fontId="9" fillId="0" borderId="0" xfId="5" applyFont="1" applyFill="1" applyBorder="1" applyAlignment="1">
      <alignment horizontal="center" vertical="center"/>
    </xf>
    <xf numFmtId="37" fontId="9" fillId="0" borderId="0" xfId="5" applyNumberFormat="1" applyFont="1" applyFill="1" applyBorder="1" applyAlignment="1">
      <alignment vertical="center"/>
    </xf>
    <xf numFmtId="174" fontId="9" fillId="0" borderId="0" xfId="5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 wrapText="1"/>
    </xf>
    <xf numFmtId="43" fontId="9" fillId="0" borderId="0" xfId="5" applyFont="1" applyFill="1" applyBorder="1" applyAlignment="1">
      <alignment vertical="center"/>
    </xf>
    <xf numFmtId="174" fontId="9" fillId="0" borderId="0" xfId="5" applyNumberFormat="1" applyFont="1" applyFill="1" applyBorder="1" applyAlignment="1">
      <alignment horizontal="right" vertical="center"/>
    </xf>
    <xf numFmtId="174" fontId="9" fillId="0" borderId="0" xfId="0" applyNumberFormat="1" applyFont="1"/>
    <xf numFmtId="169" fontId="13" fillId="0" borderId="4" xfId="5" applyNumberFormat="1" applyFont="1" applyFill="1" applyBorder="1" applyAlignment="1">
      <alignment horizontal="right" vertical="center"/>
    </xf>
    <xf numFmtId="169" fontId="13" fillId="0" borderId="6" xfId="5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3" fontId="13" fillId="0" borderId="0" xfId="5" applyFont="1" applyFill="1" applyAlignment="1">
      <alignment horizontal="right" vertical="center"/>
    </xf>
    <xf numFmtId="176" fontId="13" fillId="0" borderId="0" xfId="5" applyNumberFormat="1" applyFont="1" applyFill="1" applyAlignment="1">
      <alignment horizontal="right" vertical="center"/>
    </xf>
    <xf numFmtId="168" fontId="30" fillId="0" borderId="0" xfId="0" applyNumberFormat="1" applyFont="1" applyAlignment="1">
      <alignment vertical="center"/>
    </xf>
    <xf numFmtId="168" fontId="32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168" fontId="33" fillId="0" borderId="0" xfId="0" applyNumberFormat="1" applyFont="1" applyAlignment="1">
      <alignment horizontal="left" vertical="center"/>
    </xf>
    <xf numFmtId="168" fontId="34" fillId="0" borderId="0" xfId="0" applyNumberFormat="1" applyFont="1" applyAlignment="1">
      <alignment horizontal="center" vertical="center"/>
    </xf>
    <xf numFmtId="41" fontId="33" fillId="0" borderId="0" xfId="0" applyNumberFormat="1" applyFont="1" applyAlignment="1">
      <alignment horizontal="center" vertical="center"/>
    </xf>
    <xf numFmtId="41" fontId="33" fillId="0" borderId="3" xfId="0" applyNumberFormat="1" applyFont="1" applyBorder="1" applyAlignment="1">
      <alignment horizontal="center" vertical="center"/>
    </xf>
    <xf numFmtId="41" fontId="33" fillId="0" borderId="0" xfId="0" applyNumberFormat="1" applyFont="1" applyAlignment="1">
      <alignment vertical="center"/>
    </xf>
    <xf numFmtId="168" fontId="34" fillId="0" borderId="0" xfId="0" applyNumberFormat="1" applyFont="1" applyAlignment="1">
      <alignment vertical="center"/>
    </xf>
    <xf numFmtId="168" fontId="33" fillId="0" borderId="0" xfId="0" applyNumberFormat="1" applyFont="1" applyAlignment="1">
      <alignment vertical="center"/>
    </xf>
    <xf numFmtId="168" fontId="33" fillId="0" borderId="0" xfId="0" applyNumberFormat="1" applyFont="1" applyAlignment="1">
      <alignment horizontal="center" vertical="center"/>
    </xf>
    <xf numFmtId="41" fontId="33" fillId="0" borderId="0" xfId="0" applyNumberFormat="1" applyFont="1" applyAlignment="1">
      <alignment horizontal="right" vertical="center"/>
    </xf>
    <xf numFmtId="168" fontId="33" fillId="0" borderId="0" xfId="0" applyNumberFormat="1" applyFont="1" applyAlignment="1">
      <alignment horizontal="center" vertical="center" wrapText="1"/>
    </xf>
    <xf numFmtId="41" fontId="33" fillId="0" borderId="0" xfId="0" quotePrefix="1" applyNumberFormat="1" applyFont="1" applyAlignment="1">
      <alignment horizontal="center" vertical="center"/>
    </xf>
    <xf numFmtId="41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41" fontId="33" fillId="0" borderId="3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3" fontId="34" fillId="0" borderId="0" xfId="5" applyFont="1" applyFill="1" applyBorder="1" applyAlignment="1">
      <alignment horizontal="center" vertical="center"/>
    </xf>
    <xf numFmtId="41" fontId="34" fillId="0" borderId="0" xfId="5" applyNumberFormat="1" applyFont="1" applyFill="1" applyBorder="1" applyAlignment="1">
      <alignment vertical="center"/>
    </xf>
    <xf numFmtId="41" fontId="34" fillId="0" borderId="0" xfId="5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left" vertical="center" indent="1"/>
    </xf>
    <xf numFmtId="0" fontId="33" fillId="0" borderId="0" xfId="0" applyFont="1" applyAlignment="1">
      <alignment horizontal="left" vertical="center"/>
    </xf>
    <xf numFmtId="37" fontId="34" fillId="0" borderId="0" xfId="5" applyNumberFormat="1" applyFont="1" applyFill="1" applyBorder="1" applyAlignment="1">
      <alignment vertical="center"/>
    </xf>
    <xf numFmtId="0" fontId="33" fillId="0" borderId="0" xfId="0" applyFont="1"/>
    <xf numFmtId="168" fontId="30" fillId="0" borderId="0" xfId="0" applyNumberFormat="1" applyFont="1" applyAlignment="1">
      <alignment horizontal="center" vertical="center"/>
    </xf>
    <xf numFmtId="37" fontId="34" fillId="0" borderId="0" xfId="5" applyNumberFormat="1" applyFont="1" applyFill="1" applyAlignment="1">
      <alignment vertical="center"/>
    </xf>
    <xf numFmtId="43" fontId="34" fillId="0" borderId="0" xfId="5" applyFont="1" applyFill="1" applyBorder="1" applyAlignment="1">
      <alignment vertical="center"/>
    </xf>
    <xf numFmtId="41" fontId="36" fillId="0" borderId="0" xfId="56" applyNumberFormat="1" applyFont="1" applyAlignment="1">
      <alignment vertical="center"/>
    </xf>
    <xf numFmtId="41" fontId="37" fillId="0" borderId="0" xfId="56" applyNumberFormat="1" applyFont="1" applyAlignment="1">
      <alignment vertical="center" wrapText="1"/>
    </xf>
    <xf numFmtId="41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right" vertical="center"/>
    </xf>
    <xf numFmtId="41" fontId="37" fillId="0" borderId="0" xfId="56" applyNumberFormat="1" applyFont="1" applyAlignment="1">
      <alignment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right" vertical="center"/>
    </xf>
    <xf numFmtId="43" fontId="8" fillId="0" borderId="0" xfId="5" applyFont="1" applyFill="1" applyBorder="1" applyAlignment="1">
      <alignment horizontal="right" vertical="center"/>
    </xf>
    <xf numFmtId="169" fontId="9" fillId="0" borderId="0" xfId="5" applyNumberFormat="1" applyFont="1" applyFill="1" applyBorder="1" applyAlignment="1">
      <alignment horizontal="right" vertical="center"/>
    </xf>
    <xf numFmtId="169" fontId="8" fillId="0" borderId="0" xfId="5" applyNumberFormat="1" applyFont="1" applyFill="1" applyAlignment="1">
      <alignment horizontal="center" vertical="center"/>
    </xf>
    <xf numFmtId="169" fontId="9" fillId="0" borderId="0" xfId="5" applyNumberFormat="1" applyFont="1" applyFill="1" applyAlignment="1">
      <alignment horizontal="right" vertical="center"/>
    </xf>
    <xf numFmtId="169" fontId="9" fillId="0" borderId="3" xfId="5" applyNumberFormat="1" applyFont="1" applyFill="1" applyBorder="1" applyAlignment="1">
      <alignment horizontal="right" vertical="center"/>
    </xf>
    <xf numFmtId="169" fontId="9" fillId="0" borderId="0" xfId="5" applyNumberFormat="1" applyFont="1" applyFill="1" applyAlignment="1">
      <alignment vertical="center"/>
    </xf>
    <xf numFmtId="169" fontId="9" fillId="0" borderId="4" xfId="5" applyNumberFormat="1" applyFont="1" applyFill="1" applyBorder="1" applyAlignment="1">
      <alignment horizontal="right" vertical="center"/>
    </xf>
    <xf numFmtId="169" fontId="9" fillId="0" borderId="0" xfId="5" applyNumberFormat="1" applyFont="1" applyFill="1" applyAlignment="1">
      <alignment horizontal="center" vertical="center"/>
    </xf>
    <xf numFmtId="169" fontId="9" fillId="0" borderId="6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Border="1" applyAlignment="1">
      <alignment vertical="center"/>
    </xf>
    <xf numFmtId="169" fontId="15" fillId="0" borderId="0" xfId="5" applyNumberFormat="1" applyFont="1" applyFill="1" applyAlignment="1">
      <alignment horizontal="center" vertical="center"/>
    </xf>
    <xf numFmtId="169" fontId="13" fillId="0" borderId="0" xfId="5" applyNumberFormat="1" applyFont="1" applyFill="1" applyAlignment="1">
      <alignment horizontal="center" vertical="center"/>
    </xf>
    <xf numFmtId="169" fontId="13" fillId="0" borderId="0" xfId="5" applyNumberFormat="1" applyFont="1" applyFill="1" applyBorder="1" applyAlignment="1">
      <alignment horizontal="center" vertical="center"/>
    </xf>
    <xf numFmtId="169" fontId="13" fillId="0" borderId="3" xfId="5" applyNumberFormat="1" applyFont="1" applyFill="1" applyBorder="1" applyAlignment="1">
      <alignment vertical="center"/>
    </xf>
    <xf numFmtId="169" fontId="13" fillId="0" borderId="7" xfId="5" applyNumberFormat="1" applyFont="1" applyFill="1" applyBorder="1" applyAlignment="1">
      <alignment horizontal="right" vertical="center"/>
    </xf>
    <xf numFmtId="169" fontId="9" fillId="0" borderId="0" xfId="5" applyNumberFormat="1" applyFont="1" applyFill="1" applyBorder="1" applyAlignment="1">
      <alignment horizontal="center" vertical="center"/>
    </xf>
    <xf numFmtId="169" fontId="9" fillId="0" borderId="3" xfId="5" applyNumberFormat="1" applyFont="1" applyFill="1" applyBorder="1" applyAlignment="1">
      <alignment horizontal="center" vertical="center"/>
    </xf>
    <xf numFmtId="169" fontId="34" fillId="0" borderId="3" xfId="5" applyNumberFormat="1" applyFont="1" applyFill="1" applyBorder="1" applyAlignment="1">
      <alignment horizontal="center" vertical="center"/>
    </xf>
    <xf numFmtId="169" fontId="34" fillId="0" borderId="0" xfId="5" applyNumberFormat="1" applyFont="1" applyFill="1" applyBorder="1" applyAlignment="1">
      <alignment horizontal="center" vertical="center"/>
    </xf>
    <xf numFmtId="169" fontId="13" fillId="0" borderId="4" xfId="5" applyNumberFormat="1" applyFont="1" applyFill="1" applyBorder="1" applyAlignment="1" applyProtection="1">
      <alignment vertical="center"/>
      <protection locked="0"/>
    </xf>
    <xf numFmtId="169" fontId="13" fillId="0" borderId="3" xfId="5" applyNumberFormat="1" applyFont="1" applyFill="1" applyBorder="1" applyAlignment="1" applyProtection="1">
      <alignment vertical="center"/>
      <protection locked="0"/>
    </xf>
    <xf numFmtId="169" fontId="13" fillId="0" borderId="8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Border="1" applyAlignment="1" applyProtection="1">
      <alignment horizontal="right" vertical="center"/>
      <protection locked="0"/>
    </xf>
    <xf numFmtId="169" fontId="13" fillId="0" borderId="0" xfId="5" applyNumberFormat="1" applyFont="1" applyFill="1" applyAlignment="1">
      <alignment horizontal="left" vertical="center" indent="1" readingOrder="1"/>
    </xf>
    <xf numFmtId="169" fontId="13" fillId="0" borderId="4" xfId="5" applyNumberFormat="1" applyFont="1" applyFill="1" applyBorder="1" applyAlignment="1" applyProtection="1">
      <alignment horizontal="right" vertical="center"/>
      <protection locked="0"/>
    </xf>
    <xf numFmtId="169" fontId="13" fillId="0" borderId="0" xfId="5" applyNumberFormat="1" applyFont="1" applyFill="1" applyAlignment="1" applyProtection="1">
      <alignment horizontal="right" vertical="center"/>
      <protection locked="0"/>
    </xf>
    <xf numFmtId="169" fontId="13" fillId="0" borderId="0" xfId="5" applyNumberFormat="1" applyFont="1" applyFill="1" applyBorder="1" applyAlignment="1" applyProtection="1">
      <alignment vertical="center"/>
      <protection locked="0"/>
    </xf>
    <xf numFmtId="169" fontId="13" fillId="0" borderId="6" xfId="5" applyNumberFormat="1" applyFont="1" applyFill="1" applyBorder="1" applyAlignment="1">
      <alignment vertical="center"/>
    </xf>
    <xf numFmtId="169" fontId="9" fillId="0" borderId="0" xfId="5" applyNumberFormat="1" applyFont="1" applyFill="1" applyBorder="1" applyAlignment="1">
      <alignment vertical="center"/>
    </xf>
    <xf numFmtId="169" fontId="9" fillId="0" borderId="3" xfId="5" applyNumberFormat="1" applyFont="1" applyFill="1" applyBorder="1" applyAlignment="1">
      <alignment vertical="center"/>
    </xf>
    <xf numFmtId="169" fontId="9" fillId="0" borderId="7" xfId="5" applyNumberFormat="1" applyFont="1" applyFill="1" applyBorder="1" applyAlignment="1">
      <alignment horizontal="center" vertical="center"/>
    </xf>
    <xf numFmtId="169" fontId="9" fillId="0" borderId="7" xfId="5" applyNumberFormat="1" applyFont="1" applyFill="1" applyBorder="1" applyAlignment="1">
      <alignment vertical="center"/>
    </xf>
    <xf numFmtId="169" fontId="9" fillId="0" borderId="7" xfId="5" applyNumberFormat="1" applyFont="1" applyFill="1" applyBorder="1" applyAlignment="1">
      <alignment horizontal="right" vertical="center"/>
    </xf>
    <xf numFmtId="169" fontId="30" fillId="0" borderId="0" xfId="5" applyNumberFormat="1" applyFont="1" applyAlignment="1">
      <alignment wrapText="1"/>
    </xf>
    <xf numFmtId="169" fontId="34" fillId="0" borderId="0" xfId="5" applyNumberFormat="1" applyFont="1" applyFill="1" applyAlignment="1">
      <alignment vertical="center"/>
    </xf>
    <xf numFmtId="169" fontId="34" fillId="0" borderId="0" xfId="5" applyNumberFormat="1" applyFont="1" applyFill="1" applyAlignment="1">
      <alignment horizontal="center" vertical="center"/>
    </xf>
    <xf numFmtId="169" fontId="34" fillId="0" borderId="3" xfId="5" applyNumberFormat="1" applyFont="1" applyFill="1" applyBorder="1" applyAlignment="1">
      <alignment vertical="center"/>
    </xf>
    <xf numFmtId="169" fontId="34" fillId="0" borderId="9" xfId="5" applyNumberFormat="1" applyFont="1" applyFill="1" applyBorder="1" applyAlignment="1">
      <alignment vertical="center"/>
    </xf>
    <xf numFmtId="169" fontId="34" fillId="0" borderId="0" xfId="5" applyNumberFormat="1" applyFont="1" applyAlignment="1">
      <alignment vertical="center"/>
    </xf>
    <xf numFmtId="169" fontId="34" fillId="0" borderId="0" xfId="5" applyNumberFormat="1" applyFont="1" applyFill="1" applyBorder="1" applyAlignment="1">
      <alignment vertical="center"/>
    </xf>
    <xf numFmtId="169" fontId="9" fillId="0" borderId="4" xfId="5" applyNumberFormat="1" applyFont="1" applyFill="1" applyBorder="1" applyAlignment="1">
      <alignment horizontal="center" vertical="center"/>
    </xf>
    <xf numFmtId="169" fontId="9" fillId="0" borderId="6" xfId="5" applyNumberFormat="1" applyFont="1" applyFill="1" applyBorder="1" applyAlignment="1">
      <alignment vertical="center"/>
    </xf>
    <xf numFmtId="169" fontId="8" fillId="0" borderId="0" xfId="5" applyNumberFormat="1" applyFont="1" applyFill="1" applyBorder="1" applyAlignment="1">
      <alignment horizontal="right" vertical="center"/>
    </xf>
    <xf numFmtId="169" fontId="9" fillId="0" borderId="0" xfId="0" applyNumberFormat="1" applyFont="1"/>
    <xf numFmtId="169" fontId="9" fillId="0" borderId="0" xfId="5" applyNumberFormat="1" applyFont="1" applyFill="1"/>
    <xf numFmtId="169" fontId="30" fillId="0" borderId="0" xfId="5" applyNumberFormat="1" applyFont="1" applyFill="1" applyAlignment="1">
      <alignment wrapText="1"/>
    </xf>
    <xf numFmtId="169" fontId="35" fillId="0" borderId="0" xfId="5" applyNumberFormat="1" applyFont="1" applyFill="1" applyAlignment="1">
      <alignment wrapText="1"/>
    </xf>
    <xf numFmtId="169" fontId="34" fillId="0" borderId="0" xfId="5" applyNumberFormat="1" applyFont="1" applyFill="1"/>
    <xf numFmtId="169" fontId="34" fillId="0" borderId="0" xfId="5" applyNumberFormat="1" applyFont="1" applyFill="1" applyAlignment="1">
      <alignment horizontal="right" vertical="center"/>
    </xf>
    <xf numFmtId="169" fontId="30" fillId="0" borderId="0" xfId="5" applyNumberFormat="1" applyFont="1" applyFill="1" applyAlignment="1">
      <alignment vertical="center"/>
    </xf>
    <xf numFmtId="169" fontId="9" fillId="20" borderId="0" xfId="0" applyNumberFormat="1" applyFont="1" applyFill="1"/>
    <xf numFmtId="0" fontId="34" fillId="0" borderId="0" xfId="0" applyFont="1" applyAlignment="1">
      <alignment horizontal="left" vertical="center"/>
    </xf>
    <xf numFmtId="43" fontId="13" fillId="0" borderId="5" xfId="5" applyFont="1" applyFill="1" applyBorder="1" applyAlignment="1">
      <alignment horizontal="right" vertical="center"/>
    </xf>
    <xf numFmtId="169" fontId="34" fillId="0" borderId="0" xfId="5" applyNumberFormat="1" applyFont="1" applyFill="1" applyBorder="1" applyAlignment="1">
      <alignment horizontal="right" vertical="center"/>
    </xf>
    <xf numFmtId="169" fontId="34" fillId="0" borderId="0" xfId="5" applyNumberFormat="1" applyFont="1"/>
    <xf numFmtId="169" fontId="34" fillId="0" borderId="7" xfId="5" applyNumberFormat="1" applyFont="1" applyFill="1" applyBorder="1" applyAlignment="1">
      <alignment horizontal="center" vertical="center"/>
    </xf>
    <xf numFmtId="169" fontId="34" fillId="0" borderId="7" xfId="5" applyNumberFormat="1" applyFont="1" applyFill="1" applyBorder="1" applyAlignment="1">
      <alignment vertical="center"/>
    </xf>
    <xf numFmtId="169" fontId="34" fillId="0" borderId="7" xfId="5" applyNumberFormat="1" applyFont="1" applyFill="1" applyBorder="1" applyAlignment="1">
      <alignment horizontal="right" vertical="center"/>
    </xf>
    <xf numFmtId="169" fontId="35" fillId="0" borderId="0" xfId="5" applyNumberFormat="1" applyFont="1" applyAlignment="1">
      <alignment wrapText="1"/>
    </xf>
    <xf numFmtId="169" fontId="34" fillId="0" borderId="0" xfId="5" applyNumberFormat="1" applyFont="1" applyAlignment="1">
      <alignment horizontal="right" vertical="center"/>
    </xf>
    <xf numFmtId="169" fontId="34" fillId="0" borderId="4" xfId="5" applyNumberFormat="1" applyFont="1" applyFill="1" applyBorder="1" applyAlignment="1">
      <alignment horizontal="center" vertical="center"/>
    </xf>
    <xf numFmtId="169" fontId="34" fillId="0" borderId="6" xfId="5" applyNumberFormat="1" applyFont="1" applyFill="1" applyBorder="1" applyAlignment="1">
      <alignment vertical="center"/>
    </xf>
    <xf numFmtId="169" fontId="34" fillId="0" borderId="6" xfId="5" applyNumberFormat="1" applyFont="1" applyFill="1" applyBorder="1" applyAlignment="1">
      <alignment horizontal="right" vertical="center"/>
    </xf>
    <xf numFmtId="169" fontId="34" fillId="0" borderId="0" xfId="5" applyNumberFormat="1" applyFont="1" applyAlignment="1">
      <alignment wrapText="1"/>
    </xf>
    <xf numFmtId="169" fontId="34" fillId="0" borderId="3" xfId="5" applyNumberFormat="1" applyFont="1" applyFill="1" applyBorder="1" applyAlignment="1">
      <alignment horizontal="right" vertical="center"/>
    </xf>
    <xf numFmtId="169" fontId="13" fillId="0" borderId="3" xfId="5" applyNumberFormat="1" applyFont="1" applyFill="1" applyBorder="1" applyAlignment="1">
      <alignment horizontal="center" vertical="center"/>
    </xf>
    <xf numFmtId="169" fontId="33" fillId="0" borderId="0" xfId="5" applyNumberFormat="1" applyFont="1" applyFill="1" applyBorder="1" applyAlignment="1">
      <alignment vertical="center"/>
    </xf>
    <xf numFmtId="169" fontId="33" fillId="0" borderId="0" xfId="5" applyNumberFormat="1" applyFont="1" applyFill="1" applyBorder="1" applyAlignment="1">
      <alignment wrapText="1"/>
    </xf>
    <xf numFmtId="169" fontId="34" fillId="0" borderId="0" xfId="5" applyNumberFormat="1" applyFont="1" applyFill="1" applyBorder="1" applyAlignment="1">
      <alignment wrapText="1"/>
    </xf>
    <xf numFmtId="169" fontId="30" fillId="0" borderId="0" xfId="5" applyNumberFormat="1" applyFont="1" applyFill="1" applyBorder="1" applyAlignment="1">
      <alignment wrapText="1"/>
    </xf>
    <xf numFmtId="169" fontId="35" fillId="0" borderId="0" xfId="5" applyNumberFormat="1" applyFont="1" applyFill="1" applyBorder="1" applyAlignment="1">
      <alignment wrapText="1"/>
    </xf>
    <xf numFmtId="169" fontId="34" fillId="0" borderId="0" xfId="5" applyNumberFormat="1" applyFont="1" applyFill="1" applyBorder="1"/>
    <xf numFmtId="10" fontId="13" fillId="0" borderId="0" xfId="100" applyNumberFormat="1" applyFont="1" applyFill="1" applyAlignment="1">
      <alignment vertical="center"/>
    </xf>
    <xf numFmtId="169" fontId="40" fillId="0" borderId="0" xfId="5" applyNumberFormat="1" applyFont="1" applyFill="1" applyAlignment="1">
      <alignment horizontal="right" vertical="center"/>
    </xf>
    <xf numFmtId="169" fontId="33" fillId="0" borderId="0" xfId="5" applyNumberFormat="1" applyFont="1" applyFill="1" applyAlignment="1">
      <alignment vertical="center"/>
    </xf>
    <xf numFmtId="169" fontId="33" fillId="0" borderId="0" xfId="5" applyNumberFormat="1" applyFont="1" applyFill="1" applyAlignment="1">
      <alignment wrapText="1"/>
    </xf>
    <xf numFmtId="169" fontId="34" fillId="0" borderId="0" xfId="5" applyNumberFormat="1" applyFont="1" applyFill="1" applyAlignment="1">
      <alignment wrapText="1"/>
    </xf>
    <xf numFmtId="43" fontId="34" fillId="20" borderId="0" xfId="5" applyFont="1" applyFill="1" applyAlignment="1">
      <alignment vertical="center"/>
    </xf>
    <xf numFmtId="43" fontId="34" fillId="0" borderId="0" xfId="5" applyFont="1" applyAlignment="1">
      <alignment vertical="center"/>
    </xf>
    <xf numFmtId="168" fontId="9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indent="2" shrinkToFit="1"/>
    </xf>
    <xf numFmtId="0" fontId="12" fillId="0" borderId="0" xfId="0" applyFont="1" applyAlignment="1">
      <alignment horizontal="left" vertical="center" indent="4"/>
    </xf>
    <xf numFmtId="168" fontId="12" fillId="0" borderId="0" xfId="0" applyNumberFormat="1" applyFont="1" applyAlignment="1">
      <alignment vertical="center"/>
    </xf>
    <xf numFmtId="175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12" fillId="0" borderId="0" xfId="0" applyFont="1"/>
    <xf numFmtId="41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 indent="2"/>
    </xf>
    <xf numFmtId="0" fontId="12" fillId="0" borderId="0" xfId="0" applyFont="1" applyAlignment="1">
      <alignment horizontal="left" vertical="center" indent="2" shrinkToFi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4"/>
    </xf>
    <xf numFmtId="0" fontId="13" fillId="0" borderId="0" xfId="0" applyFont="1" applyAlignment="1">
      <alignment horizontal="left" vertical="center" indent="5"/>
    </xf>
    <xf numFmtId="0" fontId="13" fillId="0" borderId="0" xfId="0" applyFont="1" applyAlignment="1">
      <alignment horizontal="left" vertical="center" indent="3"/>
    </xf>
    <xf numFmtId="0" fontId="12" fillId="0" borderId="0" xfId="0" applyFont="1" applyAlignment="1">
      <alignment horizontal="left" vertical="center" indent="2"/>
    </xf>
    <xf numFmtId="169" fontId="13" fillId="0" borderId="0" xfId="0" applyNumberFormat="1" applyFont="1" applyAlignment="1">
      <alignment vertical="center"/>
    </xf>
    <xf numFmtId="169" fontId="1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 indent="1"/>
    </xf>
    <xf numFmtId="41" fontId="28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horizontal="left" vertical="center" indent="1"/>
    </xf>
    <xf numFmtId="168" fontId="13" fillId="0" borderId="0" xfId="0" applyNumberFormat="1" applyFont="1" applyAlignment="1">
      <alignment horizontal="left" vertical="center" indent="2"/>
    </xf>
    <xf numFmtId="168" fontId="13" fillId="0" borderId="0" xfId="0" applyNumberFormat="1" applyFont="1" applyAlignment="1">
      <alignment horizontal="left" vertical="center" indent="3"/>
    </xf>
    <xf numFmtId="168" fontId="41" fillId="0" borderId="0" xfId="0" applyNumberFormat="1" applyFont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left" vertical="center"/>
    </xf>
    <xf numFmtId="168" fontId="14" fillId="0" borderId="0" xfId="0" applyNumberFormat="1" applyFont="1" applyAlignment="1">
      <alignment vertical="center"/>
    </xf>
    <xf numFmtId="168" fontId="39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 wrapText="1"/>
    </xf>
    <xf numFmtId="41" fontId="8" fillId="0" borderId="0" xfId="0" quotePrefix="1" applyNumberFormat="1" applyFont="1" applyAlignment="1">
      <alignment horizontal="center" vertical="center"/>
    </xf>
    <xf numFmtId="41" fontId="8" fillId="0" borderId="8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41" fontId="7" fillId="0" borderId="0" xfId="56" applyNumberFormat="1" applyFont="1" applyAlignment="1">
      <alignment vertical="center"/>
    </xf>
    <xf numFmtId="41" fontId="26" fillId="0" borderId="0" xfId="56" applyNumberFormat="1" applyFont="1" applyAlignment="1">
      <alignment vertical="center"/>
    </xf>
    <xf numFmtId="41" fontId="7" fillId="0" borderId="0" xfId="56" applyNumberFormat="1" applyFont="1" applyAlignment="1">
      <alignment vertical="center" wrapText="1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73" fontId="9" fillId="0" borderId="0" xfId="0" applyNumberFormat="1" applyFont="1"/>
    <xf numFmtId="0" fontId="9" fillId="0" borderId="0" xfId="0" applyFont="1" applyAlignment="1">
      <alignment horizontal="right"/>
    </xf>
    <xf numFmtId="41" fontId="15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70" fontId="12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8" fontId="13" fillId="0" borderId="0" xfId="57" applyNumberFormat="1" applyFont="1" applyAlignment="1">
      <alignment vertical="center"/>
    </xf>
    <xf numFmtId="168" fontId="13" fillId="0" borderId="0" xfId="57" applyNumberFormat="1" applyFont="1" applyAlignment="1">
      <alignment horizontal="left" vertical="center"/>
    </xf>
    <xf numFmtId="168" fontId="13" fillId="0" borderId="0" xfId="57" applyNumberFormat="1" applyFont="1" applyAlignment="1">
      <alignment horizontal="left" vertical="center" indent="1"/>
    </xf>
    <xf numFmtId="170" fontId="13" fillId="0" borderId="0" xfId="0" applyNumberFormat="1" applyFont="1" applyAlignment="1">
      <alignment horizontal="center" vertical="center"/>
    </xf>
    <xf numFmtId="168" fontId="7" fillId="0" borderId="0" xfId="324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168" fontId="30" fillId="0" borderId="0" xfId="0" applyNumberFormat="1" applyFont="1" applyAlignment="1">
      <alignment horizontal="left" vertical="center"/>
    </xf>
    <xf numFmtId="41" fontId="33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168" fontId="13" fillId="0" borderId="0" xfId="0" applyNumberFormat="1" applyFont="1" applyAlignment="1">
      <alignment horizontal="left" vertical="center"/>
    </xf>
    <xf numFmtId="41" fontId="8" fillId="0" borderId="3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28" fillId="0" borderId="0" xfId="0" applyNumberFormat="1" applyFont="1" applyFill="1" applyAlignment="1">
      <alignment horizontal="right" vertical="center"/>
    </xf>
  </cellXfs>
  <cellStyles count="3520">
    <cellStyle name="_x000a_386grabber=M" xfId="1" xr:uid="{00000000-0005-0000-0000-000000000000}"/>
    <cellStyle name="_x000a_386grabber=M 2" xfId="2" xr:uid="{00000000-0005-0000-0000-000001000000}"/>
    <cellStyle name="_x000a_386grabber=M 2 2" xfId="102" xr:uid="{76048C9B-BBCC-406C-8042-E11C4F7C1C09}"/>
    <cellStyle name="_x000a_386grabber=M 2 3" xfId="103" xr:uid="{3B9A9061-5186-4F4A-854D-56F7E7A7BDD1}"/>
    <cellStyle name="_x000a_386grabber=M 2 4" xfId="104" xr:uid="{3B8954DA-BCE7-4056-86CA-CCC1FBFF2439}"/>
    <cellStyle name="_x000a_386grabber=M 3" xfId="105" xr:uid="{AA2F9E4C-0F23-443D-A4D8-E1A8545D85EE}"/>
    <cellStyle name="_x000a_386grabber=M 3 2" xfId="106" xr:uid="{658E5BB8-5F9B-463E-864D-55148DF33306}"/>
    <cellStyle name="_x000a_386grabber=M 3 3" xfId="107" xr:uid="{31478645-6C0D-4B9B-950D-4FE42F4F28A3}"/>
    <cellStyle name="_x000a_386grabber=M 3 4" xfId="108" xr:uid="{974DE80C-3474-4780-8EB8-AB13C3697776}"/>
    <cellStyle name="_x000a_386grabber=M 3 5" xfId="109" xr:uid="{19F41E2E-81A6-47AD-BBFE-DEDEA0613318}"/>
    <cellStyle name="_x000a_386grabber=M 4" xfId="110" xr:uid="{E178E1D2-9233-449B-BC17-48A1E49158F6}"/>
    <cellStyle name="_x000a_386grabber=M 4 2" xfId="111" xr:uid="{9262AB39-9E61-4A82-A9C6-34B1C3FE2563}"/>
    <cellStyle name="_x000a_386grabber=M 5" xfId="112" xr:uid="{A9F1B5FD-C2FA-4AF7-9A41-2530F68B66B3}"/>
    <cellStyle name="_x000a_386grabber=M 6" xfId="113" xr:uid="{2037DA02-E9E0-4825-B7A9-0288DE5B2BCD}"/>
    <cellStyle name="_x000a_386grabber=M 7" xfId="114" xr:uid="{B92996C5-ADDD-40FC-B322-22700392700C}"/>
    <cellStyle name="_x000a_386grabber=M 8" xfId="115" xr:uid="{6E9A4EB6-8283-4C93-B793-BB821A6A7449}"/>
    <cellStyle name="_x000a_386grabber=M_++adv011a131a-13t-1 Rev 1 2003" xfId="116" xr:uid="{D8E40FAE-16C5-456D-99F3-D2C37B2EE11D}"/>
    <cellStyle name="_x000d__x000a_JournalTemplate=C:\COMFO\CTALK\JOURSTD.TPL_x000d__x000a_LbStateAddress=3 3 0 251 1 89 2 311_x000d__x000a_LbStateJou" xfId="117" xr:uid="{D62181F9-C45C-4C21-9EC8-481071919C12}"/>
    <cellStyle name="%" xfId="3" xr:uid="{00000000-0005-0000-0000-000003000000}"/>
    <cellStyle name="% 2" xfId="4" xr:uid="{00000000-0005-0000-0000-000004000000}"/>
    <cellStyle name="% 2 2" xfId="118" xr:uid="{C361C268-6AED-4923-8B83-D7DDE6A1320D}"/>
    <cellStyle name="% 2 3" xfId="119" xr:uid="{44320C55-1F61-4C74-96D1-DDF58691D81E}"/>
    <cellStyle name="% 3" xfId="120" xr:uid="{A58FC904-25A7-43C5-9DEC-23B434FC3678}"/>
    <cellStyle name="% 3 2" xfId="121" xr:uid="{81FBEDCD-1048-4A8F-9C7C-66920F98B94F}"/>
    <cellStyle name="% 4" xfId="122" xr:uid="{26E74E1A-DFB7-49C7-8EE1-4B1272278A58}"/>
    <cellStyle name="% 4 2" xfId="123" xr:uid="{E1A52DE5-2E3A-4873-A0D4-B5919C3830E1}"/>
    <cellStyle name="% 5" xfId="124" xr:uid="{B074DFA3-FB23-4867-B803-35E030FBB496}"/>
    <cellStyle name="% 6" xfId="125" xr:uid="{E579485B-6102-4593-92F6-435CA892F02B}"/>
    <cellStyle name="%??O%??P%??Q%??R%??S%??T%??U%??V%??W%??X%??Y%??Z%??[%??\%??]%??^%??_%??`%??a%?_AIN Budget 2008 11-13" xfId="126" xr:uid="{20666373-EAA8-4815-A1DC-1E567DDBC9BB}"/>
    <cellStyle name="%_++adv011a131a-13t-1 Rev 1 2003" xfId="127" xr:uid="{9BC7FA0B-0F38-4192-BC00-C5EB4C87A72D}"/>
    <cellStyle name="%_2011 ADC STATEMENT" xfId="128" xr:uid="{0663893A-8F73-4E54-8EA0-1277DAFA8423}"/>
    <cellStyle name="%_2011 ADC STATEMENT_ADC_LEAD-Q4 '11" xfId="129" xr:uid="{C7F276EF-5779-4120-B52F-0996AAA61D84}"/>
    <cellStyle name="%_Actual_SBN_2009_08_Version 3(100909)-EIM Slide update" xfId="130" xr:uid="{3714765C-397A-4C7B-BB2D-2D505CE8177C}"/>
    <cellStyle name="%_Actual_SBN_2009_08_Version 3(100909)-EIM Slide update 2" xfId="131" xr:uid="{B3EFE9B6-1D97-458A-8A72-EC1A72D280B2}"/>
    <cellStyle name="%_Actual_SBN_2009_09_Version II (121009)" xfId="132" xr:uid="{42E32B97-A308-4F9D-94FA-F0EFE074FD1C}"/>
    <cellStyle name="%_Actual_SBN_2009_09_Version II (121009) 2" xfId="133" xr:uid="{384F5282-ADA6-44F9-86EB-442DC77380C6}"/>
    <cellStyle name="%_ADC_Detail_BS_Q1'14" xfId="134" xr:uid="{B4076E41-D2DB-46B4-AEE0-0F4C492DA2C2}"/>
    <cellStyle name="%_ADC_Detail_BS_Q1'14 2" xfId="135" xr:uid="{784B4C37-6A32-4389-8624-CEED2FCB5D65}"/>
    <cellStyle name="%_ADC_LEAD-Q4 '11" xfId="136" xr:uid="{240461A8-C11F-4257-B4B7-F6E37378C29B}"/>
    <cellStyle name="%_AIN OPEX 2011" xfId="137" xr:uid="{EE0BE51B-9918-4CF3-B48C-7145C5F76982}"/>
    <cellStyle name="%_AIN OPEX 2011 2" xfId="138" xr:uid="{9FEB977E-CD04-4BA5-AD7E-2480D1131EF5}"/>
    <cellStyle name="%_ain sga 2011 rev03" xfId="139" xr:uid="{E8DE8B54-807C-4ED1-A426-54E78F7C38A6}"/>
    <cellStyle name="%_AIR BG2012-Draft-revised 3" xfId="140" xr:uid="{D0DDF6D2-D0C9-49A9-BB5C-2862F0887E43}"/>
    <cellStyle name="%_AIS CF_Q1'10" xfId="141" xr:uid="{1BAB86B0-7C81-41A0-AEDB-B10AEEA01756}"/>
    <cellStyle name="%_AIS CF_Q2'10" xfId="142" xr:uid="{24C72606-AC7A-4304-9848-C99E361FA371}"/>
    <cellStyle name="%_AIS CF_Q3'10" xfId="143" xr:uid="{81FDF355-C0AE-46E0-AE31-CB695F42C219}"/>
    <cellStyle name="%_AIS CF_Q4'09-Final" xfId="144" xr:uid="{4FF1CC31-ABB7-42BE-A609-9F572998D00D}"/>
    <cellStyle name="%_AMC-Lead-Q410 ปรับ IFRS" xfId="145" xr:uid="{C9DCF8F5-D2F0-427D-8F67-D4433FFD78F0}"/>
    <cellStyle name="%_Changed CAPEX" xfId="146" xr:uid="{054790F7-07FE-4F29-AF1F-464A984774EF}"/>
    <cellStyle name="%_Changed CAPEX 2" xfId="147" xr:uid="{D1E39BFD-2FAB-4722-9E69-81226E9CBA06}"/>
    <cellStyle name="%_Collection Expense_CLMD 2011 (SBN) 21 10 10_ปรับค่าคอมมิสชั่น" xfId="148" xr:uid="{F9AAF712-5F31-402C-9FD3-3464928A33CA}"/>
    <cellStyle name="%_EIM_SBN_Lead Q3_2009" xfId="149" xr:uid="{A7A0D4BD-BD75-4891-ACBB-4DCB2716F3B0}"/>
    <cellStyle name="%_EIM_SBN_Lead Q3_2009 2" xfId="150" xr:uid="{CC11CB76-F761-4353-BE18-FC43FEC099AE}"/>
    <cellStyle name="%_ITO for FN - 28 Oct" xfId="151" xr:uid="{80C271FD-83A6-4792-97E8-826ACAAD664B}"/>
    <cellStyle name="%_ITO for FN - 28 Oct 2" xfId="152" xr:uid="{B58CBBDA-D860-42BA-8330-221873C4BC12}"/>
    <cellStyle name="%_PL _Ex com" xfId="153" xr:uid="{4704324C-BD0F-478D-98A5-54EB47BE246D}"/>
    <cellStyle name="%_PL _Ex com 2" xfId="154" xr:uid="{67E18DF8-EDA2-49D1-AE21-2882DC8D9BE6}"/>
    <cellStyle name="%_SBN Financial Model_2009_5+7_rev" xfId="155" xr:uid="{C23C9052-9FB5-4969-9DA6-295875013F66}"/>
    <cellStyle name="%_SBN Financial Model_2009_5+7_rev 2" xfId="156" xr:uid="{A32BEE30-7701-4885-8D4C-82D055DD1728}"/>
    <cellStyle name="%_SBN_2009_05" xfId="157" xr:uid="{0D0C2E44-7BC2-4F90-9BB6-31EBAB3A6707}"/>
    <cellStyle name="%_SBN_2009_05 2" xfId="158" xr:uid="{BECA49C2-8DEF-465D-B6CE-ACD73C012FB3}"/>
    <cellStyle name="%_SBN_2009_06" xfId="159" xr:uid="{1DA38FE3-EE57-429B-8E54-E570722354EA}"/>
    <cellStyle name="%_SBN_2009_06 2" xfId="160" xr:uid="{FEF09312-8EBA-45E2-88F8-5D6AA30B5181}"/>
    <cellStyle name="%_SBN_Lead Q1_2009" xfId="161" xr:uid="{B9CA416A-8014-4243-91D0-ADD96719F8C5}"/>
    <cellStyle name="%_SBN_Lead Q1_2009 2" xfId="162" xr:uid="{D00733E6-C5B1-4DE1-8724-60B637C2A61A}"/>
    <cellStyle name="%_SBN_Lead Q2_2009" xfId="163" xr:uid="{B5363A55-E324-4D50-ADC4-80E903B953D8}"/>
    <cellStyle name="%_SBN_Lead Q2_2009 2" xfId="164" xr:uid="{DA88C72E-F6BC-49F6-8156-D59764499BA7}"/>
    <cellStyle name="%_SBN_Lead Q2_2009_rev2" xfId="165" xr:uid="{F39D29F1-B761-4C5D-B465-66ECFBBC7847}"/>
    <cellStyle name="%_SBN_Lead Q2_2009_rev2 2" xfId="166" xr:uid="{FDE0CF68-3A22-4FE2-8120-EF9F127EF901}"/>
    <cellStyle name="%_SBN_Lead Q3_2009_Revised_II" xfId="167" xr:uid="{C0A48AC9-CA29-4410-8E0E-54836DE85FC3}"/>
    <cellStyle name="%_SBN_Lead Q3_2009_Revised_II 2" xfId="168" xr:uid="{CB792650-EBFA-4B4B-B934-A2D58208418B}"/>
    <cellStyle name="%_SBN_Lead Q3_2010_1" xfId="169" xr:uid="{CA6CC7B2-BF25-4920-8453-4CFA45AE9D12}"/>
    <cellStyle name="%_SBN_Lead Q3_2010_1 2" xfId="170" xr:uid="{14E48338-5B7F-4A38-9BCB-5D1C09753250}"/>
    <cellStyle name="%_SBN_Lead Q4_2009_update (version 2)" xfId="171" xr:uid="{0636EBED-DE4A-4265-BE46-B0A97573BD18}"/>
    <cellStyle name="%_SBN_Lead Q4_2009_update (version 2) 2" xfId="172" xr:uid="{1306A0B9-238A-4F52-B383-5D9FCE24BB5C}"/>
    <cellStyle name="%_Support_Collection Expense_CLMD 2011" xfId="173" xr:uid="{CA0BDFA5-943A-4E44-8DF2-90A94D9FD005}"/>
    <cellStyle name="??" xfId="174" xr:uid="{A803ABE9-F76D-4E36-87FE-4EED7684F12B}"/>
    <cellStyle name="?? [0.00]_ADMAG" xfId="175" xr:uid="{EA67D24C-589D-4657-B0AC-9B075235492A}"/>
    <cellStyle name="?? [0]_PERSONAL" xfId="176" xr:uid="{9F4B3A79-0459-42B8-8F35-7687DA756B88}"/>
    <cellStyle name="???" xfId="177" xr:uid="{45574171-F769-44D5-8557-6EAE0E12B2CA}"/>
    <cellStyle name="???? [0.00]_ADMAG" xfId="178" xr:uid="{77CEF3AF-C118-4554-BBBE-B2D4470EBBC4}"/>
    <cellStyle name="?????????????????" xfId="179" xr:uid="{477CB998-0C86-496B-A8C2-EA2013510BB3}"/>
    <cellStyle name="????????????????? [0]_MOGAS97" xfId="180" xr:uid="{BE8C9758-9C99-423A-844F-0449C8AF4987}"/>
    <cellStyle name="??????????????????? [0]_MOGAS97" xfId="181" xr:uid="{ED570AAB-17C8-482E-B69F-3E6A4CD6D276}"/>
    <cellStyle name="???????????????????????" xfId="182" xr:uid="{52253FA0-1F09-4762-93D8-B07563BED91F}"/>
    <cellStyle name="???????????????????_MOGAS97" xfId="183" xr:uid="{B3BC4365-8423-448D-A6B3-870970E88287}"/>
    <cellStyle name="?????????????????_Kluber interim by Nat" xfId="184" xr:uid="{2761C02F-A033-4D55-A16A-BA1B45BD766E}"/>
    <cellStyle name="????_ADMAG" xfId="185" xr:uid="{D51A26A2-C548-48AD-8C4B-38E4E5F7DA93}"/>
    <cellStyle name="???[0]_liz-ss" xfId="186" xr:uid="{E925B477-B026-45B6-B052-A17BD6FB1BE2}"/>
    <cellStyle name="???_'01.11" xfId="187" xr:uid="{6176FF72-0652-4F75-9B58-81485C1920E4}"/>
    <cellStyle name="??_ADMAG" xfId="188" xr:uid="{144563B2-68B0-4323-915E-3F7926A4B9E5}"/>
    <cellStyle name="^rmal - Style1" xfId="189" xr:uid="{53C5C930-531D-4985-B085-E54D91A8AE68}"/>
    <cellStyle name="^rmal_base1_1" xfId="190" xr:uid="{D8D05046-B704-407D-A191-B501BBE74C27}"/>
    <cellStyle name="_$Revenue Buddy forecast yr 2011_Oct-29-10 V 9-Step C (Revised3)" xfId="191" xr:uid="{CAD38F1A-AE4B-4F29-9387-B617ACD12557}"/>
    <cellStyle name="_$Revenue Buddy forecast yr 2011_Oct-29-10 V 9-Step C (Revised3) 2" xfId="192" xr:uid="{2D5E7275-10E5-485F-939B-7C3F1E00EFA8}"/>
    <cellStyle name="_$Revenue Buddy forecast yr 2011_Oct-29-10 V 9-Step C (Revised3)_2011 ADC STATEMENT" xfId="193" xr:uid="{9FC7940D-7CF2-4186-ADB8-32829ECED0E2}"/>
    <cellStyle name="_2009 ADC STATEMENT" xfId="194" xr:uid="{B5DF2D53-B6BA-4A91-9344-50BD6161038F}"/>
    <cellStyle name="_2009 ADC STATEMENT_$Template budget (Buddy) 2011" xfId="195" xr:uid="{80066617-0EB3-4286-A136-824C9A6784B9}"/>
    <cellStyle name="_2009 ADC STATEMENT_$Template budget 2011_Revise" xfId="196" xr:uid="{BA3F31A3-5EBA-4E4C-9F2D-BE5843EF78C5}"/>
    <cellStyle name="_2009 ADC STATEMENT_$Template budget 2011_Revise 2" xfId="197" xr:uid="{6EE5D4F2-7DB4-46FF-8B5F-5F9C3BB79B41}"/>
    <cellStyle name="_2009 ADC STATEMENT_$Template budget 2011_Revise_2011 ADC STATEMENT" xfId="198" xr:uid="{88363D06-04BE-41CF-BCE7-A6878195935A}"/>
    <cellStyle name="_2009 ADC STATEMENT_2010 ADC Rolling forecast 6+6 (10-7-10).1" xfId="199" xr:uid="{D59720F4-5DD1-423D-987F-2E9390EEE6B6}"/>
    <cellStyle name="_2009 ADC STATEMENT_2010 ADC Rolling forecast 6+6 (10-7-10).1 2" xfId="200" xr:uid="{03731BAB-17BC-4592-9028-E3C9591939A5}"/>
    <cellStyle name="_2009 ADC STATEMENT_2010 ADC Rolling forecast 6+6 (10-7-10).1_2011 ADC STATEMENT" xfId="201" xr:uid="{3B216858-C1D1-4232-8B74-9D7C072DF281}"/>
    <cellStyle name="_2009 ADC STATEMENT_2010-Cash Flow09" xfId="202" xr:uid="{1B2E5132-A346-4AA5-B7A3-239CC56F1211}"/>
    <cellStyle name="_2009 ADC STATEMENT_2010-Cash Flow09 2" xfId="203" xr:uid="{F8BD3830-76B2-49DA-80D5-2CC5CB8D53A4}"/>
    <cellStyle name="_2009 ADC STATEMENT_2010-Cash Flow09_2011 ADC STATEMENT" xfId="204" xr:uid="{C3D44853-09B7-4FBD-8D51-A6F6F971B6AB}"/>
    <cellStyle name="_2009 ADC STATEMENT_Inventory" xfId="205" xr:uid="{F1F6376D-1C2F-4B29-A182-5BC7EBCDA491}"/>
    <cellStyle name="_2009 ADC STATEMENT_Inventory 2" xfId="206" xr:uid="{4C35BFD8-B7DB-4EC5-84CD-9AFE572BE9C8}"/>
    <cellStyle name="_2009 ADC STATEMENT_Inventory_2011 ADC STATEMENT" xfId="207" xr:uid="{3F5AE1FF-A6D2-4679-B31D-34FCFBE6C4E8}"/>
    <cellStyle name="_2009 ADC STATEMENT_Template budget 2011_12100" xfId="208" xr:uid="{74C8A8B4-773C-40EF-B82C-A4AB6A4142B7}"/>
    <cellStyle name="_2009 ADC STATEMENT_Template budget 2011_12100 2" xfId="209" xr:uid="{C737FB41-84F1-4225-9E4E-E224E9EA4726}"/>
    <cellStyle name="_2009 ADC STATEMENT_Template budget 2011_12100_2011 ADC STATEMENT" xfId="210" xr:uid="{9475421F-C286-4AEF-94EE-27469B93141C}"/>
    <cellStyle name="_20-30" xfId="211" xr:uid="{A2705012-6857-4FD0-BB24-3B6B8D2B6CAD}"/>
    <cellStyle name="_20-TEST'04-yim" xfId="212" xr:uid="{F440DC21-4255-4973-9FE8-85D4B031ADCE}"/>
    <cellStyle name="_30 11" xfId="213" xr:uid="{0715E2B8-5BED-42AB-A596-AA40F8A8E6CE}"/>
    <cellStyle name="_ADC Budget 2009 (12-12-08)" xfId="214" xr:uid="{9D801129-84CB-4005-957A-527D28516324}"/>
    <cellStyle name="_ADC Budget 2009 (12-12-08) 2" xfId="215" xr:uid="{4CA7CB3C-BDFE-4230-A1E3-C0E337A26F04}"/>
    <cellStyle name="_ADC Budget 2009 (12-12-08)_$Template budget (Buddy) 2011" xfId="216" xr:uid="{36364C48-6113-4295-AA94-0B1CA8637483}"/>
    <cellStyle name="_ADC Budget 2009 (12-12-08)_$Template budget (Buddy) 2011 2" xfId="217" xr:uid="{628DBFA0-1160-41E1-8C08-3E7E8460E5CD}"/>
    <cellStyle name="_ADC Budget 2009 (12-12-08)_$Template budget (Buddy) 2011_2011 ADC STATEMENT" xfId="218" xr:uid="{B692C6D9-8BA0-4C89-B9E2-CA185D387ADF}"/>
    <cellStyle name="_ADC Budget 2009 (12-12-08)_$Template budget (Buddy) 2011_2011 ADC STATEMENT_ADC_LEAD-Q4 '11" xfId="219" xr:uid="{351F1D17-3EEE-40A0-AF76-61E3E657DC52}"/>
    <cellStyle name="_ADC Budget 2009 (12-12-08)_$Template budget (Buddy) 2011_ADC_LEAD-Q4 '11" xfId="220" xr:uid="{F339AB24-E02F-444F-8A59-5B563EE513FA}"/>
    <cellStyle name="_ADC Budget 2009 (12-12-08)_$Template budget 2011_Revise" xfId="221" xr:uid="{0079F5B1-723A-44D9-BCE7-C98015B37592}"/>
    <cellStyle name="_ADC Budget 2009 (12-12-08)_$Template budget 2011_Revise 2" xfId="222" xr:uid="{72133974-A115-4369-9D45-7DBAAEA8F195}"/>
    <cellStyle name="_ADC Budget 2009 (12-12-08)_$Template budget 2011_Revise_2011 ADC STATEMENT" xfId="223" xr:uid="{11ED0031-8CD5-41FB-9251-CC5AC7D8AB3F}"/>
    <cellStyle name="_ADC Budget 2009 (12-12-08)_$Template budget 2011_Revise_2011 ADC STATEMENT_ADC_LEAD-Q4 '11" xfId="224" xr:uid="{7C8DEBC3-C604-4E68-8119-A401C86370A6}"/>
    <cellStyle name="_ADC Budget 2009 (12-12-08)_$Template budget 2011_Revise_ADC_LEAD-Q4 '11" xfId="225" xr:uid="{620536A7-C6C6-4A19-B509-9F902091E754}"/>
    <cellStyle name="_ADC Budget 2009 (12-12-08)_2010 ADC Rolling forecast 6+6 (10-7-10).1" xfId="226" xr:uid="{A59D53AF-0165-4B0F-BC1D-9CBD4D9A97F8}"/>
    <cellStyle name="_ADC Budget 2009 (12-12-08)_2010 ADC Rolling forecast 6+6 (10-7-10).1 2" xfId="227" xr:uid="{E2447FFA-43CB-4ADE-A1DA-4C75DA25F877}"/>
    <cellStyle name="_ADC Budget 2009 (12-12-08)_2010 ADC Rolling forecast 6+6 (10-7-10).1_2011 ADC STATEMENT" xfId="228" xr:uid="{85B53429-8899-4CBA-A39E-7EA6A77A3C14}"/>
    <cellStyle name="_ADC Budget 2009 (12-12-08)_2010 ADC Rolling forecast 6+6 (10-7-10).1_2011 ADC STATEMENT_ADC_LEAD-Q4 '11" xfId="229" xr:uid="{54DF8ED4-E7C1-47FC-A718-4BDA581F692F}"/>
    <cellStyle name="_ADC Budget 2009 (12-12-08)_2010 ADC Rolling forecast 6+6 (10-7-10).1_ADC_LEAD-Q4 '11" xfId="230" xr:uid="{FCDF9F60-5272-4D7B-B69F-8B094F5D70DD}"/>
    <cellStyle name="_ADC Budget 2009 (12-12-08)_2010-Cash Flow09" xfId="231" xr:uid="{B83FCB3F-1035-4899-A4B2-9D005DBEA604}"/>
    <cellStyle name="_ADC Budget 2009 (12-12-08)_2010-Cash Flow09 2" xfId="232" xr:uid="{2B1137C9-41CB-452D-8E38-CD25FAEA8B34}"/>
    <cellStyle name="_ADC Budget 2009 (12-12-08)_2010-Cash Flow09_2011 ADC STATEMENT" xfId="233" xr:uid="{B2F13941-10BE-4E0D-968F-441B47BEC192}"/>
    <cellStyle name="_ADC Budget 2009 (12-12-08)_2010-Cash Flow09_2011 ADC STATEMENT_ADC_LEAD-Q4 '11" xfId="234" xr:uid="{AB93945E-2BFE-41EB-A862-A7A14EB42F09}"/>
    <cellStyle name="_ADC Budget 2009 (12-12-08)_2010-Cash Flow09_ADC_LEAD-Q4 '11" xfId="235" xr:uid="{0CA66BE2-D89C-48C1-96FD-A30CF657C544}"/>
    <cellStyle name="_ADC Budget 2009 (12-12-08)_2011 ADC STATEMENT" xfId="236" xr:uid="{4FF5B489-E7F1-41F7-919B-E0439746AE2D}"/>
    <cellStyle name="_ADC Budget 2009 (12-12-08)_ADC_LEAD-Q4 '11" xfId="237" xr:uid="{0F633CA4-9204-498C-839F-07047612ED52}"/>
    <cellStyle name="_ADC Budget 2009 (12-12-08)_ADC-Details BS 4Q2011" xfId="238" xr:uid="{640E8DC1-47DC-4601-B53E-17CD26CD0EED}"/>
    <cellStyle name="_ADC Budget 2009 (12-12-08)_Approce" xfId="239" xr:uid="{086811C0-11D5-4A56-85B4-56A5B1D0FA0A}"/>
    <cellStyle name="_ADC Budget 2009 (12-12-08)_Approce_$Template budget (Buddy) 2011" xfId="240" xr:uid="{AC9B0CE1-626E-474A-A220-7C2992F83CF7}"/>
    <cellStyle name="_ADC Budget 2009 (12-12-08)_Approce_$Template budget (Buddy) 2011 2" xfId="241" xr:uid="{A97FB41E-2472-42C9-A3D7-F899421B6B8C}"/>
    <cellStyle name="_ADC Budget 2009 (12-12-08)_Approce_$Template budget (Buddy) 2011_2011 ADC STATEMENT" xfId="242" xr:uid="{1CC03B55-BAE6-4300-998D-BC0E5A75DA3D}"/>
    <cellStyle name="_ADC Budget 2009 (12-12-08)_Approce_$Template budget (Buddy) 2011_2011 ADC STATEMENT_ADC_LEAD-Q4 '11" xfId="243" xr:uid="{48795FC9-CF4E-4A05-B7C4-02C29D63EEF1}"/>
    <cellStyle name="_ADC Budget 2009 (12-12-08)_Approce_$Template budget (Buddy) 2011_ADC_LEAD-Q4 '11" xfId="244" xr:uid="{50DFC15A-0E0A-485E-A7DF-372E92765768}"/>
    <cellStyle name="_ADC Budget 2009 (12-12-08)_Approce_$Template budget 2011_Revise" xfId="245" xr:uid="{E832F3A9-6D17-42EE-B681-A254E61DD054}"/>
    <cellStyle name="_ADC Budget 2009 (12-12-08)_Approce_$Template budget 2011_Revise 2" xfId="246" xr:uid="{614D1CA3-C2F8-4C47-A149-D2104873F760}"/>
    <cellStyle name="_ADC Budget 2009 (12-12-08)_Approce_$Template budget 2011_Revise_2011 ADC STATEMENT" xfId="247" xr:uid="{93035A6C-A18D-4F4D-A9B6-268B0D40A1AA}"/>
    <cellStyle name="_ADC Budget 2009 (12-12-08)_Approce_$Template budget 2011_Revise_2011 ADC STATEMENT_ADC_LEAD-Q4 '11" xfId="248" xr:uid="{123A0034-A027-4E31-9E8A-DCFAB3B1CD46}"/>
    <cellStyle name="_ADC Budget 2009 (12-12-08)_Approce_$Template budget 2011_Revise_ADC_LEAD-Q4 '11" xfId="249" xr:uid="{0F538DB1-2590-41B4-931F-1EDECFDD2BF1}"/>
    <cellStyle name="_ADC Budget 2009 (12-12-08)_Approce_2010 ADC Rolling forecast 6+6 (10-7-10).1" xfId="250" xr:uid="{FD6BFE32-A2BB-4AE8-94DE-607A4411D5C5}"/>
    <cellStyle name="_ADC Budget 2009 (12-12-08)_Approce_2010 ADC Rolling forecast 6+6 (10-7-10).1 2" xfId="251" xr:uid="{2BF90C09-1B19-402F-A8FB-3894D0B2C7EB}"/>
    <cellStyle name="_ADC Budget 2009 (12-12-08)_Approce_2010 ADC Rolling forecast 6+6 (10-7-10).1_2011 ADC STATEMENT" xfId="252" xr:uid="{0621B254-1CD9-4609-AF82-363261DB1E9F}"/>
    <cellStyle name="_ADC Budget 2009 (12-12-08)_Approce_2010 ADC Rolling forecast 6+6 (10-7-10).1_2011 ADC STATEMENT_ADC_LEAD-Q4 '11" xfId="253" xr:uid="{1BAC6FED-403F-4036-BC26-E81ABD897E5B}"/>
    <cellStyle name="_ADC Budget 2009 (12-12-08)_Approce_2010 ADC Rolling forecast 6+6 (10-7-10).1_ADC_LEAD-Q4 '11" xfId="254" xr:uid="{B2E45F37-1E43-45F5-9CFF-5C6398BEF513}"/>
    <cellStyle name="_ADC Budget 2009 (12-12-08)_Approce_2010-Cash Flow09" xfId="255" xr:uid="{C0E76DD2-79A3-4D9C-B62A-92A549749A55}"/>
    <cellStyle name="_ADC Budget 2009 (12-12-08)_Approce_2010-Cash Flow09 2" xfId="256" xr:uid="{7922F61B-5714-4284-88AF-1FDE8B9FE75D}"/>
    <cellStyle name="_ADC Budget 2009 (12-12-08)_Approce_2010-Cash Flow09_2011 ADC STATEMENT" xfId="257" xr:uid="{45A5381F-6E85-48F6-9AE7-F53A2368CED3}"/>
    <cellStyle name="_ADC Budget 2009 (12-12-08)_Approce_2010-Cash Flow09_2011 ADC STATEMENT_ADC_LEAD-Q4 '11" xfId="258" xr:uid="{F27A9AE3-79B8-4DF2-9A23-A72CBC89F968}"/>
    <cellStyle name="_ADC Budget 2009 (12-12-08)_Approce_2010-Cash Flow09_ADC_LEAD-Q4 '11" xfId="259" xr:uid="{6E92D475-912D-46C2-883F-F21E50A4FA26}"/>
    <cellStyle name="_ADC Budget 2009 (12-12-08)_Approce_ADC_LEAD-Q4 '11" xfId="260" xr:uid="{E5E5B17B-3728-475B-B080-6094FCEFE5C7}"/>
    <cellStyle name="_ADC Budget 2009 (12-12-08)_Approce_Template budget 2011_12100" xfId="261" xr:uid="{4AED22AE-2570-4761-AAE7-52C8F981D835}"/>
    <cellStyle name="_ADC Budget 2009 (12-12-08)_Approce_Template budget 2011_12100 2" xfId="262" xr:uid="{107C98F4-74F3-4B01-880C-AF692F69470D}"/>
    <cellStyle name="_ADC Budget 2009 (12-12-08)_Approce_Template budget 2011_12100_2011 ADC STATEMENT" xfId="263" xr:uid="{A55C940A-B473-48EC-935D-953075D28841}"/>
    <cellStyle name="_ADC Budget 2009 (12-12-08)_Approce_Template budget 2011_12100_2011 ADC STATEMENT_ADC_LEAD-Q4 '11" xfId="264" xr:uid="{5E030FE4-01C0-459B-8D14-7353553655BF}"/>
    <cellStyle name="_ADC Budget 2009 (12-12-08)_Approce_Template budget 2011_12100_ADC_LEAD-Q4 '11" xfId="265" xr:uid="{22B54A32-BBEE-441A-8AC5-8479F441CE75}"/>
    <cellStyle name="_ADC Budget 2009 (12-12-08)_Eng-Corp_IDC_Budget-280909(14.30)" xfId="266" xr:uid="{FA263C13-E684-47AE-855C-9DE2C785EC82}"/>
    <cellStyle name="_ADC Budget 2009 (12-12-08)_Eng-Corp_IDC_Budget-280909(14.30)_ADC_LEAD-Q4 '11" xfId="267" xr:uid="{DFA2A9AE-F804-426B-9592-6A881805650B}"/>
    <cellStyle name="_ADC Budget 2009 (12-12-08)_Eng-Corp_IDC_Budget-280909(14.30)_Inventory" xfId="268" xr:uid="{EECE61E6-6547-4607-9D83-52C809DF280D}"/>
    <cellStyle name="_ADC Budget 2009 (12-12-08)_Eng-Corp_IDC_Budget-280909(14.30)_Inventory_ADC_LEAD-Q4 '11" xfId="269" xr:uid="{C3DEC4AF-864A-4C4B-9A16-646BE1B5A80B}"/>
    <cellStyle name="_ADC Budget 2009 (12-12-08)_Eng-Corp_IDC_Budget-280909(14.30)_Template budget น้อง 2011" xfId="270" xr:uid="{27CCBD15-CC97-4E18-BC42-EACDE7C296DE}"/>
    <cellStyle name="_ADC Budget 2009 (12-12-08)_Eng-Corp_IDC_Budget-280909(14.30)_Template budget น้อง 2011_ADC_LEAD-Q4 '11" xfId="271" xr:uid="{3BB43FE1-F58B-4650-9289-D3E4B438BF6F}"/>
    <cellStyle name="_ADC Budget 2009 (12-12-08)_Template budget 2011_12100" xfId="272" xr:uid="{23270BAD-178A-4C52-AC29-500BF6D05634}"/>
    <cellStyle name="_ADC Budget 2009 (12-12-08)_Template budget 2011_12100 2" xfId="273" xr:uid="{508336CA-96C9-4364-A667-CD7AC29D6F26}"/>
    <cellStyle name="_ADC Budget 2009 (12-12-08)_Template budget 2011_12100_2011 ADC STATEMENT" xfId="274" xr:uid="{C8A02BE5-7215-4D2B-AE32-14548342788D}"/>
    <cellStyle name="_ADC Budget 2009 (12-12-08)_Template budget 2011_12100_2011 ADC STATEMENT_ADC_LEAD-Q4 '11" xfId="275" xr:uid="{07FC4737-9037-4BAB-888B-4EA2A190FF82}"/>
    <cellStyle name="_ADC Budget 2009 (12-12-08)_Template budget 2011_12100_ADC_LEAD-Q4 '11" xfId="276" xr:uid="{BDFC4BE7-B869-4668-B118-BA01C9ED7ED9}"/>
    <cellStyle name="_ADC_BUDGET2009_GL &amp; SG&amp;A_ENG+IDC" xfId="277" xr:uid="{13AD4325-B8D1-4E7C-8CA7-DA1A169C3AB7}"/>
    <cellStyle name="_ADC_BUDGET2009_GL &amp; SG&amp;A_ENG+IDC_$Template budget (Buddy) 2011" xfId="278" xr:uid="{B341F4AB-75AA-4596-A1A6-E0BCA3398922}"/>
    <cellStyle name="_ADC_BUDGET2009_GL &amp; SG&amp;A_ENG+IDC_$Template budget (Buddy) 2011 2" xfId="279" xr:uid="{FD24FC6A-6D50-488D-A5EE-0F0977B2D4E5}"/>
    <cellStyle name="_ADC_BUDGET2009_GL &amp; SG&amp;A_ENG+IDC_$Template budget (Buddy) 2011_2011 ADC STATEMENT" xfId="280" xr:uid="{645C7EC8-56D8-41C5-9A1A-31759D424853}"/>
    <cellStyle name="_ADC_BUDGET2009_GL &amp; SG&amp;A_ENG+IDC_$Template budget (Buddy) 2011_2011 ADC STATEMENT_ADC_LEAD-Q4 '11" xfId="281" xr:uid="{D1EF7BF3-7904-4FA9-BC91-022E1B634E29}"/>
    <cellStyle name="_ADC_BUDGET2009_GL &amp; SG&amp;A_ENG+IDC_$Template budget (Buddy) 2011_ADC_LEAD-Q4 '11" xfId="282" xr:uid="{99EE5496-51C9-435A-861B-126B229A41A6}"/>
    <cellStyle name="_ADC_BUDGET2009_GL &amp; SG&amp;A_ENG+IDC_$Template budget 2011_Revise" xfId="283" xr:uid="{5C7D7187-2F1E-49FE-881B-D9498A01BA38}"/>
    <cellStyle name="_ADC_BUDGET2009_GL &amp; SG&amp;A_ENG+IDC_$Template budget 2011_Revise 2" xfId="284" xr:uid="{9A34D460-A1A9-444F-B4B8-0AF04E47EF2B}"/>
    <cellStyle name="_ADC_BUDGET2009_GL &amp; SG&amp;A_ENG+IDC_$Template budget 2011_Revise_2011 ADC STATEMENT" xfId="285" xr:uid="{1051B967-BEC5-4841-8FF9-60ACFFCA1CB5}"/>
    <cellStyle name="_ADC_BUDGET2009_GL &amp; SG&amp;A_ENG+IDC_$Template budget 2011_Revise_2011 ADC STATEMENT_ADC_LEAD-Q4 '11" xfId="286" xr:uid="{52C47925-873F-41FC-AD29-A3024064252F}"/>
    <cellStyle name="_ADC_BUDGET2009_GL &amp; SG&amp;A_ENG+IDC_$Template budget 2011_Revise_ADC_LEAD-Q4 '11" xfId="287" xr:uid="{E180B1F3-467D-4119-8E48-7A291EC5BF33}"/>
    <cellStyle name="_ADC_BUDGET2009_GL &amp; SG&amp;A_ENG+IDC_2010 ADC Rolling forecast 6+6 (10-7-10).1" xfId="288" xr:uid="{ED2FBC5D-22A1-4DBB-8954-66E1B7BA875E}"/>
    <cellStyle name="_ADC_BUDGET2009_GL &amp; SG&amp;A_ENG+IDC_2010 ADC Rolling forecast 6+6 (10-7-10).1 2" xfId="289" xr:uid="{DD2934E2-11EF-4BC3-A802-50E673CF578A}"/>
    <cellStyle name="_ADC_BUDGET2009_GL &amp; SG&amp;A_ENG+IDC_2010 ADC Rolling forecast 6+6 (10-7-10).1_2011 ADC STATEMENT" xfId="290" xr:uid="{DA6D6E87-3E8E-4455-BDD1-3AE6E561B5B0}"/>
    <cellStyle name="_ADC_BUDGET2009_GL &amp; SG&amp;A_ENG+IDC_2010 ADC Rolling forecast 6+6 (10-7-10).1_2011 ADC STATEMENT_ADC_LEAD-Q4 '11" xfId="291" xr:uid="{42B4457B-6D83-4CB1-A05C-7299F5815998}"/>
    <cellStyle name="_ADC_BUDGET2009_GL &amp; SG&amp;A_ENG+IDC_2010 ADC Rolling forecast 6+6 (10-7-10).1_ADC_LEAD-Q4 '11" xfId="292" xr:uid="{B9E6D26F-1355-458D-A2B0-1E3421055D90}"/>
    <cellStyle name="_ADC_BUDGET2009_GL &amp; SG&amp;A_ENG+IDC_2010-Cash Flow09" xfId="293" xr:uid="{D96A0311-B6EE-42DC-A148-1562E98DA225}"/>
    <cellStyle name="_ADC_BUDGET2009_GL &amp; SG&amp;A_ENG+IDC_2010-Cash Flow09 2" xfId="294" xr:uid="{F10B8949-B2A5-4B53-B718-2E2022DF793E}"/>
    <cellStyle name="_ADC_BUDGET2009_GL &amp; SG&amp;A_ENG+IDC_2010-Cash Flow09_2011 ADC STATEMENT" xfId="295" xr:uid="{A91D5B08-86FC-4D5E-B862-FA8EBB4604FD}"/>
    <cellStyle name="_ADC_BUDGET2009_GL &amp; SG&amp;A_ENG+IDC_2010-Cash Flow09_2011 ADC STATEMENT_ADC_LEAD-Q4 '11" xfId="296" xr:uid="{0063D8CC-BE12-4C2C-9EE0-22102C6921A5}"/>
    <cellStyle name="_ADC_BUDGET2009_GL &amp; SG&amp;A_ENG+IDC_2010-Cash Flow09_ADC_LEAD-Q4 '11" xfId="297" xr:uid="{E0585AA3-8908-4C62-A4E5-5CC4BA16CA20}"/>
    <cellStyle name="_ADC_BUDGET2009_GL &amp; SG&amp;A_ENG+IDC_ADC_LEAD-Q4 '11" xfId="298" xr:uid="{3E5EAF40-10F0-4B26-B359-5C84F16FE058}"/>
    <cellStyle name="_ADC_BUDGET2009_GL &amp; SG&amp;A_ENG+IDC_Eng-Corp_IDC_Budget-280909(14.30)" xfId="299" xr:uid="{3C286F8B-A2BC-46AD-962F-54631FC99C1D}"/>
    <cellStyle name="_ADC_BUDGET2009_GL &amp; SG&amp;A_ENG+IDC_Eng-Corp_IDC_Budget-280909(14.30)_ADC_LEAD-Q4 '11" xfId="300" xr:uid="{9EFD92DE-6FB1-4489-9B45-95AB960DC563}"/>
    <cellStyle name="_ADC_BUDGET2009_GL &amp; SG&amp;A_ENG+IDC_Eng-Corp_IDC_Budget-280909(14.30)_Inventory" xfId="301" xr:uid="{7A116964-5472-4416-968E-E6CFB2D6D0A7}"/>
    <cellStyle name="_ADC_BUDGET2009_GL &amp; SG&amp;A_ENG+IDC_Eng-Corp_IDC_Budget-280909(14.30)_Inventory_ADC_LEAD-Q4 '11" xfId="302" xr:uid="{20D4D472-3A53-4A11-A1D8-EB9D4BF0AA44}"/>
    <cellStyle name="_ADC_BUDGET2009_GL &amp; SG&amp;A_ENG+IDC_Eng-Corp_IDC_Budget-280909(14.30)_Template budget น้อง 2011" xfId="303" xr:uid="{E16327CB-11EA-4769-A1E4-CBF17E39CA00}"/>
    <cellStyle name="_ADC_BUDGET2009_GL &amp; SG&amp;A_ENG+IDC_Eng-Corp_IDC_Budget-280909(14.30)_Template budget น้อง 2011_ADC_LEAD-Q4 '11" xfId="304" xr:uid="{030A0A7B-8DF9-4919-BD50-E976E4D6431F}"/>
    <cellStyle name="_ADC_BUDGET2009_GL &amp; SG&amp;A_ENG+IDC_Template budget 2011_12100" xfId="305" xr:uid="{9EC398B7-384E-4595-98C5-C50B3222A591}"/>
    <cellStyle name="_ADC_BUDGET2009_GL &amp; SG&amp;A_ENG+IDC_Template budget 2011_12100 2" xfId="306" xr:uid="{D4AF6EE9-8154-41FE-8082-3A14F5B19C62}"/>
    <cellStyle name="_ADC_BUDGET2009_GL &amp; SG&amp;A_ENG+IDC_Template budget 2011_12100_2011 ADC STATEMENT" xfId="307" xr:uid="{5C7D2805-DB36-4ECC-9CB8-ACF6758C54CF}"/>
    <cellStyle name="_ADC_BUDGET2009_GL &amp; SG&amp;A_ENG+IDC_Template budget 2011_12100_2011 ADC STATEMENT_ADC_LEAD-Q4 '11" xfId="308" xr:uid="{69572C68-CFC7-4864-AFC6-70E1661966A3}"/>
    <cellStyle name="_ADC_BUDGET2009_GL &amp; SG&amp;A_ENG+IDC_Template budget 2011_12100_ADC_LEAD-Q4 '11" xfId="309" xr:uid="{D9FB770D-D207-44C4-9D2A-6C9716C2AA30}"/>
    <cellStyle name="_ADC-Admin Dept  BUDGET 2010" xfId="310" xr:uid="{CAC5DB45-C8C9-49B4-B809-774BF67863FE}"/>
    <cellStyle name="_ADC-Admin Dept  BUDGET 2010_$Template budget (Buddy) 2011" xfId="311" xr:uid="{828284F3-D2B1-4DA1-B70A-B55F78EB067A}"/>
    <cellStyle name="_ADC-Admin Dept  BUDGET 2010_$Template budget 2011_Revise" xfId="312" xr:uid="{294CB91F-DEE1-404D-A2BB-A4E4DD335E73}"/>
    <cellStyle name="_ADC-Admin Dept  BUDGET 2010_$Template budget 2011_Revise 2" xfId="313" xr:uid="{B3F2C315-F64C-4CE1-87BF-36A233CC637E}"/>
    <cellStyle name="_ADC-Admin Dept  BUDGET 2010_$Template budget 2011_Revise_2011 ADC STATEMENT" xfId="314" xr:uid="{BB1CA333-22EB-4AA0-BADB-5AC899590077}"/>
    <cellStyle name="_ADC-Admin Dept  BUDGET 2010_2010 ADC Rolling forecast 6+6 (10-7-10).1" xfId="315" xr:uid="{AB9188E3-7F3D-4482-B742-B038043082E4}"/>
    <cellStyle name="_ADC-Admin Dept  BUDGET 2010_2010 ADC Rolling forecast 6+6 (10-7-10).1 2" xfId="316" xr:uid="{5306BCD7-3FD8-4F76-9C47-6770E1BABCCD}"/>
    <cellStyle name="_ADC-Admin Dept  BUDGET 2010_2010 ADC Rolling forecast 6+6 (10-7-10).1_2011 ADC STATEMENT" xfId="317" xr:uid="{B10A47B1-FB95-4F8F-B9F5-0AFD794DA3D4}"/>
    <cellStyle name="_ADC-Admin Dept  BUDGET 2010_2010-Cash Flow09" xfId="318" xr:uid="{B76D4F97-3A93-4430-94EF-0F9D9E8B6A77}"/>
    <cellStyle name="_ADC-Admin Dept  BUDGET 2010_2010-Cash Flow09 2" xfId="319" xr:uid="{1B70224C-C9E9-4788-B150-EC4312CC1DDB}"/>
    <cellStyle name="_ADC-Admin Dept  BUDGET 2010_2010-Cash Flow09_2011 ADC STATEMENT" xfId="320" xr:uid="{0BE3A675-C8B4-4E22-A31A-E8AD84C46F25}"/>
    <cellStyle name="_ADC-Admin Dept  BUDGET 2010_Inventory" xfId="321" xr:uid="{297DBC95-ECA8-4EAA-A62F-B5CA624C1833}"/>
    <cellStyle name="_ADC-Admin Dept  BUDGET 2010_Inventory 2" xfId="322" xr:uid="{5B381DF0-0624-4693-93C4-F2A2BD2B677A}"/>
    <cellStyle name="_ADC-Admin Dept  BUDGET 2010_Inventory_2011 ADC STATEMENT" xfId="323" xr:uid="{97034A3B-164E-4B60-A548-73B5A573A2AF}"/>
    <cellStyle name="_ADC-Admin Dept  BUDGET 2010_Template budget 2011_12100" xfId="324" xr:uid="{CBBDE3C1-F428-4CF7-9CA3-741B417FBAB3}"/>
    <cellStyle name="_ADC-Admin Dept  BUDGET 2010_Template budget 2011_12100 2" xfId="325" xr:uid="{EDF136A5-A8D9-45AB-AF4D-63FCAC25276A}"/>
    <cellStyle name="_ADC-Admin Dept  BUDGET 2010_Template budget 2011_12100_2011 ADC STATEMENT" xfId="326" xr:uid="{4AF18F25-3DA9-4EA0-AE52-C7E408D4E42B}"/>
    <cellStyle name="_Admin" xfId="327" xr:uid="{20D3A9A1-1AA0-4715-98E0-102C2DFD6F43}"/>
    <cellStyle name="_Admin_$Template budget (Buddy) 2011" xfId="328" xr:uid="{5C2742CC-7414-40C3-BE33-B8C109598666}"/>
    <cellStyle name="_Admin_$Template budget 2011_Revise" xfId="329" xr:uid="{BA493841-8A89-45D2-93D9-C7215BD746F5}"/>
    <cellStyle name="_Admin_$Template budget 2011_Revise 2" xfId="330" xr:uid="{930B7DE8-5EEA-439F-A6A0-3E04AF9348D3}"/>
    <cellStyle name="_Admin_$Template budget 2011_Revise_2011 ADC STATEMENT" xfId="331" xr:uid="{234D6B8B-6E6C-41C5-B722-C36CD623F639}"/>
    <cellStyle name="_Admin_2010 ADC Rolling forecast 6+6 (10-7-10).1" xfId="332" xr:uid="{17F2DCD4-FA2E-43CC-A28B-1823E28741BD}"/>
    <cellStyle name="_Admin_2010 ADC Rolling forecast 6+6 (10-7-10).1 2" xfId="333" xr:uid="{5E4B1E65-CA3D-4176-B6F1-8AF8C3320A96}"/>
    <cellStyle name="_Admin_2010 ADC Rolling forecast 6+6 (10-7-10).1_2011 ADC STATEMENT" xfId="334" xr:uid="{AD9CC499-BFB4-4866-A2C1-348FFB173DF4}"/>
    <cellStyle name="_Admin_2010-Cash Flow09" xfId="335" xr:uid="{59DB12F2-2C59-4C0C-8375-835F9E844514}"/>
    <cellStyle name="_Admin_2010-Cash Flow09 2" xfId="336" xr:uid="{E39B00E4-B9C8-48D6-B2D7-6D112ABBBC84}"/>
    <cellStyle name="_Admin_2010-Cash Flow09_2011 ADC STATEMENT" xfId="337" xr:uid="{B557EF71-4CB4-4A96-BBCA-2B592F92CDE6}"/>
    <cellStyle name="_Admin_Inventory" xfId="338" xr:uid="{81289628-6D6A-42BC-9D69-6E7C7204137B}"/>
    <cellStyle name="_Admin_Inventory 2" xfId="339" xr:uid="{4DB217A2-3FF1-4EDB-A422-B06D237684D6}"/>
    <cellStyle name="_Admin_Inventory_2011 ADC STATEMENT" xfId="340" xr:uid="{E3CCDFDB-F28E-4A76-BA82-5C93BC9EABE5}"/>
    <cellStyle name="_Admin_Template budget 2011_12100" xfId="341" xr:uid="{92AF5BE4-BE5A-4854-8540-A7C14019802F}"/>
    <cellStyle name="_Admin_Template budget 2011_12100 2" xfId="342" xr:uid="{413CDCD0-32CF-4EF8-9060-262A80DD28C3}"/>
    <cellStyle name="_Admin_Template budget 2011_12100_2011 ADC STATEMENT" xfId="343" xr:uid="{4EAD66AA-9ADD-451A-96EA-ED350CC0EEC9}"/>
    <cellStyle name="_AGING AR" xfId="344" xr:uid="{3D5F9314-0C68-44CD-AC1E-E0F581E01F5A}"/>
    <cellStyle name="_AJE - RJE" xfId="345" xr:uid="{56C9E242-86F0-46A4-AD47-03A67156D5E0}"/>
    <cellStyle name="_Anol_PCC_06.30.05" xfId="346" xr:uid="{8AF073DC-792E-4C83-B751-97AC12D02CDC}"/>
    <cellStyle name="_Avon interim07_ju" xfId="347" xr:uid="{92F21D9A-1066-485F-9061-7A43766BB44A}"/>
    <cellStyle name="_BB" xfId="348" xr:uid="{87AF0A0B-09B3-43EA-97A3-EFF52B54C523}"/>
    <cellStyle name="_BCC_31.12.06" xfId="349" xr:uid="{EC334F74-A126-4C40-A869-B7FA4D0CEF88}"/>
    <cellStyle name="_Best_GL" xfId="350" xr:uid="{F691CF32-DBEA-4ECA-8BC6-6890938596A2}"/>
    <cellStyle name="_Best_GL_$Template budget (Buddy) 2011" xfId="351" xr:uid="{F5518327-6248-4949-8179-262D92F1BFAB}"/>
    <cellStyle name="_Best_GL_$Template budget 2011_Revise" xfId="352" xr:uid="{E5CD58B1-240B-4D79-90F0-FAF63626077E}"/>
    <cellStyle name="_Best_GL_$Template budget 2011_Revise 2" xfId="353" xr:uid="{B2A148ED-70FD-4B0C-A912-8235C4B4EFB9}"/>
    <cellStyle name="_Best_GL_$Template budget 2011_Revise_2011 ADC STATEMENT" xfId="354" xr:uid="{887941BF-6141-451A-B285-E5CC0EEEAC8B}"/>
    <cellStyle name="_Best_GL_2010 ADC Rolling forecast 6+6 (10-7-10).1" xfId="355" xr:uid="{69AB042F-B8EA-46A4-8D10-183DDF54613C}"/>
    <cellStyle name="_Best_GL_2010 ADC Rolling forecast 6+6 (10-7-10).1 2" xfId="356" xr:uid="{128F0735-4CAA-4A54-9C5C-2CFCE8519332}"/>
    <cellStyle name="_Best_GL_2010 ADC Rolling forecast 6+6 (10-7-10).1_2011 ADC STATEMENT" xfId="357" xr:uid="{C239C4E5-98AC-4591-AEE6-941EB4484270}"/>
    <cellStyle name="_Best_GL_2010-Cash Flow09" xfId="358" xr:uid="{14E44B93-A5C6-4521-B082-FEC46B9FAC13}"/>
    <cellStyle name="_Best_GL_2010-Cash Flow09 2" xfId="359" xr:uid="{6ED96DB4-9500-46E5-BBAC-7C83E4B97414}"/>
    <cellStyle name="_Best_GL_2010-Cash Flow09_2011 ADC STATEMENT" xfId="360" xr:uid="{C898FC74-96DF-46C1-B68A-660C1029C857}"/>
    <cellStyle name="_Best_GL_Inventory" xfId="361" xr:uid="{3D6F6A05-F345-4D1F-94E9-99AF622CA2BE}"/>
    <cellStyle name="_Best_GL_Inventory 2" xfId="362" xr:uid="{E0F53431-43DE-4AB8-ACFE-C186FC8646C5}"/>
    <cellStyle name="_Best_GL_Inventory_2011 ADC STATEMENT" xfId="363" xr:uid="{2B7E6BC7-0D65-4481-B248-049285E4E720}"/>
    <cellStyle name="_Best_GL_Template budget 2011_12100" xfId="364" xr:uid="{5E2CC38C-FF8B-4AE0-BC4D-213914E66CCF}"/>
    <cellStyle name="_Best_GL_Template budget 2011_12100 2" xfId="365" xr:uid="{69FE17F6-222D-4950-804F-E5CAC7BDBFF2}"/>
    <cellStyle name="_Best_GL_Template budget 2011_12100_2011 ADC STATEMENT" xfId="366" xr:uid="{D564AAF1-F6FD-4BC0-82F7-DFAFE4A81739}"/>
    <cellStyle name="_Book1 (2)" xfId="367" xr:uid="{609A9892-8C4D-4E23-BE41-3396E62CEC17}"/>
    <cellStyle name="_Book1 (2) 2" xfId="368" xr:uid="{7AD30AB0-015A-4388-8BD2-E7383A1F66C4}"/>
    <cellStyle name="_Book1 (2)_AIN_PL_BS_2010_06" xfId="369" xr:uid="{9E0E2372-48F9-41FD-8906-4819B8384064}"/>
    <cellStyle name="_Book1 (2)_AIN_PL_BS_2010_06 2" xfId="370" xr:uid="{53BFF009-A779-4610-9CAE-AF40FD88CD7D}"/>
    <cellStyle name="_Book1 (3)" xfId="371" xr:uid="{F221A69D-A921-4FD5-BDA6-9B124CB2EF94}"/>
    <cellStyle name="_Book1 (3) 2" xfId="372" xr:uid="{29EA7E88-A3AD-4577-879D-7244BA62DF8C}"/>
    <cellStyle name="_Book1 (3)_AIN_PL_BS_2010_06" xfId="373" xr:uid="{D1B92820-282C-4F21-9A38-EB2199AE8277}"/>
    <cellStyle name="_Book1 (3)_AIN_PL_BS_2010_06 2" xfId="374" xr:uid="{B5201DE2-84CA-4FC9-B0E8-18DCFDBDC468}"/>
    <cellStyle name="_Book2" xfId="375" xr:uid="{64614E46-7F4C-450C-A8FA-27E2A512F23D}"/>
    <cellStyle name="_Book2_AIN_PL_BS_2010_06" xfId="376" xr:uid="{756FD125-77B1-4058-A456-35799BB878AD}"/>
    <cellStyle name="_BS" xfId="377" xr:uid="{141BF48B-3945-41E9-A2A5-C7546BF2A2E5}"/>
    <cellStyle name="_Budget SBN-- 2011 (2)" xfId="378" xr:uid="{80D606FE-747A-4A6F-852D-260455D90359}"/>
    <cellStyle name="_Budget SBN-- 2011 (3)" xfId="379" xr:uid="{0335E593-7BA4-490E-A08D-6CFE20B36A71}"/>
    <cellStyle name="_Budget-2009-Eng_Appule" xfId="380" xr:uid="{355351BB-C4B7-4594-995E-6FE0B081A3DB}"/>
    <cellStyle name="_Budget-2009-Eng_Appule_$Template budget (Buddy) 2011" xfId="381" xr:uid="{D16D0E51-597E-4F16-8C43-2CFB115C6931}"/>
    <cellStyle name="_Budget-2009-Eng_Appule_$Template budget (Buddy) 2011 2" xfId="382" xr:uid="{802B39DC-58E5-44DA-81E2-0AEC8390632F}"/>
    <cellStyle name="_Budget-2009-Eng_Appule_$Template budget (Buddy) 2011_2011 ADC STATEMENT" xfId="383" xr:uid="{B147D4F2-254A-4C14-B6C6-E9A1C7E7B869}"/>
    <cellStyle name="_Budget-2009-Eng_Appule_$Template budget (Buddy) 2011_2011 ADC STATEMENT_ADC_LEAD-Q4 '11" xfId="384" xr:uid="{4C6CE334-451C-4094-B322-1FC053C6F05E}"/>
    <cellStyle name="_Budget-2009-Eng_Appule_$Template budget (Buddy) 2011_ADC_LEAD-Q4 '11" xfId="385" xr:uid="{81A48921-5F37-4824-979E-5CF5A118A0B8}"/>
    <cellStyle name="_Budget-2009-Eng_Appule_$Template budget 2011_Revise" xfId="386" xr:uid="{357DE924-021F-47DF-8AEB-A358D0A3A4A1}"/>
    <cellStyle name="_Budget-2009-Eng_Appule_$Template budget 2011_Revise 2" xfId="387" xr:uid="{9128E167-2331-4760-A7E2-EAF08FDC4794}"/>
    <cellStyle name="_Budget-2009-Eng_Appule_$Template budget 2011_Revise_2011 ADC STATEMENT" xfId="388" xr:uid="{64EDFF05-F5C3-484A-ADFA-0DA38091C691}"/>
    <cellStyle name="_Budget-2009-Eng_Appule_$Template budget 2011_Revise_2011 ADC STATEMENT_ADC_LEAD-Q4 '11" xfId="389" xr:uid="{40A3DD1C-6BB8-4713-8E87-EC31B8C8C528}"/>
    <cellStyle name="_Budget-2009-Eng_Appule_$Template budget 2011_Revise_ADC_LEAD-Q4 '11" xfId="390" xr:uid="{D6E44AC7-B504-496A-BF29-B28B9E2F7C37}"/>
    <cellStyle name="_Budget-2009-Eng_Appule_2010 ADC Rolling forecast 6+6 (10-7-10).1" xfId="391" xr:uid="{231387B5-7B9A-4A5B-BD42-CB44BEDC5684}"/>
    <cellStyle name="_Budget-2009-Eng_Appule_2010 ADC Rolling forecast 6+6 (10-7-10).1 2" xfId="392" xr:uid="{22C1F7A4-E41D-4CCA-BF76-F770AF90806C}"/>
    <cellStyle name="_Budget-2009-Eng_Appule_2010 ADC Rolling forecast 6+6 (10-7-10).1_2011 ADC STATEMENT" xfId="393" xr:uid="{38B7B00E-B2F9-4C44-985C-B441CDE2EABA}"/>
    <cellStyle name="_Budget-2009-Eng_Appule_2010 ADC Rolling forecast 6+6 (10-7-10).1_2011 ADC STATEMENT_ADC_LEAD-Q4 '11" xfId="394" xr:uid="{ACFA115D-6F1C-4665-8EE8-711EF79C451B}"/>
    <cellStyle name="_Budget-2009-Eng_Appule_2010 ADC Rolling forecast 6+6 (10-7-10).1_ADC_LEAD-Q4 '11" xfId="395" xr:uid="{D5646D5C-63E3-4E8F-B864-FC7FB9D9E7B6}"/>
    <cellStyle name="_Budget-2009-Eng_Appule_2010-Cash Flow09" xfId="396" xr:uid="{7967D768-7FAA-41E9-8124-DBB403403D10}"/>
    <cellStyle name="_Budget-2009-Eng_Appule_2010-Cash Flow09 2" xfId="397" xr:uid="{0824920F-09F9-40C2-A3CE-21E4D470C406}"/>
    <cellStyle name="_Budget-2009-Eng_Appule_2010-Cash Flow09_2011 ADC STATEMENT" xfId="398" xr:uid="{FFC9F02B-A8D4-4217-A04E-7D814917BC67}"/>
    <cellStyle name="_Budget-2009-Eng_Appule_2010-Cash Flow09_2011 ADC STATEMENT_ADC_LEAD-Q4 '11" xfId="399" xr:uid="{3A5539BA-ADDD-40A2-B00E-84C182F6BF34}"/>
    <cellStyle name="_Budget-2009-Eng_Appule_2010-Cash Flow09_ADC_LEAD-Q4 '11" xfId="400" xr:uid="{D633CFEE-02D0-4CA0-BE92-C9BBA2BCCEBA}"/>
    <cellStyle name="_Budget-2009-Eng_Appule_ADC_LEAD-Q4 '11" xfId="401" xr:uid="{31E3EC6F-2466-4944-9459-703A80CC3839}"/>
    <cellStyle name="_Budget-2009-Eng_Appule_Eng-Corp_IDC_Budget-280909(14.30)" xfId="402" xr:uid="{902C3A96-D766-4710-991E-4EECF8A01167}"/>
    <cellStyle name="_Budget-2009-Eng_Appule_Eng-Corp_IDC_Budget-280909(14.30)_ADC_LEAD-Q4 '11" xfId="403" xr:uid="{71BD6B3F-0EF6-431B-BE68-214A37AF33F1}"/>
    <cellStyle name="_Budget-2009-Eng_Appule_Eng-Corp_IDC_Budget-280909(14.30)_Inventory" xfId="404" xr:uid="{ED3F4ABC-B5E4-4FDA-B777-DEAEE9191DB2}"/>
    <cellStyle name="_Budget-2009-Eng_Appule_Eng-Corp_IDC_Budget-280909(14.30)_Inventory_ADC_LEAD-Q4 '11" xfId="405" xr:uid="{CCB928DB-1EEA-4289-A818-172DCD931DB1}"/>
    <cellStyle name="_Budget-2009-Eng_Appule_Eng-Corp_IDC_Budget-280909(14.30)_Template budget น้อง 2011" xfId="406" xr:uid="{15528728-F2C2-4DCB-9511-8D4307D08CE3}"/>
    <cellStyle name="_Budget-2009-Eng_Appule_Eng-Corp_IDC_Budget-280909(14.30)_Template budget น้อง 2011_ADC_LEAD-Q4 '11" xfId="407" xr:uid="{63273F35-46F1-42F3-976D-BC8643AAD557}"/>
    <cellStyle name="_Budget-2009-Eng_Appule_Template budget 2011_12100" xfId="408" xr:uid="{F03F900E-BE10-4FF6-81EC-95D8129C3605}"/>
    <cellStyle name="_Budget-2009-Eng_Appule_Template budget 2011_12100 2" xfId="409" xr:uid="{AB7B3A34-4A48-4F1A-8E60-ACA9AFA1B408}"/>
    <cellStyle name="_Budget-2009-Eng_Appule_Template budget 2011_12100_2011 ADC STATEMENT" xfId="410" xr:uid="{BE159F1F-AF4C-41FC-BA12-585C4DB38198}"/>
    <cellStyle name="_Budget-2009-Eng_Appule_Template budget 2011_12100_2011 ADC STATEMENT_ADC_LEAD-Q4 '11" xfId="411" xr:uid="{C6BB314E-C93B-4926-8373-8D4B8D6D2DE2}"/>
    <cellStyle name="_Budget-2009-Eng_Appule_Template budget 2011_12100_ADC_LEAD-Q4 '11" xfId="412" xr:uid="{018CAB15-7652-4D0F-BEF3-88E4F092AA90}"/>
    <cellStyle name="_Budget-2009-FIN_BBB" xfId="413" xr:uid="{EDD81D72-847C-443F-80C8-88AFBF4FF508}"/>
    <cellStyle name="_Budget-2009-FIN_BBB_$Template budget (Buddy) 2011" xfId="414" xr:uid="{EAFCCA46-D676-41A5-9EA4-AF3F362EDDE0}"/>
    <cellStyle name="_Budget-2009-FIN_BBB_$Template budget (Buddy) 2011 2" xfId="415" xr:uid="{5AFC6C55-F1BB-4083-B19D-9DDC15AD343E}"/>
    <cellStyle name="_Budget-2009-FIN_BBB_$Template budget (Buddy) 2011_2011 ADC STATEMENT" xfId="416" xr:uid="{8846573A-45B2-4C5B-BA6A-9D4E67FDE19F}"/>
    <cellStyle name="_Budget-2009-FIN_BBB_$Template budget (Buddy) 2011_2011 ADC STATEMENT_ADC_LEAD-Q4 '11" xfId="417" xr:uid="{5B88E043-4DBE-4279-A276-4E3D5B9E7A71}"/>
    <cellStyle name="_Budget-2009-FIN_BBB_$Template budget (Buddy) 2011_ADC_LEAD-Q4 '11" xfId="418" xr:uid="{C5C6456E-0A53-4EC1-A68F-0ACA4DD35934}"/>
    <cellStyle name="_Budget-2009-FIN_BBB_$Template budget 2011_Revise" xfId="419" xr:uid="{C75156C5-8B74-4532-8801-F2AD3122DFC6}"/>
    <cellStyle name="_Budget-2009-FIN_BBB_$Template budget 2011_Revise 2" xfId="420" xr:uid="{E77CDBA4-DDF8-49A5-9ACF-267F85F3D5FA}"/>
    <cellStyle name="_Budget-2009-FIN_BBB_$Template budget 2011_Revise_2011 ADC STATEMENT" xfId="421" xr:uid="{CF6D19C1-F301-465E-8504-52E6A68068A0}"/>
    <cellStyle name="_Budget-2009-FIN_BBB_$Template budget 2011_Revise_2011 ADC STATEMENT_ADC_LEAD-Q4 '11" xfId="422" xr:uid="{C2434D47-2EC8-4DF6-B469-D46E8C466235}"/>
    <cellStyle name="_Budget-2009-FIN_BBB_$Template budget 2011_Revise_ADC_LEAD-Q4 '11" xfId="423" xr:uid="{59525327-6C8C-418B-9153-7AD8536B018D}"/>
    <cellStyle name="_Budget-2009-FIN_BBB_2010 ADC Rolling forecast 6+6 (10-7-10).1" xfId="424" xr:uid="{DFC8E40F-538E-4187-AB4C-2A053A314D9C}"/>
    <cellStyle name="_Budget-2009-FIN_BBB_2010 ADC Rolling forecast 6+6 (10-7-10).1 2" xfId="425" xr:uid="{355502D6-1F06-4B03-8BB4-0CA35D154274}"/>
    <cellStyle name="_Budget-2009-FIN_BBB_2010 ADC Rolling forecast 6+6 (10-7-10).1_2011 ADC STATEMENT" xfId="426" xr:uid="{168C449A-8946-4C9C-BC61-478568379823}"/>
    <cellStyle name="_Budget-2009-FIN_BBB_2010 ADC Rolling forecast 6+6 (10-7-10).1_2011 ADC STATEMENT_ADC_LEAD-Q4 '11" xfId="427" xr:uid="{0732C2DF-3BB0-4E5D-86E0-B72DCA2A1B48}"/>
    <cellStyle name="_Budget-2009-FIN_BBB_2010 ADC Rolling forecast 6+6 (10-7-10).1_ADC_LEAD-Q4 '11" xfId="428" xr:uid="{7A539B44-527C-47B5-B2B5-9BF87BCF5516}"/>
    <cellStyle name="_Budget-2009-FIN_BBB_2010-Cash Flow09" xfId="429" xr:uid="{ECB3E085-1B91-4C81-AF25-5A7662F0FD09}"/>
    <cellStyle name="_Budget-2009-FIN_BBB_2010-Cash Flow09 2" xfId="430" xr:uid="{C8E21503-2FFC-4196-9C42-99F278C1702F}"/>
    <cellStyle name="_Budget-2009-FIN_BBB_2010-Cash Flow09_2011 ADC STATEMENT" xfId="431" xr:uid="{9933A11B-B20A-4BFD-B9DD-413EB7FD7C25}"/>
    <cellStyle name="_Budget-2009-FIN_BBB_2010-Cash Flow09_2011 ADC STATEMENT_ADC_LEAD-Q4 '11" xfId="432" xr:uid="{343AB998-1854-4A10-9AFF-C8140E2F0516}"/>
    <cellStyle name="_Budget-2009-FIN_BBB_2010-Cash Flow09_ADC_LEAD-Q4 '11" xfId="433" xr:uid="{47FFB012-D00C-4AFB-A1F9-E7BD1963028A}"/>
    <cellStyle name="_Budget-2009-FIN_BBB_ADC_LEAD-Q4 '11" xfId="434" xr:uid="{B3982454-3049-4968-9079-771A60FCA371}"/>
    <cellStyle name="_Budget-2009-FIN_BBB_Eng-Corp_IDC_Budget-280909(14.30)" xfId="435" xr:uid="{E99080E1-3D5C-4F73-84E8-A65CF19BE346}"/>
    <cellStyle name="_Budget-2009-FIN_BBB_Eng-Corp_IDC_Budget-280909(14.30)_ADC_LEAD-Q4 '11" xfId="436" xr:uid="{CE4DDB98-6B8C-496F-8D5D-86067831958E}"/>
    <cellStyle name="_Budget-2009-FIN_BBB_Eng-Corp_IDC_Budget-280909(14.30)_Inventory" xfId="437" xr:uid="{81C8ECA2-9344-49BA-8D91-8C7F3398E370}"/>
    <cellStyle name="_Budget-2009-FIN_BBB_Eng-Corp_IDC_Budget-280909(14.30)_Inventory_ADC_LEAD-Q4 '11" xfId="438" xr:uid="{E22E77A6-6CF8-4666-8BC5-ED207DAE8DE2}"/>
    <cellStyle name="_Budget-2009-FIN_BBB_Eng-Corp_IDC_Budget-280909(14.30)_Template budget น้อง 2011" xfId="439" xr:uid="{8F7FBCA4-FB4B-4F94-9ED9-505876C5A49D}"/>
    <cellStyle name="_Budget-2009-FIN_BBB_Eng-Corp_IDC_Budget-280909(14.30)_Template budget น้อง 2011_ADC_LEAD-Q4 '11" xfId="440" xr:uid="{3755B64A-7214-4532-8115-65A4CCC125FB}"/>
    <cellStyle name="_Budget-2009-FIN_BBB_Template budget 2011_12100" xfId="441" xr:uid="{699FD7A2-11B3-42D8-BB70-D471B953B535}"/>
    <cellStyle name="_Budget-2009-FIN_BBB_Template budget 2011_12100 2" xfId="442" xr:uid="{AFAFEC76-FD82-42A5-95DF-CE68D4700965}"/>
    <cellStyle name="_Budget-2009-FIN_BBB_Template budget 2011_12100_2011 ADC STATEMENT" xfId="443" xr:uid="{FC710CF7-960A-4929-9F99-D3AF6519717D}"/>
    <cellStyle name="_Budget-2009-FIN_BBB_Template budget 2011_12100_2011 ADC STATEMENT_ADC_LEAD-Q4 '11" xfId="444" xr:uid="{8FC33C1D-A06E-4C83-BE67-A0DEFB996A3F}"/>
    <cellStyle name="_Budget-2009-FIN_BBB_Template budget 2011_12100_ADC_LEAD-Q4 '11" xfId="445" xr:uid="{E441624E-E37F-40E6-82B9-D57F91676F24}"/>
    <cellStyle name="_Budget-2009-FIN_Corp" xfId="446" xr:uid="{00E48460-EC3D-4DBD-A076-242E7F60B943}"/>
    <cellStyle name="_Budget-2009-FIN_Corp_$Template budget (Buddy) 2011" xfId="447" xr:uid="{AB21E52A-2F05-4B52-8817-855D0A9061ED}"/>
    <cellStyle name="_Budget-2009-FIN_Corp_$Template budget (Buddy) 2011 2" xfId="448" xr:uid="{11FB7049-1E02-4892-9F0A-1D7A77E7A31A}"/>
    <cellStyle name="_Budget-2009-FIN_Corp_$Template budget (Buddy) 2011_2011 ADC STATEMENT" xfId="449" xr:uid="{6708960F-A499-4061-AEAA-8B37DA5C5458}"/>
    <cellStyle name="_Budget-2009-FIN_Corp_$Template budget (Buddy) 2011_2011 ADC STATEMENT_ADC_LEAD-Q4 '11" xfId="450" xr:uid="{4A48D940-14F9-4ABB-A174-901B1F8CE92C}"/>
    <cellStyle name="_Budget-2009-FIN_Corp_$Template budget (Buddy) 2011_ADC_LEAD-Q4 '11" xfId="451" xr:uid="{7974C44A-5B63-4CC0-886D-10B8CACBFB8F}"/>
    <cellStyle name="_Budget-2009-FIN_Corp_$Template budget 2011_Revise" xfId="452" xr:uid="{80F2611A-BBAD-47CB-AE1C-8DCCFD9887EE}"/>
    <cellStyle name="_Budget-2009-FIN_Corp_$Template budget 2011_Revise 2" xfId="453" xr:uid="{8B3EC43E-79D0-47C7-A6CF-6F6919139D8B}"/>
    <cellStyle name="_Budget-2009-FIN_Corp_$Template budget 2011_Revise_2011 ADC STATEMENT" xfId="454" xr:uid="{0B2BF9CE-E3D7-4162-9256-68ED8F45A8F2}"/>
    <cellStyle name="_Budget-2009-FIN_Corp_$Template budget 2011_Revise_2011 ADC STATEMENT_ADC_LEAD-Q4 '11" xfId="455" xr:uid="{D35F9C9A-6E40-43FC-9B13-210C64B6B102}"/>
    <cellStyle name="_Budget-2009-FIN_Corp_$Template budget 2011_Revise_ADC_LEAD-Q4 '11" xfId="456" xr:uid="{23BC0F95-0786-42B9-B4D5-672F8C2B76E8}"/>
    <cellStyle name="_Budget-2009-FIN_Corp_2010 ADC Rolling forecast 6+6 (10-7-10).1" xfId="457" xr:uid="{B95573AF-7658-4D78-B115-8C640DC3D04D}"/>
    <cellStyle name="_Budget-2009-FIN_Corp_2010 ADC Rolling forecast 6+6 (10-7-10).1 2" xfId="458" xr:uid="{F10DEAA7-A240-4B3C-AB80-292274273463}"/>
    <cellStyle name="_Budget-2009-FIN_Corp_2010 ADC Rolling forecast 6+6 (10-7-10).1_2011 ADC STATEMENT" xfId="459" xr:uid="{A41A48A5-2151-4EC6-8886-D20CC057B047}"/>
    <cellStyle name="_Budget-2009-FIN_Corp_2010 ADC Rolling forecast 6+6 (10-7-10).1_2011 ADC STATEMENT_ADC_LEAD-Q4 '11" xfId="460" xr:uid="{3FD008F3-6B30-4453-AC7B-C47601EE3AE4}"/>
    <cellStyle name="_Budget-2009-FIN_Corp_2010 ADC Rolling forecast 6+6 (10-7-10).1_ADC_LEAD-Q4 '11" xfId="461" xr:uid="{6D61C573-1711-4B26-8B37-214BD9E0B536}"/>
    <cellStyle name="_Budget-2009-FIN_Corp_2010-Cash Flow09" xfId="462" xr:uid="{A35DDC3B-DC7B-49E3-8B9C-3E0D39E41660}"/>
    <cellStyle name="_Budget-2009-FIN_Corp_2010-Cash Flow09 2" xfId="463" xr:uid="{B62A996D-1848-4E6A-9BB5-1A590AD5A0C9}"/>
    <cellStyle name="_Budget-2009-FIN_Corp_2010-Cash Flow09_2011 ADC STATEMENT" xfId="464" xr:uid="{BFD73A7C-6321-43B5-A9D3-E70D66B4C5AD}"/>
    <cellStyle name="_Budget-2009-FIN_Corp_2010-Cash Flow09_2011 ADC STATEMENT_ADC_LEAD-Q4 '11" xfId="465" xr:uid="{2756F170-DD54-410A-AA7F-6E40D1380A01}"/>
    <cellStyle name="_Budget-2009-FIN_Corp_2010-Cash Flow09_ADC_LEAD-Q4 '11" xfId="466" xr:uid="{B4017FB9-E427-43E3-B264-666F7511CC3A}"/>
    <cellStyle name="_Budget-2009-FIN_Corp_ADC_LEAD-Q4 '11" xfId="467" xr:uid="{FE79D8EE-B7C5-4E8E-A421-20E9DD152889}"/>
    <cellStyle name="_Budget-2009-FIN_Corp_Eng-Corp_IDC_Budget-280909(14.30)" xfId="468" xr:uid="{7C8C520E-259B-45C6-84B2-A3922DEE7CF2}"/>
    <cellStyle name="_Budget-2009-FIN_Corp_Eng-Corp_IDC_Budget-280909(14.30)_ADC_LEAD-Q4 '11" xfId="469" xr:uid="{DCD0A118-A876-4A1B-B13D-FE463C2B3FCB}"/>
    <cellStyle name="_Budget-2009-FIN_Corp_Eng-Corp_IDC_Budget-280909(14.30)_Inventory" xfId="470" xr:uid="{9DF87AE4-6ECB-400E-A3F1-67014A679902}"/>
    <cellStyle name="_Budget-2009-FIN_Corp_Eng-Corp_IDC_Budget-280909(14.30)_Inventory_ADC_LEAD-Q4 '11" xfId="471" xr:uid="{9DDF2638-07CA-4FD2-A98C-C38C6A0AC29A}"/>
    <cellStyle name="_Budget-2009-FIN_Corp_Eng-Corp_IDC_Budget-280909(14.30)_Template budget น้อง 2011" xfId="472" xr:uid="{BE32D936-1C7C-4DD2-85E0-29077D6AD4CD}"/>
    <cellStyle name="_Budget-2009-FIN_Corp_Eng-Corp_IDC_Budget-280909(14.30)_Template budget น้อง 2011_ADC_LEAD-Q4 '11" xfId="473" xr:uid="{A39D1686-908C-4CC7-A74F-682851F88B0D}"/>
    <cellStyle name="_Budget-2009-FIN_Corp_Template budget 2011_12100" xfId="474" xr:uid="{15C400EF-223B-4536-84E8-1A0F547CEB74}"/>
    <cellStyle name="_Budget-2009-FIN_Corp_Template budget 2011_12100 2" xfId="475" xr:uid="{23AD45C4-3213-49A8-90F5-B9E5F019ECEB}"/>
    <cellStyle name="_Budget-2009-FIN_Corp_Template budget 2011_12100_2011 ADC STATEMENT" xfId="476" xr:uid="{99D75E32-A266-453F-9B95-98200A7A33AE}"/>
    <cellStyle name="_Budget-2009-FIN_Corp_Template budget 2011_12100_2011 ADC STATEMENT_ADC_LEAD-Q4 '11" xfId="477" xr:uid="{232A1827-1950-40B9-A8EB-85787453B304}"/>
    <cellStyle name="_Budget-2009-FIN_Corp_Template budget 2011_12100_ADC_LEAD-Q4 '11" xfId="478" xr:uid="{25A8C051-7398-4845-ACF3-0C43037C2DCF}"/>
    <cellStyle name="_Budget-2009-MD" xfId="479" xr:uid="{C1E76FD4-5F51-4475-A6BD-3BD69C844A82}"/>
    <cellStyle name="_Budget-2009-MD_$Template budget (Buddy) 2011" xfId="480" xr:uid="{A6A0D98A-89CA-49FB-9D5A-D11AC45F29A4}"/>
    <cellStyle name="_Budget-2009-MD_$Template budget (Buddy) 2011 2" xfId="481" xr:uid="{832AF0ED-290E-4211-958B-5BDDE31DC4CC}"/>
    <cellStyle name="_Budget-2009-MD_$Template budget (Buddy) 2011_2011 ADC STATEMENT" xfId="482" xr:uid="{688F8B51-B962-485C-884A-2450FDA8A136}"/>
    <cellStyle name="_Budget-2009-MD_$Template budget (Buddy) 2011_2011 ADC STATEMENT_ADC_LEAD-Q4 '11" xfId="483" xr:uid="{672ABBD3-FF60-4FC6-A0B0-3AFAE5595223}"/>
    <cellStyle name="_Budget-2009-MD_$Template budget (Buddy) 2011_ADC_LEAD-Q4 '11" xfId="484" xr:uid="{95B3C241-86CC-4A70-BE9C-C65F221E35A2}"/>
    <cellStyle name="_Budget-2009-MD_$Template budget 2011_Revise" xfId="485" xr:uid="{0351AC0E-50CE-44D7-B29C-EBD38A5BF3F9}"/>
    <cellStyle name="_Budget-2009-MD_$Template budget 2011_Revise 2" xfId="486" xr:uid="{C420E556-8B08-4EED-9249-2C802C49E040}"/>
    <cellStyle name="_Budget-2009-MD_$Template budget 2011_Revise_2011 ADC STATEMENT" xfId="487" xr:uid="{B2FF15E2-9AA4-4914-83CC-4E036C1C2011}"/>
    <cellStyle name="_Budget-2009-MD_$Template budget 2011_Revise_2011 ADC STATEMENT_ADC_LEAD-Q4 '11" xfId="488" xr:uid="{994F22A0-15B5-4193-B41C-1188BFF587D4}"/>
    <cellStyle name="_Budget-2009-MD_$Template budget 2011_Revise_ADC_LEAD-Q4 '11" xfId="489" xr:uid="{F62E2CEC-F027-4E23-9F88-28B23FC15494}"/>
    <cellStyle name="_Budget-2009-MD_2010 ADC Rolling forecast 6+6 (10-7-10).1" xfId="490" xr:uid="{4CD49C02-DB0E-4B20-B2FA-79F56E3CA1E6}"/>
    <cellStyle name="_Budget-2009-MD_2010 ADC Rolling forecast 6+6 (10-7-10).1 2" xfId="491" xr:uid="{48472610-F4F1-4191-A7AF-AD1591A64A0F}"/>
    <cellStyle name="_Budget-2009-MD_2010 ADC Rolling forecast 6+6 (10-7-10).1_2011 ADC STATEMENT" xfId="492" xr:uid="{5AC81382-897A-4A10-B804-CCA909B6A95F}"/>
    <cellStyle name="_Budget-2009-MD_2010 ADC Rolling forecast 6+6 (10-7-10).1_2011 ADC STATEMENT_ADC_LEAD-Q4 '11" xfId="493" xr:uid="{5AE112CF-3733-41C4-AD7E-FAE17ED43C4C}"/>
    <cellStyle name="_Budget-2009-MD_2010 ADC Rolling forecast 6+6 (10-7-10).1_ADC_LEAD-Q4 '11" xfId="494" xr:uid="{A52F7C3E-ADFF-4059-BFEA-97380C0610EC}"/>
    <cellStyle name="_Budget-2009-MD_2010-Cash Flow09" xfId="495" xr:uid="{B5012E85-F6C6-4A64-A8AC-4B6354E097EA}"/>
    <cellStyle name="_Budget-2009-MD_2010-Cash Flow09 2" xfId="496" xr:uid="{DCA6D02F-41B7-407B-9C97-25250FD37C1D}"/>
    <cellStyle name="_Budget-2009-MD_2010-Cash Flow09_2011 ADC STATEMENT" xfId="497" xr:uid="{2290B3AD-FD68-49B1-8B21-872370583EA2}"/>
    <cellStyle name="_Budget-2009-MD_2010-Cash Flow09_2011 ADC STATEMENT_ADC_LEAD-Q4 '11" xfId="498" xr:uid="{2433EA40-500C-4729-B51E-2CBEB77BE3F0}"/>
    <cellStyle name="_Budget-2009-MD_2010-Cash Flow09_ADC_LEAD-Q4 '11" xfId="499" xr:uid="{F5BFD440-B523-4A48-8AEC-D56F35EFA008}"/>
    <cellStyle name="_Budget-2009-MD_ADC_LEAD-Q4 '11" xfId="500" xr:uid="{F19668A1-3507-4FD2-9E64-C6F6CC11368D}"/>
    <cellStyle name="_Budget-2009-MD_Eng-Corp_IDC_Budget-280909(14.30)" xfId="501" xr:uid="{965E7EF4-9A7D-40DC-8D27-DC0F298016F0}"/>
    <cellStyle name="_Budget-2009-MD_Eng-Corp_IDC_Budget-280909(14.30)_ADC_LEAD-Q4 '11" xfId="502" xr:uid="{5864080C-ABC6-4D1C-92C9-195E812D3AF5}"/>
    <cellStyle name="_Budget-2009-MD_Eng-Corp_IDC_Budget-280909(14.30)_Inventory" xfId="503" xr:uid="{AC168506-D13C-44F9-8930-71C031AD2727}"/>
    <cellStyle name="_Budget-2009-MD_Eng-Corp_IDC_Budget-280909(14.30)_Inventory_ADC_LEAD-Q4 '11" xfId="504" xr:uid="{BBCC3493-E168-4FA7-B2A4-46417E02D979}"/>
    <cellStyle name="_Budget-2009-MD_Eng-Corp_IDC_Budget-280909(14.30)_Template budget น้อง 2011" xfId="505" xr:uid="{92EBC243-80EB-4685-BB5E-658E7292156C}"/>
    <cellStyle name="_Budget-2009-MD_Eng-Corp_IDC_Budget-280909(14.30)_Template budget น้อง 2011_ADC_LEAD-Q4 '11" xfId="506" xr:uid="{6260F9A1-8FC1-4D25-A061-ED2ABE600BC4}"/>
    <cellStyle name="_Budget-2009-MD_Template budget 2011_12100" xfId="507" xr:uid="{64EDC654-12C8-4128-B513-FE7669C3B283}"/>
    <cellStyle name="_Budget-2009-MD_Template budget 2011_12100 2" xfId="508" xr:uid="{F8FD74A3-3797-4603-9D2D-F9C1073E846B}"/>
    <cellStyle name="_Budget-2009-MD_Template budget 2011_12100_2011 ADC STATEMENT" xfId="509" xr:uid="{349A7D40-EFF6-4F28-B803-CAD7E2C68E6B}"/>
    <cellStyle name="_Budget-2009-MD_Template budget 2011_12100_2011 ADC STATEMENT_ADC_LEAD-Q4 '11" xfId="510" xr:uid="{261D8E6A-99FB-452D-851F-3CF15E665D0C}"/>
    <cellStyle name="_Budget-2009-MD_Template budget 2011_12100_ADC_LEAD-Q4 '11" xfId="511" xr:uid="{9F612C83-7C5E-4F9D-A07B-D44B9FB6852E}"/>
    <cellStyle name="_Budget-2009-MRK&amp;OP_BBe" xfId="512" xr:uid="{C1B8FB46-D065-40C4-AAFB-566D2360280C}"/>
    <cellStyle name="_Budget-2009-MRK&amp;OP_BBe_$Template budget (Buddy) 2011" xfId="513" xr:uid="{71612CAA-1CD2-40C4-A296-B5CC8344AA66}"/>
    <cellStyle name="_Budget-2009-MRK&amp;OP_BBe_$Template budget (Buddy) 2011 2" xfId="514" xr:uid="{BB1FDE7C-3BA3-4F4C-B0F9-E72303AFFF66}"/>
    <cellStyle name="_Budget-2009-MRK&amp;OP_BBe_$Template budget (Buddy) 2011_2011 ADC STATEMENT" xfId="515" xr:uid="{64B47E71-A924-4A9B-93DE-09E5B4AF3E84}"/>
    <cellStyle name="_Budget-2009-MRK&amp;OP_BBe_$Template budget (Buddy) 2011_2011 ADC STATEMENT_ADC_LEAD-Q4 '11" xfId="516" xr:uid="{0F39F00C-9F3B-44AD-AF76-B1D8A62F6320}"/>
    <cellStyle name="_Budget-2009-MRK&amp;OP_BBe_$Template budget (Buddy) 2011_ADC_LEAD-Q4 '11" xfId="517" xr:uid="{F550E4B5-408A-4ADA-9AB3-C4960B18E655}"/>
    <cellStyle name="_Budget-2009-MRK&amp;OP_BBe_$Template budget 2011_Revise" xfId="518" xr:uid="{E2AE8527-2534-445B-868C-56B77A8707DB}"/>
    <cellStyle name="_Budget-2009-MRK&amp;OP_BBe_$Template budget 2011_Revise 2" xfId="519" xr:uid="{30310CB7-15D6-4218-A363-FCF82B1AAC81}"/>
    <cellStyle name="_Budget-2009-MRK&amp;OP_BBe_$Template budget 2011_Revise_2011 ADC STATEMENT" xfId="520" xr:uid="{74B29125-D31C-4FE2-AF53-9291BDAFBCD3}"/>
    <cellStyle name="_Budget-2009-MRK&amp;OP_BBe_$Template budget 2011_Revise_2011 ADC STATEMENT_ADC_LEAD-Q4 '11" xfId="521" xr:uid="{DFB8C185-F4C8-4393-A337-DC737B6C9BAF}"/>
    <cellStyle name="_Budget-2009-MRK&amp;OP_BBe_$Template budget 2011_Revise_ADC_LEAD-Q4 '11" xfId="522" xr:uid="{3138AE1B-E747-45C2-98B1-0E5722282243}"/>
    <cellStyle name="_Budget-2009-MRK&amp;OP_BBe_2010 ADC Rolling forecast 6+6 (10-7-10).1" xfId="523" xr:uid="{CC57A401-7D10-4422-9A59-54CF91A03305}"/>
    <cellStyle name="_Budget-2009-MRK&amp;OP_BBe_2010 ADC Rolling forecast 6+6 (10-7-10).1 2" xfId="524" xr:uid="{14CD0956-CAF1-471E-889B-D88FA85EBFD9}"/>
    <cellStyle name="_Budget-2009-MRK&amp;OP_BBe_2010 ADC Rolling forecast 6+6 (10-7-10).1_2011 ADC STATEMENT" xfId="525" xr:uid="{1DF2AED4-FDA5-43A1-8C3D-508A3F092095}"/>
    <cellStyle name="_Budget-2009-MRK&amp;OP_BBe_2010 ADC Rolling forecast 6+6 (10-7-10).1_2011 ADC STATEMENT_ADC_LEAD-Q4 '11" xfId="526" xr:uid="{9D9FEE81-CE72-4A30-98B1-AADCF3EDBDFE}"/>
    <cellStyle name="_Budget-2009-MRK&amp;OP_BBe_2010 ADC Rolling forecast 6+6 (10-7-10).1_ADC_LEAD-Q4 '11" xfId="527" xr:uid="{F2DFCA83-01E0-4617-B4EE-2C35428D93CF}"/>
    <cellStyle name="_Budget-2009-MRK&amp;OP_BBe_2010-Cash Flow09" xfId="528" xr:uid="{A61C6EA7-4FA6-428B-A55A-F4DD8B19448B}"/>
    <cellStyle name="_Budget-2009-MRK&amp;OP_BBe_2010-Cash Flow09 2" xfId="529" xr:uid="{2618CAD7-12E9-4AAD-850C-AF65BF564729}"/>
    <cellStyle name="_Budget-2009-MRK&amp;OP_BBe_2010-Cash Flow09_2011 ADC STATEMENT" xfId="530" xr:uid="{CC13C373-BB9E-45A9-8BC7-A1AF2ADF217C}"/>
    <cellStyle name="_Budget-2009-MRK&amp;OP_BBe_2010-Cash Flow09_2011 ADC STATEMENT_ADC_LEAD-Q4 '11" xfId="531" xr:uid="{AB14601B-E452-43E5-A659-669E0D6D689D}"/>
    <cellStyle name="_Budget-2009-MRK&amp;OP_BBe_2010-Cash Flow09_ADC_LEAD-Q4 '11" xfId="532" xr:uid="{04B916BC-D580-4797-B4C6-FF945A28E5C7}"/>
    <cellStyle name="_Budget-2009-MRK&amp;OP_BBe_ADC_LEAD-Q4 '11" xfId="533" xr:uid="{F0BE74DA-F769-4AE6-95BC-18460138F059}"/>
    <cellStyle name="_Budget-2009-MRK&amp;OP_BBe_Eng-Corp_IDC_Budget-280909(14.30)" xfId="534" xr:uid="{49CE6153-ADE5-402F-8F60-B9B87053AE32}"/>
    <cellStyle name="_Budget-2009-MRK&amp;OP_BBe_Eng-Corp_IDC_Budget-280909(14.30)_ADC_LEAD-Q4 '11" xfId="535" xr:uid="{3E9581A3-9B1D-4B40-B309-6909A27C4BDF}"/>
    <cellStyle name="_Budget-2009-MRK&amp;OP_BBe_Eng-Corp_IDC_Budget-280909(14.30)_Inventory" xfId="536" xr:uid="{00D4BBD6-5686-4E8B-9678-A7524CB484C3}"/>
    <cellStyle name="_Budget-2009-MRK&amp;OP_BBe_Eng-Corp_IDC_Budget-280909(14.30)_Inventory_ADC_LEAD-Q4 '11" xfId="537" xr:uid="{F58949B2-1037-409E-8B23-12140F4EDF79}"/>
    <cellStyle name="_Budget-2009-MRK&amp;OP_BBe_Eng-Corp_IDC_Budget-280909(14.30)_Template budget น้อง 2011" xfId="538" xr:uid="{E4E8AC71-70AC-4107-8A91-9FED33E3CC6B}"/>
    <cellStyle name="_Budget-2009-MRK&amp;OP_BBe_Eng-Corp_IDC_Budget-280909(14.30)_Template budget น้อง 2011_ADC_LEAD-Q4 '11" xfId="539" xr:uid="{523E05F5-075A-464D-AE82-9508ECC1A1B0}"/>
    <cellStyle name="_Budget-2009-MRK&amp;OP_BBe_Template budget 2011_12100" xfId="540" xr:uid="{245F1362-87FF-4CE6-96EA-C33609426A9B}"/>
    <cellStyle name="_Budget-2009-MRK&amp;OP_BBe_Template budget 2011_12100 2" xfId="541" xr:uid="{8BE3F9F4-1DF4-45CC-BD99-F9E61FF88B05}"/>
    <cellStyle name="_Budget-2009-MRK&amp;OP_BBe_Template budget 2011_12100_2011 ADC STATEMENT" xfId="542" xr:uid="{B45FABF4-9E40-4FCD-95B7-02B7D4B78233}"/>
    <cellStyle name="_Budget-2009-MRK&amp;OP_BBe_Template budget 2011_12100_2011 ADC STATEMENT_ADC_LEAD-Q4 '11" xfId="543" xr:uid="{B4B82210-C797-4045-A653-4D81054F85E8}"/>
    <cellStyle name="_Budget-2009-MRK&amp;OP_BBe_Template budget 2011_12100_ADC_LEAD-Q4 '11" xfId="544" xr:uid="{6D02B1E8-AB67-4360-A46A-0A35EB6E41CB}"/>
    <cellStyle name="_Budget-2009-MRK&amp;OP_Corp" xfId="545" xr:uid="{23CFEBB3-57CE-4142-BA66-45970B055775}"/>
    <cellStyle name="_Budget-2009-MRK&amp;OP_Corp_$Template budget (Buddy) 2011" xfId="546" xr:uid="{6C0A5E23-0B4A-4579-95AC-332D9B69B930}"/>
    <cellStyle name="_Budget-2009-MRK&amp;OP_Corp_$Template budget (Buddy) 2011 2" xfId="547" xr:uid="{4B3E1935-4C18-40D3-81E1-22F14EF2FA53}"/>
    <cellStyle name="_Budget-2009-MRK&amp;OP_Corp_$Template budget (Buddy) 2011_2011 ADC STATEMENT" xfId="548" xr:uid="{FD8C32B1-209F-4693-B9A6-6DB3924FAFE5}"/>
    <cellStyle name="_Budget-2009-MRK&amp;OP_Corp_$Template budget (Buddy) 2011_2011 ADC STATEMENT_ADC_LEAD-Q4 '11" xfId="549" xr:uid="{952F5016-0B39-4B93-96BB-EEC6A0A5C672}"/>
    <cellStyle name="_Budget-2009-MRK&amp;OP_Corp_$Template budget (Buddy) 2011_ADC_LEAD-Q4 '11" xfId="550" xr:uid="{5FB5BD3B-C7FB-4CB5-9255-8A44A3654ED8}"/>
    <cellStyle name="_Budget-2009-MRK&amp;OP_Corp_$Template budget 2011_Revise" xfId="551" xr:uid="{0BF91D79-4764-46A8-BF06-C2CDCA776999}"/>
    <cellStyle name="_Budget-2009-MRK&amp;OP_Corp_$Template budget 2011_Revise 2" xfId="552" xr:uid="{3904B314-9EE4-49D5-801E-FB2335F30454}"/>
    <cellStyle name="_Budget-2009-MRK&amp;OP_Corp_$Template budget 2011_Revise_2011 ADC STATEMENT" xfId="553" xr:uid="{E3293607-5A9A-4902-A4AD-66093E27308C}"/>
    <cellStyle name="_Budget-2009-MRK&amp;OP_Corp_$Template budget 2011_Revise_2011 ADC STATEMENT_ADC_LEAD-Q4 '11" xfId="554" xr:uid="{60209F06-BDFB-427F-A353-C67F766CC840}"/>
    <cellStyle name="_Budget-2009-MRK&amp;OP_Corp_$Template budget 2011_Revise_ADC_LEAD-Q4 '11" xfId="555" xr:uid="{55CCDCAB-5C22-45FC-B7DE-C6383C735AF6}"/>
    <cellStyle name="_Budget-2009-MRK&amp;OP_Corp_2010 ADC Rolling forecast 6+6 (10-7-10).1" xfId="556" xr:uid="{F6955755-44BE-4E0D-BD35-35952DC0FB0A}"/>
    <cellStyle name="_Budget-2009-MRK&amp;OP_Corp_2010 ADC Rolling forecast 6+6 (10-7-10).1 2" xfId="557" xr:uid="{9A6FB862-9579-472F-BC93-D60030D9E8CC}"/>
    <cellStyle name="_Budget-2009-MRK&amp;OP_Corp_2010 ADC Rolling forecast 6+6 (10-7-10).1_2011 ADC STATEMENT" xfId="558" xr:uid="{4A793FE5-B9CB-4EDC-88BF-67A5CF5594DD}"/>
    <cellStyle name="_Budget-2009-MRK&amp;OP_Corp_2010 ADC Rolling forecast 6+6 (10-7-10).1_2011 ADC STATEMENT_ADC_LEAD-Q4 '11" xfId="559" xr:uid="{08EFF6EA-A966-4489-85C6-03B1A4FE0033}"/>
    <cellStyle name="_Budget-2009-MRK&amp;OP_Corp_2010 ADC Rolling forecast 6+6 (10-7-10).1_ADC_LEAD-Q4 '11" xfId="560" xr:uid="{08C1CF5A-29E7-45DD-B9DE-FA336464609A}"/>
    <cellStyle name="_Budget-2009-MRK&amp;OP_Corp_2010-Cash Flow09" xfId="561" xr:uid="{96AC99AD-B056-45AD-B935-A08859195616}"/>
    <cellStyle name="_Budget-2009-MRK&amp;OP_Corp_2010-Cash Flow09 2" xfId="562" xr:uid="{87B07D05-6EFB-4B0D-AE28-86F37BAFA4EC}"/>
    <cellStyle name="_Budget-2009-MRK&amp;OP_Corp_2010-Cash Flow09_2011 ADC STATEMENT" xfId="563" xr:uid="{19E4D89F-8F0A-45D1-8709-AC4D1F8752E5}"/>
    <cellStyle name="_Budget-2009-MRK&amp;OP_Corp_2010-Cash Flow09_2011 ADC STATEMENT_ADC_LEAD-Q4 '11" xfId="564" xr:uid="{6E20A40B-7324-4815-AF8B-E8BF65F48DE3}"/>
    <cellStyle name="_Budget-2009-MRK&amp;OP_Corp_2010-Cash Flow09_ADC_LEAD-Q4 '11" xfId="565" xr:uid="{84EF5D5D-5916-47A4-B5B5-09346E45156A}"/>
    <cellStyle name="_Budget-2009-MRK&amp;OP_Corp_ADC_LEAD-Q4 '11" xfId="566" xr:uid="{EB63D811-9DD4-48F4-B89C-053625801733}"/>
    <cellStyle name="_Budget-2009-MRK&amp;OP_Corp_Eng-Corp_IDC_Budget-280909(14.30)" xfId="567" xr:uid="{F8AF1670-68A3-4F50-8AD6-6306B1A441E4}"/>
    <cellStyle name="_Budget-2009-MRK&amp;OP_Corp_Eng-Corp_IDC_Budget-280909(14.30)_ADC_LEAD-Q4 '11" xfId="568" xr:uid="{C4D120ED-CCAB-446F-8999-3D4333B74E7B}"/>
    <cellStyle name="_Budget-2009-MRK&amp;OP_Corp_Eng-Corp_IDC_Budget-280909(14.30)_Inventory" xfId="569" xr:uid="{858B37A3-2003-48BD-A00B-FFFD8F56AB04}"/>
    <cellStyle name="_Budget-2009-MRK&amp;OP_Corp_Eng-Corp_IDC_Budget-280909(14.30)_Inventory_ADC_LEAD-Q4 '11" xfId="570" xr:uid="{2559A08F-EC4D-456B-AA27-6CFE7A21B544}"/>
    <cellStyle name="_Budget-2009-MRK&amp;OP_Corp_Eng-Corp_IDC_Budget-280909(14.30)_Template budget น้อง 2011" xfId="571" xr:uid="{8CA11529-3CF5-477E-8265-224BB25BA8E2}"/>
    <cellStyle name="_Budget-2009-MRK&amp;OP_Corp_Eng-Corp_IDC_Budget-280909(14.30)_Template budget น้อง 2011_ADC_LEAD-Q4 '11" xfId="572" xr:uid="{8C29B8FE-753B-426D-9DEF-F124AF1CDB96}"/>
    <cellStyle name="_Budget-2009-MRK&amp;OP_Corp_Template budget 2011_12100" xfId="573" xr:uid="{772BB1B1-4FA0-4D2D-8A7C-11A6EC2FA96A}"/>
    <cellStyle name="_Budget-2009-MRK&amp;OP_Corp_Template budget 2011_12100 2" xfId="574" xr:uid="{C13E3574-0551-4ADA-8217-73BE6CAA4DDE}"/>
    <cellStyle name="_Budget-2009-MRK&amp;OP_Corp_Template budget 2011_12100_2011 ADC STATEMENT" xfId="575" xr:uid="{2780AEF4-8E0F-4BF7-A954-CC0D34189567}"/>
    <cellStyle name="_Budget-2009-MRK&amp;OP_Corp_Template budget 2011_12100_2011 ADC STATEMENT_ADC_LEAD-Q4 '11" xfId="576" xr:uid="{1979917A-E26E-4EC1-B591-084993763EFD}"/>
    <cellStyle name="_Budget-2009-MRK&amp;OP_Corp_Template budget 2011_12100_ADC_LEAD-Q4 '11" xfId="577" xr:uid="{6DA47259-C245-4B9F-92D5-B020DE9CB709}"/>
    <cellStyle name="_Copy of EBITDA by BU_FCST5+7 _YTD aug09" xfId="578" xr:uid="{F924E4EC-C5FD-4A9A-A543-AA993C979078}"/>
    <cellStyle name="_Copy of EBITDA by BU_FCST5+7 _YTD aug09 2" xfId="579" xr:uid="{0A657057-7B60-422A-B0A1-3947A13AFB7C}"/>
    <cellStyle name="_Copy of EBITDA by BU_FCST5+7 _YTD aug09_AIN_PL_BS_2010_06" xfId="580" xr:uid="{C5C5B456-2560-4311-8B4C-28B5708C1E8E}"/>
    <cellStyle name="_Copy of EBITDA by BU_FCST5+7 _YTD aug09_AIN_PL_BS_2010_06 2" xfId="581" xr:uid="{C26D20DD-3325-4C87-A83D-F411FD65314F}"/>
    <cellStyle name="_Copy of MW SRAXX Spare part Oct 08" xfId="582" xr:uid="{33ADBC7D-5083-4107-9D6C-B345B5DC4C35}"/>
    <cellStyle name="_Copy of MW SRAXX Spare part Oct 08 2" xfId="583" xr:uid="{4BCF9F38-6590-4D0C-BE66-637341AFADB9}"/>
    <cellStyle name="_Data Network_Send" xfId="584" xr:uid="{8E47A74F-C424-46E2-8566-DD5193E0774B}"/>
    <cellStyle name="_Data Network_Send_AIN_PL_BS_2010_06" xfId="585" xr:uid="{F14F11B3-F6DB-490F-974B-DCDB91A0B070}"/>
    <cellStyle name="_Data Network_Send_ITO for FN - 28 Oct" xfId="586" xr:uid="{7DF74800-13F9-45C6-B4F6-135D4DF8781B}"/>
    <cellStyle name="_detail" xfId="587" xr:uid="{16D5CD56-C3A6-4C64-A2C7-673E57406FE4}"/>
    <cellStyle name="_FC Sub BB 2011_Update" xfId="588" xr:uid="{4F974D61-594B-49D6-B130-0ABDB988297C}"/>
    <cellStyle name="_FC Sub BB 2011_Update 2" xfId="589" xr:uid="{686D270D-009D-4C49-B668-76DAB1AC6115}"/>
    <cellStyle name="_FC Sub BB 2011_Update_2011 ADC STATEMENT" xfId="590" xr:uid="{BCD657C9-AD5C-41CB-ACCE-E19489DE4FC1}"/>
    <cellStyle name="_Final AR ratio-BCC" xfId="591" xr:uid="{C09F003C-B7AF-4847-9442-41AC120AAD19}"/>
    <cellStyle name="_Finance" xfId="592" xr:uid="{408BCD2B-3ACF-4195-961D-94E39D4E6C41}"/>
    <cellStyle name="_Finance_$Template budget (Buddy) 2011" xfId="593" xr:uid="{D85F9FFD-708A-4322-B6FC-1905B0559732}"/>
    <cellStyle name="_Finance_$Template budget 2011_Revise" xfId="594" xr:uid="{4DD132A8-2FFD-421A-B972-D0F3F9681DDA}"/>
    <cellStyle name="_Finance_$Template budget 2011_Revise 2" xfId="595" xr:uid="{1635617B-168D-475E-A175-300BA5089FCA}"/>
    <cellStyle name="_Finance_$Template budget 2011_Revise_2011 ADC STATEMENT" xfId="596" xr:uid="{850AF610-4B1C-4A70-8C3D-FF2BAF82C999}"/>
    <cellStyle name="_Finance_2010 ADC Rolling forecast 6+6 (10-7-10).1" xfId="597" xr:uid="{6A0370B7-B642-4DC7-B5F7-56023F00E9D8}"/>
    <cellStyle name="_Finance_2010 ADC Rolling forecast 6+6 (10-7-10).1 2" xfId="598" xr:uid="{D44198D3-0D95-4D85-931B-7A70F88E7A4F}"/>
    <cellStyle name="_Finance_2010 ADC Rolling forecast 6+6 (10-7-10).1_2011 ADC STATEMENT" xfId="599" xr:uid="{2CF4CA23-29D2-46D1-BF0D-AB6499E16F45}"/>
    <cellStyle name="_Finance_2010-Cash Flow09" xfId="600" xr:uid="{9F9CB3FA-CD88-4121-ABC3-724C22293E2F}"/>
    <cellStyle name="_Finance_2010-Cash Flow09 2" xfId="601" xr:uid="{751296C2-E3F1-4640-92A6-66642B0D9A15}"/>
    <cellStyle name="_Finance_2010-Cash Flow09_2011 ADC STATEMENT" xfId="602" xr:uid="{1C7BA533-069E-423F-B562-82DC07081707}"/>
    <cellStyle name="_Finance_Inventory" xfId="603" xr:uid="{332B5AF5-D3CD-45EF-B650-1DF0531910DA}"/>
    <cellStyle name="_Finance_Inventory 2" xfId="604" xr:uid="{8784432A-1DAA-41C0-9426-3E022551496E}"/>
    <cellStyle name="_Finance_Inventory_2011 ADC STATEMENT" xfId="605" xr:uid="{A082E24A-13EB-436E-9D25-059A66EDB1E0}"/>
    <cellStyle name="_Finance_Template budget 2011_12100" xfId="606" xr:uid="{8680B883-E3CD-4AF1-A7BC-9D7B5F2CD278}"/>
    <cellStyle name="_Finance_Template budget 2011_12100 2" xfId="607" xr:uid="{C2E67FD4-A734-4480-B0B6-E114E5ABC4F2}"/>
    <cellStyle name="_Finance_Template budget 2011_12100_2011 ADC STATEMENT" xfId="608" xr:uid="{F16CC701-0DE4-437E-BF4F-236608AC4A21}"/>
    <cellStyle name="_GL" xfId="609" xr:uid="{E2FEAC4A-FCAD-43FB-A5A2-3044949A84B4}"/>
    <cellStyle name="_GL_$Template budget (Buddy) 2011" xfId="610" xr:uid="{0963C147-3EFB-41E8-AAA6-E08F2274D36F}"/>
    <cellStyle name="_GL_$Template budget (Buddy) 2011 2" xfId="611" xr:uid="{830C41DC-8943-4761-A735-84481D50C822}"/>
    <cellStyle name="_GL_$Template budget (Buddy) 2011_2011 ADC STATEMENT" xfId="612" xr:uid="{E903C6D7-B133-4056-9A43-859342B3882F}"/>
    <cellStyle name="_GL_$Template budget (Buddy) 2011_2011 ADC STATEMENT_ADC_LEAD-Q4 '11" xfId="613" xr:uid="{B0C121BC-B419-4313-970F-CE48C21B28A3}"/>
    <cellStyle name="_GL_$Template budget (Buddy) 2011_ADC_LEAD-Q4 '11" xfId="614" xr:uid="{4EBDBFEC-53EC-4459-A0AB-F35AF5DEF253}"/>
    <cellStyle name="_GL_$Template budget 2011_Revise" xfId="615" xr:uid="{9187BD8D-2476-49D7-B766-B1CEE2C6416E}"/>
    <cellStyle name="_GL_$Template budget 2011_Revise 2" xfId="616" xr:uid="{F8D7895D-6F9A-4E1F-B165-4D9A299FD6BF}"/>
    <cellStyle name="_GL_$Template budget 2011_Revise_2011 ADC STATEMENT" xfId="617" xr:uid="{0A08A119-FBD2-42CB-A770-A6BB1E4F60A4}"/>
    <cellStyle name="_GL_$Template budget 2011_Revise_2011 ADC STATEMENT_ADC_LEAD-Q4 '11" xfId="618" xr:uid="{077CE31A-A272-43FC-BF7C-B5828F36AE01}"/>
    <cellStyle name="_GL_$Template budget 2011_Revise_ADC_LEAD-Q4 '11" xfId="619" xr:uid="{6B25E03B-5100-4743-99A1-45714C004909}"/>
    <cellStyle name="_GL_2010 ADC Rolling forecast 6+6 (10-7-10).1" xfId="620" xr:uid="{7A7106FD-32EE-4BD9-9C01-DBA914DF2ECE}"/>
    <cellStyle name="_GL_2010 ADC Rolling forecast 6+6 (10-7-10).1 2" xfId="621" xr:uid="{BDA23745-1F1D-481E-B9B2-BBD71F071120}"/>
    <cellStyle name="_GL_2010 ADC Rolling forecast 6+6 (10-7-10).1_2011 ADC STATEMENT" xfId="622" xr:uid="{90F32081-3E64-4BC0-A900-0FB02F3AA90D}"/>
    <cellStyle name="_GL_2010 ADC Rolling forecast 6+6 (10-7-10).1_2011 ADC STATEMENT_ADC_LEAD-Q4 '11" xfId="623" xr:uid="{A57A691A-E99C-41DB-8AE2-315D3EC4533F}"/>
    <cellStyle name="_GL_2010 ADC Rolling forecast 6+6 (10-7-10).1_ADC_LEAD-Q4 '11" xfId="624" xr:uid="{B8223CE8-C971-4B5E-8F62-5B60F17479BC}"/>
    <cellStyle name="_GL_2010-Cash Flow09" xfId="625" xr:uid="{26979951-8C61-405A-99CB-A2770894CA52}"/>
    <cellStyle name="_GL_2010-Cash Flow09 2" xfId="626" xr:uid="{9AC70D7B-FD4A-4451-8D27-EB08CEC13C19}"/>
    <cellStyle name="_GL_2010-Cash Flow09_2011 ADC STATEMENT" xfId="627" xr:uid="{FC784F34-2DF0-47CA-B47F-B20CC7102384}"/>
    <cellStyle name="_GL_2010-Cash Flow09_2011 ADC STATEMENT_ADC_LEAD-Q4 '11" xfId="628" xr:uid="{0285BD66-F4E7-4246-802C-46407B2D593C}"/>
    <cellStyle name="_GL_2010-Cash Flow09_ADC_LEAD-Q4 '11" xfId="629" xr:uid="{5CA43EC5-032D-4339-8EF7-328A0C38F47B}"/>
    <cellStyle name="_GL_ADC_LEAD-Q4 '11" xfId="630" xr:uid="{733D635F-6162-463D-B506-708E4E57AF34}"/>
    <cellStyle name="_GL_Eng-Corp_IDC_Budget-280909(14.30)" xfId="631" xr:uid="{BBD17365-08DD-405C-8798-2E5B69AA0E03}"/>
    <cellStyle name="_GL_Eng-Corp_IDC_Budget-280909(14.30)_ADC_LEAD-Q4 '11" xfId="632" xr:uid="{52535019-F0B7-4CEF-988D-E1BB1B11BE5A}"/>
    <cellStyle name="_GL_Eng-Corp_IDC_Budget-280909(14.30)_Inventory" xfId="633" xr:uid="{366EBE4C-1BFD-4F85-84AC-BE78624EFA22}"/>
    <cellStyle name="_GL_Eng-Corp_IDC_Budget-280909(14.30)_Inventory_ADC_LEAD-Q4 '11" xfId="634" xr:uid="{5644B36E-0687-46C8-B56D-875CB3FD1ADD}"/>
    <cellStyle name="_GL_Eng-Corp_IDC_Budget-280909(14.30)_Template budget น้อง 2011" xfId="635" xr:uid="{5A64B088-74ED-4094-9045-78A7992E0421}"/>
    <cellStyle name="_GL_Eng-Corp_IDC_Budget-280909(14.30)_Template budget น้อง 2011_ADC_LEAD-Q4 '11" xfId="636" xr:uid="{1C2236D4-7109-4090-98CB-506A841B392E}"/>
    <cellStyle name="_GL_Template budget 2011_12100" xfId="637" xr:uid="{5B1E6475-080C-4318-9B56-C6067C58D353}"/>
    <cellStyle name="_GL_Template budget 2011_12100 2" xfId="638" xr:uid="{43184801-4A13-465D-B05E-21979C85983E}"/>
    <cellStyle name="_GL_Template budget 2011_12100_2011 ADC STATEMENT" xfId="639" xr:uid="{E5101DA1-47BB-47CB-B186-816A327A0CF2}"/>
    <cellStyle name="_GL_Template budget 2011_12100_2011 ADC STATEMENT_ADC_LEAD-Q4 '11" xfId="640" xr:uid="{26C1F12F-4315-4730-9BBC-2C08569DC8B0}"/>
    <cellStyle name="_GL_Template budget 2011_12100_ADC_LEAD-Q4 '11" xfId="641" xr:uid="{3F3344C6-4F8D-453A-8D88-91D1303534B4}"/>
    <cellStyle name="_Improve Action Node Reliability Sum" xfId="642" xr:uid="{FAA4CE5E-541C-4F1B-93B0-28AAFB39B306}"/>
    <cellStyle name="_Improve Action Node Reliability Sum_AIN_PL_BS_2010_06" xfId="643" xr:uid="{83798E67-E098-4E62-A77E-C82D29C07F7A}"/>
    <cellStyle name="_Improve Action Node Reliability Sum_ITO for FN - 28 Oct" xfId="644" xr:uid="{305694E4-23B8-4794-AA8F-DBAC80FF95F7}"/>
    <cellStyle name="_Ind.xls" xfId="645" xr:uid="{25808280-8726-4FCD-9277-FD31D2DD1F40}"/>
    <cellStyle name="_Kluber interim by Nat" xfId="646" xr:uid="{8D4E39D1-CB8A-4BEF-9DFD-000D46904AF1}"/>
    <cellStyle name="_Kluber interim by Nat_AYUDHYA lease" xfId="647" xr:uid="{767D63BE-5003-4749-AF3A-C739673B8345}"/>
    <cellStyle name="_Kluber interim by Nat_AYUDHYA lease Q3.10" xfId="648" xr:uid="{A50A3AED-86C2-4032-AEDF-CF798DCB685A}"/>
    <cellStyle name="_Kluber interim by Nat_AYUDHYA lease Q4.10" xfId="649" xr:uid="{30626A89-9226-457D-BB61-6A2243D94FF9}"/>
    <cellStyle name="_Kluber interim by Nat_leasing AYUDHYA" xfId="650" xr:uid="{0A41ABCE-C6C5-4E1D-B30D-D8710C84C623}"/>
    <cellStyle name="_Kluber interim by Nat_MMT AYUDHYA lease Q3" xfId="651" xr:uid="{D2A9BB56-6BED-4E48-A146-244326979A5C}"/>
    <cellStyle name="_KPI All" xfId="652" xr:uid="{8CA3D41D-B7C9-4B40-BFD1-B3C3E08110B6}"/>
    <cellStyle name="_KPI All_pym" xfId="653" xr:uid="{ED5DADF5-0E90-4683-A6E3-04DF0C084C72}"/>
    <cellStyle name="_KPI Recurring On Progress_Apr" xfId="654" xr:uid="{76902E23-26B3-4B4E-A293-4CDFF8DAB456}"/>
    <cellStyle name="_KPI Recurring On Progress_Apr_pym" xfId="655" xr:uid="{21D0ACB3-CBCC-4B84-A707-DEBF48BE2E67}"/>
    <cellStyle name="_Lead Seiko" xfId="656" xr:uid="{6C578ACD-3EE1-4D3D-A017-B916CF0D19A3}"/>
    <cellStyle name="_LTX-DEC05" xfId="657" xr:uid="{321465C9-C74A-4F26-B64B-3A971BF55553}"/>
    <cellStyle name="_MATAQ2'05" xfId="658" xr:uid="{804D0271-358C-41AD-924C-7D5F09962791}"/>
    <cellStyle name="_Opex2009" xfId="659" xr:uid="{8DCB62EA-8AA2-450B-91FE-91DA56E25CF9}"/>
    <cellStyle name="_Opex2009_AIN_PL_BS_2010_06" xfId="660" xr:uid="{EBECAD65-A228-4971-BF0F-3B9C258B9620}"/>
    <cellStyle name="_PCC_Q2'05" xfId="661" xr:uid="{EEF3DC24-E83F-4518-B119-24E3455D2A63}"/>
    <cellStyle name="_PCC_Q'3 05-Tal" xfId="662" xr:uid="{CC55E268-1745-4AF9-817E-A17574A544EE}"/>
    <cellStyle name="_PCC-Tal" xfId="663" xr:uid="{C17542CB-DEEB-4F61-BC85-A5C76046BF7A}"/>
    <cellStyle name="_Q2'05-Jeab" xfId="664" xr:uid="{E46BC356-587E-4872-858A-6A09FD30A692}"/>
    <cellStyle name="_Reduct SGA 2009" xfId="665" xr:uid="{A3D330BD-F4CD-44A7-BF1B-3B5A7FB97CCD}"/>
    <cellStyle name="_Reduct SGA 2009_AIN_PL_BS_2010_06" xfId="666" xr:uid="{C82DBB62-AE66-43ED-9FEF-7E1A32CEA4D0}"/>
    <cellStyle name="_Regional OPEX 2009 (2) (3)" xfId="667" xr:uid="{6F58CC8F-343A-4EAA-875C-34B541E5DF0C}"/>
    <cellStyle name="_Regional OPEX 2009 (2) (3)_AIN_PL_BS_2010_06" xfId="668" xr:uid="{B70CB32E-99CF-4F19-B3B8-121D68A8EEF1}"/>
    <cellStyle name="_Report Region South - February 2009 " xfId="669" xr:uid="{8E3DD91B-2347-40C6-8A7A-49E24A19594C}"/>
    <cellStyle name="_Report Region South - February 2009  2" xfId="670" xr:uid="{6C42CE0C-87E4-41F8-997C-8269C1B7689B}"/>
    <cellStyle name="_Report Region South - February 2009 _AIN_PL_BS_2010_06" xfId="671" xr:uid="{9B9C55E0-5271-4316-A44E-260FB7D36570}"/>
    <cellStyle name="_Report Region South - February 2009 _AIN_PL_BS_2010_06 2" xfId="672" xr:uid="{3F3299A4-2F50-43B2-8417-0594FAE1A456}"/>
    <cellStyle name="_Roche Thailand 2005-1" xfId="673" xr:uid="{AA35F02C-A118-4639-85BD-E28E7FEBED18}"/>
    <cellStyle name="_ROS_KPI_Update 29.04.09" xfId="674" xr:uid="{1AC5C0AD-BA4F-42C2-9A0C-81C977DFD5FB}"/>
    <cellStyle name="_ROS_KPI_Update 29.04.09 2" xfId="675" xr:uid="{456D6D61-1CC3-4435-8D96-2C34087F5DD8}"/>
    <cellStyle name="_ROS_KPI_Update 29.04.09_AIN_PL_BS_2010_06" xfId="676" xr:uid="{F1C49874-FEA0-4C4F-8DE7-8E07B9A2E3D2}"/>
    <cellStyle name="_ROS_KPI_Update 29.04.09_AIN_PL_BS_2010_06 2" xfId="677" xr:uid="{DCF9C39B-CAA3-4240-A469-782809B5C213}"/>
    <cellStyle name="_ROS_Update 01.04.09" xfId="678" xr:uid="{5E6AA501-9767-4635-8037-629FF446D485}"/>
    <cellStyle name="_ROS_Update 01.04.09_AIN_PL_BS_2010_06" xfId="679" xr:uid="{94EB2A97-7690-42D5-BDDF-CC032B6E3355}"/>
    <cellStyle name="_ROS_Update 14.01.09" xfId="680" xr:uid="{7CB67098-CE84-444B-BC44-B0F3CEEE7A78}"/>
    <cellStyle name="_ROS_Update 14.01.09_AIN_PL_BS_2010_06" xfId="681" xr:uid="{233C8E90-40EC-4CD1-83BD-6A4B2AE4D9E9}"/>
    <cellStyle name="_salary reconcile-sima" xfId="682" xr:uid="{6557A44B-3F5F-4643-8B55-2CEAE0C64D9B}"/>
    <cellStyle name="_SBN CAPEX PO Outstanding as of May 09" xfId="683" xr:uid="{DF7807C4-CAF1-4C3E-BE24-46CEFDED4082}"/>
    <cellStyle name="_SBN Financial Model_2009_5+7_rev" xfId="684" xr:uid="{6FF1D8C4-9CC3-414F-BEB7-4D5C83460424}"/>
    <cellStyle name="_Seiko 07 31 06" xfId="685" xr:uid="{391CC6D9-7B03-4DE0-BAF0-E646B628FEEC}"/>
    <cellStyle name="_SG&amp;A_BY COST CENTER" xfId="686" xr:uid="{B438FF84-79C2-4D37-9714-99733BAFFAA0}"/>
    <cellStyle name="_SG&amp;A_BY COST CENTER 2" xfId="687" xr:uid="{23C0C8D2-96B2-4042-A8DF-C6F593832636}"/>
    <cellStyle name="_SG&amp;A_BY COST CENTER_AIN_PL_BS_2010_06" xfId="688" xr:uid="{E586285B-8A28-47A8-AFC4-CE3AC1E709AA}"/>
    <cellStyle name="_SG&amp;A_BY COST CENTER_AIN_PL_BS_2010_06 2" xfId="689" xr:uid="{41354A27-EB42-4585-8C5F-6A90A7456933}"/>
    <cellStyle name="_SGA  2009  " xfId="690" xr:uid="{582BC635-F999-4191-A266-118217BB865F}"/>
    <cellStyle name="_SGA  2009  _AIN_PL_BS_2010_06" xfId="691" xr:uid="{F9928EA9-F590-450B-B42E-D655C9D49F0C}"/>
    <cellStyle name="_Showa-2004-Test" xfId="692" xr:uid="{C3F3D669-3768-411F-B11D-B9381FD8285C}"/>
    <cellStyle name="_Sima Top Q2'07" xfId="693" xr:uid="{5ACFB5AB-48B5-4AE6-8333-F661B1ED3CEF}"/>
    <cellStyle name="_SimaTech-Dec05" xfId="694" xr:uid="{AB94AF56-0F02-41DF-A79C-14C07A4F1D20}"/>
    <cellStyle name="_Template for CAPEX_2011 7 Oct 10 (2)" xfId="695" xr:uid="{760000BA-610F-40C4-82B8-09CA02C3BD41}"/>
    <cellStyle name="_Template for CAPEX_2011 7 Oct 10 (2)_AIN OPEX 2011" xfId="696" xr:uid="{C4ABA258-CF8A-4BCE-B3B5-2E54336D10CE}"/>
    <cellStyle name="_Template for CAPEX_2011 7 Oct 10 (2)_ITO for FN - 28 Oct" xfId="697" xr:uid="{CFC96365-3371-4D16-A7DB-375D23434173}"/>
    <cellStyle name="_Template_August2010" xfId="698" xr:uid="{581C4A32-9770-42ED-B16C-CA2D0AD57B42}"/>
    <cellStyle name="_Template_August2010_AIN OPEX 2011" xfId="699" xr:uid="{831456AE-61E9-46F2-976C-7A98C88B57F1}"/>
    <cellStyle name="_Template_August2010_ITO for FN - 28 Oct" xfId="700" xr:uid="{6125F566-85DF-4DA6-9F90-79EDA4A96F21}"/>
    <cellStyle name="_test purchase-Mega" xfId="701" xr:uid="{C53F0736-070F-4A90-BFBC-82F5C544DBC9}"/>
    <cellStyle name="_Test sales-Kluber" xfId="702" xr:uid="{4F31CBA8-7C58-471C-9336-AE3AD3D59DF2}"/>
    <cellStyle name="_Test sales-Kluber_AYUDHYA lease" xfId="703" xr:uid="{912163B4-B136-4600-A923-695E42269B32}"/>
    <cellStyle name="_Test sales-Kluber_AYUDHYA lease Q3.10" xfId="704" xr:uid="{1A8A5091-FAF5-4851-A5F2-BEBDEE0CC188}"/>
    <cellStyle name="_Test sales-Kluber_AYUDHYA lease Q4.10" xfId="705" xr:uid="{4C83959D-ABA7-484D-A195-D7EC2118D4BB}"/>
    <cellStyle name="_Test sales-Kluber_leasing AYUDHYA" xfId="706" xr:uid="{55789FFC-BB96-4F8B-BF44-6948F70EEF54}"/>
    <cellStyle name="_Test sales-Kluber_MMT AYUDHYA lease Q3" xfId="707" xr:uid="{9D8A89F9-194E-47F7-AC31-160BEA8F35EA}"/>
    <cellStyle name="_Thai Semcon_Top_Midyear_06" xfId="708" xr:uid="{8E99AB30-6BAC-4B26-8989-919C53D98998}"/>
    <cellStyle name="_Thai Semcon_Top_Midyear_06_AYUDHYA lease" xfId="709" xr:uid="{C534020B-5541-4E48-90D5-C7DEA744BCD1}"/>
    <cellStyle name="_Thai Semcon_Top_Midyear_06_AYUDHYA lease Q3.10" xfId="710" xr:uid="{48E80367-8FA2-4872-89E2-3035CC70A9F6}"/>
    <cellStyle name="_Thai Semcon_Top_Midyear_06_AYUDHYA lease Q4.10" xfId="711" xr:uid="{C6F82419-95FE-4B62-AE26-6F20CC9DF19D}"/>
    <cellStyle name="_Thai Semcon_Top_Midyear_06_leasing AYUDHYA" xfId="712" xr:uid="{4E4CD509-E5CD-449E-B928-8721A7E1C03A}"/>
    <cellStyle name="_Thai Semcon_Top_Midyear_06_MMT AYUDHYA lease Q3" xfId="713" xr:uid="{6FE81BC0-E5F3-46C5-917C-02B475419650}"/>
    <cellStyle name="_Top Yamasei 31 Dec 06 Additional" xfId="714" xr:uid="{29E39B7C-1DC9-4CAF-9E8B-51B8511BE719}"/>
    <cellStyle name="_Top Yamasei 31 Dec 06 Additional_AYUDHYA lease" xfId="715" xr:uid="{7599C0A3-CAD8-429F-BF70-5AD0F07FF039}"/>
    <cellStyle name="_Top Yamasei 31 Dec 06 Additional_AYUDHYA lease Q3.10" xfId="716" xr:uid="{EE994F38-27D4-4ED5-B86E-875818EA5F97}"/>
    <cellStyle name="_Top Yamasei 31 Dec 06 Additional_AYUDHYA lease Q4.10" xfId="717" xr:uid="{90B532F1-B83A-4AE1-AD21-81C6013A47B3}"/>
    <cellStyle name="_Top Yamasei 31 Dec 06 Additional_leasing AYUDHYA" xfId="718" xr:uid="{9F600B81-357B-4EBF-9AC1-7264B105A69E}"/>
    <cellStyle name="_Top Yamasei 31 Dec 06 Additional_MMT AYUDHYA lease Q3" xfId="719" xr:uid="{17E2F47B-FB3B-4A0F-ADCA-45D2703A861F}"/>
    <cellStyle name="_TOP_KLUBER" xfId="720" xr:uid="{341D674F-60D2-41E9-8820-CBD74E90C828}"/>
    <cellStyle name="_TO-S COST 062008 HF'08" xfId="721" xr:uid="{25D9C172-0B2F-4423-9825-82A64852CCBC}"/>
    <cellStyle name="_TO-S COST 062008 HF'08 2" xfId="722" xr:uid="{9BDC8785-EEE3-46E6-9AC4-C74DDA2FB530}"/>
    <cellStyle name="_TO-S COST 062008 HF'08_AIN_PL_BS_2010_06" xfId="723" xr:uid="{8C529FA1-DB83-4A02-9E55-4956407D9C34}"/>
    <cellStyle name="_TO-S COST 062008 HF'08_AIN_PL_BS_2010_06 2" xfId="724" xr:uid="{7386DA12-A701-461C-9F8D-C22829203B69}"/>
    <cellStyle name="_TO-S COST 2009_v1" xfId="725" xr:uid="{B0437765-ACFE-47F6-85C1-F0D7AC89D157}"/>
    <cellStyle name="_TO-S COST 2009_v1 2" xfId="726" xr:uid="{215AA86E-7B69-49A8-8971-5CD561C292F5}"/>
    <cellStyle name="_TO-S COST 2009_v1_AIN_PL_BS_2010_06" xfId="727" xr:uid="{06835E0D-4B40-4D94-8C8B-13A3EAB6EE2B}"/>
    <cellStyle name="_TO-S COST 2009_v1_AIN_PL_BS_2010_06 2" xfId="728" xr:uid="{DDD299D8-0121-4C17-8276-935347774180}"/>
    <cellStyle name="_TO-S COST 2009_v1_ITO for FN - 28 Oct" xfId="729" xr:uid="{2C6393E7-1FCB-4871-A400-EFDD1F5B3641}"/>
    <cellStyle name="_TO-S COST 2009_v1_ITO for FN - 28 Oct 2" xfId="730" xr:uid="{79F498C5-B628-44B9-BD47-C809FDFC0795}"/>
    <cellStyle name="_TO-S COST 2009_v5" xfId="731" xr:uid="{84AEB659-A654-4B36-8D47-24866DC41818}"/>
    <cellStyle name="_TO-S COST 2009_v5 2" xfId="732" xr:uid="{D8230B5B-3CF8-44C8-B71E-E2B30CAD8521}"/>
    <cellStyle name="_TO-S COST 2009_v5_AIN_PL_BS_2010_06" xfId="733" xr:uid="{361DA887-E75C-4399-830D-533410CC8256}"/>
    <cellStyle name="_TO-S COST 2009_v5_AIN_PL_BS_2010_06 2" xfId="734" xr:uid="{578421C9-A864-4370-A58E-5E585C2F94A6}"/>
    <cellStyle name="_Total" xfId="735" xr:uid="{AC2F9CCC-E320-4BF0-B645-2744701C4203}"/>
    <cellStyle name="_Total 2" xfId="736" xr:uid="{4E665FF0-6E3F-4226-89A8-C7D16F199989}"/>
    <cellStyle name="_Total_AIN OPEX 2011" xfId="737" xr:uid="{1BE5A9D9-28FA-4B1D-B475-41221B6F6096}"/>
    <cellStyle name="_Total_AIN OPEX 2011 2" xfId="738" xr:uid="{CA3C0BED-28FC-41C5-883E-E542C59F1312}"/>
    <cellStyle name="_Total_ITO for FN - 28 Oct" xfId="739" xr:uid="{40B0C8E3-E3CC-45AF-9994-E42D6BA6E032}"/>
    <cellStyle name="_Total_ITO for FN - 28 Oct 2" xfId="740" xr:uid="{C2B96F69-00E2-41A6-8E62-B2E14ED391FD}"/>
    <cellStyle name="_Update 07 01 2009 Sum SGA  2009  by Cost Center ROS -จากAAM-S ส่งให้แต่ละ CC" xfId="741" xr:uid="{8666D339-BB2D-4A3D-AA70-F55CD8AD8C37}"/>
    <cellStyle name="_Update 07 01 2009 Sum SGA  2009  by Cost Center ROS -จากAAM-S ส่งให้แต่ละ CC_AIN_PL_BS_2010_06" xfId="742" xr:uid="{BE2822DE-C47D-42A3-9589-CF8471BBD9B0}"/>
    <cellStyle name="_V1" xfId="743" xr:uid="{26C6096D-313B-44B9-BDB1-B75FBD4568FF}"/>
    <cellStyle name="_Worksheet in cost from LM" xfId="744" xr:uid="{B8FB50B6-3EE3-4E5E-9358-BE87273A594D}"/>
    <cellStyle name="_Worksheet in cost from LM_AIN_PL_BS_2010_06" xfId="745" xr:uid="{C04F9A80-A444-44C7-8211-AC1F2CB7AF05}"/>
    <cellStyle name="_wp 12.31.05" xfId="746" xr:uid="{E2DDC47C-3FF4-464C-BF15-CDBDD0D68809}"/>
    <cellStyle name="_wp NI31.12.06-nan.new" xfId="747" xr:uid="{277936A4-0D99-4EBB-83A4-59FF3170A508}"/>
    <cellStyle name="_WP_2003new" xfId="748" xr:uid="{79F72A1E-837C-46D6-A0BD-6125FFA09D2E}"/>
    <cellStyle name="_wp_other assets_BCT" xfId="749" xr:uid="{20460736-FE32-4310-8C0C-80B4E807441C}"/>
    <cellStyle name="_wp_other income_BQR" xfId="750" xr:uid="{50603C87-8A9A-4516-8B43-3DB59F8151F5}"/>
    <cellStyle name="_Yamasei - FA 07" xfId="751" xr:uid="{16572115-5E2A-46D6-AA1F-AD5EE9882579}"/>
    <cellStyle name="_Yamasei - FA 07_AYUDHYA lease" xfId="752" xr:uid="{FCBCA00F-CFF5-4D46-AD21-0B8F379E5A63}"/>
    <cellStyle name="_Yamasei - FA 07_AYUDHYA lease Q3.10" xfId="753" xr:uid="{656898CE-B58A-4439-9932-797F49C252D6}"/>
    <cellStyle name="_Yamasei - FA 07_AYUDHYA lease Q4.10" xfId="754" xr:uid="{96105695-3712-4CAD-94F5-A1BAA04D3F67}"/>
    <cellStyle name="_Yamasei - FA 07_leasing AYUDHYA" xfId="755" xr:uid="{D6F08576-6BFA-4AEE-A5C8-8D857B8924A7}"/>
    <cellStyle name="_Yamasei - FA 07_MMT AYUDHYA lease Q3" xfId="756" xr:uid="{39EBA02F-91BB-4B6C-9C0E-E8DF0F6598FE}"/>
    <cellStyle name="_YE" xfId="757" xr:uid="{651F9247-5363-427C-985B-1DE4DDA7CA24}"/>
    <cellStyle name="_ZC" xfId="758" xr:uid="{73E57D16-ED35-4E64-9AB1-AEAF7FFF0EE2}"/>
    <cellStyle name="_สูตรค้นหารหัสบัญชี" xfId="759" xr:uid="{45A64B9E-D823-4AF1-8C9C-66B8C295755B}"/>
    <cellStyle name="_สูตรค้นหารหัสบัญชี_$Template budget (Buddy) 2011" xfId="760" xr:uid="{ABF78258-DCFF-49DD-B019-885E34B268A4}"/>
    <cellStyle name="_สูตรค้นหารหัสบัญชี_$Template budget 2011_Revise" xfId="761" xr:uid="{F4F0A205-07B5-46B0-B249-62CC104F3885}"/>
    <cellStyle name="_สูตรค้นหารหัสบัญชี_$Template budget 2011_Revise 2" xfId="762" xr:uid="{E88DA750-C913-4C02-85C2-9714426E47BC}"/>
    <cellStyle name="_สูตรค้นหารหัสบัญชี_$Template budget 2011_Revise_2011 ADC STATEMENT" xfId="763" xr:uid="{B0264903-59B3-4B1A-AFA4-C11A8D0C2A3B}"/>
    <cellStyle name="_สูตรค้นหารหัสบัญชี_2010 ADC Rolling forecast 6+6 (10-7-10).1" xfId="764" xr:uid="{6EE5C35E-6382-4A55-B652-EA0A1F1433F5}"/>
    <cellStyle name="_สูตรค้นหารหัสบัญชี_2010 ADC Rolling forecast 6+6 (10-7-10).1 2" xfId="765" xr:uid="{1240C68E-30C6-4BAC-A51B-C56E40AD1EE0}"/>
    <cellStyle name="_สูตรค้นหารหัสบัญชี_2010 ADC Rolling forecast 6+6 (10-7-10).1_2011 ADC STATEMENT" xfId="766" xr:uid="{116F2E54-EBE7-41A9-B656-C604CE1EDB15}"/>
    <cellStyle name="_สูตรค้นหารหัสบัญชี_2010-Cash Flow09" xfId="767" xr:uid="{18DD14F2-FCFB-4584-B6AD-F1BD9DE5BA61}"/>
    <cellStyle name="_สูตรค้นหารหัสบัญชี_2010-Cash Flow09 2" xfId="768" xr:uid="{A5974262-4F62-45CF-8E38-503991C6B219}"/>
    <cellStyle name="_สูตรค้นหารหัสบัญชี_2010-Cash Flow09_2011 ADC STATEMENT" xfId="769" xr:uid="{1CFFF097-D745-4782-A480-B0EC8CCE2B56}"/>
    <cellStyle name="_สูตรค้นหารหัสบัญชี_Inventory" xfId="770" xr:uid="{EE6E9105-A832-4CB8-B6C0-08FC46C2B200}"/>
    <cellStyle name="_สูตรค้นหารหัสบัญชี_Inventory 2" xfId="771" xr:uid="{63C243A5-1F8D-496B-974E-05FB3C4981A3}"/>
    <cellStyle name="_สูตรค้นหารหัสบัญชี_Inventory_2011 ADC STATEMENT" xfId="772" xr:uid="{B7682D0C-7678-43C7-B59A-3749A4CC04CC}"/>
    <cellStyle name="_สูตรค้นหารหัสบัญชี_Template budget 2011_12100" xfId="773" xr:uid="{58AAE10A-40B4-480C-BD85-6FEE320AA5FF}"/>
    <cellStyle name="_สูตรค้นหารหัสบัญชี_Template budget 2011_12100 2" xfId="774" xr:uid="{AA20E145-51FD-4D32-95D8-760D8C6DE4C9}"/>
    <cellStyle name="_สูตรค้นหารหัสบัญชี_Template budget 2011_12100_2011 ADC STATEMENT" xfId="775" xr:uid="{F02F6906-A3D6-44E1-9471-A7CCD90ABD3F}"/>
    <cellStyle name="’??? [0.00]_TMCA Spreadsheet(body)" xfId="776" xr:uid="{122B75AC-E88B-40E6-8C1B-30142CA79461}"/>
    <cellStyle name="’???_TMCA Spreadsheet(body)" xfId="777" xr:uid="{1A15BA8C-E2B0-43B2-AE50-9E395AEFB892}"/>
    <cellStyle name="•W?_TMCA Spreadsheet(body)" xfId="778" xr:uid="{A1278910-AD63-4209-B98A-332ED626CEF7}"/>
    <cellStyle name="0,0_x000d__x000a_NA_x000d__x000a_" xfId="779" xr:uid="{D3246C07-7B3C-4614-8335-AC22FBCEBA64}"/>
    <cellStyle name="0,0_x000d__x000a_NA_x000d__x000a_ 2" xfId="780" xr:uid="{473A5785-9C83-4E08-8688-C3115B41EBA2}"/>
    <cellStyle name="0,0_x000d__x000a_NA_x000d__x000a_ 2 2" xfId="781" xr:uid="{202E92C1-2824-41A9-AFF5-6E2F4D2FAD36}"/>
    <cellStyle name="0,0_x000d__x000a_NA_x000d__x000a_ 2 3" xfId="782" xr:uid="{A20D222E-BA05-4280-A32C-7BEA3E6F157F}"/>
    <cellStyle name="0,0_x000d__x000a_NA_x000d__x000a_ 3" xfId="783" xr:uid="{A4532FF8-D283-47B8-BC3B-7C4230EF0B95}"/>
    <cellStyle name="0,0_x000d__x000a_NA_x000d__x000a_ 3 2" xfId="784" xr:uid="{17AE7E4F-E97F-4250-96F5-38F08956C38F}"/>
    <cellStyle name="0,0_x000d__x000a_NA_x000d__x000a_ 4" xfId="785" xr:uid="{CEF0EFDF-2762-494E-AF7E-689225FEB1EB}"/>
    <cellStyle name="0,0_x000d__x000a_NA_x000d__x000a__ITO for FN - 28 Oct" xfId="786" xr:uid="{C583EBE1-5B64-4D8F-A44F-D94B2F2B8A3C}"/>
    <cellStyle name="2)" xfId="787" xr:uid="{28890E37-A9C4-47D0-AB1B-51D6C25C9F47}"/>
    <cellStyle name="20% - Accent1 2" xfId="788" xr:uid="{C4292841-F9F1-4109-A556-5EF3E67C8641}"/>
    <cellStyle name="20% - Accent1 2 2" xfId="789" xr:uid="{D57EEEB0-0DCC-4BB7-B974-936833EAD2FD}"/>
    <cellStyle name="20% - Accent1 2 2 2" xfId="790" xr:uid="{AC104BFF-9377-4EB1-9767-A176D139E4E1}"/>
    <cellStyle name="20% - Accent1 2 2 3" xfId="791" xr:uid="{F839D94A-70BA-4D14-BBD0-D5FBAC95BDB8}"/>
    <cellStyle name="20% - Accent1 2 3" xfId="792" xr:uid="{14BD4CD1-70BC-40A8-9036-D1C62760EA9A}"/>
    <cellStyle name="20% - Accent1 2 3 2" xfId="793" xr:uid="{4FA266B7-7448-4471-B78E-398853908B73}"/>
    <cellStyle name="20% - Accent1 2 4" xfId="794" xr:uid="{E0A7C2F6-F9A7-4B32-AA5D-FB415A3C8A53}"/>
    <cellStyle name="20% - Accent1 2 5" xfId="795" xr:uid="{1C3A9C6C-5627-40AA-93F9-C02513F32177}"/>
    <cellStyle name="20% - Accent1 2 6" xfId="796" xr:uid="{D6D0A547-6A3B-44DB-B2F9-545568557CDB}"/>
    <cellStyle name="20% - Accent1 3" xfId="797" xr:uid="{76EDBBFB-D5F2-4CA7-88D3-08D1BB3CD698}"/>
    <cellStyle name="20% - Accent1 3 2" xfId="798" xr:uid="{24EDC48D-586B-4F88-9271-1F422274F3BD}"/>
    <cellStyle name="20% - Accent1 3 3" xfId="799" xr:uid="{E8BC5D00-5F40-4D99-9A27-E231D7C04A52}"/>
    <cellStyle name="20% - Accent1 3 4" xfId="800" xr:uid="{269D74B9-F0AC-43D5-B47F-5A7A77843533}"/>
    <cellStyle name="20% - Accent1 4" xfId="801" xr:uid="{AF2FCD47-221D-4EA3-AFB4-7CDDA37C3EB2}"/>
    <cellStyle name="20% - Accent1 5" xfId="802" xr:uid="{6EF28515-ED8C-410E-8F63-12652C364425}"/>
    <cellStyle name="20% - Accent2 2" xfId="803" xr:uid="{375F9ADE-2214-40B8-AF1C-2D1198EFCA2A}"/>
    <cellStyle name="20% - Accent2 2 2" xfId="804" xr:uid="{7011F0A3-E167-45F0-BCEC-AB2AE97C72A7}"/>
    <cellStyle name="20% - Accent2 2 2 2" xfId="805" xr:uid="{83916E3C-352F-40D6-9130-FC2642F93BC7}"/>
    <cellStyle name="20% - Accent2 2 2 3" xfId="806" xr:uid="{71DF6241-59CB-46C7-B4C2-4D9099418AF0}"/>
    <cellStyle name="20% - Accent2 2 3" xfId="807" xr:uid="{842B2CFE-7A01-4571-BE04-49DCB0E29CF9}"/>
    <cellStyle name="20% - Accent2 2 3 2" xfId="808" xr:uid="{A141AD59-2401-4FC3-8672-6AF7B680B405}"/>
    <cellStyle name="20% - Accent2 2 4" xfId="809" xr:uid="{F0B57F5A-0845-4329-876F-51D4077B949B}"/>
    <cellStyle name="20% - Accent2 2 5" xfId="810" xr:uid="{F0897BC4-FB2A-4088-8E5A-7860055E5CB9}"/>
    <cellStyle name="20% - Accent2 2 6" xfId="811" xr:uid="{73690F4A-BD47-4A38-9AAC-059337BEE741}"/>
    <cellStyle name="20% - Accent2 3" xfId="812" xr:uid="{A700A8C3-DCE5-4413-9FDB-B7DC6379034F}"/>
    <cellStyle name="20% - Accent2 3 2" xfId="813" xr:uid="{5E92617B-11DF-46E3-8F8C-41220C306B2B}"/>
    <cellStyle name="20% - Accent2 3 3" xfId="814" xr:uid="{11EE0D8E-27C6-4CB6-A219-33B7BA9253DB}"/>
    <cellStyle name="20% - Accent2 3 4" xfId="815" xr:uid="{DE0817F5-3615-4885-A912-7DC873E4B17D}"/>
    <cellStyle name="20% - Accent2 4" xfId="816" xr:uid="{1A4A39E6-9D65-4EE7-A4B6-FB8D2A2C5DB4}"/>
    <cellStyle name="20% - Accent2 5" xfId="817" xr:uid="{BFB51392-56A4-46B1-9932-9704AA26A9CA}"/>
    <cellStyle name="20% - Accent3 2" xfId="818" xr:uid="{2095EF80-900C-4293-A4E6-371C4BE5BC08}"/>
    <cellStyle name="20% - Accent3 2 2" xfId="819" xr:uid="{4A256014-83A6-4A2A-8283-CBE67D55CBD3}"/>
    <cellStyle name="20% - Accent3 2 2 2" xfId="820" xr:uid="{232C0253-CAD5-4E88-A1DE-07E32A46DE9C}"/>
    <cellStyle name="20% - Accent3 2 2 3" xfId="821" xr:uid="{24E91570-B501-4F4F-9A07-C9AA2E04962A}"/>
    <cellStyle name="20% - Accent3 2 3" xfId="822" xr:uid="{C789B762-E8FB-4E22-8350-AFEB6221D391}"/>
    <cellStyle name="20% - Accent3 2 3 2" xfId="823" xr:uid="{570EED86-D9AF-4EB3-BFF9-A83F1642F894}"/>
    <cellStyle name="20% - Accent3 2 4" xfId="824" xr:uid="{504B7D3C-7F72-4B79-AD62-0314A2B66DE6}"/>
    <cellStyle name="20% - Accent3 2 5" xfId="825" xr:uid="{6E68F90C-BDFF-4C33-9516-CDFCD844C985}"/>
    <cellStyle name="20% - Accent3 2 6" xfId="826" xr:uid="{F238CB92-749F-44E3-8FE9-3782A9B26298}"/>
    <cellStyle name="20% - Accent3 3" xfId="827" xr:uid="{AB5F633D-E984-4BE6-B3A3-5E84648C6AB8}"/>
    <cellStyle name="20% - Accent3 3 2" xfId="828" xr:uid="{99FD71E0-A811-4700-8DDF-BFC5B92D2A58}"/>
    <cellStyle name="20% - Accent3 3 3" xfId="829" xr:uid="{2B87033F-5CD7-457B-B601-7CFA137F0CCD}"/>
    <cellStyle name="20% - Accent3 3 4" xfId="830" xr:uid="{9E3A2068-F54C-48B7-8AD6-F819827A8496}"/>
    <cellStyle name="20% - Accent3 4" xfId="831" xr:uid="{5B9A6008-537D-4682-B049-E7A48AA3E10B}"/>
    <cellStyle name="20% - Accent3 5" xfId="832" xr:uid="{23FA96FF-99F3-45B6-93C0-67296198DDCD}"/>
    <cellStyle name="20% - Accent4 2" xfId="833" xr:uid="{7A8C4A6D-998C-4129-8347-AED07AC89CC9}"/>
    <cellStyle name="20% - Accent4 2 2" xfId="834" xr:uid="{9AD6DA63-0AA5-4B3C-AD1B-D504F847E25F}"/>
    <cellStyle name="20% - Accent4 2 2 2" xfId="835" xr:uid="{E5D07EA8-3C86-4264-9710-510DAC0B8FE9}"/>
    <cellStyle name="20% - Accent4 2 2 3" xfId="836" xr:uid="{7A41C415-483F-4DF3-A214-1928CB33D617}"/>
    <cellStyle name="20% - Accent4 2 3" xfId="837" xr:uid="{B2A9F2DB-C098-4068-A8E4-3F39DD6AC43C}"/>
    <cellStyle name="20% - Accent4 2 3 2" xfId="838" xr:uid="{A1C491BF-07BD-445E-8053-01ACCE21D9B8}"/>
    <cellStyle name="20% - Accent4 2 4" xfId="839" xr:uid="{823C3AA8-5AE0-4B9E-9406-2289985C67B9}"/>
    <cellStyle name="20% - Accent4 2 5" xfId="840" xr:uid="{A43EDC9D-3D32-4749-B038-AD2967456B27}"/>
    <cellStyle name="20% - Accent4 2 6" xfId="841" xr:uid="{02F734FF-306D-43D6-8A29-41A5647CDCA1}"/>
    <cellStyle name="20% - Accent4 3" xfId="842" xr:uid="{49D1E39E-DD63-4715-81C3-823DC8B81568}"/>
    <cellStyle name="20% - Accent4 3 2" xfId="843" xr:uid="{2CB51AE0-2799-404E-B286-86FBF25AFB3B}"/>
    <cellStyle name="20% - Accent4 3 3" xfId="844" xr:uid="{1A56993C-608A-4424-91B1-A94C8F1DD4C0}"/>
    <cellStyle name="20% - Accent4 3 4" xfId="845" xr:uid="{0360FF0B-BA7A-4FF6-B16D-4BDD853325C5}"/>
    <cellStyle name="20% - Accent4 4" xfId="846" xr:uid="{63A48372-990D-45BE-B30E-03992E67D182}"/>
    <cellStyle name="20% - Accent4 5" xfId="847" xr:uid="{203BC961-6EB6-4F4B-99F0-93EE37AC03A2}"/>
    <cellStyle name="20% - Accent5 2" xfId="848" xr:uid="{7CA2A2DF-605B-49DD-9A45-14F405DC0DF1}"/>
    <cellStyle name="20% - Accent5 2 2" xfId="849" xr:uid="{E5D035E7-DC97-4B2C-9E4B-094F893FE7F0}"/>
    <cellStyle name="20% - Accent5 2 2 2" xfId="850" xr:uid="{37AA2A89-CA69-47F2-A814-A2186D29F0C8}"/>
    <cellStyle name="20% - Accent5 2 2 3" xfId="851" xr:uid="{39584CFB-B4AF-4809-BE08-EFB0131BA433}"/>
    <cellStyle name="20% - Accent5 2 3" xfId="852" xr:uid="{F535BB18-E361-4C8B-8FD6-B58FDA711D5E}"/>
    <cellStyle name="20% - Accent5 2 3 2" xfId="853" xr:uid="{5AE4A0D8-ADD5-43EB-9E33-B496B6EB6958}"/>
    <cellStyle name="20% - Accent5 2 4" xfId="854" xr:uid="{30DEF490-6652-4AEE-BB3B-7EFD87470A5C}"/>
    <cellStyle name="20% - Accent5 2 5" xfId="855" xr:uid="{AFA905F1-0F74-4DD7-847B-5A088E1C0E97}"/>
    <cellStyle name="20% - Accent5 2 6" xfId="856" xr:uid="{E52DB145-92BD-4943-9C56-237B674BD10D}"/>
    <cellStyle name="20% - Accent5 3" xfId="857" xr:uid="{5C5B1DB6-B9DB-4E03-A3E8-36BDF035629A}"/>
    <cellStyle name="20% - Accent5 3 2" xfId="858" xr:uid="{352B95E4-D3CE-4E5B-BBFE-FA5B7F254469}"/>
    <cellStyle name="20% - Accent5 3 3" xfId="859" xr:uid="{3380CC41-0B80-4844-8963-872964290EDC}"/>
    <cellStyle name="20% - Accent5 3 4" xfId="860" xr:uid="{CE53C544-393A-4246-B677-CF67A5575E53}"/>
    <cellStyle name="20% - Accent5 4" xfId="861" xr:uid="{EDCD7939-87A1-457B-A475-9E60626FFEC3}"/>
    <cellStyle name="20% - Accent5 5" xfId="862" xr:uid="{161EE33E-8BE9-49C6-B7E3-6FBC028268D8}"/>
    <cellStyle name="20% - Accent6 2" xfId="863" xr:uid="{55A0C798-C407-4228-AE38-565D0F6286E4}"/>
    <cellStyle name="20% - Accent6 2 2" xfId="864" xr:uid="{07FCDF13-B3FE-4BE9-BA03-CB7A7F84F173}"/>
    <cellStyle name="20% - Accent6 2 2 2" xfId="865" xr:uid="{CDC5C486-1710-4AA3-9E1D-E6AD5BB64AAC}"/>
    <cellStyle name="20% - Accent6 2 2 3" xfId="866" xr:uid="{BE4EE50C-FE3E-48F8-BC49-7CFD330190CE}"/>
    <cellStyle name="20% - Accent6 2 3" xfId="867" xr:uid="{E5349E9A-217C-4CB1-88A8-44E6A4A9ABE7}"/>
    <cellStyle name="20% - Accent6 2 3 2" xfId="868" xr:uid="{15DD6586-AC6E-4D80-AE2A-AF2CDC3CC0AB}"/>
    <cellStyle name="20% - Accent6 2 4" xfId="869" xr:uid="{0D28069A-3E7A-412F-91EC-DE642070461B}"/>
    <cellStyle name="20% - Accent6 2 5" xfId="870" xr:uid="{074BE064-B2ED-47EC-A140-78AFB974C18D}"/>
    <cellStyle name="20% - Accent6 2 6" xfId="871" xr:uid="{4B47C437-CFAA-4B4A-9CC0-F0E124CB99A0}"/>
    <cellStyle name="20% - Accent6 3" xfId="872" xr:uid="{41E8E8A8-64A0-423B-B18F-484A9DA3DECB}"/>
    <cellStyle name="20% - Accent6 3 2" xfId="873" xr:uid="{B5B7421E-10D0-41F5-A372-C33E8A17BCAD}"/>
    <cellStyle name="20% - Accent6 3 3" xfId="874" xr:uid="{3DAD8EF6-19EA-4796-A3D5-321CE9A8C472}"/>
    <cellStyle name="20% - Accent6 3 4" xfId="875" xr:uid="{AA4AA66F-5556-44C4-94E3-8798CDDE20AC}"/>
    <cellStyle name="20% - Accent6 4" xfId="876" xr:uid="{9AEE30A3-8C19-444D-B46E-4E1A273AAF32}"/>
    <cellStyle name="20% - Accent6 5" xfId="877" xr:uid="{93BE3726-3226-4760-B596-CAB79F7BCAF1}"/>
    <cellStyle name="20% - アクセント 1" xfId="878" xr:uid="{07D3361E-DB0B-4402-AE5A-8EF3CAC7F814}"/>
    <cellStyle name="20% - アクセント 2" xfId="879" xr:uid="{0712DF99-4EA3-4A36-94D0-723BC6E15469}"/>
    <cellStyle name="20% - アクセント 3" xfId="880" xr:uid="{682F51AE-5177-43F7-AB91-6EBA7A347569}"/>
    <cellStyle name="20% - アクセント 4" xfId="881" xr:uid="{CE33EE5C-CDE8-4338-93CA-9522AB163168}"/>
    <cellStyle name="20% - アクセント 5" xfId="882" xr:uid="{FDF34839-CB1C-4356-BF73-E2EAC8DA91AB}"/>
    <cellStyle name="20% - アクセント 6" xfId="883" xr:uid="{7D9C02D6-797E-4239-BF69-EFB4C79C791C}"/>
    <cellStyle name="20% - ส่วนที่ถูกเน้น1 2" xfId="884" xr:uid="{CF96622D-814F-4B5E-BBAE-0EF311334C51}"/>
    <cellStyle name="20% - ส่วนที่ถูกเน้น2 2" xfId="885" xr:uid="{196A1046-2A79-4617-BAA5-38CBAED07C2A}"/>
    <cellStyle name="20% - ส่วนที่ถูกเน้น3 2" xfId="886" xr:uid="{C6297413-69EE-441F-BAC2-8D62F6B12317}"/>
    <cellStyle name="20% - ส่วนที่ถูกเน้น4 2" xfId="887" xr:uid="{F99E7BD3-A0C1-4844-8678-6AC4C1FFEF99}"/>
    <cellStyle name="20% - ส่วนที่ถูกเน้น5 2" xfId="888" xr:uid="{BEE8D0DC-E01B-4AF3-83EE-A7D0BDF05FD2}"/>
    <cellStyle name="20% - ส่วนที่ถูกเน้น6 2" xfId="889" xr:uid="{5DD21E77-70FB-4E56-935A-798D494AC165}"/>
    <cellStyle name="20% - 强调文字颜色 1" xfId="890" xr:uid="{0E8FF614-78A7-4C4A-81E1-EE57682186D8}"/>
    <cellStyle name="20% - 强调文字颜色 2" xfId="891" xr:uid="{1C1704BF-45D4-4FFF-BCCA-EE163F6B70C1}"/>
    <cellStyle name="20% - 强调文字颜色 3" xfId="892" xr:uid="{B7C74A25-AD9A-484C-950A-4E6B36E10EDC}"/>
    <cellStyle name="20% - 强调文字颜色 4" xfId="893" xr:uid="{326E4E84-4106-4121-B10F-8784128C703C}"/>
    <cellStyle name="20% - 强调文字颜色 5" xfId="894" xr:uid="{64B47417-FB99-4FD7-83FE-C09FF2689853}"/>
    <cellStyle name="20% - 强调文字颜色 6" xfId="895" xr:uid="{62DA9A40-5A3C-4C86-A5F3-CD5F73FE368D}"/>
    <cellStyle name="2decimal" xfId="896" xr:uid="{F384F230-1C11-4B75-AE30-A4F68A6F3321}"/>
    <cellStyle name="40% - Accent1 2" xfId="897" xr:uid="{7309A515-139E-4A62-8530-149EA6CC112B}"/>
    <cellStyle name="40% - Accent1 2 2" xfId="898" xr:uid="{0BABF1E0-10C4-42E8-9620-456664EBBDCE}"/>
    <cellStyle name="40% - Accent1 2 2 2" xfId="899" xr:uid="{18CC6D2E-C8A5-4720-9477-9AA74F629792}"/>
    <cellStyle name="40% - Accent1 2 2 3" xfId="900" xr:uid="{B7AE0CBC-1F72-4BE4-89C6-E417461F985E}"/>
    <cellStyle name="40% - Accent1 2 3" xfId="901" xr:uid="{90582EA9-AA8C-4C31-8DC6-DDA4A29F2D0A}"/>
    <cellStyle name="40% - Accent1 2 3 2" xfId="902" xr:uid="{C4539018-BE35-4490-9229-751FEC21B50F}"/>
    <cellStyle name="40% - Accent1 2 4" xfId="903" xr:uid="{0A4DF851-4935-4C77-9EF1-3050F8DFCBC2}"/>
    <cellStyle name="40% - Accent1 2 5" xfId="904" xr:uid="{31A6EBED-A2A5-403F-BE13-9552AD79B26F}"/>
    <cellStyle name="40% - Accent1 2 6" xfId="905" xr:uid="{FC2B5B68-E4FF-4C49-8A9F-ECA5637CA2A9}"/>
    <cellStyle name="40% - Accent1 3" xfId="906" xr:uid="{C7D32FED-9679-4BB2-BD72-FCD3DFEA9EA1}"/>
    <cellStyle name="40% - Accent1 3 2" xfId="907" xr:uid="{1311D227-A4D4-49E7-9959-82E30903224A}"/>
    <cellStyle name="40% - Accent1 3 3" xfId="908" xr:uid="{7DD969F7-6B8C-4C8A-AC3A-BF031B2CAA4A}"/>
    <cellStyle name="40% - Accent1 3 4" xfId="909" xr:uid="{A9F17BA2-4F72-4A48-A00B-C03187CB94EE}"/>
    <cellStyle name="40% - Accent1 4" xfId="910" xr:uid="{D62E011C-896B-42D9-82FF-125E2A1B368F}"/>
    <cellStyle name="40% - Accent1 5" xfId="911" xr:uid="{EA484CF0-CA97-40A6-A7FE-60D5FB81FA73}"/>
    <cellStyle name="40% - Accent2 2" xfId="912" xr:uid="{F179A48A-FA31-449E-83E3-5CC53F830E41}"/>
    <cellStyle name="40% - Accent2 2 2" xfId="913" xr:uid="{A26FD5F6-CC63-4913-83A5-156AEF48141E}"/>
    <cellStyle name="40% - Accent2 2 2 2" xfId="914" xr:uid="{583B76AB-052B-4AEB-B75C-2FF1BD619D4E}"/>
    <cellStyle name="40% - Accent2 2 2 3" xfId="915" xr:uid="{CBB8DB5C-E09A-4348-83EF-7467D924139D}"/>
    <cellStyle name="40% - Accent2 2 3" xfId="916" xr:uid="{05005DD1-670F-4439-85F5-B8CE40FC5D07}"/>
    <cellStyle name="40% - Accent2 2 3 2" xfId="917" xr:uid="{20DF4F76-A79B-4E0B-9981-2F5C8E62D330}"/>
    <cellStyle name="40% - Accent2 2 4" xfId="918" xr:uid="{A97DBD76-A891-4410-8C5D-0C2C353AAD8A}"/>
    <cellStyle name="40% - Accent2 2 5" xfId="919" xr:uid="{F7D83505-7B2E-419A-8B51-32195660A937}"/>
    <cellStyle name="40% - Accent2 2 6" xfId="920" xr:uid="{E088DED3-7A4A-46EB-AF8F-F5418AC48A95}"/>
    <cellStyle name="40% - Accent2 3" xfId="921" xr:uid="{8F5AA50F-B011-4FF1-A1C6-3B1ABA797A6F}"/>
    <cellStyle name="40% - Accent2 3 2" xfId="922" xr:uid="{ECDB2546-7DC5-4FCF-90CE-B33FEE9706CA}"/>
    <cellStyle name="40% - Accent2 3 3" xfId="923" xr:uid="{DDDAFCDF-628A-4495-9B6C-C547B208677A}"/>
    <cellStyle name="40% - Accent2 3 4" xfId="924" xr:uid="{246548FF-1BBA-425D-AEC3-5A80EEF78044}"/>
    <cellStyle name="40% - Accent2 4" xfId="925" xr:uid="{BE583A20-5FE9-4239-AF6F-DAE0FB0CA2F8}"/>
    <cellStyle name="40% - Accent2 5" xfId="926" xr:uid="{1282597C-BBB2-45BF-8A01-8F03426652E9}"/>
    <cellStyle name="40% - Accent3 2" xfId="927" xr:uid="{DE2748B5-E42F-4BE3-A3CB-070C9E081041}"/>
    <cellStyle name="40% - Accent3 2 2" xfId="928" xr:uid="{1FB42BA9-51F1-4B8A-A7EB-7C0F12928C80}"/>
    <cellStyle name="40% - Accent3 2 2 2" xfId="929" xr:uid="{0A164E9A-1AA5-4DB5-AD79-530632E01D75}"/>
    <cellStyle name="40% - Accent3 2 2 3" xfId="930" xr:uid="{ED58E287-2560-4BAD-99A7-F3F94A94EC8D}"/>
    <cellStyle name="40% - Accent3 2 3" xfId="931" xr:uid="{DBF48247-1287-4CB9-80FB-81EDCA42E090}"/>
    <cellStyle name="40% - Accent3 2 3 2" xfId="932" xr:uid="{8FA11F5D-601E-468B-BB7E-4372DBCD333A}"/>
    <cellStyle name="40% - Accent3 2 4" xfId="933" xr:uid="{75E5C8AB-E7D4-4E63-BD54-8264CB30938E}"/>
    <cellStyle name="40% - Accent3 2 5" xfId="934" xr:uid="{B79A3BF1-4885-47E4-AD15-9FF82A81F57E}"/>
    <cellStyle name="40% - Accent3 2 6" xfId="935" xr:uid="{36EE311E-C00E-4ED1-B922-A1472CB4F017}"/>
    <cellStyle name="40% - Accent3 3" xfId="936" xr:uid="{F74C5B63-DDF0-42A2-A476-7EAADA96EAE6}"/>
    <cellStyle name="40% - Accent3 3 2" xfId="937" xr:uid="{EC24A15C-9100-4EEF-A9AC-A00650946703}"/>
    <cellStyle name="40% - Accent3 3 3" xfId="938" xr:uid="{0AB16453-5F29-488D-9271-487644576559}"/>
    <cellStyle name="40% - Accent3 3 4" xfId="939" xr:uid="{215EB409-FA03-4A0A-81D4-7BD5C7B23372}"/>
    <cellStyle name="40% - Accent3 4" xfId="940" xr:uid="{D9098E78-60AF-4A0A-B2D0-7643336AB021}"/>
    <cellStyle name="40% - Accent3 5" xfId="941" xr:uid="{62402BB0-118B-42F2-9F3E-55DB53616293}"/>
    <cellStyle name="40% - Accent4 2" xfId="942" xr:uid="{86B67D4F-3821-4951-8C7C-DFFD200E7330}"/>
    <cellStyle name="40% - Accent4 2 2" xfId="943" xr:uid="{C8705E26-0C6D-4E1F-AEB3-032848D8142D}"/>
    <cellStyle name="40% - Accent4 2 2 2" xfId="944" xr:uid="{F6DF992F-7E3B-4A29-AC97-143CB70FC378}"/>
    <cellStyle name="40% - Accent4 2 2 3" xfId="945" xr:uid="{652C5DD6-7ADD-4C0E-8385-4F28217E9CF4}"/>
    <cellStyle name="40% - Accent4 2 3" xfId="946" xr:uid="{5758A756-5B56-4328-8E75-197E590B8A24}"/>
    <cellStyle name="40% - Accent4 2 3 2" xfId="947" xr:uid="{2F12B864-8C65-47D8-AE85-F0C070DF9F1D}"/>
    <cellStyle name="40% - Accent4 2 4" xfId="948" xr:uid="{EFC8CA23-F3E0-4130-8569-8DDE978FAD1C}"/>
    <cellStyle name="40% - Accent4 2 5" xfId="949" xr:uid="{57DB5A16-FDDF-4ED0-9EDB-C67FE01011F5}"/>
    <cellStyle name="40% - Accent4 2 6" xfId="950" xr:uid="{A8E3BA71-4B86-4D35-865E-C8FF6D49E35B}"/>
    <cellStyle name="40% - Accent4 3" xfId="951" xr:uid="{0E56D160-FC9F-49A7-B631-2B3D62673FF6}"/>
    <cellStyle name="40% - Accent4 3 2" xfId="952" xr:uid="{7F04A34B-5033-4DF6-9E11-D0E2FFCF0C81}"/>
    <cellStyle name="40% - Accent4 3 3" xfId="953" xr:uid="{74540E10-46C9-47B6-8C56-4A13E08DD58E}"/>
    <cellStyle name="40% - Accent4 3 4" xfId="954" xr:uid="{A01A78ED-B632-4154-B67D-E7DCE94C5A02}"/>
    <cellStyle name="40% - Accent4 4" xfId="955" xr:uid="{A005803B-D7BA-4431-B5D1-EBC3600AB595}"/>
    <cellStyle name="40% - Accent4 5" xfId="956" xr:uid="{936E1F69-BE8B-44E7-924E-129DA87F75BD}"/>
    <cellStyle name="40% - Accent5 2" xfId="957" xr:uid="{14AF17E1-C365-49A1-A761-79085450C1A2}"/>
    <cellStyle name="40% - Accent5 2 2" xfId="958" xr:uid="{B119370B-2F6C-4218-8CFD-7DE78FBD9BDF}"/>
    <cellStyle name="40% - Accent5 2 2 2" xfId="959" xr:uid="{D9731CFC-34D3-4AEE-8621-5541EA74BE8C}"/>
    <cellStyle name="40% - Accent5 2 2 3" xfId="960" xr:uid="{9ABAB821-F6DB-4ED6-9183-E78E344BD97E}"/>
    <cellStyle name="40% - Accent5 2 3" xfId="961" xr:uid="{83B94DC1-CD3B-4FFB-9C79-C02E035645A0}"/>
    <cellStyle name="40% - Accent5 2 3 2" xfId="962" xr:uid="{4E6724D3-D29F-490E-B02D-7097F53A6759}"/>
    <cellStyle name="40% - Accent5 2 4" xfId="963" xr:uid="{0B0B74C4-75E3-4B59-BB45-6D7E711B6D6B}"/>
    <cellStyle name="40% - Accent5 2 5" xfId="964" xr:uid="{2124C39A-5376-4FF8-951D-757B63813F58}"/>
    <cellStyle name="40% - Accent5 2 6" xfId="965" xr:uid="{C5B004C7-DDEB-4BE5-AD88-E3CC3979F6F7}"/>
    <cellStyle name="40% - Accent5 3" xfId="966" xr:uid="{65407CF3-7F25-45DC-8F0D-EDCE2DCF414E}"/>
    <cellStyle name="40% - Accent5 3 2" xfId="967" xr:uid="{FD18D4B9-16FD-48C1-9A3F-B631D2BF56D4}"/>
    <cellStyle name="40% - Accent5 3 3" xfId="968" xr:uid="{FDD42A01-5A76-4164-888A-8184524ED450}"/>
    <cellStyle name="40% - Accent5 3 4" xfId="969" xr:uid="{44E56BE8-14B6-4F6D-88D6-F75B7665DA9A}"/>
    <cellStyle name="40% - Accent5 4" xfId="970" xr:uid="{9F7A913A-A2FF-4B0D-A72F-1CAB57214958}"/>
    <cellStyle name="40% - Accent5 5" xfId="971" xr:uid="{A7ACA3C7-55BF-406A-B089-10C483B8A412}"/>
    <cellStyle name="40% - Accent6 2" xfId="972" xr:uid="{2729077C-3DEB-49C6-85A8-DC29584B63A3}"/>
    <cellStyle name="40% - Accent6 2 2" xfId="973" xr:uid="{89CE9AB3-2DA8-4BDC-BE76-E2D13557CA2C}"/>
    <cellStyle name="40% - Accent6 2 2 2" xfId="974" xr:uid="{CDFB64B9-0A6C-4EDB-A0E5-E16A82F4200B}"/>
    <cellStyle name="40% - Accent6 2 2 3" xfId="975" xr:uid="{2D609655-ACC5-4B3A-881F-3BA3448BE7D4}"/>
    <cellStyle name="40% - Accent6 2 3" xfId="976" xr:uid="{13BCF700-8D85-49DE-8675-ADA8AD15DED0}"/>
    <cellStyle name="40% - Accent6 2 3 2" xfId="977" xr:uid="{1A6C72BC-F33C-4E6E-844F-8FC9FF92F135}"/>
    <cellStyle name="40% - Accent6 2 4" xfId="978" xr:uid="{4183921F-0961-48BB-A6F7-30C6BCF77AB2}"/>
    <cellStyle name="40% - Accent6 2 5" xfId="979" xr:uid="{F269B9A3-95D7-415A-8BA8-3F841F7FD5FA}"/>
    <cellStyle name="40% - Accent6 2 6" xfId="980" xr:uid="{408EC958-85E2-4E19-BFEF-E5141574324F}"/>
    <cellStyle name="40% - Accent6 3" xfId="981" xr:uid="{7F2A35DE-D93D-47B1-A668-2B02FBB102FC}"/>
    <cellStyle name="40% - Accent6 3 2" xfId="982" xr:uid="{9082FBE8-38B8-43D8-9590-8A36A44D567B}"/>
    <cellStyle name="40% - Accent6 3 3" xfId="983" xr:uid="{FD711F49-344E-4339-8C1C-58C86DA7AFB1}"/>
    <cellStyle name="40% - Accent6 3 4" xfId="984" xr:uid="{371B7041-0F57-437C-9090-3AE372DD361C}"/>
    <cellStyle name="40% - Accent6 4" xfId="985" xr:uid="{8D590FFC-D8C3-4EF3-8084-6DB4620D056B}"/>
    <cellStyle name="40% - Accent6 5" xfId="986" xr:uid="{45B256B1-6E45-4BAE-A561-ADD50C9ABA4A}"/>
    <cellStyle name="40% - アクセント 1" xfId="987" xr:uid="{E0F4F72D-B450-40C7-9ACB-FDA7AB9DB49C}"/>
    <cellStyle name="40% - アクセント 2" xfId="988" xr:uid="{D189FD04-B9FD-4135-9619-FBBEEDE51343}"/>
    <cellStyle name="40% - アクセント 3" xfId="989" xr:uid="{F5574AC7-FACF-4D2C-93EF-58085550F76F}"/>
    <cellStyle name="40% - アクセント 4" xfId="990" xr:uid="{E97C74C5-806F-4FA0-A979-407F2F918C71}"/>
    <cellStyle name="40% - アクセント 5" xfId="991" xr:uid="{330C1A4C-EC76-4371-973F-233429B10BFA}"/>
    <cellStyle name="40% - アクセント 6" xfId="992" xr:uid="{61D17C96-2AA6-4668-9EEC-7C3F5701E2F8}"/>
    <cellStyle name="40% - ส่วนที่ถูกเน้น1 2" xfId="993" xr:uid="{D11ECE1D-6250-49F4-ABE2-3DEC5C8BE7F3}"/>
    <cellStyle name="40% - ส่วนที่ถูกเน้น2 2" xfId="994" xr:uid="{70071813-2B43-4AE2-9F27-D4EB36F26720}"/>
    <cellStyle name="40% - ส่วนที่ถูกเน้น3 2" xfId="995" xr:uid="{FD6DD778-2B2A-40A3-A12F-C6B7397FF770}"/>
    <cellStyle name="40% - ส่วนที่ถูกเน้น4 2" xfId="996" xr:uid="{DDC60AAC-3266-4085-88F4-0902E627D8FE}"/>
    <cellStyle name="40% - ส่วนที่ถูกเน้น5 2" xfId="997" xr:uid="{F2ABB467-8800-4962-A72F-AC3EC14FF8A2}"/>
    <cellStyle name="40% - ส่วนที่ถูกเน้น6 2" xfId="998" xr:uid="{2B97E774-611C-4552-BF58-D45FDF27E702}"/>
    <cellStyle name="40% - 强调文字颜色 1" xfId="999" xr:uid="{215C3BF2-8FCF-47DE-8AAA-56D628209F23}"/>
    <cellStyle name="40% - 强调文字颜色 2" xfId="1000" xr:uid="{60DBC0C2-2592-4470-BA0F-2278B9B03F99}"/>
    <cellStyle name="40% - 强调文字颜色 3" xfId="1001" xr:uid="{38FE721C-0790-4072-8FD4-36F93F434FBD}"/>
    <cellStyle name="40% - 强调文字颜色 4" xfId="1002" xr:uid="{06B89E40-CD47-4D48-B7F1-525CC18E55B9}"/>
    <cellStyle name="40% - 强调文字颜色 5" xfId="1003" xr:uid="{CFD59DEB-0770-469F-8740-0A16F88F2F10}"/>
    <cellStyle name="40% - 强调文字颜色 6" xfId="1004" xr:uid="{8082B36B-AE73-4C18-A879-D9A7FF8DCB60}"/>
    <cellStyle name="594941.25" xfId="1005" xr:uid="{87B62F79-6A0C-4B7D-87B3-968AD41DE497}"/>
    <cellStyle name="60% - Accent1 2" xfId="1006" xr:uid="{2741CB02-97B1-43CA-B225-1E9629E63DCC}"/>
    <cellStyle name="60% - Accent1 2 2" xfId="1007" xr:uid="{EF61C2C1-39E9-49CE-9F00-6ED958EE09C5}"/>
    <cellStyle name="60% - Accent1 2 2 2" xfId="1008" xr:uid="{8F06DD3F-9439-4C87-A0F4-71243F8BCA47}"/>
    <cellStyle name="60% - Accent1 2 3" xfId="1009" xr:uid="{EF500211-924D-4D8A-ABC6-EACD93D79F04}"/>
    <cellStyle name="60% - Accent1 3" xfId="1010" xr:uid="{5923AF76-D9CB-4C42-A253-1B01EE1E041E}"/>
    <cellStyle name="60% - Accent1 3 2" xfId="1011" xr:uid="{147469F2-67FA-4AF9-AC00-C384B26FB6B1}"/>
    <cellStyle name="60% - Accent1 4" xfId="1012" xr:uid="{4CD31625-8149-4702-B3DD-68AFC51F86BD}"/>
    <cellStyle name="60% - Accent1 5" xfId="1013" xr:uid="{5F8B4A23-F990-466A-A2D6-ABF75DD01197}"/>
    <cellStyle name="60% - Accent2 2" xfId="1014" xr:uid="{7AB0001C-4E44-4D5D-837A-F07BA98BBADF}"/>
    <cellStyle name="60% - Accent2 2 2" xfId="1015" xr:uid="{7C54A0B8-7916-4FC4-821D-A9C99EACB603}"/>
    <cellStyle name="60% - Accent2 2 2 2" xfId="1016" xr:uid="{9895A0FC-AD8D-484C-A098-92B7CBC1897F}"/>
    <cellStyle name="60% - Accent2 2 3" xfId="1017" xr:uid="{6F7B4A38-AF1A-4D29-AAF1-405C9F68045F}"/>
    <cellStyle name="60% - Accent2 3" xfId="1018" xr:uid="{8BC952AA-C39D-40FF-B0DB-2D474F12D01E}"/>
    <cellStyle name="60% - Accent2 3 2" xfId="1019" xr:uid="{45266EBC-FCDB-43DE-9316-859A6A0A9FC0}"/>
    <cellStyle name="60% - Accent2 4" xfId="1020" xr:uid="{37D94806-175B-456F-A27F-27CB2B274C91}"/>
    <cellStyle name="60% - Accent2 5" xfId="1021" xr:uid="{2B45636D-1449-4D8C-96D4-30D9A5B963DC}"/>
    <cellStyle name="60% - Accent3 2" xfId="1022" xr:uid="{92E02F97-7EA8-47CF-8BF1-4BB9360DDE23}"/>
    <cellStyle name="60% - Accent3 2 2" xfId="1023" xr:uid="{BCBBF73A-652F-4C2B-90F8-3C316867B97D}"/>
    <cellStyle name="60% - Accent3 2 2 2" xfId="1024" xr:uid="{3CA6F614-5CB8-4B85-A108-DC6A11769928}"/>
    <cellStyle name="60% - Accent3 2 3" xfId="1025" xr:uid="{93C3DD83-5E7E-4B56-A00E-11D21AF95687}"/>
    <cellStyle name="60% - Accent3 3" xfId="1026" xr:uid="{474E2EBA-9A2B-4C8E-BE72-527FB79A57E5}"/>
    <cellStyle name="60% - Accent3 3 2" xfId="1027" xr:uid="{45FD6EC4-1AEC-4838-8C0C-55DB60351BE5}"/>
    <cellStyle name="60% - Accent3 4" xfId="1028" xr:uid="{B4214C63-77D5-443D-AE44-242CFF13A32B}"/>
    <cellStyle name="60% - Accent3 5" xfId="1029" xr:uid="{70C74D49-8359-41D3-967D-E636447B5A47}"/>
    <cellStyle name="60% - Accent4 2" xfId="1030" xr:uid="{F0CECA33-9CAC-430A-8ADE-7BF3609E2C4E}"/>
    <cellStyle name="60% - Accent4 2 2" xfId="1031" xr:uid="{93F03C31-4CD2-423B-92B0-D5558D5DB77E}"/>
    <cellStyle name="60% - Accent4 2 2 2" xfId="1032" xr:uid="{12781BB5-4429-42D1-BAC5-B507832C8360}"/>
    <cellStyle name="60% - Accent4 2 3" xfId="1033" xr:uid="{5B697D84-C499-4399-B610-1CAEB799D584}"/>
    <cellStyle name="60% - Accent4 3" xfId="1034" xr:uid="{11C577C9-DB4F-4598-A3C4-FAD116E21D8A}"/>
    <cellStyle name="60% - Accent4 3 2" xfId="1035" xr:uid="{8730D1BD-17A6-492A-B589-079F4103D90E}"/>
    <cellStyle name="60% - Accent4 4" xfId="1036" xr:uid="{990C805C-4CC9-4240-AAF4-E6C623B88EE2}"/>
    <cellStyle name="60% - Accent4 5" xfId="1037" xr:uid="{64741297-1A9D-412C-B854-509321FD9098}"/>
    <cellStyle name="60% - Accent5 2" xfId="1038" xr:uid="{116FBC02-71F8-45AE-BDCC-8AD560856676}"/>
    <cellStyle name="60% - Accent5 2 2" xfId="1039" xr:uid="{4453C9FD-07FE-4606-AB36-F727DA130EC5}"/>
    <cellStyle name="60% - Accent5 2 2 2" xfId="1040" xr:uid="{AB58FD85-BCF3-4994-905A-B6C21F1A855B}"/>
    <cellStyle name="60% - Accent5 2 3" xfId="1041" xr:uid="{E69D9F3B-0425-4B25-ABF6-83B9CA677BF4}"/>
    <cellStyle name="60% - Accent5 3" xfId="1042" xr:uid="{0CCA7081-05CA-4B6C-857E-3DE14E23D9E1}"/>
    <cellStyle name="60% - Accent5 3 2" xfId="1043" xr:uid="{48A70A3C-3C40-477D-A353-FFBC5BA93187}"/>
    <cellStyle name="60% - Accent5 4" xfId="1044" xr:uid="{2B3C5D1F-4081-4B00-8B33-DC0E0AAF836C}"/>
    <cellStyle name="60% - Accent5 5" xfId="1045" xr:uid="{1761C1DA-E786-4727-A2AE-264E55853B1D}"/>
    <cellStyle name="60% - Accent6 2" xfId="1046" xr:uid="{735CDB2D-1F74-4E10-8B64-6C3EC09862E9}"/>
    <cellStyle name="60% - Accent6 2 2" xfId="1047" xr:uid="{17811A00-4E0B-4C18-BF4F-9D4B901B7DD1}"/>
    <cellStyle name="60% - Accent6 2 2 2" xfId="1048" xr:uid="{93B32C7F-4372-4C0D-B28B-4C519CCF5DFE}"/>
    <cellStyle name="60% - Accent6 2 3" xfId="1049" xr:uid="{9EBAF077-7669-4797-8AD4-42A461202302}"/>
    <cellStyle name="60% - Accent6 3" xfId="1050" xr:uid="{B0CDF633-6D81-4ECB-9651-6F2A319B6C09}"/>
    <cellStyle name="60% - Accent6 3 2" xfId="1051" xr:uid="{690C7837-F835-4EEB-849F-38C529FDA983}"/>
    <cellStyle name="60% - Accent6 4" xfId="1052" xr:uid="{FAFCE881-34DE-4086-971E-CB64973DF9FD}"/>
    <cellStyle name="60% - Accent6 5" xfId="1053" xr:uid="{DD1502CD-5CB9-4893-BCA9-A0F43A8216D9}"/>
    <cellStyle name="60% - アクセント 1" xfId="1054" xr:uid="{56029FF3-9230-4FF7-B9D7-964BB5873DC3}"/>
    <cellStyle name="60% - アクセント 2" xfId="1055" xr:uid="{5A7EAABC-EE40-4F95-8BC6-B9F223BBE64D}"/>
    <cellStyle name="60% - アクセント 3" xfId="1056" xr:uid="{EDDE152A-2BD0-4040-B501-FE25810E457B}"/>
    <cellStyle name="60% - アクセント 4" xfId="1057" xr:uid="{76A5ED5E-3704-469E-9698-802CD2677EE2}"/>
    <cellStyle name="60% - アクセント 5" xfId="1058" xr:uid="{7C748634-07D9-4A6A-9BCE-5A37E1490E63}"/>
    <cellStyle name="60% - アクセント 6" xfId="1059" xr:uid="{DC59E667-B953-4687-A38C-2208468844EE}"/>
    <cellStyle name="60% - ส่วนที่ถูกเน้น1 2" xfId="1060" xr:uid="{C0F70736-60CE-44CC-830B-9443859ACE46}"/>
    <cellStyle name="60% - ส่วนที่ถูกเน้น2 2" xfId="1061" xr:uid="{02C87C6D-20A7-40AB-B82B-8CE03408FA46}"/>
    <cellStyle name="60% - ส่วนที่ถูกเน้น3 2" xfId="1062" xr:uid="{317EDB80-35B8-4D87-9BF8-549274085469}"/>
    <cellStyle name="60% - ส่วนที่ถูกเน้น4 2" xfId="1063" xr:uid="{28622F82-2088-42A3-B09E-1409BAEF5134}"/>
    <cellStyle name="60% - ส่วนที่ถูกเน้น5 2" xfId="1064" xr:uid="{CF83E41E-BD78-4AF4-8DAF-95DA7F78727F}"/>
    <cellStyle name="60% - ส่วนที่ถูกเน้น6 2" xfId="1065" xr:uid="{34F943E6-8B06-40A3-8676-79CCD7E9BE85}"/>
    <cellStyle name="60% - 强调文字颜色 1" xfId="1066" xr:uid="{0D614EF7-494E-4ABB-9E0F-BBF2BA0FCA10}"/>
    <cellStyle name="60% - 强调文字颜色 2" xfId="1067" xr:uid="{3EE7E140-CD15-4CA7-925A-E68F9620F294}"/>
    <cellStyle name="60% - 强调文字颜色 3" xfId="1068" xr:uid="{F626DC43-FF17-47DD-855A-7F474E1E863F}"/>
    <cellStyle name="60% - 强调文字颜色 4" xfId="1069" xr:uid="{C3BB0434-1E3D-4ECD-8A8F-9423655EBE0E}"/>
    <cellStyle name="60% - 强调文字颜色 5" xfId="1070" xr:uid="{BEC0CD06-9AC2-4E6F-9336-EBF96179404A}"/>
    <cellStyle name="60% - 强调文字颜色 6" xfId="1071" xr:uid="{D2D9DEFA-B750-4B41-8DE7-306CB17B4557}"/>
    <cellStyle name="75" xfId="1072" xr:uid="{E4BB8D3B-2551-4A6B-94F4-EA4CDF886BEB}"/>
    <cellStyle name="a_QTR94_95_1ฟ๙ศธบ๑ณปฟช (2)" xfId="1073" xr:uid="{EDBAF5FA-74D8-4F55-97A8-C346E695F293}"/>
    <cellStyle name="AA FRAME" xfId="1074" xr:uid="{42155737-756A-4508-8D3E-C6BF6CFF5193}"/>
    <cellStyle name="AA FRAME 2" xfId="1075" xr:uid="{16CDD611-7BEF-4063-9A97-59B5BD0950DC}"/>
    <cellStyle name="AA HEADING" xfId="1076" xr:uid="{E377356B-1F1D-40DD-A139-173FFB5B391E}"/>
    <cellStyle name="AA INITIALS" xfId="1077" xr:uid="{FC100710-A869-418A-8DFF-0CD885FA92FF}"/>
    <cellStyle name="AA INPUT" xfId="1078" xr:uid="{10B09408-522D-4DEF-8033-8DDC486C5ECE}"/>
    <cellStyle name="AA LOCK" xfId="1079" xr:uid="{343E4C3B-8B56-41BB-9A8B-2E5A5FD1345C}"/>
    <cellStyle name="AA MGR NAME" xfId="1080" xr:uid="{F9FF0A3C-8BA4-489B-A33D-C0F4A874E0B3}"/>
    <cellStyle name="AA NORMAL" xfId="1081" xr:uid="{35DD9058-DB77-4513-94D8-969F71B9F905}"/>
    <cellStyle name="AA NUMBER" xfId="1082" xr:uid="{A58B0264-4432-4516-A2BC-907332F6CA88}"/>
    <cellStyle name="AA NUMBER2" xfId="1083" xr:uid="{0F17CE30-037A-4C2C-9E87-F15C0A02CBC1}"/>
    <cellStyle name="AA QUESTION" xfId="1084" xr:uid="{D73BABA0-3575-4E61-81A1-39541F2503CC}"/>
    <cellStyle name="AA SHADE" xfId="1085" xr:uid="{7BE32BFA-9339-42A8-9837-3895379CBE18}"/>
    <cellStyle name="abc" xfId="1086" xr:uid="{39590E74-C49C-4F63-B02C-0135EC298134}"/>
    <cellStyle name="Accent1 2" xfId="1087" xr:uid="{C0E2304F-BFEF-46DF-9BA7-E58B450670F0}"/>
    <cellStyle name="Accent1 2 2" xfId="1088" xr:uid="{89DA37DF-DE12-49EF-9129-F123A931C510}"/>
    <cellStyle name="Accent1 2 2 2" xfId="1089" xr:uid="{92DD2175-1059-4325-A9D8-1525576EF303}"/>
    <cellStyle name="Accent1 2 3" xfId="1090" xr:uid="{D361145D-264C-415B-8398-B79452873A6C}"/>
    <cellStyle name="Accent1 3" xfId="1091" xr:uid="{5426B960-942E-434D-9DE2-8A17B62781BA}"/>
    <cellStyle name="Accent1 3 2" xfId="1092" xr:uid="{A9F71FA1-3CFD-446E-9DCF-0814EB471429}"/>
    <cellStyle name="Accent1 4" xfId="1093" xr:uid="{94836869-DD51-4A82-AAB1-C61A418B7845}"/>
    <cellStyle name="Accent1 5" xfId="1094" xr:uid="{E02A2301-BD53-481F-AA88-1715362B1D25}"/>
    <cellStyle name="Accent2 2" xfId="1095" xr:uid="{1C561248-EB22-4BBC-9B9E-57F9D0E1607D}"/>
    <cellStyle name="Accent2 2 2" xfId="1096" xr:uid="{E1A0FC89-0B9C-4ADF-BE5B-15673664A3AE}"/>
    <cellStyle name="Accent2 2 2 2" xfId="1097" xr:uid="{A1A2D722-19BA-4187-94BB-A8782CDE8D8C}"/>
    <cellStyle name="Accent2 2 3" xfId="1098" xr:uid="{E05208F2-1FFC-4B5B-9AE7-0C1BA5FA699D}"/>
    <cellStyle name="Accent2 3" xfId="1099" xr:uid="{32C70A3F-90BE-4280-B39B-A7AB1166043B}"/>
    <cellStyle name="Accent2 3 2" xfId="1100" xr:uid="{79A3BB2F-6191-4B3C-8544-A9E1B1BB7FA2}"/>
    <cellStyle name="Accent2 4" xfId="1101" xr:uid="{15FE4D06-B9A0-4098-AAD2-0E86674050EF}"/>
    <cellStyle name="Accent2 5" xfId="1102" xr:uid="{A5F74BFD-80E7-4AD9-8751-F81FB16C6560}"/>
    <cellStyle name="Accent3 2" xfId="1103" xr:uid="{FC000083-39CE-40FA-B192-AF4872D32651}"/>
    <cellStyle name="Accent3 2 2" xfId="1104" xr:uid="{C20FEC96-D8E2-4351-AD13-AF06CD80439C}"/>
    <cellStyle name="Accent3 2 2 2" xfId="1105" xr:uid="{2655A9CC-5020-4E61-ABBD-A4C1E2289E66}"/>
    <cellStyle name="Accent3 2 3" xfId="1106" xr:uid="{84015EBA-D921-4980-BE72-9D458F666A9B}"/>
    <cellStyle name="Accent3 3" xfId="1107" xr:uid="{15FD9F9A-FDFA-4C76-8A4A-CDFA67CB15B5}"/>
    <cellStyle name="Accent3 3 2" xfId="1108" xr:uid="{DACA23A1-E2E7-465B-A29F-A37EB0B4D0F4}"/>
    <cellStyle name="Accent3 4" xfId="1109" xr:uid="{B04F8F17-7217-4518-B48B-EDF1618320C9}"/>
    <cellStyle name="Accent3 5" xfId="1110" xr:uid="{83E4D351-FB36-41D6-ACA2-50F13EBDDE2D}"/>
    <cellStyle name="Accent4 2" xfId="1111" xr:uid="{7C3CF4E8-7243-45C4-B455-39238D6E769F}"/>
    <cellStyle name="Accent4 2 2" xfId="1112" xr:uid="{F0C747BA-6591-4114-B458-1996D0D26733}"/>
    <cellStyle name="Accent4 2 2 2" xfId="1113" xr:uid="{597F98E9-8768-4557-814F-62AB8D442306}"/>
    <cellStyle name="Accent4 2 3" xfId="1114" xr:uid="{E8445190-5666-4D5C-96A1-63247BD0A646}"/>
    <cellStyle name="Accent4 3" xfId="1115" xr:uid="{BDB481B5-BF2C-431C-8E66-CFB7217EAC69}"/>
    <cellStyle name="Accent4 3 2" xfId="1116" xr:uid="{9F3B568F-4C9E-4CE1-ABAA-7470A26CC944}"/>
    <cellStyle name="Accent4 4" xfId="1117" xr:uid="{AE092C70-C46D-4F4E-BFA6-A7F3392C17CA}"/>
    <cellStyle name="Accent4 5" xfId="1118" xr:uid="{75D5B323-7B7E-480B-82EF-9270C5830DAF}"/>
    <cellStyle name="Accent5 2" xfId="1119" xr:uid="{7A53120F-0A3A-44DE-81C6-3A7F26E46858}"/>
    <cellStyle name="Accent5 2 2" xfId="1120" xr:uid="{2E5EBB44-197F-49B7-A197-2B23651541DD}"/>
    <cellStyle name="Accent5 2 2 2" xfId="1121" xr:uid="{0F7DE6B0-A535-425E-80AC-5BA6E1061795}"/>
    <cellStyle name="Accent5 2 3" xfId="1122" xr:uid="{7DA87410-B53C-4750-ADD3-E950FEBF246F}"/>
    <cellStyle name="Accent5 3" xfId="1123" xr:uid="{AF7ECF3C-CF04-4DB4-A2D2-35D11A8D2AF6}"/>
    <cellStyle name="Accent5 3 2" xfId="1124" xr:uid="{91861C50-F55C-49E0-BCA9-194D2729D1D3}"/>
    <cellStyle name="Accent5 4" xfId="1125" xr:uid="{80917478-9B04-463F-A58F-B8AC70A921F5}"/>
    <cellStyle name="Accent5 5" xfId="1126" xr:uid="{C554EF4B-17F2-46D3-A0D5-A2A196C96B9C}"/>
    <cellStyle name="Accent6 2" xfId="1127" xr:uid="{AC3F209A-7375-470E-8D1C-F2BFF630825D}"/>
    <cellStyle name="Accent6 2 2" xfId="1128" xr:uid="{4379C06D-F3C1-4B94-8CFF-31BB56BC0276}"/>
    <cellStyle name="Accent6 2 2 2" xfId="1129" xr:uid="{745867B5-CAD1-4CAA-8ECF-9AC0E03FD83F}"/>
    <cellStyle name="Accent6 2 3" xfId="1130" xr:uid="{38C97DF2-DBB8-4904-BAA4-6998CCF25497}"/>
    <cellStyle name="Accent6 3" xfId="1131" xr:uid="{6BAFD43F-9BEE-46B7-8DEC-7F4B052B4750}"/>
    <cellStyle name="Accent6 3 2" xfId="1132" xr:uid="{000B453B-8E97-46A8-AE64-C6C8D847EB38}"/>
    <cellStyle name="Accent6 4" xfId="1133" xr:uid="{B2EBC4BB-EAC8-4897-8881-D686A12BD1C4}"/>
    <cellStyle name="Accent6 5" xfId="1134" xr:uid="{30AB4C72-CD96-42F3-BCD6-8B8D36C8740A}"/>
    <cellStyle name="args.style" xfId="1135" xr:uid="{C56B6FD2-9A8F-4C60-A08D-63C9449431DC}"/>
    <cellStyle name="Arial6Bold" xfId="1136" xr:uid="{535B5FBA-52DA-4D9D-96DA-A735C6EACF6F}"/>
    <cellStyle name="Arial8Bold" xfId="1137" xr:uid="{22EE8289-1765-4209-BE95-5A71B6F1CFB8}"/>
    <cellStyle name="Arial8Italic" xfId="1138" xr:uid="{BCA0AD84-F7D8-4AFE-B3BA-CD97261BC6B3}"/>
    <cellStyle name="ArialNormal" xfId="1139" xr:uid="{B107627E-75FA-41C9-938C-22A24EACEE93}"/>
    <cellStyle name="Bad 2" xfId="1140" xr:uid="{227F5AC6-6428-4896-A82E-450B54B28150}"/>
    <cellStyle name="Bad 2 2" xfId="1141" xr:uid="{739913F3-2511-4CC7-B8AF-3CC2C1000FE9}"/>
    <cellStyle name="Bad 2 2 2" xfId="1142" xr:uid="{3D0A26AE-F090-4C73-A910-815BDC430B40}"/>
    <cellStyle name="Bad 2 3" xfId="1143" xr:uid="{BF90CA7A-7239-4441-A899-7DD4F48BF7E5}"/>
    <cellStyle name="Bad 3" xfId="1144" xr:uid="{76A9A92A-0BE6-45FE-BF68-263556311A5F}"/>
    <cellStyle name="Bad 3 2" xfId="1145" xr:uid="{0FD072FC-ABF1-465C-9983-049DFBC1C1C9}"/>
    <cellStyle name="Bad 4" xfId="1146" xr:uid="{D7591260-158E-42FF-B88B-94DE2B438EDB}"/>
    <cellStyle name="Bad 5" xfId="1147" xr:uid="{196E090B-659B-428E-9493-B6FEE13E1C54}"/>
    <cellStyle name="Body" xfId="1148" xr:uid="{F418CDA7-220E-4BEB-9DF1-DE73FEFB68FF}"/>
    <cellStyle name="Body 2" xfId="1149" xr:uid="{88192538-13A8-4AD6-9B2A-5096C3F5A9BF}"/>
    <cellStyle name="Body 3" xfId="1150" xr:uid="{50C27465-6B15-4F91-9442-256D61B74AFD}"/>
    <cellStyle name="Border" xfId="1151" xr:uid="{2B3742CB-1EA5-4FB1-B294-21453DD2F74E}"/>
    <cellStyle name="Ç¥ÁØ_ÀÎÀç°³¹ß¿ø" xfId="1152" xr:uid="{7F1DD016-D14F-4BEC-8A1E-1C3AC319C32D}"/>
    <cellStyle name="Calc Currency (0)" xfId="1153" xr:uid="{F9A410F0-841B-48A5-A6A7-0E671833881D}"/>
    <cellStyle name="Calc Currency (2)" xfId="1154" xr:uid="{DDB5CF43-27B8-46A4-B34A-34ED39671C36}"/>
    <cellStyle name="Calc Percent (0)" xfId="1155" xr:uid="{1D453FD5-4163-422C-ADAA-C1EA5C9511C7}"/>
    <cellStyle name="Calc Percent (1)" xfId="1156" xr:uid="{E6979188-17A9-4EFA-8682-7BA6502C3484}"/>
    <cellStyle name="Calc Percent (2)" xfId="1157" xr:uid="{34A24A06-308B-45CE-8FCC-2D6380660C08}"/>
    <cellStyle name="Calc Units (0)" xfId="1158" xr:uid="{9F0F272A-600F-4DBE-B84B-2141C1FC4926}"/>
    <cellStyle name="Calc Units (1)" xfId="1159" xr:uid="{F2B4B738-3F7B-42DB-9A80-E9430315E81B}"/>
    <cellStyle name="Calc Units (2)" xfId="1160" xr:uid="{2BC39FA6-52DE-4613-9C48-0673109F5BFB}"/>
    <cellStyle name="Calculation 2" xfId="1161" xr:uid="{0F62F9E4-8F12-403F-9495-9F44E9B6A2F2}"/>
    <cellStyle name="Calculation 2 2" xfId="1162" xr:uid="{E3C84F88-0E01-4AA6-A72A-B60AEF2A58DC}"/>
    <cellStyle name="Calculation 2 2 2" xfId="1163" xr:uid="{1D70D8CE-214A-4FD9-A7C1-F8CC4F41CA11}"/>
    <cellStyle name="Calculation 2 3" xfId="1164" xr:uid="{5937BCBB-77E3-45DF-B139-E6B8E4D64156}"/>
    <cellStyle name="Calculation 3" xfId="1165" xr:uid="{9E77A5AF-5C8E-43D3-8FF5-25959EF3134A}"/>
    <cellStyle name="Calculation 3 2" xfId="1166" xr:uid="{D0F782F8-4F8C-4E7C-B13A-B5ECBEC23D14}"/>
    <cellStyle name="Calculation 4" xfId="1167" xr:uid="{34418872-36D8-47D6-9C28-A1580D6BE6AA}"/>
    <cellStyle name="Calculation 5" xfId="1168" xr:uid="{D41FAB0E-0493-4A2F-B71B-EC91FDA8C844}"/>
    <cellStyle name="Check Cell 2" xfId="1169" xr:uid="{7C74F41F-C7FD-46A2-A42A-1B086EBC46C4}"/>
    <cellStyle name="Check Cell 2 2" xfId="1170" xr:uid="{F356AAFD-79E4-4A12-840F-610674D4DD6D}"/>
    <cellStyle name="Check Cell 2 2 2" xfId="1171" xr:uid="{8D6C6FCB-3D75-4443-877A-18D9CDB760FF}"/>
    <cellStyle name="Check Cell 2 3" xfId="1172" xr:uid="{9D23E355-47E5-4844-A5D6-E1C9955BF6E0}"/>
    <cellStyle name="Check Cell 3" xfId="1173" xr:uid="{E1F6F365-C57D-4B82-B611-F60C63E7AC9D}"/>
    <cellStyle name="Check Cell 3 2" xfId="1174" xr:uid="{ABC96378-A299-4638-B7E4-75B840A9948A}"/>
    <cellStyle name="Check Cell 4" xfId="1175" xr:uid="{8C6904F6-0E5F-4E05-9BCB-1329C4E449CC}"/>
    <cellStyle name="Check Cell 5" xfId="1176" xr:uid="{EC4CF8E4-886B-4D90-90F3-050329AFA2B5}"/>
    <cellStyle name="Column Heading" xfId="1177" xr:uid="{497B658E-1076-47A1-B42E-DC7D2B24EA83}"/>
    <cellStyle name="Comma" xfId="5" builtinId="3"/>
    <cellStyle name="Comma  - Style1" xfId="1178" xr:uid="{B53D7841-7BFD-4444-A12B-55A1BBE21053}"/>
    <cellStyle name="Comma  - Style1 2" xfId="1179" xr:uid="{AEA0D884-4BED-445D-BFA9-2E1352BF14A9}"/>
    <cellStyle name="Comma  - Style1 3" xfId="1180" xr:uid="{6623C8EA-FE05-4553-BE7F-F0969604D159}"/>
    <cellStyle name="Comma  - Style2" xfId="1181" xr:uid="{51499483-3C0B-41FA-BDC5-7AC0FEB15A26}"/>
    <cellStyle name="Comma  - Style2 2" xfId="1182" xr:uid="{534E226A-6E94-4C06-90D1-1FDE4EBFC52D}"/>
    <cellStyle name="Comma  - Style2 3" xfId="1183" xr:uid="{50A277E7-2285-494B-8DA4-7D291F18AC6E}"/>
    <cellStyle name="Comma  - Style3" xfId="1184" xr:uid="{C4B397DE-9B58-441A-86ED-85EF350E9F88}"/>
    <cellStyle name="Comma  - Style3 2" xfId="1185" xr:uid="{314B4946-A7DD-4A5E-BADA-27CCD5308F99}"/>
    <cellStyle name="Comma  - Style3 3" xfId="1186" xr:uid="{E2E4DA72-7999-4DC3-BE8E-2980BE8E5BC4}"/>
    <cellStyle name="Comma  - Style4" xfId="1187" xr:uid="{5FB576FB-4D9A-4406-AD28-1659D6397B26}"/>
    <cellStyle name="Comma  - Style4 2" xfId="1188" xr:uid="{F4887C64-5C93-42C1-86A0-1B0A311AF7D6}"/>
    <cellStyle name="Comma  - Style4 3" xfId="1189" xr:uid="{324BA24E-748F-4248-A72D-8946EB7D9065}"/>
    <cellStyle name="Comma  - Style5" xfId="1190" xr:uid="{8210773B-91D2-44AE-8DD6-B0A2C8C41D5A}"/>
    <cellStyle name="Comma  - Style5 2" xfId="1191" xr:uid="{8EA4661E-D6FD-455D-9B79-B82B32EB6D78}"/>
    <cellStyle name="Comma  - Style5 3" xfId="1192" xr:uid="{8D972D0E-646B-4271-901E-78040969FED9}"/>
    <cellStyle name="Comma  - Style6" xfId="1193" xr:uid="{EF1F0C40-24C4-44DD-8E72-3D57BAFC52DE}"/>
    <cellStyle name="Comma  - Style6 2" xfId="1194" xr:uid="{69BD96DC-BEA7-4D61-8887-76966053EABE}"/>
    <cellStyle name="Comma  - Style6 3" xfId="1195" xr:uid="{ACDAFB20-C88B-419D-B455-302C10E2E2D3}"/>
    <cellStyle name="Comma  - Style7" xfId="1196" xr:uid="{7EC2FED7-3DF8-411E-8147-8FB6B851D3C8}"/>
    <cellStyle name="Comma  - Style7 2" xfId="1197" xr:uid="{8DDD29B0-4328-47BC-8479-05A2FAA1C5E1}"/>
    <cellStyle name="Comma  - Style7 3" xfId="1198" xr:uid="{21B80B82-EC4F-4F0F-8EB9-F57D6C2C1755}"/>
    <cellStyle name="Comma  - Style8" xfId="1199" xr:uid="{58D2FB53-0AC2-4FA3-A13A-F3A47B8EACF4}"/>
    <cellStyle name="Comma  - Style8 2" xfId="1200" xr:uid="{A7C302EB-7EE8-432B-AFCD-3CED4301D6F4}"/>
    <cellStyle name="Comma  - Style8 3" xfId="1201" xr:uid="{18D33E11-EAC6-47AD-B5BE-B3AE28CECC03}"/>
    <cellStyle name="Comma [0] 2" xfId="1202" xr:uid="{2884DFE7-5575-4952-91AA-AB306F6618C6}"/>
    <cellStyle name="Comma [0] 3" xfId="1203" xr:uid="{D4DB279D-697E-440A-A0D2-FE030A9BBC2F}"/>
    <cellStyle name="Comma [00]" xfId="1204" xr:uid="{B29AD5DC-C72E-468C-9B5E-645E6ED2CCB5}"/>
    <cellStyle name="Comma 10" xfId="1205" xr:uid="{3034A94B-9C29-402D-92BE-107E7F8FC02F}"/>
    <cellStyle name="Comma 10 2" xfId="1206" xr:uid="{894D616F-8AF4-45B2-A1AF-0AF7545A9DC4}"/>
    <cellStyle name="Comma 10 2 2" xfId="1207" xr:uid="{6C4848F6-7A17-4447-A4B5-B32727F64E6F}"/>
    <cellStyle name="Comma 10 2 2 2" xfId="1208" xr:uid="{34DC9664-E62E-4F75-B083-D5961445D50D}"/>
    <cellStyle name="Comma 10 2 3" xfId="1209" xr:uid="{EEB71E59-EC99-4468-9B0B-77FA8B774015}"/>
    <cellStyle name="Comma 10 2 4" xfId="1210" xr:uid="{49D4C44F-8CED-4FE5-871B-661F0A4BB1FB}"/>
    <cellStyle name="Comma 10 3" xfId="1211" xr:uid="{B1513309-8D30-44DF-B31E-59B0696C6B9B}"/>
    <cellStyle name="Comma 10 3 2" xfId="1212" xr:uid="{8FAA5427-9B92-4D96-962F-1469DDDC0487}"/>
    <cellStyle name="Comma 10 3 3" xfId="99" xr:uid="{00000000-0005-0000-0000-000006000000}"/>
    <cellStyle name="Comma 10 4" xfId="1213" xr:uid="{8553E9CB-500C-4E50-96B0-AA81E752DB01}"/>
    <cellStyle name="Comma 10 4 2" xfId="1214" xr:uid="{F60FE8FB-97F9-4C8A-A7D4-8FBC59B2A672}"/>
    <cellStyle name="Comma 10 5" xfId="1215" xr:uid="{B02494CB-F2DE-4D34-BA70-8000F447955C}"/>
    <cellStyle name="Comma 10 5 2" xfId="1216" xr:uid="{9E82F90F-4A6C-487C-89E7-F86949813341}"/>
    <cellStyle name="Comma 10 6" xfId="1217" xr:uid="{1AC10A5F-5ADD-4D9B-8F64-0C27465CB912}"/>
    <cellStyle name="Comma 10 7" xfId="1218" xr:uid="{857E61B4-D36F-46E6-8539-EB99CBD3E913}"/>
    <cellStyle name="Comma 11" xfId="1219" xr:uid="{0173777C-80BD-47AF-A1C8-24682BC972B2}"/>
    <cellStyle name="Comma 11 2" xfId="1220" xr:uid="{8D591D38-1A90-40BD-9263-76A8E74EED62}"/>
    <cellStyle name="Comma 11 2 2" xfId="1221" xr:uid="{51DB44A0-D49E-43B2-9C88-A70B4B323590}"/>
    <cellStyle name="Comma 11 2 3" xfId="1222" xr:uid="{911CCC13-2F82-4E86-A53E-7C14BC3F2446}"/>
    <cellStyle name="Comma 11 3" xfId="1223" xr:uid="{0150BE8C-02C0-4D07-B6EF-3C2CBEA3AF9A}"/>
    <cellStyle name="Comma 11 3 2" xfId="1224" xr:uid="{5FACC65E-AE42-4D84-BAD1-292D0B268EF1}"/>
    <cellStyle name="Comma 11 4" xfId="1225" xr:uid="{C2ACBB33-D103-4DEE-8D63-CE552B8275D4}"/>
    <cellStyle name="Comma 11 5" xfId="1226" xr:uid="{B5B919B4-03E1-4799-9415-3A8DB12ECD94}"/>
    <cellStyle name="Comma 12" xfId="1227" xr:uid="{F89C32E6-B295-4E96-BF6B-AF7A6BFA7B64}"/>
    <cellStyle name="Comma 12 2" xfId="1228" xr:uid="{3AE89CFA-6209-463D-BFF6-67331B448337}"/>
    <cellStyle name="Comma 12 2 2" xfId="1229" xr:uid="{3CB0118E-A7CD-40F1-A14E-9D2AB089307D}"/>
    <cellStyle name="Comma 12 3" xfId="1230" xr:uid="{CFD92AB4-B492-4701-92B8-F516D3C250D2}"/>
    <cellStyle name="Comma 13" xfId="1231" xr:uid="{BED1CE1D-DA92-4795-B82B-1C5DFAEE3D52}"/>
    <cellStyle name="Comma 13 2" xfId="1232" xr:uid="{8FA52357-76B2-4AB3-9079-E150234B2545}"/>
    <cellStyle name="Comma 13 2 2" xfId="1233" xr:uid="{387F955C-B3F8-41ED-9B0B-4C1888B086A1}"/>
    <cellStyle name="Comma 13 2 2 2" xfId="1234" xr:uid="{AC2551D0-9FBA-4727-8809-50F2D86EAA0C}"/>
    <cellStyle name="Comma 13 2 3" xfId="1235" xr:uid="{4CBD5D53-528E-4D41-993D-E89086F44327}"/>
    <cellStyle name="Comma 13 3" xfId="1236" xr:uid="{C98DF294-717B-4A48-9D18-D2909F6F5888}"/>
    <cellStyle name="Comma 13 3 2" xfId="1237" xr:uid="{EA46FA1D-CD7B-4062-9B90-42B257ABBC02}"/>
    <cellStyle name="Comma 13 4" xfId="1238" xr:uid="{F755426D-E0FE-416E-BD07-F3E1B9144D90}"/>
    <cellStyle name="Comma 14" xfId="1239" xr:uid="{8DFDD0AC-FA72-4B07-A091-FECBE76CF609}"/>
    <cellStyle name="Comma 14 2" xfId="1240" xr:uid="{90E03894-F7A4-46C9-BA65-7B581FF9EDCC}"/>
    <cellStyle name="Comma 14 2 2" xfId="1241" xr:uid="{473B0FD5-CD1C-405B-A1BB-7FC447477209}"/>
    <cellStyle name="Comma 14 2 3" xfId="1242" xr:uid="{BE77ABC9-0B29-4D77-9C4B-913231F09CDF}"/>
    <cellStyle name="Comma 14 3" xfId="1243" xr:uid="{A95040E9-EB43-479D-95FE-018450A1654C}"/>
    <cellStyle name="Comma 14 3 2" xfId="1244" xr:uid="{2D379E56-2484-4C74-AC3C-1B532F69ED12}"/>
    <cellStyle name="Comma 14 4" xfId="1245" xr:uid="{64C6A5E3-A91D-4855-A71C-5F6BD4EA5295}"/>
    <cellStyle name="Comma 15" xfId="1246" xr:uid="{A3647A31-3BB5-48DC-9264-01B42503DC14}"/>
    <cellStyle name="Comma 15 2" xfId="1247" xr:uid="{A4E91B9F-0BB3-40B6-B317-F34C051001F4}"/>
    <cellStyle name="Comma 15 2 2" xfId="1248" xr:uid="{67A1B6FD-19D1-41C7-9E63-AF4E0123A0D4}"/>
    <cellStyle name="Comma 15 2 3" xfId="1249" xr:uid="{80542A7E-AD06-4E85-9073-41E7A255845E}"/>
    <cellStyle name="Comma 15 3" xfId="1250" xr:uid="{F10923F0-B090-4FCB-B836-FE8693EC2ACE}"/>
    <cellStyle name="Comma 15 4" xfId="1251" xr:uid="{69E2C6CB-760A-43BF-AC58-2BD137C0984F}"/>
    <cellStyle name="Comma 16" xfId="1252" xr:uid="{3E30794A-EC73-45BB-B6E0-14E37EFA984B}"/>
    <cellStyle name="Comma 16 2" xfId="1253" xr:uid="{942CC56E-FEB8-49ED-AFAC-50D6A5B6F9B4}"/>
    <cellStyle name="Comma 16 2 2" xfId="1254" xr:uid="{D24069FA-3941-4AEE-A445-1183A38750D5}"/>
    <cellStyle name="Comma 16 3" xfId="1255" xr:uid="{94502F78-077F-4D65-A44D-DFE9CB12FAB3}"/>
    <cellStyle name="Comma 17" xfId="1256" xr:uid="{EE0E6F5E-1822-4B0E-8FDC-B2C3E20A155B}"/>
    <cellStyle name="Comma 17 2" xfId="1257" xr:uid="{822F09D9-A3C8-4328-97B2-D8F04A5CB5B6}"/>
    <cellStyle name="Comma 17 2 2" xfId="1258" xr:uid="{35895C01-30C8-4575-81CF-45D9F1027D6E}"/>
    <cellStyle name="Comma 17 2 3" xfId="1259" xr:uid="{47F3B4C5-5F69-4C35-9BED-0919EC96238C}"/>
    <cellStyle name="Comma 17 3" xfId="1260" xr:uid="{B2CA5B7B-8DEF-4FB5-9BF1-90B95F838A61}"/>
    <cellStyle name="Comma 17 4" xfId="1261" xr:uid="{B1EEACDE-3DA8-4E6B-BEAA-FF7596819CE3}"/>
    <cellStyle name="Comma 17 8" xfId="1262" xr:uid="{9F7FEB7C-632F-42A8-9D44-EB3B68E05FAA}"/>
    <cellStyle name="Comma 18" xfId="1263" xr:uid="{F17A173A-8842-4D17-9A15-DD4552D459C9}"/>
    <cellStyle name="Comma 18 2" xfId="1264" xr:uid="{8F77D986-AEAA-4A21-96AD-EA7874F096EE}"/>
    <cellStyle name="Comma 18 2 2" xfId="1265" xr:uid="{62A0877B-100E-4345-A872-D286C9132B77}"/>
    <cellStyle name="Comma 18 2 3" xfId="1266" xr:uid="{37B12DEF-2C4C-4C35-BB47-F3EA39B4FFE3}"/>
    <cellStyle name="Comma 18 3" xfId="1267" xr:uid="{34ADB25C-DB1A-441E-BBEC-CE795F0CB985}"/>
    <cellStyle name="Comma 18 4" xfId="1268" xr:uid="{574CEF7C-CCDD-451D-B727-C562C3C5E27E}"/>
    <cellStyle name="Comma 18 4 2" xfId="1269" xr:uid="{F39EAD49-282A-44E5-BF84-108EC56F791C}"/>
    <cellStyle name="Comma 18 5" xfId="1270" xr:uid="{756BEC1F-C145-4B74-9499-1381FF7AC49D}"/>
    <cellStyle name="Comma 19" xfId="1271" xr:uid="{B2FAC19A-327B-4C4D-BA7F-D1A2072FFCEB}"/>
    <cellStyle name="Comma 19 2" xfId="1272" xr:uid="{018359DC-2C75-4D33-A998-E6B48D866E92}"/>
    <cellStyle name="Comma 19 2 2" xfId="1273" xr:uid="{A011FBDD-C415-4DA7-A7C8-A0E518BEEED0}"/>
    <cellStyle name="Comma 19 3" xfId="1274" xr:uid="{D42E82F0-9DF0-4004-8767-AEA5546A3125}"/>
    <cellStyle name="Comma 2" xfId="6" xr:uid="{00000000-0005-0000-0000-000007000000}"/>
    <cellStyle name="Comma 2 2" xfId="7" xr:uid="{00000000-0005-0000-0000-000008000000}"/>
    <cellStyle name="Comma 2 2 2" xfId="1275" xr:uid="{4D3028D8-C10C-4659-AE6F-8DB1E2E0C330}"/>
    <cellStyle name="Comma 2 2 2 2" xfId="1276" xr:uid="{5A891810-148F-4107-8F38-324CA9E0DA19}"/>
    <cellStyle name="Comma 2 2 2 2 2" xfId="1277" xr:uid="{85703519-D418-4E6A-95FB-59E7C2B2EA54}"/>
    <cellStyle name="Comma 2 2 2 3" xfId="1278" xr:uid="{863FBF35-2152-4026-A46E-A9BC37DBE6FD}"/>
    <cellStyle name="Comma 2 2 2 4" xfId="1279" xr:uid="{EEE4228E-8F51-492C-90D6-4E81F83F25C9}"/>
    <cellStyle name="Comma 2 2 2 5" xfId="1280" xr:uid="{AC4609C9-7B5D-4F52-A261-E609DE38651F}"/>
    <cellStyle name="Comma 2 2 2 6" xfId="1281" xr:uid="{690E8F5F-8226-4609-AC21-E4352E0C29DE}"/>
    <cellStyle name="Comma 2 2 2 6 2" xfId="1282" xr:uid="{797C141B-ED0A-4020-A18A-4544ECB8E08E}"/>
    <cellStyle name="Comma 2 2 3" xfId="1283" xr:uid="{63884BAB-4A2D-4C21-BD95-1C1C96D1E3EE}"/>
    <cellStyle name="Comma 2 2 3 2" xfId="1284" xr:uid="{B1F0DDCC-F0BD-4F0B-8421-0395123EF759}"/>
    <cellStyle name="Comma 2 2 3 3" xfId="1285" xr:uid="{36B092D0-389B-4179-AB25-431D5C3D5BFB}"/>
    <cellStyle name="Comma 2 2 3 4" xfId="1286" xr:uid="{C2C780CF-7DB5-4D9D-95BF-537388A103E9}"/>
    <cellStyle name="Comma 2 2 3 5" xfId="1287" xr:uid="{114BB5FA-A50E-4EC4-A6C1-ED2D6DBD3324}"/>
    <cellStyle name="Comma 2 2 4" xfId="1288" xr:uid="{9F473036-DAA5-4921-A50B-C6A2BC160299}"/>
    <cellStyle name="Comma 2 2 5" xfId="1289" xr:uid="{BEC6885D-810B-4B8B-A66B-C514C62B1F5C}"/>
    <cellStyle name="Comma 2 2 6" xfId="1290" xr:uid="{9D802783-1496-490F-82E5-5087AF5F9102}"/>
    <cellStyle name="Comma 2 2 7" xfId="1291" xr:uid="{E8590C5E-709B-434C-A866-8AB643DBF202}"/>
    <cellStyle name="Comma 2 3" xfId="8" xr:uid="{00000000-0005-0000-0000-000009000000}"/>
    <cellStyle name="Comma 2 3 2" xfId="1292" xr:uid="{529351AC-F862-47FE-A4CB-6CC70019D1F9}"/>
    <cellStyle name="Comma 2 3 2 2" xfId="1293" xr:uid="{F3221542-66C7-4267-9F65-3B4183BB3F01}"/>
    <cellStyle name="Comma 2 3 3" xfId="1294" xr:uid="{E18C1B51-F3CD-430E-8781-9CD42E6B3092}"/>
    <cellStyle name="Comma 2 3 4" xfId="1295" xr:uid="{11D130BB-E4F5-4A9E-A4A0-124439BDDA0B}"/>
    <cellStyle name="Comma 2 3 5" xfId="1296" xr:uid="{1E4E1EF1-C00A-4D35-ACA9-7C6124A747ED}"/>
    <cellStyle name="Comma 2 4" xfId="1297" xr:uid="{0250092E-D497-4F18-A35E-276DC269515B}"/>
    <cellStyle name="Comma 2 4 2" xfId="1298" xr:uid="{8AA19805-8E26-444B-8680-EF0A0DCC31AC}"/>
    <cellStyle name="Comma 2 5" xfId="1299" xr:uid="{28120C7F-9284-4EC8-B77C-89C5755C6A70}"/>
    <cellStyle name="Comma 2 6" xfId="1300" xr:uid="{FD43DA93-C564-4E93-8231-C911727ED89F}"/>
    <cellStyle name="Comma 2 7" xfId="1301" xr:uid="{10C7D869-9208-4F66-BB56-2B30C0F9BBE6}"/>
    <cellStyle name="Comma 2_CLCD" xfId="1302" xr:uid="{6965E86F-AE77-4484-B158-3EAEF3BE37F7}"/>
    <cellStyle name="Comma 20" xfId="1303" xr:uid="{F9112CD8-D85C-46F4-B4B0-694D1EE19E82}"/>
    <cellStyle name="Comma 20 2" xfId="1304" xr:uid="{CDFE2983-0D20-46F0-B59A-6CE385F4DFD7}"/>
    <cellStyle name="Comma 20 3" xfId="1305" xr:uid="{D90F6888-7B44-4A77-97C1-FACB6F0BF173}"/>
    <cellStyle name="Comma 20 4" xfId="1306" xr:uid="{82B78AC7-9B15-49EB-BC40-63C2B3836B1B}"/>
    <cellStyle name="Comma 20 5" xfId="1307" xr:uid="{8C017D60-CAA2-4A9B-9E70-BC3DC5D93904}"/>
    <cellStyle name="Comma 21" xfId="1308" xr:uid="{2A5CB5AB-B19F-456A-A02D-491175C95613}"/>
    <cellStyle name="Comma 21 2" xfId="1309" xr:uid="{3C7C6C7C-9AB9-4F92-87DF-CDA4BC32CDBB}"/>
    <cellStyle name="Comma 21 3" xfId="1310" xr:uid="{4FE8C429-DE5E-4CE6-B24F-F9C40660397B}"/>
    <cellStyle name="Comma 21 4" xfId="1311" xr:uid="{E7EB34B9-E010-44C9-B9ED-437A47D82F85}"/>
    <cellStyle name="Comma 22" xfId="1312" xr:uid="{EC687F02-32C2-44F0-B504-F375042492B4}"/>
    <cellStyle name="Comma 22 2" xfId="1313" xr:uid="{627A3CDD-92FC-4DEC-95CC-E565AF85A2F1}"/>
    <cellStyle name="Comma 22 2 2" xfId="1314" xr:uid="{2A0C493C-E9A6-4801-8F60-D2C6D335245B}"/>
    <cellStyle name="Comma 22 3" xfId="1315" xr:uid="{EE8757EF-F857-431F-B57E-B8A3E890723C}"/>
    <cellStyle name="Comma 22 4" xfId="1316" xr:uid="{B23A8C5B-BF56-41B2-8BB3-B8DBA0E13F38}"/>
    <cellStyle name="Comma 23" xfId="1317" xr:uid="{1886EBE8-4F88-40A6-BBB3-5DE71640D733}"/>
    <cellStyle name="Comma 23 2" xfId="1318" xr:uid="{2B962562-8C1C-4B72-B88A-C4278430260B}"/>
    <cellStyle name="Comma 23 3" xfId="1319" xr:uid="{1A7FBBB2-EC27-4BAA-9383-A5F4212AB635}"/>
    <cellStyle name="Comma 23 4" xfId="1320" xr:uid="{502F776E-AFAA-4C6C-84EB-2E1FC25D819E}"/>
    <cellStyle name="Comma 23 5" xfId="1321" xr:uid="{10CA37A0-5F46-4C04-BD28-833E5080CC2F}"/>
    <cellStyle name="Comma 24" xfId="1322" xr:uid="{BF132BA8-E82D-42C3-8679-9146A8B5ED2D}"/>
    <cellStyle name="Comma 24 2" xfId="1323" xr:uid="{5B146117-5D3B-4EB1-8B5B-8164F9FAE21B}"/>
    <cellStyle name="Comma 24 3" xfId="1324" xr:uid="{A315E341-165A-4768-81B4-A51CF107D53A}"/>
    <cellStyle name="Comma 24 4" xfId="1325" xr:uid="{DF5E0726-ABB1-4B9E-8503-A1AB0D20BF31}"/>
    <cellStyle name="Comma 25" xfId="1326" xr:uid="{73405F8F-981F-4E58-89B2-ECC5BE72F83C}"/>
    <cellStyle name="Comma 25 2" xfId="1327" xr:uid="{58DB4893-CE59-440E-8F55-3E1DDB7D80DF}"/>
    <cellStyle name="Comma 25 2 2" xfId="1328" xr:uid="{0E5B67EF-1BAF-4C3B-9AF7-93341EAE1BD7}"/>
    <cellStyle name="Comma 25 2 3" xfId="1329" xr:uid="{35DE39C8-B89F-429F-8CDA-4F8E201D9848}"/>
    <cellStyle name="Comma 25 3" xfId="1330" xr:uid="{878C1A01-CD67-465F-B5BE-34EFEF340679}"/>
    <cellStyle name="Comma 25 4" xfId="1331" xr:uid="{1F7C7652-F6C1-4409-9D7F-A1894A307DE4}"/>
    <cellStyle name="Comma 25 5" xfId="1332" xr:uid="{54D2BD53-AB3D-4A6E-9BC6-E7564BCFF879}"/>
    <cellStyle name="Comma 25 5 2" xfId="1333" xr:uid="{2BDACBA5-8AB4-4183-B812-FC0B060CCBBB}"/>
    <cellStyle name="Comma 25 6" xfId="1334" xr:uid="{1EE87EA0-3F23-4DC7-A77A-31AD5ADBD219}"/>
    <cellStyle name="Comma 26" xfId="1335" xr:uid="{B55F6B36-4F7F-448F-974E-B6DDFF56F7BB}"/>
    <cellStyle name="Comma 26 2" xfId="1336" xr:uid="{6055B794-259C-4481-82EF-B3877CF233A7}"/>
    <cellStyle name="Comma 26 2 2" xfId="1337" xr:uid="{479AA820-B973-493C-AEEB-73307FACE246}"/>
    <cellStyle name="Comma 26 3" xfId="1338" xr:uid="{1F590B7F-DDF2-43E8-8989-B1232ECF9F61}"/>
    <cellStyle name="Comma 26 4" xfId="1339" xr:uid="{FA9E346B-EDBB-445F-BBDC-DAAFD206A5D9}"/>
    <cellStyle name="Comma 26 5" xfId="1340" xr:uid="{D1989B93-C689-4431-8201-6DCF8241DDBA}"/>
    <cellStyle name="Comma 26 5 2" xfId="1341" xr:uid="{E932EBAF-0C6B-4F0C-87C3-E7FE080C526C}"/>
    <cellStyle name="Comma 27" xfId="1342" xr:uid="{B3E5E1A6-53B1-4079-A6C1-A20C61E55F4B}"/>
    <cellStyle name="Comma 27 2" xfId="1343" xr:uid="{3112C334-AB62-4D30-B2D0-C0387F21EBA9}"/>
    <cellStyle name="Comma 27 2 2" xfId="1344" xr:uid="{326D66BF-114F-4599-BBDC-552F09F788EF}"/>
    <cellStyle name="Comma 27 3" xfId="1345" xr:uid="{406AF373-2F0B-48B8-9D2F-34C7F5703AE0}"/>
    <cellStyle name="Comma 27 4" xfId="1346" xr:uid="{31E63F20-186D-433C-953B-F016BD60B038}"/>
    <cellStyle name="Comma 27 5" xfId="1347" xr:uid="{DACC236D-AE5A-45FD-A11B-B64C6FAF2D92}"/>
    <cellStyle name="Comma 27 5 2" xfId="1348" xr:uid="{1B6A4541-D250-4544-96A1-CE67242DB5BE}"/>
    <cellStyle name="Comma 28" xfId="1349" xr:uid="{B9F460D1-5F5F-4E37-84F4-BBB37E31F600}"/>
    <cellStyle name="Comma 28 2" xfId="1350" xr:uid="{541C3B7F-593F-401F-A3DA-2C71F4E3657E}"/>
    <cellStyle name="Comma 28 2 2" xfId="1351" xr:uid="{9E4E06AC-1E7E-434A-B2CD-20ADC93F1A84}"/>
    <cellStyle name="Comma 28 2 3" xfId="1352" xr:uid="{71A5F46C-DF13-4FB4-A796-1FB647170916}"/>
    <cellStyle name="Comma 28 3" xfId="1353" xr:uid="{3C471BB2-C651-48BB-BB8F-248FFBEC6776}"/>
    <cellStyle name="Comma 28 4" xfId="1354" xr:uid="{BBE13D05-A6E4-467C-9C75-E18BEDD7335E}"/>
    <cellStyle name="Comma 28 4 2" xfId="1355" xr:uid="{FC36419E-53D2-42CB-80B6-99693CB811B7}"/>
    <cellStyle name="Comma 28 5" xfId="1356" xr:uid="{36CAB9ED-57F3-4C7A-AC49-A7630DCEC132}"/>
    <cellStyle name="Comma 29" xfId="1357" xr:uid="{C119356C-9B18-436C-A27D-C03B90976AD3}"/>
    <cellStyle name="Comma 29 2" xfId="1358" xr:uid="{7DFBFE33-4FFE-4E42-B7E3-2BDB0DF52881}"/>
    <cellStyle name="Comma 29 2 2" xfId="1359" xr:uid="{07742781-37AE-407B-B743-357CA848F190}"/>
    <cellStyle name="Comma 29 2 3" xfId="1360" xr:uid="{53490DED-DB78-4DD4-A036-945CD42D6BAE}"/>
    <cellStyle name="Comma 29 2 4" xfId="1361" xr:uid="{4F92E555-A093-45C1-8853-C91DEB9B2662}"/>
    <cellStyle name="Comma 29 3" xfId="1362" xr:uid="{89DA7AF3-6A50-4D0E-BAB8-F4D845163A92}"/>
    <cellStyle name="Comma 29 4" xfId="1363" xr:uid="{40E0C187-A168-49F5-BE22-C5753470E6AE}"/>
    <cellStyle name="Comma 29 5" xfId="1364" xr:uid="{0368E449-CF40-476C-9B3E-AC1FFF791688}"/>
    <cellStyle name="Comma 3" xfId="9" xr:uid="{00000000-0005-0000-0000-00000A000000}"/>
    <cellStyle name="Comma 3 2" xfId="10" xr:uid="{00000000-0005-0000-0000-00000B000000}"/>
    <cellStyle name="Comma 3 2 2" xfId="1365" xr:uid="{F080BBE6-1A1F-4BEA-B4A3-1315CB8AFAFE}"/>
    <cellStyle name="Comma 3 2 2 2" xfId="1366" xr:uid="{A5FD934D-3B87-44DA-9FAE-0CCCD43BF117}"/>
    <cellStyle name="Comma 3 2 3" xfId="1367" xr:uid="{F60BE8DF-16BA-4264-B222-5D9B47AE3639}"/>
    <cellStyle name="Comma 3 2 4" xfId="1368" xr:uid="{E81BAB88-999D-4799-B903-8F4B1E212F96}"/>
    <cellStyle name="Comma 3 3" xfId="11" xr:uid="{00000000-0005-0000-0000-00000C000000}"/>
    <cellStyle name="Comma 3 3 2" xfId="1369" xr:uid="{5B4B0694-77CE-4822-AB19-0527EABA7E5E}"/>
    <cellStyle name="Comma 3 3 3" xfId="1370" xr:uid="{00521860-64E1-459A-8018-E96B5F7B44E4}"/>
    <cellStyle name="Comma 3 3 4" xfId="1371" xr:uid="{76426FA2-111F-4730-B22E-8644EE0552DB}"/>
    <cellStyle name="Comma 3 3 4 2" xfId="1372" xr:uid="{3A35F018-4FD2-4193-B57C-633FF5B07405}"/>
    <cellStyle name="Comma 3 3 5" xfId="1373" xr:uid="{8F89A44A-AAF2-4450-846A-8C18C99C5BE5}"/>
    <cellStyle name="Comma 3 4" xfId="1374" xr:uid="{CAE71B54-EE91-4343-ABF7-371C6CA4A5AB}"/>
    <cellStyle name="Comma 3 4 2" xfId="1375" xr:uid="{6974398A-14C2-43DE-A787-4BD2C2969975}"/>
    <cellStyle name="Comma 3 4 3" xfId="1376" xr:uid="{AA7E7A7D-77CA-4677-A681-5701FBC34E5F}"/>
    <cellStyle name="Comma 3 5" xfId="1377" xr:uid="{BD3864E9-8832-4514-8C03-E9B10835F42A}"/>
    <cellStyle name="Comma 3 6" xfId="1378" xr:uid="{27D27D20-B375-48A8-922A-CA5699AD7F35}"/>
    <cellStyle name="Comma 3 7" xfId="1379" xr:uid="{BA8F5FFA-54B1-4E3D-A2A9-057EEF1B456E}"/>
    <cellStyle name="Comma 30" xfId="1380" xr:uid="{8B948281-3271-42AF-A5F3-9AB387E27086}"/>
    <cellStyle name="Comma 30 2" xfId="1381" xr:uid="{744071EE-817E-40AE-939D-792C10679043}"/>
    <cellStyle name="Comma 30 2 2" xfId="1382" xr:uid="{3329A0BC-6898-45F7-81BC-094CD2BC136D}"/>
    <cellStyle name="Comma 30 2 3" xfId="1383" xr:uid="{F2142428-63BE-41D7-ABF1-5BCCB6EC1FF7}"/>
    <cellStyle name="Comma 30 2 4" xfId="1384" xr:uid="{74837128-B9FF-40B0-BF70-7E6015A12BC5}"/>
    <cellStyle name="Comma 30 3" xfId="1385" xr:uid="{8398A815-BB4E-4430-B94E-8B5B5D8C6D92}"/>
    <cellStyle name="Comma 30 4" xfId="1386" xr:uid="{E78E253C-86A8-4E9C-AA6B-473ED2337B83}"/>
    <cellStyle name="Comma 30 5" xfId="1387" xr:uid="{B3A2039B-5400-4F68-911D-7BC2E5AA9308}"/>
    <cellStyle name="Comma 31" xfId="1388" xr:uid="{E8EF102D-1625-4165-891A-27D9D465F4FC}"/>
    <cellStyle name="Comma 31 2" xfId="1389" xr:uid="{2D50292E-5F48-4B29-A63C-1E0A5005142C}"/>
    <cellStyle name="Comma 31 2 2" xfId="1390" xr:uid="{720C7987-19FE-4A51-961B-905E2CF92E87}"/>
    <cellStyle name="Comma 31 3" xfId="1391" xr:uid="{9D392DD9-0DE4-409A-AE3B-62285BBE5698}"/>
    <cellStyle name="Comma 31 4" xfId="1392" xr:uid="{45A5E55D-DADE-407F-B48B-B47ACF0008FF}"/>
    <cellStyle name="Comma 32" xfId="1393" xr:uid="{3CDAB905-3506-46AA-A10B-6798F9ED5434}"/>
    <cellStyle name="Comma 32 2" xfId="1394" xr:uid="{D116FDE9-D111-47C0-9EDD-9FB816A173DD}"/>
    <cellStyle name="Comma 33" xfId="1395" xr:uid="{183F610B-3B99-4DF9-919D-D8C8B1591B07}"/>
    <cellStyle name="Comma 33 2" xfId="1396" xr:uid="{A47E630C-A934-4E6F-8B3C-4C8BFA1778D9}"/>
    <cellStyle name="Comma 34" xfId="1397" xr:uid="{E16C7446-6653-4C00-846E-8DC27FE8D8E5}"/>
    <cellStyle name="Comma 34 2" xfId="1398" xr:uid="{041CD28C-B918-4508-9078-E6AF231534DB}"/>
    <cellStyle name="Comma 35" xfId="1399" xr:uid="{315FDA05-D993-484B-A755-55E203FBC144}"/>
    <cellStyle name="Comma 35 2" xfId="1400" xr:uid="{22D4880D-2AC0-41BC-967E-6D2561F8302B}"/>
    <cellStyle name="Comma 36" xfId="1401" xr:uid="{F5128F5D-81FF-4BB9-9D08-3710AD42A751}"/>
    <cellStyle name="Comma 36 2" xfId="1402" xr:uid="{A9D667E8-061F-4724-B115-B2B498152E75}"/>
    <cellStyle name="Comma 37" xfId="1403" xr:uid="{8352B5EA-E124-4E65-BF33-53B82DA0025F}"/>
    <cellStyle name="Comma 37 2" xfId="1404" xr:uid="{1EDB7F77-B3B6-495A-8844-2DFB0D8F4D8D}"/>
    <cellStyle name="Comma 38" xfId="1405" xr:uid="{14680390-F0AB-4A22-9842-99754591D94D}"/>
    <cellStyle name="Comma 39" xfId="1406" xr:uid="{7F32FE5F-4C1B-4864-8E53-8EDB63D8AC2D}"/>
    <cellStyle name="Comma 4" xfId="12" xr:uid="{00000000-0005-0000-0000-00000D000000}"/>
    <cellStyle name="Comma 4 2" xfId="1407" xr:uid="{418B0EEF-BE35-47A9-8A07-BC372EE050FE}"/>
    <cellStyle name="Comma 4 2 2" xfId="1408" xr:uid="{CB66335A-9CE6-4E46-8302-8DE86AF338B8}"/>
    <cellStyle name="Comma 4 2 2 2" xfId="1409" xr:uid="{4CB94931-6AA6-4F33-A250-C6AE4A77FBC1}"/>
    <cellStyle name="Comma 4 2 3" xfId="1410" xr:uid="{8F643F5D-8598-42AB-8F51-5270A54F158A}"/>
    <cellStyle name="Comma 4 2 4" xfId="1411" xr:uid="{82B247AB-9E64-4BD9-8921-C2924DD58E61}"/>
    <cellStyle name="Comma 4 3" xfId="1412" xr:uid="{85F46C4F-EE30-45D7-AF78-B8F706561887}"/>
    <cellStyle name="Comma 4 3 2" xfId="1413" xr:uid="{B3F79D5C-BD19-4860-9F35-184C63B3749E}"/>
    <cellStyle name="Comma 4 4" xfId="1414" xr:uid="{4407E64D-7068-40FF-AD2C-98A1C3D76FC3}"/>
    <cellStyle name="Comma 4 4 2" xfId="1415" xr:uid="{DFD5C82B-357E-46C9-8BA8-7C151E5A82FB}"/>
    <cellStyle name="Comma 4 4 3" xfId="1416" xr:uid="{15BDB397-1993-4143-A47B-1099AFA6E403}"/>
    <cellStyle name="Comma 4 5" xfId="1417" xr:uid="{60A61387-6AA5-4D50-9F19-55E3F2700DEA}"/>
    <cellStyle name="Comma 4 6" xfId="1418" xr:uid="{BED8C637-72F2-4142-9FD1-5701A54CB62F}"/>
    <cellStyle name="Comma 40" xfId="1419" xr:uid="{013061BE-FC92-4334-BF9A-BD0D2377D0ED}"/>
    <cellStyle name="Comma 41" xfId="1420" xr:uid="{54BDD303-1356-4A7F-85CA-5761799FED56}"/>
    <cellStyle name="Comma 42" xfId="1421" xr:uid="{BD2247A2-6F61-4B32-A4E1-33DE475506FE}"/>
    <cellStyle name="Comma 43" xfId="1422" xr:uid="{DF8FBD2D-E03A-47E2-926D-19FD95AFE844}"/>
    <cellStyle name="Comma 44" xfId="1423" xr:uid="{28A5C9E4-8A17-4671-913F-5B8E355323A3}"/>
    <cellStyle name="Comma 45" xfId="1424" xr:uid="{19C80065-DE3B-4047-99CE-9F21DCB1712E}"/>
    <cellStyle name="Comma 46" xfId="1425" xr:uid="{5A46C01D-C3D5-4FA8-82B7-88A887EF8EBC}"/>
    <cellStyle name="Comma 47" xfId="1426" xr:uid="{01DCEDB0-4069-49F6-9A95-29120C50ADF0}"/>
    <cellStyle name="Comma 48" xfId="1427" xr:uid="{31A4145C-5ECD-4FE7-8715-1D2AE5E0419F}"/>
    <cellStyle name="Comma 49" xfId="1428" xr:uid="{DD044018-5605-474F-9032-3F8E309E568D}"/>
    <cellStyle name="Comma 5" xfId="13" xr:uid="{00000000-0005-0000-0000-00000E000000}"/>
    <cellStyle name="Comma 5 11" xfId="1429" xr:uid="{7C94AA1F-D330-4A71-B6C0-FA57B19D87B1}"/>
    <cellStyle name="Comma 5 11 2" xfId="1430" xr:uid="{09C2E2B1-A935-45BC-9623-414610887778}"/>
    <cellStyle name="Comma 5 2" xfId="1431" xr:uid="{F863EAD6-CE1F-4135-8EEE-80B4E907C20A}"/>
    <cellStyle name="Comma 5 2 2" xfId="1432" xr:uid="{258ACF9C-25CB-493B-BDE8-D6C5F463372E}"/>
    <cellStyle name="Comma 5 2 2 2" xfId="1433" xr:uid="{9D1D8B79-CAA3-4D2B-82BB-40A6D39F6477}"/>
    <cellStyle name="Comma 5 2 3" xfId="1434" xr:uid="{3CB83725-8BA9-46AC-A96B-B6B57EB81874}"/>
    <cellStyle name="Comma 5 2 4" xfId="1435" xr:uid="{0EBA0FC7-853C-495B-9B92-781BE0FF6763}"/>
    <cellStyle name="Comma 5 3" xfId="1436" xr:uid="{64B0621E-5D0B-48DA-A494-D794E6C8357C}"/>
    <cellStyle name="Comma 5 3 2" xfId="1437" xr:uid="{13B82405-BD0B-4D67-8C16-E0231C3F2758}"/>
    <cellStyle name="Comma 5 3 3" xfId="1438" xr:uid="{3CFC0D6B-BF7B-406A-B425-810B12D35FAC}"/>
    <cellStyle name="Comma 5 4" xfId="1439" xr:uid="{E33317A9-1F86-49B6-B466-B204883140F1}"/>
    <cellStyle name="Comma 5 5" xfId="1440" xr:uid="{3FF33E20-F2A3-4A1D-8A60-7537ACA55B84}"/>
    <cellStyle name="Comma 5 6" xfId="1441" xr:uid="{59DA9D9C-2A89-4611-A834-A5E4A5C46362}"/>
    <cellStyle name="Comma 50" xfId="1442" xr:uid="{BD5EE2C8-0B68-469A-8054-27F11214265D}"/>
    <cellStyle name="Comma 51" xfId="1443" xr:uid="{6BEE5DCC-CAD8-4DF8-97A2-164EB9FA2EFF}"/>
    <cellStyle name="Comma 52" xfId="1444" xr:uid="{C1ADDE8A-3330-430B-A6F9-5C1C9ECAB138}"/>
    <cellStyle name="Comma 53" xfId="1445" xr:uid="{7D6A35A7-C313-427B-BB0C-4B16C5EB0B83}"/>
    <cellStyle name="Comma 54" xfId="1446" xr:uid="{677D6820-A8F2-4CA3-8787-73E7191CE4EB}"/>
    <cellStyle name="Comma 54 2" xfId="1447" xr:uid="{F3EB9C7C-9B09-458F-B1DB-457CBE473B75}"/>
    <cellStyle name="Comma 55" xfId="1448" xr:uid="{50D4D58F-9B74-44A9-9E3A-50B5230B1062}"/>
    <cellStyle name="Comma 56" xfId="1449" xr:uid="{A326EB6C-A420-4691-A26A-CB624133A9BB}"/>
    <cellStyle name="Comma 57" xfId="1450" xr:uid="{3D54DF27-7576-4F38-AB40-E8AFE310A580}"/>
    <cellStyle name="Comma 58" xfId="1451" xr:uid="{D2FC3746-CCC5-4A21-A133-E8129AA3B776}"/>
    <cellStyle name="Comma 59" xfId="1452" xr:uid="{DA319689-BC8E-446E-B1F1-FF31F2CC0DD5}"/>
    <cellStyle name="Comma 6" xfId="14" xr:uid="{00000000-0005-0000-0000-00000F000000}"/>
    <cellStyle name="Comma 6 10" xfId="1454" xr:uid="{6787F5E5-77FE-4CF9-9CA1-ED86D8573798}"/>
    <cellStyle name="Comma 6 11" xfId="1453" xr:uid="{4A3F7476-10ED-4C60-B3E1-2C05E8334405}"/>
    <cellStyle name="Comma 6 2" xfId="1455" xr:uid="{A0C805F4-0D8D-45FB-A6AC-01C79B6AA02B}"/>
    <cellStyle name="Comma 6 2 2" xfId="1456" xr:uid="{D2B7C8F4-E8D5-4949-A8C4-953CA0FEC903}"/>
    <cellStyle name="Comma 6 2 2 2" xfId="1457" xr:uid="{442F2CDD-6849-4952-9451-309D66646A9C}"/>
    <cellStyle name="Comma 6 2 3" xfId="1458" xr:uid="{DE89F096-097C-43D7-8D59-156A6D36B2AE}"/>
    <cellStyle name="Comma 6 3" xfId="1459" xr:uid="{F716ACA5-CCD4-4443-AC81-2A2EC3A21A97}"/>
    <cellStyle name="Comma 6 3 2" xfId="1460" xr:uid="{4F8FBBA1-D511-474D-A424-A56D90515709}"/>
    <cellStyle name="Comma 6 4" xfId="1461" xr:uid="{7921EF4E-61A7-4F92-8A0A-147B8FBE4664}"/>
    <cellStyle name="Comma 6 4 2" xfId="1462" xr:uid="{C3BC6A56-02E0-44D0-9A6B-4CD67DA0773A}"/>
    <cellStyle name="Comma 6 5" xfId="1463" xr:uid="{51C44F85-9462-419A-AB45-D679934B6E3B}"/>
    <cellStyle name="Comma 6 6" xfId="1464" xr:uid="{9B0F9D38-5D1B-4733-8BA5-769827CC10B4}"/>
    <cellStyle name="Comma 6 7" xfId="1465" xr:uid="{4D15E3D5-4769-42DF-9E6F-6403C82DA040}"/>
    <cellStyle name="Comma 6 8" xfId="1466" xr:uid="{921E4612-0602-43F8-B6A4-A5101EAC9E59}"/>
    <cellStyle name="Comma 6 8 2" xfId="1467" xr:uid="{101D402F-CB19-4BD9-A183-76C370E05DE1}"/>
    <cellStyle name="Comma 6 9" xfId="1468" xr:uid="{8CB87001-099F-4519-99B2-61053898F545}"/>
    <cellStyle name="Comma 60" xfId="1469" xr:uid="{EF1EE310-65B8-455C-BCEC-5BD14FC3D648}"/>
    <cellStyle name="Comma 61" xfId="1470" xr:uid="{FF3D3EAB-F0CE-4E4B-9DD3-CE7D8E16BAC9}"/>
    <cellStyle name="Comma 62" xfId="1471" xr:uid="{4896E047-1FBF-452B-BB6A-00C0385D3AE0}"/>
    <cellStyle name="Comma 63" xfId="1472" xr:uid="{42B6C48F-1090-4091-BCB8-429A2D962B54}"/>
    <cellStyle name="Comma 63 2" xfId="1473" xr:uid="{6BDB5991-3780-464A-8D87-881B540668D6}"/>
    <cellStyle name="Comma 64" xfId="1474" xr:uid="{C1111426-8793-41FA-8DD7-897D292A1D87}"/>
    <cellStyle name="Comma 65" xfId="1475" xr:uid="{799CF516-48AF-44E4-9E99-CA65EA87D1B8}"/>
    <cellStyle name="Comma 66" xfId="1476" xr:uid="{B204B838-A874-4758-9368-22459E97C24B}"/>
    <cellStyle name="Comma 67" xfId="1477" xr:uid="{76B9EAC4-EE6B-4EB3-B08E-7F33137050C4}"/>
    <cellStyle name="Comma 68" xfId="1478" xr:uid="{05F6D299-118E-487D-96A3-BFE0026C261B}"/>
    <cellStyle name="Comma 69" xfId="1479" xr:uid="{73E624AB-53EF-4471-B713-D200C7875B2E}"/>
    <cellStyle name="Comma 7" xfId="1480" xr:uid="{0EDC2065-F4B8-4735-89CA-2A8AC2A1013B}"/>
    <cellStyle name="Comma 7 2" xfId="1481" xr:uid="{E16C9B41-D3A8-40F3-ADCE-FCAA9AF346E5}"/>
    <cellStyle name="Comma 7 2 2" xfId="1482" xr:uid="{5B11A60A-C9A5-474A-B4A2-45A9A98BEA79}"/>
    <cellStyle name="Comma 7 2 2 2" xfId="1483" xr:uid="{7D71716E-EC65-441D-86F6-C057415CD00A}"/>
    <cellStyle name="Comma 7 2 3" xfId="1484" xr:uid="{D954A660-4963-4E4E-AC85-611AFC7D36C4}"/>
    <cellStyle name="Comma 7 3" xfId="1485" xr:uid="{1B12FCC1-F556-4A1A-88EF-A570005D98BF}"/>
    <cellStyle name="Comma 7 3 2" xfId="1486" xr:uid="{C6373713-6801-470D-8588-3BA54355E78F}"/>
    <cellStyle name="Comma 7 3 3" xfId="1487" xr:uid="{931E0B9D-0133-41C8-B295-A52B0DFF9F74}"/>
    <cellStyle name="Comma 7 4" xfId="1488" xr:uid="{C22F0E71-426F-461B-8FD1-CF4B877F5558}"/>
    <cellStyle name="Comma 7 5" xfId="1489" xr:uid="{11C1620B-720B-4069-AA85-5C737EB68859}"/>
    <cellStyle name="Comma 7 6" xfId="1490" xr:uid="{9523A449-27DE-4881-BD51-8E00F1CA7CA8}"/>
    <cellStyle name="Comma 70" xfId="1491" xr:uid="{D98CF8DD-5A5E-4CCE-9168-8D6F798BBE89}"/>
    <cellStyle name="Comma 71" xfId="1492" xr:uid="{A9C99A65-0624-4331-BE4C-1A3027578859}"/>
    <cellStyle name="Comma 72" xfId="1493" xr:uid="{C5DCAC9C-6530-418C-9A3F-14082F85E5E4}"/>
    <cellStyle name="Comma 73" xfId="1494" xr:uid="{E2FEE4F2-8E1E-4D0F-8ADB-E8AC19DE79A1}"/>
    <cellStyle name="Comma 74" xfId="1495" xr:uid="{5C989D52-F356-4C6E-8EBF-B7FBD6B54543}"/>
    <cellStyle name="Comma 75" xfId="1496" xr:uid="{2C758CCF-ABE9-4B8C-A392-B35774FE3839}"/>
    <cellStyle name="Comma 76" xfId="1497" xr:uid="{4DF6C709-8523-415D-97F8-823F4F87F177}"/>
    <cellStyle name="Comma 77" xfId="1498" xr:uid="{63039CCA-11CA-4F74-9A24-1369E2A90620}"/>
    <cellStyle name="Comma 78" xfId="1499" xr:uid="{C7411831-FE61-40CD-8FD3-FE6D8D69F874}"/>
    <cellStyle name="Comma 79" xfId="1500" xr:uid="{45C7351A-8504-4DAC-ADCC-FC3DA84E552D}"/>
    <cellStyle name="Comma 8" xfId="1501" xr:uid="{80821E10-DC81-4724-A79A-AE6ABE01B794}"/>
    <cellStyle name="Comma 8 2" xfId="1502" xr:uid="{71555BA9-D539-4D9A-895D-92DAF442DCAC}"/>
    <cellStyle name="Comma 8 2 2" xfId="1503" xr:uid="{AE1E81E7-70A3-4120-97DD-8819B09406B9}"/>
    <cellStyle name="Comma 8 2 2 2" xfId="1504" xr:uid="{5F7794FE-CF7E-4E3B-B394-6999A56EA5FD}"/>
    <cellStyle name="Comma 8 2 2 3" xfId="1505" xr:uid="{A0064CA8-8381-4F5F-BFFE-71410DDC5DF2}"/>
    <cellStyle name="Comma 8 2 3" xfId="1506" xr:uid="{9651E016-3B1B-4E62-BACC-F08DCC54142A}"/>
    <cellStyle name="Comma 8 3" xfId="1507" xr:uid="{62BAFE16-3B0C-4FAF-8A61-5436DAF2E234}"/>
    <cellStyle name="Comma 8 3 2" xfId="1508" xr:uid="{4FDF54AD-0F1A-4EC2-8143-6DD9BC13D689}"/>
    <cellStyle name="Comma 8 3 2 2" xfId="1509" xr:uid="{2B665F67-8964-4281-8685-9F5455A15A6F}"/>
    <cellStyle name="Comma 8 3 3" xfId="1510" xr:uid="{CE76BF04-8F76-48F3-8D8F-25960487531A}"/>
    <cellStyle name="Comma 8 4" xfId="1511" xr:uid="{257FD838-4658-40AB-B091-384C93C1AC9F}"/>
    <cellStyle name="Comma 8 5" xfId="1512" xr:uid="{8C43B616-2E17-4DDE-9F90-6BCBA7841460}"/>
    <cellStyle name="Comma 8 6" xfId="1513" xr:uid="{F0EC3C8E-E7BE-4AE2-B353-C85EFCE5CF56}"/>
    <cellStyle name="Comma 8 6 2" xfId="1514" xr:uid="{1C6D2A1E-E735-483C-8F7C-11A47423D69A}"/>
    <cellStyle name="Comma 80" xfId="1515" xr:uid="{CEA3BB2A-24A4-4764-B965-A8B042705DAD}"/>
    <cellStyle name="Comma 81" xfId="1516" xr:uid="{2452D009-93D9-479C-9C93-A5470C0744D5}"/>
    <cellStyle name="Comma 82" xfId="1517" xr:uid="{959A9F5A-6633-489B-83F6-319DDE1A6253}"/>
    <cellStyle name="Comma 83" xfId="1518" xr:uid="{D3FB945A-FBEF-45D0-931B-0F4C3844C3F2}"/>
    <cellStyle name="Comma 84" xfId="1519" xr:uid="{E8FAEC76-A6A8-43D8-872E-D21117E0DD35}"/>
    <cellStyle name="Comma 85" xfId="1520" xr:uid="{1617EADD-06D0-4140-9AD2-B40D572E44D2}"/>
    <cellStyle name="Comma 86" xfId="1521" xr:uid="{2DE4F44E-5C7B-4166-928F-F7D0A3E364BD}"/>
    <cellStyle name="Comma 87" xfId="1522" xr:uid="{E35A13BD-1E0E-40BF-ACB7-E0AB99CB5C3B}"/>
    <cellStyle name="Comma 88" xfId="1523" xr:uid="{8A8C684A-208B-4AA4-A0C5-D8BB40E9CE56}"/>
    <cellStyle name="Comma 89" xfId="1524" xr:uid="{327ADDCB-3E2E-472F-AD45-4BB515C1E449}"/>
    <cellStyle name="Comma 9" xfId="1525" xr:uid="{51A86422-7A2E-4AAC-AB4D-BAA18B4460D2}"/>
    <cellStyle name="Comma 9 2" xfId="1526" xr:uid="{27AA8D07-2488-4867-A426-006CEE260313}"/>
    <cellStyle name="Comma 9 2 2" xfId="1527" xr:uid="{EC6F1542-4186-4002-878A-E558E9BD7ECE}"/>
    <cellStyle name="Comma 9 3" xfId="1528" xr:uid="{FB479841-98FC-4975-8FAD-6463DE2898F1}"/>
    <cellStyle name="Comma 9 4" xfId="1529" xr:uid="{39FD505F-0FFF-4CD1-AE1D-D93446895BFF}"/>
    <cellStyle name="Comma 9 5" xfId="1530" xr:uid="{0C79C75A-7638-4512-B5A0-A115FFE7499E}"/>
    <cellStyle name="Comma 9 6" xfId="1531" xr:uid="{640034BB-99F0-47E3-9123-377A9C330EED}"/>
    <cellStyle name="Comma 90" xfId="1532" xr:uid="{C889CE52-6DA1-432C-9F50-9046B519E5CB}"/>
    <cellStyle name="Comma 91" xfId="1533" xr:uid="{4BAF2019-5980-44FB-A36F-88209F041371}"/>
    <cellStyle name="Comma 92" xfId="1534" xr:uid="{068D4417-B901-4B1B-94E7-8DC805ECD903}"/>
    <cellStyle name="Comma 93" xfId="1535" xr:uid="{CABF459F-97B0-4837-879E-67B7EBDAFFFC}"/>
    <cellStyle name="Comma 94" xfId="3516" xr:uid="{501FC208-7AD1-429F-8BCA-DB7299564143}"/>
    <cellStyle name="Comma 95" xfId="3517" xr:uid="{65CC42F6-F3B2-4479-9DDF-78229D0957C3}"/>
    <cellStyle name="comma zerodec" xfId="1536" xr:uid="{63D45198-1AD2-4E34-94AD-71EE988FEA4F}"/>
    <cellStyle name="comma zerodec 2" xfId="1537" xr:uid="{0AD409E1-5A1D-4D1A-AC7D-CE4F1684D323}"/>
    <cellStyle name="comma zerodec 2 2" xfId="1538" xr:uid="{A7A852D9-F0AC-4FB2-A7DA-C7EE46B0AECD}"/>
    <cellStyle name="comma zerodec 3" xfId="1539" xr:uid="{242D811C-B064-4556-9FA2-D35214D97C82}"/>
    <cellStyle name="comma zerodec_ADC_Detail_BS_Q1'14" xfId="1540" xr:uid="{DB333843-E9E7-44C3-B1DF-2DF02A250867}"/>
    <cellStyle name="Comma(1)" xfId="1541" xr:uid="{133889D2-7F28-4288-9F41-CCE4C4DC520F}"/>
    <cellStyle name="Comma]Capex" xfId="1542" xr:uid="{40058357-C206-47A2-8E7E-DB122F079161}"/>
    <cellStyle name="Comma]Capex 2" xfId="1543" xr:uid="{CC0BD37B-2919-4785-995C-45154C3211E5}"/>
    <cellStyle name="Comma]Capex 3" xfId="1544" xr:uid="{A2AD5888-568B-4899-A4A3-904F0C03BCC2}"/>
    <cellStyle name="Comma0" xfId="1545" xr:uid="{C3A8E495-875D-4119-B7BC-D4C9B7E2894E}"/>
    <cellStyle name="company_title" xfId="1546" xr:uid="{6905B4BF-6B34-4A8D-ABFA-9C51F9AC6183}"/>
    <cellStyle name="Copied" xfId="1547" xr:uid="{9C5E32C2-B132-4697-A174-B9271FBBFB7D}"/>
    <cellStyle name="Credit" xfId="1548" xr:uid="{C3BCE90E-2C3F-44EB-87FE-DA70E89760DE}"/>
    <cellStyle name="Curpency_FGCOST-1_TCC-LCASH" xfId="1549" xr:uid="{C3626133-8A8D-4487-9C84-8AD29887579F}"/>
    <cellStyle name="Curren - Style3" xfId="1550" xr:uid="{5A193625-8337-456D-98D0-F20488ACC998}"/>
    <cellStyle name="Curren - Style4" xfId="1551" xr:uid="{FADE23F4-A073-40FD-98D2-DDE35404A4A4}"/>
    <cellStyle name="Currency [0]b" xfId="1552" xr:uid="{452CBE95-4D99-42C4-BAF2-23E7C7C7A541}"/>
    <cellStyle name="Currency [00]" xfId="1553" xr:uid="{FF2F719F-3DBF-46D7-AFFF-77BA936AFDBA}"/>
    <cellStyle name="Currency _x001b_0]_laroux_MATERAL2_REINT98" xfId="1554" xr:uid="{123A192C-FA56-4389-848A-29522D6B920F}"/>
    <cellStyle name="Currency 2" xfId="1555" xr:uid="{84F2446C-438D-4289-8D56-AED755C1A624}"/>
    <cellStyle name="Currency 2 2" xfId="1556" xr:uid="{8741BAFB-8566-49B7-853D-F0A7E8A38FA2}"/>
    <cellStyle name="Currency 3" xfId="1557" xr:uid="{D5AE20C9-B2F3-4772-9A13-BF0D30CDA1DE}"/>
    <cellStyle name="Currency 3 2" xfId="1558" xr:uid="{9A692B70-9525-45B5-AC8F-AFE3032649A8}"/>
    <cellStyle name="currency(2)" xfId="1559" xr:uid="{6398D9D8-BAD7-4CB5-867A-38B58B21011A}"/>
    <cellStyle name="Currency0" xfId="1560" xr:uid="{E0B9D0DB-FEE0-4761-AFC7-9E6626443793}"/>
    <cellStyle name="Currency1" xfId="1561" xr:uid="{07F0C3F6-02C5-4C67-B7BF-3C447FC6BE15}"/>
    <cellStyle name="Currency1 2" xfId="1562" xr:uid="{D60C3C4A-44E1-461E-8C83-9EFD0975DE58}"/>
    <cellStyle name="Currency2" xfId="1563" xr:uid="{FC9B617E-5181-42F5-84DB-9817AD1BB512}"/>
    <cellStyle name="Dan" xfId="1564" xr:uid="{4ECCC1EA-2A1D-4769-908E-ECDDBF94F708}"/>
    <cellStyle name="Date" xfId="1565" xr:uid="{70AF902B-5638-4280-B321-C784FAEBD2E1}"/>
    <cellStyle name="Date Short" xfId="1566" xr:uid="{D03D5300-1075-4021-82A8-556C6613A1BB}"/>
    <cellStyle name="date_format" xfId="1567" xr:uid="{602B6C7C-3FE6-4D5E-B721-C0EA2FDB506A}"/>
    <cellStyle name="Debit" xfId="1568" xr:uid="{24DB062B-19A5-4C72-A614-34C7F1C34CFD}"/>
    <cellStyle name="Dezimal [0]_35ERI8T2gbIEMixb4v26icuOo" xfId="1569" xr:uid="{09BD87B0-6E06-40AE-A5F7-67C376F8DD8C}"/>
    <cellStyle name="Dezimal_35ERI8T2gbIEMixb4v26icuOo" xfId="1570" xr:uid="{F831E1FE-800E-40B2-9A87-681C6987AF72}"/>
    <cellStyle name="Dollar (zero dec)" xfId="1571" xr:uid="{74E62751-76FC-4729-9B1D-18D0FACFB07D}"/>
    <cellStyle name="Dollar (zero dec) 2" xfId="1572" xr:uid="{DAD38A66-08DD-4F6C-BFC9-8118309C76E5}"/>
    <cellStyle name="Enter Currency (0)" xfId="1573" xr:uid="{F4275C2B-A191-498C-88FA-AAFAD93C6EA5}"/>
    <cellStyle name="Enter Currency (2)" xfId="1574" xr:uid="{4D059E30-CF8F-46D4-B768-E1ECA7789B17}"/>
    <cellStyle name="Enter Units (0)" xfId="1575" xr:uid="{3E0185F3-7D8E-45D7-8BAB-E9A56BB9143B}"/>
    <cellStyle name="Enter Units (1)" xfId="1576" xr:uid="{A58939F8-1D0B-4D71-9248-74F40DF02838}"/>
    <cellStyle name="Enter Units (2)" xfId="1577" xr:uid="{E72F8AD4-DD6E-4853-B682-8EB860B2E19E}"/>
    <cellStyle name="Entered" xfId="1578" xr:uid="{71E1ACAD-F9E2-408A-B393-6000EC20AFC4}"/>
    <cellStyle name="entry box" xfId="1579" xr:uid="{8447325B-15E5-4070-86D3-1FE7719F7782}"/>
    <cellStyle name="entry box 2" xfId="1580" xr:uid="{CE51EAE6-CB6F-4316-8A7D-7188688B721A}"/>
    <cellStyle name="entry box 2 2" xfId="1581" xr:uid="{F2B42926-AE14-458C-B589-C88D10370153}"/>
    <cellStyle name="entry box 3" xfId="1582" xr:uid="{F18C1E14-FE2C-44D0-80A7-58EC81AFCE97}"/>
    <cellStyle name="entry box 4" xfId="1583" xr:uid="{5495DBB7-68EE-4EB4-B057-F27C589DB823}"/>
    <cellStyle name="Excel Built-in Normal" xfId="1584" xr:uid="{75CB3976-15ED-4F9B-A918-8E0FB2994C22}"/>
    <cellStyle name="Excel Built-in Normal 2" xfId="1585" xr:uid="{D85C55A3-DDA4-4623-9C01-F0ED1591E366}"/>
    <cellStyle name="Explanatory Text 2" xfId="1586" xr:uid="{08378DA6-1778-4A11-8FEB-3921DA01B6A4}"/>
    <cellStyle name="Explanatory Text 2 2" xfId="1587" xr:uid="{42E13E48-1979-4FE4-825F-2A65AD3E94A0}"/>
    <cellStyle name="Explanatory Text 2 2 2" xfId="1588" xr:uid="{390C024B-B70D-4C40-8D4F-A2524062F209}"/>
    <cellStyle name="Explanatory Text 2 3" xfId="1589" xr:uid="{08784248-0067-411C-ADEE-A2F4C1E46DCF}"/>
    <cellStyle name="Explanatory Text 3" xfId="1590" xr:uid="{8CB19CBD-C90C-4D77-8AC9-ECA21332CB9F}"/>
    <cellStyle name="Explanatory Text 3 2" xfId="1591" xr:uid="{C18F4A75-811F-4DEC-907B-016944E49072}"/>
    <cellStyle name="Explanatory Text 4" xfId="1592" xr:uid="{23D33607-B3FC-450E-BFE1-C4B6EBC0AB62}"/>
    <cellStyle name="Explanatory Text 5" xfId="1593" xr:uid="{C8B3BF71-4A3E-4EF6-915B-0E661D8E8B5D}"/>
    <cellStyle name="Fixed" xfId="1594" xr:uid="{26ED7380-5B6A-4271-8069-624E4D24CDE2}"/>
    <cellStyle name="Format Number Column" xfId="1595" xr:uid="{DE8F68FE-D571-4849-ACFE-8967F0E1B5FB}"/>
    <cellStyle name="fourdecplace" xfId="1596" xr:uid="{91950F79-4A3B-48A0-8996-8C81938797D5}"/>
    <cellStyle name="fourdecplace 2" xfId="1597" xr:uid="{AC7A23CC-3931-41D5-9525-8FD3B38D30BF}"/>
    <cellStyle name="GalleryPath" xfId="1598" xr:uid="{3D5A0DF6-48BC-4D0B-8241-017DEB4C1D75}"/>
    <cellStyle name="GalleryPath 2" xfId="1599" xr:uid="{F5C78A73-A14F-4670-ABA1-AD2666C22C7B}"/>
    <cellStyle name="GalleryPath 3" xfId="1600" xr:uid="{37749344-A57E-4191-A35C-92F1D46E3453}"/>
    <cellStyle name="Good 2" xfId="1601" xr:uid="{860C4A45-EDA1-41FF-96B6-533F3F86A905}"/>
    <cellStyle name="Good 2 2" xfId="1602" xr:uid="{0AD684D4-878E-4279-81ED-A7A4FD58FB11}"/>
    <cellStyle name="Good 2 2 2" xfId="1603" xr:uid="{61FB95FC-04F8-4FC6-84B8-2C88A04B9A9B}"/>
    <cellStyle name="Good 2 3" xfId="1604" xr:uid="{D444AE57-1F6F-4CF5-8DD5-255AA00E08BD}"/>
    <cellStyle name="Good 3" xfId="1605" xr:uid="{8BAB63DB-001E-483F-9087-D988A104FA3D}"/>
    <cellStyle name="Good 3 2" xfId="1606" xr:uid="{961EF583-6071-4384-9EF5-15B4B2BF3EB3}"/>
    <cellStyle name="Good 4" xfId="1607" xr:uid="{0155CF18-BF9E-49FD-9C3C-2BDF47034080}"/>
    <cellStyle name="Good 5" xfId="1608" xr:uid="{F4D19F40-89D9-44F5-93DE-A9E8BA5D22DB}"/>
    <cellStyle name="Grey" xfId="1609" xr:uid="{AAB387F8-A8F6-4902-8361-F3877FF4FEED}"/>
    <cellStyle name="Grey 2" xfId="1610" xr:uid="{2EA59EB4-9758-48C0-8ACC-A3AF0AE70D0B}"/>
    <cellStyle name="Grey 2 2" xfId="1611" xr:uid="{70C2A3EF-2782-4288-A4B2-92EF54190A8A}"/>
    <cellStyle name="Grey 3" xfId="1612" xr:uid="{7763AD32-099E-4E9F-8D3F-B6C37E41E77C}"/>
    <cellStyle name="Head 1" xfId="1613" xr:uid="{00ABB652-AAEA-4D34-9AF6-9B70ACF856C4}"/>
    <cellStyle name="Header1" xfId="1614" xr:uid="{AC05A2A5-786B-461A-93B6-1E3C69A8450D}"/>
    <cellStyle name="Header1 2" xfId="1615" xr:uid="{3E4CA1A7-E8AE-4C9E-A8D7-EFD3795D79C5}"/>
    <cellStyle name="Header1 2 2" xfId="1616" xr:uid="{E343C9D5-A2C4-4235-A54E-7F3007F67C18}"/>
    <cellStyle name="Header1 3" xfId="1617" xr:uid="{9D56B82B-72D6-4A5E-93A3-C2F22CFA4FB3}"/>
    <cellStyle name="Header1 4" xfId="1618" xr:uid="{A37F4694-281A-4B66-BDD8-414017F63864}"/>
    <cellStyle name="Header2" xfId="1619" xr:uid="{D3503815-B690-4DC3-A773-03919E3139EF}"/>
    <cellStyle name="Header2 2" xfId="1620" xr:uid="{1399413D-BA29-4171-AB5E-26371982EB26}"/>
    <cellStyle name="Heading" xfId="1621" xr:uid="{818F7707-5CBF-470B-BB58-9F36B919F5CD}"/>
    <cellStyle name="Heading 1 2" xfId="1622" xr:uid="{E55EBB03-C96D-4C7F-A26D-134F9F905537}"/>
    <cellStyle name="Heading 1 2 2" xfId="1623" xr:uid="{A426D979-B65D-4300-8BCC-B5AF1FA7475A}"/>
    <cellStyle name="Heading 1 2 2 2" xfId="1624" xr:uid="{62D42E5C-8F20-43F6-8B2C-C181BA6BA663}"/>
    <cellStyle name="Heading 1 2 3" xfId="1625" xr:uid="{74C7D75F-6CB1-4DB4-B6E8-DF0FC3AF454E}"/>
    <cellStyle name="Heading 1 3" xfId="1626" xr:uid="{12FAE8FF-8E42-4210-AB98-2BF8C3A82050}"/>
    <cellStyle name="Heading 1 3 2" xfId="1627" xr:uid="{C6608BE4-5452-4570-8B83-B8D717794F05}"/>
    <cellStyle name="Heading 1 4" xfId="1628" xr:uid="{EC08F4F8-7D25-42FF-A977-93363E58326F}"/>
    <cellStyle name="Heading 1 5" xfId="1629" xr:uid="{4289A79B-09D7-4006-8D86-3038543D62AB}"/>
    <cellStyle name="Heading 2 2" xfId="1630" xr:uid="{2C2AC573-C969-4BE3-AB36-33912CAF3DF2}"/>
    <cellStyle name="Heading 2 2 2" xfId="1631" xr:uid="{D8F9220C-4B9B-4381-92EA-90432A4F5FB5}"/>
    <cellStyle name="Heading 2 2 2 2" xfId="1632" xr:uid="{67B7E2FD-E37E-4091-A088-CEB703027CC5}"/>
    <cellStyle name="Heading 2 2 3" xfId="1633" xr:uid="{E52D6A89-1E4B-4D9E-A6E7-21309F1A0589}"/>
    <cellStyle name="Heading 2 3" xfId="1634" xr:uid="{891EA9AC-022E-454B-A5BA-D210E417B8E1}"/>
    <cellStyle name="Heading 2 3 2" xfId="1635" xr:uid="{D173414F-83A1-4F8D-B182-4A1F310C11B4}"/>
    <cellStyle name="Heading 2 4" xfId="1636" xr:uid="{DBCD0973-BD9D-43D5-BDE6-F29D53A5C6AD}"/>
    <cellStyle name="Heading 2 5" xfId="1637" xr:uid="{E52A7717-EB53-45B1-9D2F-73C68597F0F5}"/>
    <cellStyle name="Heading 3 2" xfId="1638" xr:uid="{2B3C1D72-8791-4BF5-B7AA-BDB56165477F}"/>
    <cellStyle name="Heading 3 2 2" xfId="1639" xr:uid="{A4193860-DA64-47CD-B16D-09A1A9A5D3B6}"/>
    <cellStyle name="Heading 3 2 2 2" xfId="1640" xr:uid="{CF3E848D-A315-497A-AE7F-2351B598CE99}"/>
    <cellStyle name="Heading 3 2 3" xfId="1641" xr:uid="{8601A3B8-BCEC-4CDC-8BF1-DF806A0FEA95}"/>
    <cellStyle name="Heading 3 3" xfId="1642" xr:uid="{DB1578CC-4EAB-4484-8E1E-0328984214E5}"/>
    <cellStyle name="Heading 3 3 2" xfId="1643" xr:uid="{84C5D75E-E427-422B-9DEE-7D57341CC1F7}"/>
    <cellStyle name="Heading 3 4" xfId="1644" xr:uid="{3EEA9511-85F2-4569-B6C2-7FB1EE480E4D}"/>
    <cellStyle name="Heading 3 5" xfId="1645" xr:uid="{E0094041-7815-4414-9704-925320E60A08}"/>
    <cellStyle name="Heading 4 2" xfId="1646" xr:uid="{556BD568-00A1-4FC1-8B0F-7B6C78510D2D}"/>
    <cellStyle name="Heading 4 2 2" xfId="1647" xr:uid="{EEB52295-505B-428E-A281-7B87CE889B1A}"/>
    <cellStyle name="Heading 4 2 2 2" xfId="1648" xr:uid="{70855316-72AC-43FE-A78D-2C4341218F15}"/>
    <cellStyle name="Heading 4 2 3" xfId="1649" xr:uid="{D9B5E8F4-E26B-4A0A-B1F6-15A0D6C6C755}"/>
    <cellStyle name="Heading 4 3" xfId="1650" xr:uid="{F897129F-BED8-4E3E-A32D-160CE161396A}"/>
    <cellStyle name="Heading 4 3 2" xfId="1651" xr:uid="{1D9A8C47-F143-41C5-B36A-981F48D2A56C}"/>
    <cellStyle name="Heading 4 4" xfId="1652" xr:uid="{CF1FB397-7E55-4F75-B741-17D7349E1188}"/>
    <cellStyle name="Heading 4 5" xfId="1653" xr:uid="{EAC5A1AA-6A9D-4080-9F00-793E1F8113A4}"/>
    <cellStyle name="HEADING, MAJOR" xfId="1654" xr:uid="{D553D55D-68AF-4F5E-BCCC-EC6480D6688A}"/>
    <cellStyle name="HEADING, MINOR" xfId="1655" xr:uid="{F78CCF25-C120-400F-9500-96824FFDE54E}"/>
    <cellStyle name="HEADING, RIGHT" xfId="1656" xr:uid="{2FFB8DE5-49BA-46D3-B0C4-09D4327E84BE}"/>
    <cellStyle name="HEADING,MAJOR" xfId="1657" xr:uid="{251252DE-D5C3-42D9-BBB5-6E01EE4B70B3}"/>
    <cellStyle name="HEADING1" xfId="1658" xr:uid="{0FA7E42B-5429-44AA-A563-80E7DCABAFD2}"/>
    <cellStyle name="HEADING2" xfId="1659" xr:uid="{12623D6A-100C-4A8A-B86C-813436C6D6D2}"/>
    <cellStyle name="HEADINGS" xfId="1660" xr:uid="{833E23F8-1322-42E8-8560-5388785FF061}"/>
    <cellStyle name="HEADINGSTOP" xfId="1661" xr:uid="{458F0B88-1833-40EB-9F66-643C61FBA27B}"/>
    <cellStyle name="Hyperlink 2" xfId="1662" xr:uid="{28DAD3E1-FC18-4B7F-853E-89C60CA61630}"/>
    <cellStyle name="Hyperlink 2 2" xfId="1663" xr:uid="{C4F47FF9-779D-4F8C-82AC-DB7ADA4E772E}"/>
    <cellStyle name="Indent" xfId="1664" xr:uid="{FE5855FC-4D53-4CB0-AD0F-EE21A8CD1CA8}"/>
    <cellStyle name="Info_Main" xfId="1665" xr:uid="{FD181678-B0FD-471F-A4E5-206F38A2CBEF}"/>
    <cellStyle name="Input [yellow]" xfId="1666" xr:uid="{2CEA794A-E2AB-45E2-86AA-61E0BF237310}"/>
    <cellStyle name="Input [yellow] 2" xfId="1667" xr:uid="{683CF0EE-D2D4-469A-AB2B-44DA3FB8B300}"/>
    <cellStyle name="Input [yellow] 2 2" xfId="1668" xr:uid="{5B10538B-7DCC-4CB6-8917-7B94F9DBE3FE}"/>
    <cellStyle name="Input [yellow] 3" xfId="1669" xr:uid="{DB79A79F-B846-47E2-9276-967EBCD9F742}"/>
    <cellStyle name="Input 10" xfId="1670" xr:uid="{94BCF423-0FD6-4F5B-9B8C-09E352CE09A2}"/>
    <cellStyle name="Input 11" xfId="1671" xr:uid="{0570A6BB-C644-4CD3-8324-0C7B3E738D41}"/>
    <cellStyle name="Input 12" xfId="1672" xr:uid="{60F772B2-03BA-4E2A-B2A9-A626F54DDCCB}"/>
    <cellStyle name="Input 13" xfId="1673" xr:uid="{EB8D9963-432C-4F4E-95B1-B3DB9B2F5AB5}"/>
    <cellStyle name="Input 14" xfId="1674" xr:uid="{130FC8B7-128A-48BB-A533-DE9D369109BA}"/>
    <cellStyle name="Input 15" xfId="1675" xr:uid="{08D895DE-B617-4A20-BF87-1D612855FA87}"/>
    <cellStyle name="Input 16" xfId="1676" xr:uid="{8E6A89F3-EECB-40DA-B427-D9C01DCE576E}"/>
    <cellStyle name="Input 17" xfId="1677" xr:uid="{4841F991-FBCF-4912-B587-376FDE99F4DB}"/>
    <cellStyle name="Input 2" xfId="1678" xr:uid="{C0A92BCD-22DD-4EFB-ADEB-083CA88468C8}"/>
    <cellStyle name="Input 2 2" xfId="1679" xr:uid="{FF7E3FA1-568F-4C92-92CE-2A538C036B24}"/>
    <cellStyle name="Input 2 2 2" xfId="1680" xr:uid="{76DD5083-639B-487C-8F12-39220D4A90ED}"/>
    <cellStyle name="Input 2 3" xfId="1681" xr:uid="{B88043E6-D224-45A6-9D0D-849CACEDB237}"/>
    <cellStyle name="Input 3" xfId="1682" xr:uid="{252378A2-D3A6-4F29-97EC-BFADA529BCB4}"/>
    <cellStyle name="Input 3 2" xfId="1683" xr:uid="{16A73803-78DC-4284-9C0A-61A85C52D276}"/>
    <cellStyle name="Input 3 3" xfId="1684" xr:uid="{754EC5D4-14C6-4331-88A6-E2E417FA04EA}"/>
    <cellStyle name="Input 4" xfId="1685" xr:uid="{05DF8325-F107-40AA-AC24-3A5D89628D0C}"/>
    <cellStyle name="Input 4 2" xfId="1686" xr:uid="{A580F679-B91F-43A0-A8BD-55FF644C6017}"/>
    <cellStyle name="Input 4 3" xfId="1687" xr:uid="{4BE693B1-C14C-407A-A8C3-C62940B4C1EA}"/>
    <cellStyle name="Input 5" xfId="1688" xr:uid="{9E056B0D-CE85-463E-BF29-37516B96C2AB}"/>
    <cellStyle name="Input 5 2" xfId="1689" xr:uid="{17D1C4FC-4DDD-45A7-908D-6BF9FF6E3D77}"/>
    <cellStyle name="Input 5 3" xfId="1690" xr:uid="{870154E0-BB5D-408A-A953-0BFDE4FCC6F4}"/>
    <cellStyle name="Input 6" xfId="1691" xr:uid="{2591C6F1-44B9-46B0-9FFF-ED537056DB1C}"/>
    <cellStyle name="Input 6 2" xfId="1692" xr:uid="{EC172EDB-F485-403A-A31B-9106F87272E9}"/>
    <cellStyle name="Input 7" xfId="1693" xr:uid="{44068C53-6902-4182-A115-5D5881F38084}"/>
    <cellStyle name="Input 7 2" xfId="1694" xr:uid="{DACC027A-B152-42CB-BBF3-D04D6A8E6FDD}"/>
    <cellStyle name="Input 8" xfId="1695" xr:uid="{10311414-7229-4797-B7A6-320CD08A9A7B}"/>
    <cellStyle name="Input 8 2" xfId="1696" xr:uid="{91F69FE8-B48E-4FBC-979C-F2AA0E02D8F0}"/>
    <cellStyle name="Input 9" xfId="1697" xr:uid="{B8F53859-33E5-43D6-87AE-FD895B643E52}"/>
    <cellStyle name="InputCurrency" xfId="1698" xr:uid="{5D6735B9-36E6-41EA-9EAC-375DBA5F54B6}"/>
    <cellStyle name="InputPercent1" xfId="1699" xr:uid="{6FFD8E90-6454-4A89-AB5E-6B2A3C50DC34}"/>
    <cellStyle name="Integer" xfId="1700" xr:uid="{E8CFABCD-2993-4D8E-97C2-DCEF4CB1A1CA}"/>
    <cellStyle name="KPMG Heading 1" xfId="1701" xr:uid="{6689DA00-6E1E-4091-87C9-A9FB41DC2625}"/>
    <cellStyle name="KPMG Heading 2" xfId="1702" xr:uid="{2A67B373-58DE-4A62-A190-AA19ABA690B8}"/>
    <cellStyle name="KPMG Heading 3" xfId="1703" xr:uid="{D6D15BE0-5D6A-4844-A7AB-2E1AFF74D416}"/>
    <cellStyle name="KPMG Heading 4" xfId="1704" xr:uid="{3539FE54-B85B-49FF-9FE6-170D7C74AFE3}"/>
    <cellStyle name="KPMG Normal" xfId="1705" xr:uid="{E7A810B1-8105-4B08-AF28-333FB1C0ABCE}"/>
    <cellStyle name="KPMG Normal Text" xfId="1706" xr:uid="{CD80B701-2D88-462E-82F8-904B034794A0}"/>
    <cellStyle name="KPMG Normal_10" xfId="1707" xr:uid="{554955F6-1C43-4949-9F9C-D6A42215BD77}"/>
    <cellStyle name="left" xfId="1708" xr:uid="{365AFE12-0456-43D7-A58E-C6D906685C2B}"/>
    <cellStyle name="LEVERS69" xfId="1709" xr:uid="{34DF6C9D-179B-4CE2-8B69-38599B0AEDEB}"/>
    <cellStyle name="Link Currency (0)" xfId="1710" xr:uid="{092C7375-A8E9-4E2B-ADDF-7E5B90F13195}"/>
    <cellStyle name="Link Currency (2)" xfId="1711" xr:uid="{E50DA77F-80F7-45DA-A65A-30845935DBA6}"/>
    <cellStyle name="Link Units (0)" xfId="1712" xr:uid="{D5FB0FF9-71C4-4906-BADB-1A21FA08E0A4}"/>
    <cellStyle name="Link Units (1)" xfId="1713" xr:uid="{208A308D-FEC7-46BC-BBCE-76C5917EB642}"/>
    <cellStyle name="Link Units (2)" xfId="1714" xr:uid="{752AD68C-4277-41A4-B9D2-CB0520386848}"/>
    <cellStyle name="Linked Cell 2" xfId="1715" xr:uid="{8A2BB942-EC71-4843-95D7-DA98CE360DB1}"/>
    <cellStyle name="Linked Cell 2 2" xfId="1716" xr:uid="{CC130D93-C7F2-42E1-8260-503B98C32FB3}"/>
    <cellStyle name="Linked Cell 2 2 2" xfId="1717" xr:uid="{EF88F422-F7B6-4708-827B-E86E6C61EFBA}"/>
    <cellStyle name="Linked Cell 2 3" xfId="1718" xr:uid="{41856296-258D-47D6-927F-E95CFACFBCD0}"/>
    <cellStyle name="Linked Cell 3" xfId="1719" xr:uid="{C877B3DD-05BD-4261-A4B1-8E63C62D0A9E}"/>
    <cellStyle name="Linked Cell 3 2" xfId="1720" xr:uid="{524FAB7D-7470-49BC-98F9-8491B03AE79F}"/>
    <cellStyle name="Linked Cell 4" xfId="1721" xr:uid="{456BF235-3F6F-40B9-BE32-F6C6A191FB15}"/>
    <cellStyle name="Linked Cell 5" xfId="1722" xr:uid="{D9B4CF4D-FA0C-46CC-B2E0-0CBA47337C7A}"/>
    <cellStyle name="MAY.1995" xfId="1723" xr:uid="{4489ACCA-4AAB-4D74-B6FA-499CBD07D1C9}"/>
    <cellStyle name="MAY.1995 2" xfId="1724" xr:uid="{FD43E01C-8119-41E9-8CF6-F069E929B734}"/>
    <cellStyle name="Miglia - Stile1" xfId="1725" xr:uid="{27549647-E07D-418D-AE82-F1E28092E53A}"/>
    <cellStyle name="Miglia - Stile2" xfId="1726" xr:uid="{691A71D9-C7AE-42DF-98D7-30356F9B6F2D}"/>
    <cellStyle name="Miglia - Stile3" xfId="1727" xr:uid="{44EC899B-66B1-4732-8470-05A11AD68872}"/>
    <cellStyle name="Miglia - Stile4" xfId="1728" xr:uid="{E91AD638-7482-49EF-A4B3-FEDD0F73BC76}"/>
    <cellStyle name="Miglia - Stile5" xfId="1729" xr:uid="{B04A9A11-B274-481B-910F-761781F852F9}"/>
    <cellStyle name="Migliaia (0)" xfId="1730" xr:uid="{DB36A03A-853B-4193-8E78-E7910F59D8A6}"/>
    <cellStyle name="Milliers [0]_AR1194" xfId="1731" xr:uid="{4CA9022C-032B-42F2-95F5-17FE889DCE58}"/>
    <cellStyle name="Milliers_AR1194" xfId="1732" xr:uid="{7326292C-FA9A-449E-967A-D5FEFE988057}"/>
    <cellStyle name="Mon?taire [0]_AR1194" xfId="1733" xr:uid="{A1E1F83A-A2B8-4FF9-B57A-C623DC2C61B4}"/>
    <cellStyle name="Mon?taire_AR1194" xfId="1734" xr:uid="{D7CB31D5-1FCE-49DD-843B-984D643C125E}"/>
    <cellStyle name="Monétaire [0]_laroux" xfId="1735" xr:uid="{E1CF29A5-B30D-470D-8505-DE540CC9765A}"/>
    <cellStyle name="Monétaire_laroux" xfId="1736" xr:uid="{E027D570-A876-43ED-AB13-51CFD4CADBB4}"/>
    <cellStyle name="Mon้taire [0]_laroux" xfId="1737" xr:uid="{AA30C2BE-3DC4-4CDE-B3C0-12027D439ABB}"/>
    <cellStyle name="Mon้taire_laroux" xfId="1738" xr:uid="{5594BB3F-ACF3-4317-AA74-836556D080D0}"/>
    <cellStyle name="NEE" xfId="1739" xr:uid="{F6F39C22-8346-485E-AC30-C4AB0886CAB8}"/>
    <cellStyle name="Neutral 2" xfId="1740" xr:uid="{7EEF82EF-ED44-4E33-93B2-3B9ED23B02BB}"/>
    <cellStyle name="Neutral 2 2" xfId="1741" xr:uid="{CBB0385C-79D6-40AF-9480-8D190582352D}"/>
    <cellStyle name="Neutral 2 2 2" xfId="1742" xr:uid="{B6141CE1-F838-4DC4-B9A3-A2E182F21982}"/>
    <cellStyle name="Neutral 2 3" xfId="1743" xr:uid="{BCA651EE-2C3E-4FC5-B4AC-20EC19BD6BB1}"/>
    <cellStyle name="Neutral 3" xfId="1744" xr:uid="{C6B8F33A-0E7E-43F3-BB85-F13423B2D26C}"/>
    <cellStyle name="Neutral 3 2" xfId="1745" xr:uid="{CB94099D-CCC1-4F56-BD41-0A0FF87FF404}"/>
    <cellStyle name="Neutral 4" xfId="1746" xr:uid="{651D62BE-898F-44FD-A5C0-8D8398246934}"/>
    <cellStyle name="Neutral 5" xfId="1747" xr:uid="{AF574890-387A-4DA6-B135-19EA6347DDB5}"/>
    <cellStyle name="no dec" xfId="1748" xr:uid="{FBFE838A-FD2F-4CEB-840B-31C3254077AD}"/>
    <cellStyle name="Normal" xfId="0" builtinId="0"/>
    <cellStyle name="Normal - Stile6" xfId="1749" xr:uid="{1462A361-C38D-460F-8E08-244851591481}"/>
    <cellStyle name="Normal - Stile7" xfId="1750" xr:uid="{52196C96-76AB-4B2B-970B-0725C5F4A608}"/>
    <cellStyle name="Normal - Stile8" xfId="1751" xr:uid="{6022E62A-4B3C-448A-97A6-69674E018868}"/>
    <cellStyle name="Normal - Style1" xfId="15" xr:uid="{00000000-0005-0000-0000-000011000000}"/>
    <cellStyle name="Normal - Style1 2" xfId="1752" xr:uid="{256EDE81-9C03-409B-9C06-476387D9B979}"/>
    <cellStyle name="Normal - Style5" xfId="1753" xr:uid="{5B463368-23C1-473C-B549-7F28E0CFB38A}"/>
    <cellStyle name="Normal 10" xfId="16" xr:uid="{00000000-0005-0000-0000-000012000000}"/>
    <cellStyle name="Normal 10 2" xfId="1754" xr:uid="{71ABC74B-9738-44D8-85DE-C07578576B80}"/>
    <cellStyle name="Normal 10 2 2" xfId="1755" xr:uid="{2FF04E9E-02BF-4B73-8497-83CD91A6AA76}"/>
    <cellStyle name="Normal 10 2 2 2" xfId="1756" xr:uid="{3D1E2F0B-0E7D-440F-9B2A-A1D1B54E7DE7}"/>
    <cellStyle name="Normal 10 2 2 3" xfId="1757" xr:uid="{DBBEC3B3-126B-40B3-B1CB-B581F88ED695}"/>
    <cellStyle name="Normal 10 2 3" xfId="1758" xr:uid="{BC5A7C3B-5EA4-437D-B0EE-5AA0721D1C9E}"/>
    <cellStyle name="Normal 10 3" xfId="1759" xr:uid="{5DE1DD2E-1056-416F-8543-9427F8BB704B}"/>
    <cellStyle name="Normal 10 3 2" xfId="1760" xr:uid="{854E2EBB-E9F5-4EE7-8A8C-2703EEA2B717}"/>
    <cellStyle name="Normal 10 3 3" xfId="1761" xr:uid="{78C475F1-039A-4830-8E11-207DA5B84E84}"/>
    <cellStyle name="Normal 10 4" xfId="1762" xr:uid="{4D534659-5538-4E8B-9658-EDC15792E831}"/>
    <cellStyle name="Normal 10 4 2" xfId="1763" xr:uid="{852D2133-537D-4E07-A0AC-8042BDB3EC95}"/>
    <cellStyle name="Normal 10 5" xfId="1764" xr:uid="{A716FDFA-8032-456C-9C75-A0481274CD16}"/>
    <cellStyle name="Normal 10 6" xfId="1765" xr:uid="{9305E4AC-406A-4A04-9E69-46480288E6D1}"/>
    <cellStyle name="Normal 10 7" xfId="1766" xr:uid="{1A345DFB-5F33-4C9F-A2D7-236B3E7E2583}"/>
    <cellStyle name="Normal 100" xfId="1767" xr:uid="{8F4825BC-0B27-4515-B192-B9044A58FF9A}"/>
    <cellStyle name="Normal 101" xfId="1768" xr:uid="{A69EA4AC-8779-475C-A135-310343C7C4B5}"/>
    <cellStyle name="Normal 102" xfId="1769" xr:uid="{482823BD-ED7F-4E51-9428-560F86BDC586}"/>
    <cellStyle name="Normal 103" xfId="1770" xr:uid="{0E23D79E-54A9-43E5-BB74-F72634AB8D73}"/>
    <cellStyle name="Normal 104" xfId="1771" xr:uid="{279F89BE-37F2-4AC2-BA93-95B81EC9EB6B}"/>
    <cellStyle name="Normal 105" xfId="1772" xr:uid="{03380376-7EED-4E29-9777-0236E35644A2}"/>
    <cellStyle name="Normal 106" xfId="1773" xr:uid="{7A3C5F49-512C-478E-8DF8-A22F77FF1519}"/>
    <cellStyle name="Normal 107" xfId="1774" xr:uid="{4D54C5D6-F90A-4507-9222-3219412CFF0B}"/>
    <cellStyle name="Normal 108" xfId="1775" xr:uid="{1199C6CB-CF59-4461-B641-14F0AE9A7066}"/>
    <cellStyle name="Normal 109" xfId="1776" xr:uid="{B08D4ADC-8D98-42F3-9E5F-7445629ABE42}"/>
    <cellStyle name="Normal 11" xfId="17" xr:uid="{00000000-0005-0000-0000-000013000000}"/>
    <cellStyle name="Normal 11 2" xfId="1777" xr:uid="{D3804912-6585-4D83-B3A9-8EAFC30B7451}"/>
    <cellStyle name="Normal 11 2 2" xfId="1778" xr:uid="{CE818ACD-A328-47A0-B1A3-9BD5E8AF1E88}"/>
    <cellStyle name="Normal 11 2 2 2" xfId="1779" xr:uid="{489D9021-AA20-40BC-94FB-E3176560FA91}"/>
    <cellStyle name="Normal 11 2 3" xfId="1780" xr:uid="{C34EBDC9-8E3C-4A27-AFA9-74162842F311}"/>
    <cellStyle name="Normal 11 3" xfId="1781" xr:uid="{6A3EEFC4-AEC9-4747-B5F5-D5D914B7B595}"/>
    <cellStyle name="Normal 11 4" xfId="1782" xr:uid="{EBC1C69E-D87F-4F13-B26E-16B8D492AB48}"/>
    <cellStyle name="Normal 11 5" xfId="1783" xr:uid="{45B9E9E3-3D04-4F46-9E49-7135B32C7FA5}"/>
    <cellStyle name="Normal 110" xfId="1784" xr:uid="{6E5A82E2-6172-480D-AADB-FD542EBA6B2F}"/>
    <cellStyle name="Normal 110 2" xfId="1785" xr:uid="{DDBE31E4-211C-4138-9AA6-9CC020527051}"/>
    <cellStyle name="Normal 111" xfId="1786" xr:uid="{451D19C7-DFE4-43E8-9F54-18BFB3AB377D}"/>
    <cellStyle name="Normal 112" xfId="1787" xr:uid="{F21FF6EA-AA3B-4145-B404-1FF2A42D1F5C}"/>
    <cellStyle name="Normal 113" xfId="1788" xr:uid="{A666123E-B0F9-40E0-9FF5-AECBDF54EAD7}"/>
    <cellStyle name="Normal 114" xfId="1789" xr:uid="{90D05FAE-B79B-412D-9FC1-185EEE2E39CB}"/>
    <cellStyle name="Normal 115" xfId="1790" xr:uid="{511FBE84-49BB-4F07-9F20-B08E2849873E}"/>
    <cellStyle name="Normal 116" xfId="1791" xr:uid="{08A7C3C6-49AA-4AAF-A7BF-675EC59B18A5}"/>
    <cellStyle name="Normal 117" xfId="1792" xr:uid="{89F62B5F-908A-4390-8670-B89429545667}"/>
    <cellStyle name="Normal 118" xfId="1793" xr:uid="{56EBD91E-305B-400E-B9F5-6931A203772E}"/>
    <cellStyle name="Normal 119" xfId="1794" xr:uid="{4CCF0262-4C7B-4C40-927F-48A3C382A489}"/>
    <cellStyle name="Normal 12" xfId="18" xr:uid="{00000000-0005-0000-0000-000014000000}"/>
    <cellStyle name="Normal 12 2" xfId="1795" xr:uid="{B9C854BF-0C93-40F2-A915-9FC2E62A490A}"/>
    <cellStyle name="Normal 12 2 2" xfId="1796" xr:uid="{49B105B3-942E-4484-9581-EA4788327D21}"/>
    <cellStyle name="Normal 12 2 2 2" xfId="1797" xr:uid="{00B00D35-05B3-4D22-98C3-7B164C5E72A3}"/>
    <cellStyle name="Normal 12 2 2 2 2" xfId="1798" xr:uid="{33C2216C-1CDA-4AD4-B908-CCD282BA9339}"/>
    <cellStyle name="Normal 12 2 2 3" xfId="1799" xr:uid="{642E4866-CE99-4911-9DD1-42A3146BC094}"/>
    <cellStyle name="Normal 12 2 3" xfId="1800" xr:uid="{ED8809C8-3936-4CD0-9E2B-6E8120F484AD}"/>
    <cellStyle name="Normal 12 2 3 2" xfId="1801" xr:uid="{44785816-5096-491D-9C79-ACC88716BF84}"/>
    <cellStyle name="Normal 12 2 4" xfId="1802" xr:uid="{F61CA9E2-5CAF-44D0-ACB2-BF235A6EB2B4}"/>
    <cellStyle name="Normal 12 2 4 2" xfId="1803" xr:uid="{CB3F930F-73E1-4434-B7E2-8B4EF88B85E5}"/>
    <cellStyle name="Normal 12 2 5" xfId="1804" xr:uid="{3A65F43A-2FD4-4751-AC5D-1045CE55E8E5}"/>
    <cellStyle name="Normal 12 2 6" xfId="1805" xr:uid="{8DA47537-6160-4066-A3C2-8B1A38DE05D5}"/>
    <cellStyle name="Normal 12 3" xfId="1806" xr:uid="{A5D85719-9443-4F05-8B3E-0CD72AD76BE0}"/>
    <cellStyle name="Normal 12 3 2" xfId="1807" xr:uid="{290FB878-CBA2-4283-AAAF-02DA08A38A14}"/>
    <cellStyle name="Normal 12 3 2 2" xfId="1808" xr:uid="{54D4138C-A079-4592-974A-542ACC21E854}"/>
    <cellStyle name="Normal 12 3 3" xfId="1809" xr:uid="{42552BFF-C95B-4E68-A608-6F37CE74323E}"/>
    <cellStyle name="Normal 12 4" xfId="1810" xr:uid="{54A4AD11-C71E-479E-9C96-76FF544D17FB}"/>
    <cellStyle name="Normal 12 5" xfId="1811" xr:uid="{20DB1D80-E4FA-49FA-BD9D-4BE380A36A32}"/>
    <cellStyle name="Normal 12 5 2" xfId="1812" xr:uid="{BD3D8DDD-3F2B-4901-BC0E-E1C9D6DFF379}"/>
    <cellStyle name="Normal 12 6" xfId="1813" xr:uid="{C3D4A20C-E51E-462C-BF34-F6FF1DAD72FA}"/>
    <cellStyle name="Normal 12 6 2" xfId="1814" xr:uid="{6B2135E9-1F85-4677-8D6C-594FBE1E6C39}"/>
    <cellStyle name="Normal 12 7" xfId="1815" xr:uid="{19050689-6A33-42B3-A0DB-49A1439268BD}"/>
    <cellStyle name="Normal 12 8" xfId="1816" xr:uid="{02916DFF-03B9-4BBC-9C52-39A48CE04151}"/>
    <cellStyle name="Normal 120" xfId="1817" xr:uid="{968F07E7-D8B6-49D4-9DB1-AB073AA680B4}"/>
    <cellStyle name="Normal 121" xfId="19" xr:uid="{00000000-0005-0000-0000-000015000000}"/>
    <cellStyle name="Normal 121 2" xfId="1818" xr:uid="{671335AA-4878-46D3-8C77-647EF99CC87F}"/>
    <cellStyle name="Normal 122" xfId="20" xr:uid="{00000000-0005-0000-0000-000016000000}"/>
    <cellStyle name="Normal 122 2" xfId="1819" xr:uid="{390070DA-FC16-4E28-A8AA-9B6F13273648}"/>
    <cellStyle name="Normal 123" xfId="21" xr:uid="{00000000-0005-0000-0000-000017000000}"/>
    <cellStyle name="Normal 123 2" xfId="1820" xr:uid="{3B55F6D3-02A5-47B2-9C45-127A2877C2C8}"/>
    <cellStyle name="Normal 124" xfId="1821" xr:uid="{EB723FB6-18E9-4515-884D-034AA9BBADC9}"/>
    <cellStyle name="Normal 125" xfId="1822" xr:uid="{77566809-3130-41AD-B34B-47FAB9DB0CCC}"/>
    <cellStyle name="Normal 126" xfId="3497" xr:uid="{C2866DFB-B52D-4B2F-8D11-A0E5EA1B0104}"/>
    <cellStyle name="Normal 127" xfId="3511" xr:uid="{3408B2AD-EF9B-4102-ABBC-6A1E2EE1B236}"/>
    <cellStyle name="Normal 128" xfId="3502" xr:uid="{7134F613-C08B-477E-B0D3-633ABB4C8F56}"/>
    <cellStyle name="Normal 129" xfId="101" xr:uid="{313DB9AC-A8D2-4E76-9D91-93611F0F9F5B}"/>
    <cellStyle name="Normal 13" xfId="22" xr:uid="{00000000-0005-0000-0000-000018000000}"/>
    <cellStyle name="Normal 13 2" xfId="1823" xr:uid="{5F70BCDA-1FB3-4DD4-8ADE-C03B41A5B80D}"/>
    <cellStyle name="Normal 13 2 2" xfId="1824" xr:uid="{A4566E03-B57F-4686-BE36-1BEF2C6BA139}"/>
    <cellStyle name="Normal 13 2 2 2" xfId="1825" xr:uid="{51756964-3544-493D-BACB-47AA8DC8C163}"/>
    <cellStyle name="Normal 13 2 2 2 2" xfId="1826" xr:uid="{D5305F48-C705-4FE8-A72B-D8738C541950}"/>
    <cellStyle name="Normal 13 2 2 3" xfId="1827" xr:uid="{6DC20901-8192-4538-B51D-A4605514A7CF}"/>
    <cellStyle name="Normal 13 2 2 4" xfId="1828" xr:uid="{C26EE5A9-6609-44B2-A361-CD53DE7A5F76}"/>
    <cellStyle name="Normal 13 2 3" xfId="1829" xr:uid="{AA4F3F60-82ED-4D52-B5B2-CEF0070766D3}"/>
    <cellStyle name="Normal 13 2 3 2" xfId="1830" xr:uid="{6936BB1C-E606-40C5-9FD1-A2AFA15190FD}"/>
    <cellStyle name="Normal 13 2 4" xfId="1831" xr:uid="{F198FC16-760F-4D22-A844-267D820CA997}"/>
    <cellStyle name="Normal 13 2 4 2" xfId="1832" xr:uid="{FF5F8FC3-7C07-4A07-85AC-C2F62EB44CFB}"/>
    <cellStyle name="Normal 13 2 5" xfId="1833" xr:uid="{C5DC1E54-C7DF-476C-91AE-39C38ECBC48D}"/>
    <cellStyle name="Normal 13 2 6" xfId="1834" xr:uid="{7DEF7901-4BEE-41AF-8436-23380DA6B0B7}"/>
    <cellStyle name="Normal 13 3" xfId="1835" xr:uid="{EA4D4F85-A864-410E-BD43-3CE64620360A}"/>
    <cellStyle name="Normal 13 3 2" xfId="1836" xr:uid="{37765601-7C7D-4D1C-87CA-16B7334DC257}"/>
    <cellStyle name="Normal 13 3 2 2" xfId="1837" xr:uid="{E3616315-D2F7-4860-A50E-110D05396EE8}"/>
    <cellStyle name="Normal 13 3 3" xfId="1838" xr:uid="{4A910C0B-17A2-402C-9267-183332D72116}"/>
    <cellStyle name="Normal 13 3 4" xfId="1839" xr:uid="{44D69872-072F-44E6-B6EA-CE07638A6849}"/>
    <cellStyle name="Normal 13 4" xfId="1840" xr:uid="{86001DD4-0FC3-4903-A9BF-9B9B53A9B165}"/>
    <cellStyle name="Normal 13 4 2" xfId="1841" xr:uid="{F593036B-337E-419E-9280-87FCC35FF74B}"/>
    <cellStyle name="Normal 13 5" xfId="1842" xr:uid="{864D5B19-5151-4CA3-AFE3-382C225ACD7A}"/>
    <cellStyle name="Normal 13 5 2" xfId="1843" xr:uid="{33EF9FAD-4CE2-44BD-B78C-63AE2165D184}"/>
    <cellStyle name="Normal 13 6" xfId="1844" xr:uid="{BEFCF0D6-E500-40DC-A1EF-8ACC2C60F3BB}"/>
    <cellStyle name="Normal 13 6 2" xfId="1845" xr:uid="{B51063AC-200D-41B4-81BE-3C2B8B48B0DC}"/>
    <cellStyle name="Normal 13 7" xfId="1846" xr:uid="{805ABF66-779D-499F-9C03-8CCF52F31536}"/>
    <cellStyle name="Normal 13 8" xfId="1847" xr:uid="{29E2E1AA-98B0-465C-99F9-052B03AB7E9F}"/>
    <cellStyle name="Normal 13 9" xfId="1848" xr:uid="{AE61552C-7C36-4A0D-B088-E3157CC6396D}"/>
    <cellStyle name="Normal 130" xfId="3240" xr:uid="{95BDF5B4-6E75-41D0-B269-7A51AC0909F1}"/>
    <cellStyle name="Normal 131" xfId="3519" xr:uid="{63EAF5C4-343F-4482-82FC-5A8389A7DA30}"/>
    <cellStyle name="Normal 14" xfId="23" xr:uid="{00000000-0005-0000-0000-000019000000}"/>
    <cellStyle name="Normal 14 10" xfId="1849" xr:uid="{E503F9CF-63B7-4C1F-8117-A5C53B714DC4}"/>
    <cellStyle name="Normal 14 2" xfId="1850" xr:uid="{C7C0FF22-1E19-444A-8644-AA9EDC468734}"/>
    <cellStyle name="Normal 14 2 2" xfId="1851" xr:uid="{700A9480-B6D3-44B4-A6F4-CCEE53FCC1B1}"/>
    <cellStyle name="Normal 14 2 2 2" xfId="1852" xr:uid="{8033A01D-7210-4E82-B9E6-1A9BF9098849}"/>
    <cellStyle name="Normal 14 2 2 2 2" xfId="1853" xr:uid="{D667B122-4ECA-4941-AC18-1F2AFD376109}"/>
    <cellStyle name="Normal 14 2 2 3" xfId="1854" xr:uid="{CFB9FCA2-B8E9-4D97-99B4-1BBE17F76BF7}"/>
    <cellStyle name="Normal 14 2 2 4" xfId="1855" xr:uid="{DD6BB45D-19E1-433D-BAA8-B457D846A392}"/>
    <cellStyle name="Normal 14 2 3" xfId="1856" xr:uid="{08C654A9-30FA-432E-B8F9-E9AB40F1FE19}"/>
    <cellStyle name="Normal 14 2 3 2" xfId="1857" xr:uid="{735F1991-1A7F-419F-975F-1D1186313CBA}"/>
    <cellStyle name="Normal 14 2 4" xfId="1858" xr:uid="{31CA5DB4-6163-464D-9697-806C29300538}"/>
    <cellStyle name="Normal 14 2 4 2" xfId="1859" xr:uid="{B5918273-B6AB-4599-B817-949E81B9137B}"/>
    <cellStyle name="Normal 14 2 5" xfId="1860" xr:uid="{6879BA1B-186E-4D79-8B8D-964C8E847906}"/>
    <cellStyle name="Normal 14 2 6" xfId="1861" xr:uid="{87A90DCB-72DA-4188-8F13-4A1DFAB895BF}"/>
    <cellStyle name="Normal 14 3" xfId="1862" xr:uid="{2AB271AB-F751-4D34-8CC6-BE2CF1419D81}"/>
    <cellStyle name="Normal 14 3 2" xfId="1863" xr:uid="{2EE7CDA0-B67D-44C9-88B6-68C75809F071}"/>
    <cellStyle name="Normal 14 3 2 2" xfId="1864" xr:uid="{F94E582C-47A5-4107-87A7-8A355CC66BB7}"/>
    <cellStyle name="Normal 14 3 3" xfId="1865" xr:uid="{49CCCC3E-4FAB-447B-ABED-40CE64413EEF}"/>
    <cellStyle name="Normal 14 3 4" xfId="1866" xr:uid="{B68386C9-804E-4E3B-A78A-011BD916C192}"/>
    <cellStyle name="Normal 14 3 5" xfId="1867" xr:uid="{52C12E89-DD28-4F54-91FE-6BF3A727A3FB}"/>
    <cellStyle name="Normal 14 4" xfId="1868" xr:uid="{F1967D00-9A8B-485A-93AE-B64AE6D68A85}"/>
    <cellStyle name="Normal 14 4 2" xfId="1869" xr:uid="{C9C609D7-7593-4469-98B1-BBEFFD424DAB}"/>
    <cellStyle name="Normal 14 5" xfId="1870" xr:uid="{CB602DD5-6187-4BDE-9F5B-E82BF198BD17}"/>
    <cellStyle name="Normal 14 5 2" xfId="1871" xr:uid="{20A70BFD-40BE-44E0-9E93-CD2FB64F260B}"/>
    <cellStyle name="Normal 14 6" xfId="1872" xr:uid="{B9D6646B-F105-4EBC-AA0E-4743AA39BF9C}"/>
    <cellStyle name="Normal 14 6 2" xfId="1873" xr:uid="{0FBB8FE0-9C47-4A7F-A22D-EF677234BAC4}"/>
    <cellStyle name="Normal 14 7" xfId="1874" xr:uid="{9AE59A38-9B6A-45D1-9689-D5261C71E9AC}"/>
    <cellStyle name="Normal 14 7 2" xfId="1875" xr:uid="{AE92D3D9-8671-459D-A131-689EC116A545}"/>
    <cellStyle name="Normal 14 8" xfId="1876" xr:uid="{4A536355-5589-4BB4-AAA5-65F6FD0421B0}"/>
    <cellStyle name="Normal 14 9" xfId="1877" xr:uid="{DEE5DEA9-B92F-42C9-80BF-F3B5DC359DD6}"/>
    <cellStyle name="Normal 15" xfId="24" xr:uid="{00000000-0005-0000-0000-00001A000000}"/>
    <cellStyle name="Normal 15 2" xfId="1878" xr:uid="{1E576CB2-E65C-488B-87AE-110E75482FC4}"/>
    <cellStyle name="Normal 15 2 2" xfId="1879" xr:uid="{2A81BD08-75B2-4440-9A30-5FDC95AEEA9B}"/>
    <cellStyle name="Normal 15 2 2 2" xfId="1880" xr:uid="{252B4772-DEC3-49E4-970C-6B17212112A8}"/>
    <cellStyle name="Normal 15 2 2 2 2" xfId="1881" xr:uid="{C2CF6EBF-8F4D-4296-8E5C-39FA55591676}"/>
    <cellStyle name="Normal 15 2 2 3" xfId="1882" xr:uid="{33C38188-D3CA-4427-826A-4A378D682445}"/>
    <cellStyle name="Normal 15 2 2 4" xfId="1883" xr:uid="{0C2795C5-FD8C-4A50-871E-AC94FC34368D}"/>
    <cellStyle name="Normal 15 2 3" xfId="1884" xr:uid="{EB86461B-9068-4D91-98AF-B0B69828ACBF}"/>
    <cellStyle name="Normal 15 2 3 2" xfId="1885" xr:uid="{CDEA7E9A-338D-4394-A394-5EFBCDAF00AE}"/>
    <cellStyle name="Normal 15 2 4" xfId="1886" xr:uid="{2B254D4E-8650-40DB-B9E1-193D048D87AA}"/>
    <cellStyle name="Normal 15 2 4 2" xfId="1887" xr:uid="{DCB0DE87-EC5A-4EDD-A224-9304AF636EE6}"/>
    <cellStyle name="Normal 15 2 5" xfId="1888" xr:uid="{EF07B554-9B89-4739-B98E-3F74832608A5}"/>
    <cellStyle name="Normal 15 2 6" xfId="1889" xr:uid="{CAC74504-E72F-49A7-97E3-77173F195C67}"/>
    <cellStyle name="Normal 15 3" xfId="1890" xr:uid="{346B2179-4362-48FD-8002-617633EFF7ED}"/>
    <cellStyle name="Normal 15 3 2" xfId="1891" xr:uid="{E35B2DE8-7F7A-4B77-8700-094553829B12}"/>
    <cellStyle name="Normal 15 3 2 2" xfId="1892" xr:uid="{69C4B161-98A2-41AB-8DC1-917D400B738A}"/>
    <cellStyle name="Normal 15 3 3" xfId="1893" xr:uid="{7AD3E3BD-0AD8-4043-B806-8AEC607D7EEA}"/>
    <cellStyle name="Normal 15 3 4" xfId="1894" xr:uid="{94A6B9CB-15F3-4100-AA8B-B4A00BA75234}"/>
    <cellStyle name="Normal 15 3 5" xfId="1895" xr:uid="{5E4F8620-6995-41C8-9D05-03030D7002DC}"/>
    <cellStyle name="Normal 15 4" xfId="1896" xr:uid="{27F46F7A-942C-4133-BCD9-52FD991BAB12}"/>
    <cellStyle name="Normal 15 4 2" xfId="1897" xr:uid="{D0886611-432F-41F8-A400-FDD900CE8212}"/>
    <cellStyle name="Normal 15 5" xfId="1898" xr:uid="{55344A4A-453A-446E-B9D7-CB67DF8D02F0}"/>
    <cellStyle name="Normal 15 5 2" xfId="1899" xr:uid="{3BBA19FE-31F8-4094-AC96-9F582BD5C35D}"/>
    <cellStyle name="Normal 15 6" xfId="1900" xr:uid="{E02E5AB0-4DC1-4E8B-8F72-E4FE402BD858}"/>
    <cellStyle name="Normal 15 6 2" xfId="1901" xr:uid="{8A52509D-60C6-4B6C-A67B-A6E3E1FCC16F}"/>
    <cellStyle name="Normal 15 7" xfId="1902" xr:uid="{7E750552-2B0D-4780-8D06-638E1B4CBD5F}"/>
    <cellStyle name="Normal 15 8" xfId="1903" xr:uid="{132C2E6F-8DB6-4F2B-A6A4-410E5AFEDD72}"/>
    <cellStyle name="Normal 15 9" xfId="1904" xr:uid="{43AE37F2-097C-4527-8EF1-5E36916B34ED}"/>
    <cellStyle name="Normal 16" xfId="25" xr:uid="{00000000-0005-0000-0000-00001B000000}"/>
    <cellStyle name="Normal 16 10" xfId="1905" xr:uid="{CD887B63-7B77-4E3A-AC8B-44967C7E74A4}"/>
    <cellStyle name="Normal 16 2" xfId="1906" xr:uid="{95D053D3-DC13-4C66-8055-77C3C0DF8416}"/>
    <cellStyle name="Normal 16 2 2" xfId="1907" xr:uid="{95858F22-F5E3-4413-8D4B-564317DE11B6}"/>
    <cellStyle name="Normal 16 2 2 2" xfId="1908" xr:uid="{83D3E84C-C78D-4F21-8A10-0437C79AA0F4}"/>
    <cellStyle name="Normal 16 2 2 2 2" xfId="1909" xr:uid="{BFC6DC0E-2AE0-411F-AF70-1CAAAA1E8D52}"/>
    <cellStyle name="Normal 16 2 2 3" xfId="1910" xr:uid="{C1419918-65DA-4F86-B788-7362364A7252}"/>
    <cellStyle name="Normal 16 2 2 4" xfId="1911" xr:uid="{02B797F8-BE05-476A-8DAE-B832FB7EDEC0}"/>
    <cellStyle name="Normal 16 2 3" xfId="1912" xr:uid="{8CB17FE4-FB6C-474F-8115-00E40D55BD8A}"/>
    <cellStyle name="Normal 16 2 3 2" xfId="1913" xr:uid="{0A9F311D-E334-465A-AAB2-EAD44E8E987A}"/>
    <cellStyle name="Normal 16 2 4" xfId="1914" xr:uid="{4D45F653-EEC7-4DB7-8703-074D535D6E4A}"/>
    <cellStyle name="Normal 16 2 4 2" xfId="1915" xr:uid="{CFA9D804-F336-4BE2-9BD6-888FE2192FF9}"/>
    <cellStyle name="Normal 16 2 5" xfId="1916" xr:uid="{A1E50104-5624-4E1E-ACE8-E270C5465592}"/>
    <cellStyle name="Normal 16 2 6" xfId="1917" xr:uid="{83A25C90-72FF-4DD3-A9BE-1C45CCB0C601}"/>
    <cellStyle name="Normal 16 2 7" xfId="1918" xr:uid="{EB13F9ED-428B-4B4F-95C6-874ED4A8179E}"/>
    <cellStyle name="Normal 16 3" xfId="1919" xr:uid="{641205A2-7146-4D67-AE09-8FB74393AF14}"/>
    <cellStyle name="Normal 16 3 2" xfId="1920" xr:uid="{A83AC95E-5364-4547-9C90-339F035CDFCE}"/>
    <cellStyle name="Normal 16 3 2 2" xfId="1921" xr:uid="{6892F889-B187-407F-8D26-592304055DCB}"/>
    <cellStyle name="Normal 16 3 3" xfId="1922" xr:uid="{D8FA3C6F-A262-454E-9966-678B2A060DDB}"/>
    <cellStyle name="Normal 16 3 4" xfId="1923" xr:uid="{2EE4F6C7-7CC6-4E54-9395-018EBBB1C0CE}"/>
    <cellStyle name="Normal 16 3 5" xfId="1924" xr:uid="{A7168645-CC6F-427D-8197-8811AB84F3E5}"/>
    <cellStyle name="Normal 16 4" xfId="1925" xr:uid="{D4D60C7E-EAD3-4EF4-9D85-48240B88E184}"/>
    <cellStyle name="Normal 16 4 2" xfId="1926" xr:uid="{BF747D2F-5893-4019-B8F7-5A5F5DBEA63D}"/>
    <cellStyle name="Normal 16 5" xfId="1927" xr:uid="{D7F9A410-A60D-4B15-98A0-8A543F2AFA43}"/>
    <cellStyle name="Normal 16 5 2" xfId="1928" xr:uid="{1BD32225-3F22-4BED-9CAD-CF29EAA242A4}"/>
    <cellStyle name="Normal 16 6" xfId="1929" xr:uid="{C4407F76-1407-4B52-BB30-38226584E707}"/>
    <cellStyle name="Normal 16 6 2" xfId="1930" xr:uid="{34E76D45-6E2F-472D-BBD1-5D8391DC6627}"/>
    <cellStyle name="Normal 16 7" xfId="1931" xr:uid="{5E2C0A32-7395-4ABD-B5CB-BE4B8EB27259}"/>
    <cellStyle name="Normal 16 7 2" xfId="1932" xr:uid="{A61D85C9-1705-44C4-8998-EBD12A90E754}"/>
    <cellStyle name="Normal 16 8" xfId="1933" xr:uid="{87946489-DB45-41B4-8E02-1FE7C910CB42}"/>
    <cellStyle name="Normal 16 9" xfId="1934" xr:uid="{2D3C9900-27A1-4493-A784-E22FA3B0991B}"/>
    <cellStyle name="Normal 17" xfId="26" xr:uid="{00000000-0005-0000-0000-00001C000000}"/>
    <cellStyle name="Normal 17 2" xfId="1935" xr:uid="{53171487-FC6D-44EA-A489-EF552939B9BE}"/>
    <cellStyle name="Normal 17 2 2" xfId="1936" xr:uid="{67C07F47-BB4D-49FC-B9D1-5A37B28A82DE}"/>
    <cellStyle name="Normal 17 2 2 2" xfId="1937" xr:uid="{E8435FA3-1326-4BA2-A6B7-E70D9ED6E7DD}"/>
    <cellStyle name="Normal 17 2 2 2 2" xfId="1938" xr:uid="{A47E5BEF-D0B2-4E07-BB69-3C85FB170A81}"/>
    <cellStyle name="Normal 17 2 2 3" xfId="1939" xr:uid="{4BE52CAB-E2D9-45BA-B742-B73D413EDBAB}"/>
    <cellStyle name="Normal 17 2 3" xfId="1940" xr:uid="{53F0A0AD-E142-465A-B768-CE6DAA3D5FA3}"/>
    <cellStyle name="Normal 17 2 3 2" xfId="1941" xr:uid="{758BFAC7-1019-41CD-B962-5E3AFAE1C804}"/>
    <cellStyle name="Normal 17 2 4" xfId="1942" xr:uid="{3259F547-D202-4890-BB07-D3C2528E8E0C}"/>
    <cellStyle name="Normal 17 2 5" xfId="1943" xr:uid="{3589A88A-EDCD-4946-A2B2-BB00147BE21F}"/>
    <cellStyle name="Normal 17 3" xfId="1944" xr:uid="{D1FF30F3-2853-4C6F-9814-E8971EF0854E}"/>
    <cellStyle name="Normal 17 3 2" xfId="1945" xr:uid="{651F8BB5-8177-4383-AD4F-27670783EABE}"/>
    <cellStyle name="Normal 17 3 2 2" xfId="1946" xr:uid="{5B9D84CA-C508-4332-8F06-47A779AB1310}"/>
    <cellStyle name="Normal 17 3 3" xfId="1947" xr:uid="{D8D3D3C2-BD2E-482E-A428-EF3E25DB3673}"/>
    <cellStyle name="Normal 17 3 4" xfId="1948" xr:uid="{41AA2A66-45B4-4081-9DAC-B97A8121479C}"/>
    <cellStyle name="Normal 17 4" xfId="1949" xr:uid="{308F2A7E-EEBE-41A9-80BF-CF422E76B041}"/>
    <cellStyle name="Normal 17 5" xfId="1950" xr:uid="{7C1DA047-7642-441D-B1C6-618C98AF8231}"/>
    <cellStyle name="Normal 17 5 2" xfId="1951" xr:uid="{D24E6962-638F-45D8-BF77-DCF2A46E07FE}"/>
    <cellStyle name="Normal 17 6" xfId="1952" xr:uid="{01CDDFD3-CB41-4E9B-B37B-749EE2B463B5}"/>
    <cellStyle name="Normal 17 6 2" xfId="1953" xr:uid="{3B16BE73-4A8A-43D5-8F88-AD682BC2EDBE}"/>
    <cellStyle name="Normal 17 7" xfId="1954" xr:uid="{E49DE1C8-E163-42D3-9D17-FD901AD95A04}"/>
    <cellStyle name="Normal 17 8" xfId="1955" xr:uid="{C6A0DCF5-E969-46C1-9EEA-8E61E5D8B0A4}"/>
    <cellStyle name="Normal 18" xfId="27" xr:uid="{00000000-0005-0000-0000-00001D000000}"/>
    <cellStyle name="Normal 18 2" xfId="1956" xr:uid="{8340A6E2-49F9-4BF9-980B-A85136BE50E3}"/>
    <cellStyle name="Normal 18 2 2" xfId="1957" xr:uid="{D77EC339-F95D-4A29-91CC-46C2E529C16A}"/>
    <cellStyle name="Normal 18 2 2 2" xfId="1958" xr:uid="{37332585-0CFE-40B8-BC31-C2FF786FEBBE}"/>
    <cellStyle name="Normal 18 2 2 2 2" xfId="1959" xr:uid="{3164C39F-24BD-4A0E-9904-7D14DC7AA6FD}"/>
    <cellStyle name="Normal 18 2 2 3" xfId="1960" xr:uid="{7D67CA69-43AB-4B9D-8C7C-A93A902FCCCF}"/>
    <cellStyle name="Normal 18 2 3" xfId="1961" xr:uid="{F2ED5BF3-8764-4439-AA72-72F4BEF2AD5E}"/>
    <cellStyle name="Normal 18 2 3 2" xfId="1962" xr:uid="{24E204A6-F214-4DA3-AA7D-9B6C33644398}"/>
    <cellStyle name="Normal 18 2 4" xfId="1963" xr:uid="{012BCC5C-3891-498F-A540-6DB621A0BFED}"/>
    <cellStyle name="Normal 18 2 4 2" xfId="1964" xr:uid="{3572E389-B901-4EAD-BB9E-3DD5C9092980}"/>
    <cellStyle name="Normal 18 2 5" xfId="1965" xr:uid="{0E511E1A-363E-401F-86A0-A99907D22A40}"/>
    <cellStyle name="Normal 18 2 6" xfId="1966" xr:uid="{40E1EBFF-EAA3-4DD9-A5AE-B1DCBA0BC0AE}"/>
    <cellStyle name="Normal 18 3" xfId="1967" xr:uid="{C44E8D68-F335-4122-AD19-6B56D52962B1}"/>
    <cellStyle name="Normal 18 3 2" xfId="1968" xr:uid="{CAF297B2-5463-46B6-A719-0A1E4E90A84F}"/>
    <cellStyle name="Normal 18 3 2 2" xfId="1969" xr:uid="{29C13BE4-DB20-45F8-ADD1-38E80B54B7A5}"/>
    <cellStyle name="Normal 18 3 3" xfId="1970" xr:uid="{F42E381D-01C4-450B-A099-3A023CBB635D}"/>
    <cellStyle name="Normal 18 3 4" xfId="1971" xr:uid="{3756AD4A-7305-495A-94E0-0244D6B9E519}"/>
    <cellStyle name="Normal 18 4" xfId="1972" xr:uid="{A2962FF7-4C59-43B9-8162-018EC60CDDBA}"/>
    <cellStyle name="Normal 18 5" xfId="1973" xr:uid="{EAF6DC10-12FC-47CA-8974-3CAC3F6ACBA9}"/>
    <cellStyle name="Normal 18 5 2" xfId="1974" xr:uid="{CCB8D893-D5E6-4F05-BA40-5BB990B95502}"/>
    <cellStyle name="Normal 18 6" xfId="1975" xr:uid="{9956EBAE-869F-4B38-B408-809A3A67D73C}"/>
    <cellStyle name="Normal 18 6 2" xfId="1976" xr:uid="{CD7B008D-5A4B-4ED5-9FA8-7E286D95FE4E}"/>
    <cellStyle name="Normal 18 7" xfId="1977" xr:uid="{0378D7C2-A62F-40CD-A08C-A074F97399B3}"/>
    <cellStyle name="Normal 18 8" xfId="1978" xr:uid="{F3227E63-E1F6-4451-B274-BBCB82E65AC0}"/>
    <cellStyle name="Normal 18 9" xfId="1979" xr:uid="{180FAE71-1227-4DC6-9905-9E315BA90DD3}"/>
    <cellStyle name="Normal 19" xfId="28" xr:uid="{00000000-0005-0000-0000-00001E000000}"/>
    <cellStyle name="Normal 19 2" xfId="1980" xr:uid="{A42605BD-44C2-435F-82AC-D83ACFDD5B34}"/>
    <cellStyle name="Normal 19 2 2" xfId="1981" xr:uid="{14F2A50F-F1B1-443F-AD8D-A031E40A3D8A}"/>
    <cellStyle name="Normal 19 2 2 2" xfId="1982" xr:uid="{4142D7B2-8A34-425C-8E14-BC508A63D3D6}"/>
    <cellStyle name="Normal 19 2 2 2 2" xfId="1983" xr:uid="{1AC24863-D0A7-4B23-B650-48A593488FBA}"/>
    <cellStyle name="Normal 19 2 2 3" xfId="1984" xr:uid="{61D387BF-9BAE-4693-8C77-6CDADA047B57}"/>
    <cellStyle name="Normal 19 2 3" xfId="1985" xr:uid="{CFE7D188-D832-4F06-A83E-5C1DFBC6336B}"/>
    <cellStyle name="Normal 19 2 3 2" xfId="1986" xr:uid="{0400D353-0311-401B-94EE-42AE337A25B3}"/>
    <cellStyle name="Normal 19 2 4" xfId="1987" xr:uid="{1D5DB80D-F46E-4E85-9119-5F3FF7603517}"/>
    <cellStyle name="Normal 19 2 4 2" xfId="1988" xr:uid="{D45EFEA1-4350-405A-85ED-2D312FEE70B7}"/>
    <cellStyle name="Normal 19 2 5" xfId="1989" xr:uid="{4A4629FD-B0F5-40F4-98B2-379564C90108}"/>
    <cellStyle name="Normal 19 2 6" xfId="1990" xr:uid="{6B2675FC-26F4-487D-B4DB-884EA7E0131E}"/>
    <cellStyle name="Normal 19 3" xfId="1991" xr:uid="{84529389-4701-4DFD-8B5B-77304E315C61}"/>
    <cellStyle name="Normal 19 3 2" xfId="1992" xr:uid="{621B3BDE-E720-4202-A38E-D0340A06D4B4}"/>
    <cellStyle name="Normal 19 3 2 2" xfId="1993" xr:uid="{F8001D84-0AD2-4B0A-90A8-4FD150F1277E}"/>
    <cellStyle name="Normal 19 3 3" xfId="1994" xr:uid="{0A680D18-1FBE-4579-AD45-2CF5F730F99F}"/>
    <cellStyle name="Normal 19 3 4" xfId="1995" xr:uid="{D920E9B4-33AD-41ED-A24F-D1A2CAC733C2}"/>
    <cellStyle name="Normal 19 4" xfId="1996" xr:uid="{5F644B0D-64D2-4DB7-96F2-EF82CE68BF0B}"/>
    <cellStyle name="Normal 19 5" xfId="1997" xr:uid="{DE8A4068-C57C-45AB-99C0-8D52CEEBF547}"/>
    <cellStyle name="Normal 19 5 2" xfId="1998" xr:uid="{19D71126-377C-43FD-B0FE-49057A6B534F}"/>
    <cellStyle name="Normal 19 6" xfId="1999" xr:uid="{4B0C7663-BB2E-4C0A-9A68-9BF544878087}"/>
    <cellStyle name="Normal 19 6 2" xfId="2000" xr:uid="{42794B16-7CEA-4E87-A40B-0C41DD881E8D}"/>
    <cellStyle name="Normal 19 7" xfId="2001" xr:uid="{5D781D6E-94D8-4D88-8062-1A8A1EF0BF18}"/>
    <cellStyle name="Normal 19 8" xfId="2002" xr:uid="{AC86C643-B04F-4079-A292-B233DF11BB6E}"/>
    <cellStyle name="Normal 19 9" xfId="2003" xr:uid="{9ECFD996-D20F-4F4B-971D-DC4933DDDE7A}"/>
    <cellStyle name="Normal 2" xfId="29" xr:uid="{00000000-0005-0000-0000-00001F000000}"/>
    <cellStyle name="Normal 2 10" xfId="2004" xr:uid="{F4DFA591-CA14-49A6-9F85-E512190BD183}"/>
    <cellStyle name="Normal 2 11" xfId="2005" xr:uid="{2657A002-E180-4E84-8621-EEFE0966CB9D}"/>
    <cellStyle name="Normal 2 12" xfId="2006" xr:uid="{AE75C26F-AA86-441C-8DF5-3F9B14F3E7D1}"/>
    <cellStyle name="Normal 2 2" xfId="30" xr:uid="{00000000-0005-0000-0000-000020000000}"/>
    <cellStyle name="Normal 2 2 2" xfId="2007" xr:uid="{8C2F8FE7-1F84-4F01-B740-0207FDCD3846}"/>
    <cellStyle name="Normal 2 2 2 2" xfId="2008" xr:uid="{03C007DD-5578-4BF8-AA9B-1EA77FD6A14D}"/>
    <cellStyle name="Normal 2 2 2 3" xfId="2009" xr:uid="{0627F7A5-2747-446E-B3BA-DA002B8FE2F5}"/>
    <cellStyle name="Normal 2 2 2 3 2" xfId="3498" xr:uid="{4D981090-77F7-4735-AC92-E1A9DCEB97B0}"/>
    <cellStyle name="Normal 2 2 2 3 2 2" xfId="3512" xr:uid="{D5CBE86B-02E2-422B-BC60-998A50748854}"/>
    <cellStyle name="Normal 2 2 2 3 3" xfId="3505" xr:uid="{17378A1C-06BC-4BEF-A561-E7179763B5F1}"/>
    <cellStyle name="Normal 2 2 2 4" xfId="2010" xr:uid="{46C744C3-FBC3-4EA8-BC09-0A4C9CBE8339}"/>
    <cellStyle name="Normal 2 2 3" xfId="2011" xr:uid="{D021138E-FE1B-4976-A735-8AAE42C0290B}"/>
    <cellStyle name="Normal 2 2 3 2" xfId="2012" xr:uid="{1CB628CC-33C0-4C52-9CF3-C6620649210E}"/>
    <cellStyle name="Normal 2 2 3 3" xfId="2013" xr:uid="{33BE75CB-F35F-4AF3-9EE2-AACF59D93C1A}"/>
    <cellStyle name="Normal 2 2 3 4" xfId="2014" xr:uid="{1E85FA70-52ED-4D0C-907D-F022111827F2}"/>
    <cellStyle name="Normal 2 2 4" xfId="2015" xr:uid="{EFF7C6FD-8F7E-4D1F-9385-959F48BFAADC}"/>
    <cellStyle name="Normal 2 2 4 2" xfId="2016" xr:uid="{93165A0C-C417-4DBF-871E-62B0F085889B}"/>
    <cellStyle name="Normal 2 2 5" xfId="2017" xr:uid="{4CAB3C59-66F0-457D-B962-F4CA99336A57}"/>
    <cellStyle name="Normal 2 2 6" xfId="2018" xr:uid="{D754E25A-28D7-4807-A076-9B2388784CFD}"/>
    <cellStyle name="Normal 2 3" xfId="2019" xr:uid="{E20B5FB1-A4F4-44C5-AA77-6DE482B913A9}"/>
    <cellStyle name="Normal 2 3 2" xfId="2020" xr:uid="{B6D06ABD-49A8-4DE2-AEC6-BBC459D019BA}"/>
    <cellStyle name="Normal 2 3 2 2" xfId="2021" xr:uid="{E516F4FD-1524-44AB-BF99-F753AAC72BFC}"/>
    <cellStyle name="Normal 2 3 2 2 2" xfId="2022" xr:uid="{970E6A22-3859-4130-8AC6-238925C37F9C}"/>
    <cellStyle name="Normal 2 3 2 3" xfId="2023" xr:uid="{494AED60-07A7-4E3C-A691-315458EDC678}"/>
    <cellStyle name="Normal 2 3 2 4" xfId="2024" xr:uid="{23D4ED53-53AB-4F33-8A00-BFEDBD127AF1}"/>
    <cellStyle name="Normal 2 3 3" xfId="2025" xr:uid="{9824FE51-4E8C-48F7-8FC0-9447DBF27976}"/>
    <cellStyle name="Normal 2 3 3 2" xfId="2026" xr:uid="{85217EBE-EA2E-42EA-A2BB-2DFFD6A04F1C}"/>
    <cellStyle name="Normal 2 3 4" xfId="2027" xr:uid="{41218097-6E11-4B13-83FB-7801D68BCC98}"/>
    <cellStyle name="Normal 2 3 4 2" xfId="2028" xr:uid="{9D040856-9290-4334-8976-F6F358EC8A69}"/>
    <cellStyle name="Normal 2 3 5" xfId="2029" xr:uid="{E55A46BA-D8C2-4BDD-8759-AB60E40EF9CA}"/>
    <cellStyle name="Normal 2 3 5 2" xfId="3499" xr:uid="{714CF2E1-89DD-45F1-9824-0CA82938D91E}"/>
    <cellStyle name="Normal 2 3 5 2 2" xfId="3513" xr:uid="{9529E82E-1184-4401-9966-AD1E95379220}"/>
    <cellStyle name="Normal 2 3 5 3" xfId="3506" xr:uid="{B1DB1E58-F0F1-4EBA-A11E-E99F054EFC77}"/>
    <cellStyle name="Normal 2 3 6" xfId="2030" xr:uid="{8E767F2B-6464-4806-BAE2-F8BB89C61BC4}"/>
    <cellStyle name="Normal 2 3 7" xfId="2031" xr:uid="{8ECB7A79-C45F-4FCF-87D6-2E86B494B098}"/>
    <cellStyle name="Normal 2 3 8" xfId="2032" xr:uid="{F747AF3B-DD47-4145-AB4D-488EE93563E3}"/>
    <cellStyle name="Normal 2 4" xfId="2033" xr:uid="{BE5CCE76-96F4-4B0A-896F-6E0B4EE85B23}"/>
    <cellStyle name="Normal 2 4 2" xfId="2034" xr:uid="{8F1CAB2D-5DA6-4E9B-A85C-1D3B4B887914}"/>
    <cellStyle name="Normal 2 4 3" xfId="2035" xr:uid="{BD8E6AF2-CE00-4DF7-BA43-E39DFB79A72A}"/>
    <cellStyle name="Normal 2 4 4" xfId="2036" xr:uid="{4496615B-F284-4F11-8769-5328CAE19D93}"/>
    <cellStyle name="Normal 2 5" xfId="2037" xr:uid="{1F0B414C-0847-4793-8CF0-DE26B754BAAE}"/>
    <cellStyle name="Normal 2 5 2" xfId="2038" xr:uid="{461E7AAD-BCD2-4155-951C-A4A5476C0291}"/>
    <cellStyle name="Normal 2 5 2 2" xfId="2039" xr:uid="{F0E842BC-4CD7-4213-B5C9-2704079188FD}"/>
    <cellStyle name="Normal 2 5 3" xfId="2040" xr:uid="{AEFE0095-AA56-4025-80A9-C7E1AA1A0273}"/>
    <cellStyle name="Normal 2 5 4" xfId="2041" xr:uid="{C747033C-C976-489B-8600-AE6B0A64E8CA}"/>
    <cellStyle name="Normal 2 6" xfId="2042" xr:uid="{2B18A71D-49E9-4216-BC06-804DA8BD4414}"/>
    <cellStyle name="Normal 2 6 2" xfId="2043" xr:uid="{D4033935-03BF-4B48-8375-C195631741E1}"/>
    <cellStyle name="Normal 2 7" xfId="2044" xr:uid="{824C69F9-DEBB-4BFD-B757-14E38D23DB4D}"/>
    <cellStyle name="Normal 2 7 2" xfId="2045" xr:uid="{22F4CFA0-D211-4FF1-BAC2-E6A9FCB071C3}"/>
    <cellStyle name="Normal 2 7 3" xfId="2046" xr:uid="{78353B20-57B2-4E6E-8D2F-0B79E1362D79}"/>
    <cellStyle name="Normal 2 8" xfId="2047" xr:uid="{0519398D-A4FE-480D-BEB1-7875679FC641}"/>
    <cellStyle name="Normal 2 9" xfId="2048" xr:uid="{CD9A08F7-2821-4EAF-BC68-39787981C6BE}"/>
    <cellStyle name="Normal 2 9 2" xfId="2049" xr:uid="{914F41CF-C8FD-45A2-B11E-6E64F8C1CC23}"/>
    <cellStyle name="Normal 2_++adv011a131a-13t-1 Rev 1 2003" xfId="2050" xr:uid="{B247141E-E2D2-4871-BEE5-E6C6A2DB4D0A}"/>
    <cellStyle name="Normal 20" xfId="31" xr:uid="{00000000-0005-0000-0000-000022000000}"/>
    <cellStyle name="Normal 20 2" xfId="2051" xr:uid="{5D4B8602-F50C-4309-8D65-406DCAF82021}"/>
    <cellStyle name="Normal 20 2 2" xfId="2052" xr:uid="{0752BFCA-7E50-41B2-B1A4-94229362C4C8}"/>
    <cellStyle name="Normal 20 2 2 2" xfId="2053" xr:uid="{CDC83467-6C59-4F20-80AC-6BC8073CCAF4}"/>
    <cellStyle name="Normal 20 2 2 2 2" xfId="2054" xr:uid="{B8E30F51-94D4-4D38-B866-DCE749CAFA73}"/>
    <cellStyle name="Normal 20 2 2 3" xfId="2055" xr:uid="{5B9FF5E8-BC3D-4000-9063-8AE0C032E974}"/>
    <cellStyle name="Normal 20 2 3" xfId="2056" xr:uid="{4CA3A84C-5467-42AD-B284-76200C546D56}"/>
    <cellStyle name="Normal 20 2 3 2" xfId="2057" xr:uid="{E82384CE-5683-43D7-B599-8D63454C794F}"/>
    <cellStyle name="Normal 20 2 4" xfId="2058" xr:uid="{4E55E53B-CD97-4014-82FF-598AF67BC2CA}"/>
    <cellStyle name="Normal 20 2 4 2" xfId="2059" xr:uid="{7D04469C-CCFA-4357-9C65-F25687677109}"/>
    <cellStyle name="Normal 20 2 5" xfId="2060" xr:uid="{705FCDB2-880F-4CDB-A789-33B33F44A382}"/>
    <cellStyle name="Normal 20 2 6" xfId="2061" xr:uid="{9C5304F7-D471-4288-B488-E8470FB8F425}"/>
    <cellStyle name="Normal 20 3" xfId="2062" xr:uid="{BAF1B38B-9C55-4FEB-9387-D05C5B485525}"/>
    <cellStyle name="Normal 20 3 2" xfId="2063" xr:uid="{26842F27-633B-4086-A438-4B695547FC50}"/>
    <cellStyle name="Normal 20 3 2 2" xfId="2064" xr:uid="{8E39BB4F-BAD7-4C92-B4D2-EA0CB06D4B7D}"/>
    <cellStyle name="Normal 20 3 3" xfId="2065" xr:uid="{CBBFD8DF-E86D-4D6B-9D44-5CA00ED9FFD6}"/>
    <cellStyle name="Normal 20 3 4" xfId="2066" xr:uid="{5FED1B01-6D37-4186-AF36-CD40AFA38403}"/>
    <cellStyle name="Normal 20 4" xfId="2067" xr:uid="{B3ACCFBC-7493-4BC8-B9F6-456D1C66D7EE}"/>
    <cellStyle name="Normal 20 5" xfId="2068" xr:uid="{9EF0D98D-425E-45D6-BFC3-BE314F1F5F44}"/>
    <cellStyle name="Normal 20 5 2" xfId="2069" xr:uid="{6C281F44-5AFB-4BC6-9C54-3204504B86E7}"/>
    <cellStyle name="Normal 20 6" xfId="2070" xr:uid="{5681846A-0F3A-4A2B-8243-F8850342141B}"/>
    <cellStyle name="Normal 20 6 2" xfId="2071" xr:uid="{1C07F676-D2C7-4BDE-97EB-8509AD888ADB}"/>
    <cellStyle name="Normal 20 7" xfId="2072" xr:uid="{C2DDB70F-D317-43C6-9F0B-8E17F61C794F}"/>
    <cellStyle name="Normal 20 8" xfId="2073" xr:uid="{A4237070-6E8E-4130-A887-25C07B0E3D80}"/>
    <cellStyle name="Normal 20 9" xfId="2074" xr:uid="{303377FF-810A-46D2-86B7-2D07D0B88723}"/>
    <cellStyle name="Normal 21" xfId="32" xr:uid="{00000000-0005-0000-0000-000023000000}"/>
    <cellStyle name="Normal 21 2" xfId="2075" xr:uid="{897BF1D1-3C14-4BF4-BF89-2CB6EFB18374}"/>
    <cellStyle name="Normal 21 2 2" xfId="2076" xr:uid="{AAD696B4-B173-4EB3-A07E-75A4FD970518}"/>
    <cellStyle name="Normal 21 2 2 2" xfId="2077" xr:uid="{93F1664A-B112-4552-84AC-6D26730110EB}"/>
    <cellStyle name="Normal 21 2 2 2 2" xfId="2078" xr:uid="{B3C5F7AD-5C78-4DC3-B4FF-342F92D88B96}"/>
    <cellStyle name="Normal 21 2 2 3" xfId="2079" xr:uid="{5B385476-8CED-4DCC-8517-F56ABFC4F6B1}"/>
    <cellStyle name="Normal 21 2 3" xfId="2080" xr:uid="{D354E510-140E-405F-BE03-9C1E20FE3AD8}"/>
    <cellStyle name="Normal 21 2 3 2" xfId="2081" xr:uid="{1BE03AD9-FD54-4482-AFEE-96DD6B4FD289}"/>
    <cellStyle name="Normal 21 2 4" xfId="2082" xr:uid="{136601CB-A755-47F4-B826-901BC82D9D45}"/>
    <cellStyle name="Normal 21 2 4 2" xfId="2083" xr:uid="{B8F1F863-B629-43C5-98B0-45DC9D548113}"/>
    <cellStyle name="Normal 21 2 5" xfId="2084" xr:uid="{21C65C07-CD61-4679-8277-87F2290B2A9A}"/>
    <cellStyle name="Normal 21 2 6" xfId="2085" xr:uid="{51CFC314-4241-4E77-8128-F8959058244A}"/>
    <cellStyle name="Normal 21 3" xfId="2086" xr:uid="{9B854DE9-0373-4F22-A569-19C7455E01AD}"/>
    <cellStyle name="Normal 21 3 2" xfId="2087" xr:uid="{706A3A92-AB6E-46C2-8345-E6D230B348F7}"/>
    <cellStyle name="Normal 21 3 2 2" xfId="2088" xr:uid="{4866CDDD-3DE5-498C-854B-F0A0CB292EEC}"/>
    <cellStyle name="Normal 21 3 3" xfId="2089" xr:uid="{D1312F81-0DD6-4342-B517-B171D893F8CD}"/>
    <cellStyle name="Normal 21 3 4" xfId="2090" xr:uid="{F319C23C-2A7B-439C-974B-44A504F5B091}"/>
    <cellStyle name="Normal 21 4" xfId="2091" xr:uid="{0478E279-F577-4DF1-8250-4A6EEE7E0B3E}"/>
    <cellStyle name="Normal 21 5" xfId="2092" xr:uid="{E3F64910-9872-4326-8650-C5BFB88A6EE6}"/>
    <cellStyle name="Normal 21 5 2" xfId="2093" xr:uid="{C2C267D2-2D81-4CF8-9BE3-C2796B088A5B}"/>
    <cellStyle name="Normal 21 6" xfId="2094" xr:uid="{BC7549B5-A9E0-4FBB-B96F-FE8914CFDCAC}"/>
    <cellStyle name="Normal 21 6 2" xfId="2095" xr:uid="{0CF5DB72-E109-474A-94C9-E9F83CCF6DAA}"/>
    <cellStyle name="Normal 21 7" xfId="2096" xr:uid="{093A8537-8B08-4274-BD94-0BF60795D117}"/>
    <cellStyle name="Normal 21 7 2" xfId="2097" xr:uid="{4CDACA1C-B094-40B4-A36A-468315EB41A5}"/>
    <cellStyle name="Normal 21 8" xfId="2098" xr:uid="{BD00BFB0-B678-43E5-A47C-85ECB1B52B16}"/>
    <cellStyle name="Normal 21 9" xfId="2099" xr:uid="{DFB5A5EE-255D-4175-85AD-36F6BD680934}"/>
    <cellStyle name="Normal 22" xfId="33" xr:uid="{00000000-0005-0000-0000-000024000000}"/>
    <cellStyle name="Normal 22 2" xfId="2100" xr:uid="{4E95281F-D0AF-49FF-B6F0-77C09BF2FC19}"/>
    <cellStyle name="Normal 22 2 2" xfId="2101" xr:uid="{FF74092B-766D-451F-A2A3-85AD6FA23749}"/>
    <cellStyle name="Normal 22 2 2 2" xfId="2102" xr:uid="{82EFA74E-5FEE-4FEF-BD4B-0E9498CF34D1}"/>
    <cellStyle name="Normal 22 2 2 2 2" xfId="2103" xr:uid="{C5CF334B-56EB-43F9-9C64-7478AAA4C145}"/>
    <cellStyle name="Normal 22 2 2 3" xfId="2104" xr:uid="{6D35271C-A2F9-4700-A514-2A21A80F8E64}"/>
    <cellStyle name="Normal 22 2 3" xfId="2105" xr:uid="{750E9ED9-511A-4524-BEEA-407346DF079E}"/>
    <cellStyle name="Normal 22 2 3 2" xfId="2106" xr:uid="{ED3B9537-1157-4228-A805-FAB5D282F926}"/>
    <cellStyle name="Normal 22 2 4" xfId="2107" xr:uid="{BD4A88FD-D00C-467D-A064-598AB3AD2F37}"/>
    <cellStyle name="Normal 22 2 4 2" xfId="2108" xr:uid="{C03C1A1B-DF5C-4A8B-B2EE-A3A8300D4D21}"/>
    <cellStyle name="Normal 22 2 5" xfId="2109" xr:uid="{D0A83E42-647F-4078-A591-9FA0C71A58EB}"/>
    <cellStyle name="Normal 22 2 6" xfId="2110" xr:uid="{72A63CF6-EBC2-4527-A12F-CBDE8D6C54F6}"/>
    <cellStyle name="Normal 22 3" xfId="2111" xr:uid="{DC42826A-CB26-46AF-BDAA-43CA1BE7971F}"/>
    <cellStyle name="Normal 22 3 2" xfId="2112" xr:uid="{1DD30480-098A-401B-8449-01D1800FC75C}"/>
    <cellStyle name="Normal 22 3 2 2" xfId="2113" xr:uid="{CAB58A75-2F9B-4AC7-A342-84268754319C}"/>
    <cellStyle name="Normal 22 3 3" xfId="2114" xr:uid="{518E0DEF-A35C-4FDC-8C4A-4D03EBABDF34}"/>
    <cellStyle name="Normal 22 3 4" xfId="2115" xr:uid="{ECB12B7B-EDDE-42B9-B7B6-CCFE5498B63B}"/>
    <cellStyle name="Normal 22 4" xfId="2116" xr:uid="{59F577B5-A316-4551-9A7C-F0AAABAEEA5C}"/>
    <cellStyle name="Normal 22 5" xfId="2117" xr:uid="{F68E1923-17E0-4BC2-92F5-B42363C1BD5F}"/>
    <cellStyle name="Normal 22 5 2" xfId="2118" xr:uid="{8C0946D3-DFEE-4E6A-A570-03A234A32122}"/>
    <cellStyle name="Normal 22 6" xfId="2119" xr:uid="{9FD6358D-9E2F-456C-8516-4F78302BA94A}"/>
    <cellStyle name="Normal 22 6 2" xfId="2120" xr:uid="{7E1B4FB5-9C70-48B6-A9EE-CB26219507E4}"/>
    <cellStyle name="Normal 22 7" xfId="2121" xr:uid="{055ED16F-469D-427E-9209-DB992D36D05B}"/>
    <cellStyle name="Normal 22 8" xfId="2122" xr:uid="{2B749B90-6BEC-4087-BD92-0EEFA0DCE14B}"/>
    <cellStyle name="Normal 23" xfId="34" xr:uid="{00000000-0005-0000-0000-000025000000}"/>
    <cellStyle name="Normal 23 2" xfId="2123" xr:uid="{915C1A4E-F239-411A-88B6-27459CBA947E}"/>
    <cellStyle name="Normal 23 2 2" xfId="2124" xr:uid="{9EE1955B-66FD-40B7-A9E3-B350B55550B9}"/>
    <cellStyle name="Normal 23 2 2 2" xfId="2125" xr:uid="{E77B0383-8FFE-4735-A094-BC1482F0352B}"/>
    <cellStyle name="Normal 23 2 2 2 2" xfId="2126" xr:uid="{9D705ABC-12BF-40B3-8AE1-914D853D5304}"/>
    <cellStyle name="Normal 23 2 2 3" xfId="2127" xr:uid="{89AA8A1A-3C02-4297-9B91-9031FAAA6127}"/>
    <cellStyle name="Normal 23 2 3" xfId="2128" xr:uid="{7B63A179-9712-4BAC-9133-F610FFA084E2}"/>
    <cellStyle name="Normal 23 2 3 2" xfId="2129" xr:uid="{876079DA-71E2-4EFA-8755-C8E6F010B802}"/>
    <cellStyle name="Normal 23 2 4" xfId="2130" xr:uid="{F81AB35C-D808-4F9D-B716-377B90BCBCEC}"/>
    <cellStyle name="Normal 23 2 5" xfId="2131" xr:uid="{69318EE6-A609-482A-A2F9-256DBBED717A}"/>
    <cellStyle name="Normal 23 2 6" xfId="2132" xr:uid="{4A816356-1BD2-46DA-A872-E14570953B1F}"/>
    <cellStyle name="Normal 23 3" xfId="2133" xr:uid="{242E2A3C-0B4F-47BA-A6A8-110153789FC9}"/>
    <cellStyle name="Normal 23 3 2" xfId="2134" xr:uid="{1D855ADB-11F4-4F05-A54C-D1518160BDED}"/>
    <cellStyle name="Normal 23 3 2 2" xfId="2135" xr:uid="{84B232F8-9341-4A8B-A0B7-F66934F754D2}"/>
    <cellStyle name="Normal 23 3 3" xfId="2136" xr:uid="{98BAD6D8-978F-4E0E-9052-323D24865842}"/>
    <cellStyle name="Normal 23 3 4" xfId="2137" xr:uid="{9475CAAB-6FA7-41EB-A004-19B40C0EE56A}"/>
    <cellStyle name="Normal 23 4" xfId="2138" xr:uid="{4D4963C7-715D-4375-8EAC-03712F5C5324}"/>
    <cellStyle name="Normal 23 5" xfId="2139" xr:uid="{EF1569F9-65B0-4D18-B7B0-E2BAD98C4066}"/>
    <cellStyle name="Normal 23 5 2" xfId="2140" xr:uid="{44260C64-1DAD-4763-BC28-C781A187D03F}"/>
    <cellStyle name="Normal 23 6" xfId="2141" xr:uid="{8C5A3D1A-ABEE-4B49-A9C2-74458DA0C90D}"/>
    <cellStyle name="Normal 23 6 2" xfId="2142" xr:uid="{AB6861BB-E6BB-44B6-8F2B-806B4461298C}"/>
    <cellStyle name="Normal 23 7" xfId="2143" xr:uid="{9FDC9CC2-E55A-416E-89A4-EEE0FBDDD527}"/>
    <cellStyle name="Normal 23 8" xfId="2144" xr:uid="{0B4B6F0B-E1CE-4163-82A5-B21E8914BC3C}"/>
    <cellStyle name="Normal 24" xfId="35" xr:uid="{00000000-0005-0000-0000-000026000000}"/>
    <cellStyle name="Normal 24 2" xfId="2145" xr:uid="{DB082AF5-A44C-4E12-9F17-67598E24C225}"/>
    <cellStyle name="Normal 24 2 2" xfId="2146" xr:uid="{F169754D-6E74-4997-A408-D990213F8C7E}"/>
    <cellStyle name="Normal 24 2 2 2" xfId="2147" xr:uid="{4A2A2CB2-60B3-44BD-90EC-C9970BA66E60}"/>
    <cellStyle name="Normal 24 2 2 2 2" xfId="2148" xr:uid="{ADB82D2D-6585-4542-A1B1-2379DCFDE3CF}"/>
    <cellStyle name="Normal 24 2 2 3" xfId="2149" xr:uid="{DC175E19-B2A6-4CE9-8750-4C7D585FA302}"/>
    <cellStyle name="Normal 24 2 3" xfId="2150" xr:uid="{CCE3681C-A835-424D-8EB6-489838EC2403}"/>
    <cellStyle name="Normal 24 2 3 2" xfId="2151" xr:uid="{CCA5E0DE-20EB-4E2E-AE7F-E12691EB5FAA}"/>
    <cellStyle name="Normal 24 2 4" xfId="2152" xr:uid="{356440D6-339B-441F-AFBB-49D639EFD732}"/>
    <cellStyle name="Normal 24 2 4 2" xfId="2153" xr:uid="{E7FEEC43-A6FE-4DF9-8C9A-E7DEC7C4C160}"/>
    <cellStyle name="Normal 24 2 5" xfId="2154" xr:uid="{28C80797-4DD9-49AF-BDE5-8853A5D5F1E4}"/>
    <cellStyle name="Normal 24 2 6" xfId="2155" xr:uid="{4D8773FB-AD4C-4C93-926D-9D846AB555CF}"/>
    <cellStyle name="Normal 24 3" xfId="2156" xr:uid="{C8DF0364-BF1D-41E6-BE06-5A1061A6C0B2}"/>
    <cellStyle name="Normal 24 3 2" xfId="2157" xr:uid="{B6E20BFA-0C50-4A69-8927-319DD8EC038D}"/>
    <cellStyle name="Normal 24 3 2 2" xfId="2158" xr:uid="{B2E847A4-2B92-498B-B128-56816884CB3B}"/>
    <cellStyle name="Normal 24 3 3" xfId="2159" xr:uid="{71D55632-0607-4B4C-9343-3A8AD4667D12}"/>
    <cellStyle name="Normal 24 3 4" xfId="2160" xr:uid="{CB170E51-7ACD-4321-A63B-4C86B688E64D}"/>
    <cellStyle name="Normal 24 4" xfId="2161" xr:uid="{6DC9D6F2-C8DC-4BC4-893B-88D679A8C262}"/>
    <cellStyle name="Normal 24 5" xfId="2162" xr:uid="{860E2E10-9394-4A9B-80D2-6791C4CFE61F}"/>
    <cellStyle name="Normal 24 5 2" xfId="2163" xr:uid="{1A8CA512-A664-4587-B3CA-022D3629D35D}"/>
    <cellStyle name="Normal 24 6" xfId="2164" xr:uid="{B9910CBF-C833-489E-97D6-B5A4D081335E}"/>
    <cellStyle name="Normal 24 6 2" xfId="2165" xr:uid="{7B824F01-8C89-4632-B342-F7B2798C4373}"/>
    <cellStyle name="Normal 24 7" xfId="2166" xr:uid="{5A4174A3-552E-40EA-A497-4215BEF7AF3F}"/>
    <cellStyle name="Normal 24 8" xfId="2167" xr:uid="{6169D44D-C183-430E-8E6D-0D605009A739}"/>
    <cellStyle name="Normal 25" xfId="36" xr:uid="{00000000-0005-0000-0000-000027000000}"/>
    <cellStyle name="Normal 25 2" xfId="2168" xr:uid="{472A2B68-576E-4D2E-8D8B-86F505DBD325}"/>
    <cellStyle name="Normal 25 2 2" xfId="2169" xr:uid="{717ECA0E-C0A3-495F-A702-91546FB8B922}"/>
    <cellStyle name="Normal 25 2 2 2" xfId="2170" xr:uid="{50FE1198-5F70-4A21-BD51-6DF899694042}"/>
    <cellStyle name="Normal 25 2 2 2 2" xfId="2171" xr:uid="{0E48E285-3449-4A89-8186-10FD209BA3F2}"/>
    <cellStyle name="Normal 25 2 2 3" xfId="2172" xr:uid="{F1005605-A45B-448D-8AD4-8753FE899C98}"/>
    <cellStyle name="Normal 25 2 3" xfId="2173" xr:uid="{B6D9A113-BC21-47A4-8EFC-7BAFA33A08B5}"/>
    <cellStyle name="Normal 25 2 3 2" xfId="2174" xr:uid="{94BD2806-AEEC-4A7D-A773-C440C93B1889}"/>
    <cellStyle name="Normal 25 2 4" xfId="2175" xr:uid="{D505707F-D53F-412D-8E3C-9E8071009C0D}"/>
    <cellStyle name="Normal 25 2 5" xfId="2176" xr:uid="{C550AECA-2269-4354-AD60-2277B76941C8}"/>
    <cellStyle name="Normal 25 3" xfId="2177" xr:uid="{7B162494-DA7A-481C-A2F3-1D0FC36913C5}"/>
    <cellStyle name="Normal 25 3 2" xfId="2178" xr:uid="{BB3A122A-C332-47AD-BD64-F17B0616E2F8}"/>
    <cellStyle name="Normal 25 3 2 2" xfId="2179" xr:uid="{A2C1BD76-AC01-4DDF-BDB5-4FE32BD5D987}"/>
    <cellStyle name="Normal 25 3 3" xfId="2180" xr:uid="{D656A7C5-24B1-4688-A3A2-BAFED71135C4}"/>
    <cellStyle name="Normal 25 3 4" xfId="2181" xr:uid="{4B54DE95-6C23-4635-A118-8AE7A966162C}"/>
    <cellStyle name="Normal 25 4" xfId="2182" xr:uid="{1A6E40FC-7DA6-4500-B44C-6228D31D3C42}"/>
    <cellStyle name="Normal 25 5" xfId="2183" xr:uid="{9C29FCEF-18B1-4A6A-8856-8B18219B1B22}"/>
    <cellStyle name="Normal 25 5 2" xfId="2184" xr:uid="{D3EC95CB-C349-4BCE-B861-3A8863A6A730}"/>
    <cellStyle name="Normal 25 6" xfId="2185" xr:uid="{6F05B675-F63B-4284-A962-3AFA538759F5}"/>
    <cellStyle name="Normal 25 6 2" xfId="2186" xr:uid="{F0D43E95-3882-47EC-95D4-F5B835430990}"/>
    <cellStyle name="Normal 25 7" xfId="2187" xr:uid="{A928530B-236B-4499-B024-77F028E2B45D}"/>
    <cellStyle name="Normal 25 8" xfId="2188" xr:uid="{BB6CD810-BB5A-429A-89C2-F268392FC0F0}"/>
    <cellStyle name="Normal 26" xfId="37" xr:uid="{00000000-0005-0000-0000-000028000000}"/>
    <cellStyle name="Normal 26 10" xfId="2189" xr:uid="{A5C73124-4392-4A85-9AA0-4AE972478E01}"/>
    <cellStyle name="Normal 26 2" xfId="2190" xr:uid="{B97A3060-CDFC-4E3E-AAB6-9E2B7D09FE97}"/>
    <cellStyle name="Normal 26 2 2" xfId="2191" xr:uid="{2C37FB0F-0DE6-4129-A429-4B874808DAB9}"/>
    <cellStyle name="Normal 26 2 2 2" xfId="2192" xr:uid="{3CDE62E3-C927-4C5E-80C2-9DDC8FFB490D}"/>
    <cellStyle name="Normal 26 2 2 2 2" xfId="2193" xr:uid="{50FE10CE-F89E-43A5-8AD2-DA83B92EC692}"/>
    <cellStyle name="Normal 26 2 2 3" xfId="2194" xr:uid="{D96D6A48-3A1D-42D2-8127-EBA600DB2AAF}"/>
    <cellStyle name="Normal 26 2 2 4" xfId="2195" xr:uid="{9204651B-13B1-4C73-B662-3B62B15F4F92}"/>
    <cellStyle name="Normal 26 2 3" xfId="2196" xr:uid="{3551AD83-2AA7-43E8-B3BD-82C86D08CC93}"/>
    <cellStyle name="Normal 26 2 3 2" xfId="2197" xr:uid="{059BBB6A-EB0E-46E3-BB15-779ACA3F678D}"/>
    <cellStyle name="Normal 26 2 4" xfId="2198" xr:uid="{67B725F2-2CD0-4202-B46B-90C4C1FD8E02}"/>
    <cellStyle name="Normal 26 2 5" xfId="2199" xr:uid="{B5870070-907D-4438-AAC0-CDA711F98E53}"/>
    <cellStyle name="Normal 26 3" xfId="2200" xr:uid="{7D180F19-2FB4-4ECC-8767-778CCB04CEDB}"/>
    <cellStyle name="Normal 26 3 2" xfId="2201" xr:uid="{712E4403-8545-4589-81C7-F475D60D6096}"/>
    <cellStyle name="Normal 26 3 2 2" xfId="2202" xr:uid="{F864708F-6466-45ED-B93B-944D86B544C1}"/>
    <cellStyle name="Normal 26 3 3" xfId="2203" xr:uid="{6FF940D7-D66B-43C9-87DB-EC49D2346C08}"/>
    <cellStyle name="Normal 26 3 4" xfId="2204" xr:uid="{BDC640D8-FC7C-4698-83C1-7C1E1E28A274}"/>
    <cellStyle name="Normal 26 4" xfId="2205" xr:uid="{23137D69-2002-4D41-81CC-17D47B110D9A}"/>
    <cellStyle name="Normal 26 4 2" xfId="2206" xr:uid="{53C42945-482B-410E-8B34-EB9A15FC40BA}"/>
    <cellStyle name="Normal 26 4 3" xfId="2207" xr:uid="{1457028E-9849-4972-A142-772A93DC29C2}"/>
    <cellStyle name="Normal 26 5" xfId="2208" xr:uid="{75783276-D909-4289-9781-6C6309514109}"/>
    <cellStyle name="Normal 26 5 2" xfId="2209" xr:uid="{54635C31-E9C2-4C63-B9A8-60460EE6E4E9}"/>
    <cellStyle name="Normal 26 6" xfId="2210" xr:uid="{D19B54F6-2D84-454B-9B01-53574AB47B8A}"/>
    <cellStyle name="Normal 26 7" xfId="2211" xr:uid="{F06367D6-045C-4A67-8FDC-B682584324DB}"/>
    <cellStyle name="Normal 26 8" xfId="2212" xr:uid="{939DBAB1-5314-467A-9F80-B31A5146EEA5}"/>
    <cellStyle name="Normal 26 9" xfId="2213" xr:uid="{ED6A044E-AA8E-43C4-B289-5E568BDC2E3E}"/>
    <cellStyle name="Normal 27" xfId="38" xr:uid="{00000000-0005-0000-0000-000029000000}"/>
    <cellStyle name="Normal 27 2" xfId="2214" xr:uid="{F4954E1F-33BE-48D7-989B-94010053415D}"/>
    <cellStyle name="Normal 27 2 2" xfId="2215" xr:uid="{560843BF-AFDC-4698-BC72-BE05F052F115}"/>
    <cellStyle name="Normal 27 2 2 2" xfId="2216" xr:uid="{2BE4F68F-34B6-4874-B9BD-6D2696333375}"/>
    <cellStyle name="Normal 27 2 2 2 2" xfId="2217" xr:uid="{56F3DD57-4047-4748-9743-8C8DFE0BF7FC}"/>
    <cellStyle name="Normal 27 2 2 3" xfId="2218" xr:uid="{F55E30B2-0EB0-4CCF-8B0C-88A63403A2D6}"/>
    <cellStyle name="Normal 27 2 3" xfId="2219" xr:uid="{F32FA0B5-B9E7-427F-B1DE-93101C050298}"/>
    <cellStyle name="Normal 27 2 3 2" xfId="2220" xr:uid="{5A479F67-A2CE-44FD-AB54-FE5174042349}"/>
    <cellStyle name="Normal 27 2 4" xfId="2221" xr:uid="{E2A22C40-E7A5-4484-B4DA-EF4EC965055A}"/>
    <cellStyle name="Normal 27 2 5" xfId="2222" xr:uid="{8CA53170-B66D-4625-ADC8-789C79B5C2E0}"/>
    <cellStyle name="Normal 27 3" xfId="2223" xr:uid="{79DCD8EC-9BB9-4A9D-9B96-99B7BCF7B5BD}"/>
    <cellStyle name="Normal 27 3 2" xfId="2224" xr:uid="{F764CBB5-E139-4D41-9B77-3C841248BD4F}"/>
    <cellStyle name="Normal 27 3 2 2" xfId="2225" xr:uid="{C48AA6F5-CAFC-432C-A7FB-9AAC4B16EE37}"/>
    <cellStyle name="Normal 27 3 3" xfId="2226" xr:uid="{EAEDCD42-BD9C-4B07-BAC3-0A3B6B65AB40}"/>
    <cellStyle name="Normal 27 3 4" xfId="2227" xr:uid="{7CD06714-1720-4BF5-9FAA-BBFA260DB7B1}"/>
    <cellStyle name="Normal 27 4" xfId="2228" xr:uid="{E1814FC0-C8E9-460F-BBD7-D824943EC35E}"/>
    <cellStyle name="Normal 27 4 2" xfId="2229" xr:uid="{AA816EEE-8309-4594-9D7B-8A32557B4DD9}"/>
    <cellStyle name="Normal 27 5" xfId="2230" xr:uid="{A985AE5D-36EB-4C8A-A30B-B917FA5BB727}"/>
    <cellStyle name="Normal 27 6" xfId="2231" xr:uid="{E2F142E2-01E5-44A3-8877-9130CAE51BCD}"/>
    <cellStyle name="Normal 27 7" xfId="2232" xr:uid="{421F118D-FB74-4DC8-94E2-A9E2B87F095F}"/>
    <cellStyle name="Normal 27 8" xfId="2233" xr:uid="{EE4391C6-9C2C-4233-9130-239492B28639}"/>
    <cellStyle name="Normal 27 9" xfId="2234" xr:uid="{C8735F86-83A0-466A-9EE2-B72CFC8CA52A}"/>
    <cellStyle name="Normal 28" xfId="39" xr:uid="{00000000-0005-0000-0000-00002A000000}"/>
    <cellStyle name="Normal 28 2" xfId="2235" xr:uid="{AB03239A-746D-4D35-A252-4B76A754F8E8}"/>
    <cellStyle name="Normal 28 2 2" xfId="2236" xr:uid="{9BAA3298-4E45-44B7-815A-19521526B84A}"/>
    <cellStyle name="Normal 28 2 2 2" xfId="2237" xr:uid="{AF8C5CA2-8B70-4106-B22B-0D8CC69B86D3}"/>
    <cellStyle name="Normal 28 2 3" xfId="2238" xr:uid="{4F145C7D-6C34-4CCC-A14C-EFB38F65D2E1}"/>
    <cellStyle name="Normal 28 2 4" xfId="2239" xr:uid="{30283802-B963-4055-B296-643EF73632F2}"/>
    <cellStyle name="Normal 28 3" xfId="2240" xr:uid="{72F4C103-C186-4F69-A363-FFCFF94ECFC8}"/>
    <cellStyle name="Normal 28 3 2" xfId="2241" xr:uid="{10A6F331-7698-4A71-A311-E0B679EB5C9B}"/>
    <cellStyle name="Normal 28 3 3" xfId="2242" xr:uid="{2033CE0A-23FA-4073-A952-FB446BDAC64E}"/>
    <cellStyle name="Normal 28 4" xfId="2243" xr:uid="{9662C8F9-B2D7-47EE-9C9B-1D3CFE530792}"/>
    <cellStyle name="Normal 28 5" xfId="2244" xr:uid="{98DFE295-8037-463C-9BC3-B1680B860094}"/>
    <cellStyle name="Normal 28 6" xfId="2245" xr:uid="{3FDE1BA4-46EC-434E-93FB-DAC6AC617DF2}"/>
    <cellStyle name="Normal 28 7" xfId="2246" xr:uid="{A45B0454-F7CE-41FC-BF73-B08629B32D28}"/>
    <cellStyle name="Normal 28 8" xfId="2247" xr:uid="{52E3A97D-0892-4072-8AC6-FE394AED975C}"/>
    <cellStyle name="Normal 28 9" xfId="2248" xr:uid="{87F84C28-1CA1-4213-ADFB-6A529F645F34}"/>
    <cellStyle name="Normal 29" xfId="40" xr:uid="{00000000-0005-0000-0000-00002B000000}"/>
    <cellStyle name="Normal 29 2" xfId="2249" xr:uid="{86C7924C-7075-439C-983A-B509877D6CBB}"/>
    <cellStyle name="Normal 29 2 2" xfId="2250" xr:uid="{6A8E7F6C-EA50-4DC1-A5FA-4991992486EE}"/>
    <cellStyle name="Normal 29 3" xfId="2251" xr:uid="{EB236FA9-7246-424B-A3F7-242065E14454}"/>
    <cellStyle name="Normal 29 3 2" xfId="2252" xr:uid="{11B297D6-C30F-44FC-8E10-CE07C7CB6828}"/>
    <cellStyle name="Normal 29 4" xfId="2253" xr:uid="{B8C97F4B-BA5C-448C-9791-9213B7F67E8B}"/>
    <cellStyle name="Normal 29 5" xfId="2254" xr:uid="{9ADE5D7A-C59A-425A-97AF-F58D6DB3AE33}"/>
    <cellStyle name="Normal 29 6" xfId="2255" xr:uid="{F5135CE9-618D-4CCB-8703-7B521FD043A1}"/>
    <cellStyle name="Normal 3" xfId="41" xr:uid="{00000000-0005-0000-0000-00002C000000}"/>
    <cellStyle name="Normal 3 2" xfId="42" xr:uid="{00000000-0005-0000-0000-00002D000000}"/>
    <cellStyle name="Normal 3 2 2" xfId="2256" xr:uid="{4CB80B73-2447-49C2-BF62-1A069714EC12}"/>
    <cellStyle name="Normal 3 2 2 2" xfId="2257" xr:uid="{84A2A8AF-E0C9-4846-BC55-07E41BA9FDF6}"/>
    <cellStyle name="Normal 3 2 2 3" xfId="2258" xr:uid="{B8B96CBA-C2DE-4026-A6B8-4B959197F368}"/>
    <cellStyle name="Normal 3 2 3" xfId="2259" xr:uid="{052BCC00-780A-4155-B275-CEE96E82B9E6}"/>
    <cellStyle name="Normal 3 2 3 2" xfId="2260" xr:uid="{82BA1CBA-D75D-4466-B7EC-94A3C76BDF06}"/>
    <cellStyle name="Normal 3 2 4" xfId="2261" xr:uid="{59043FCF-9084-4397-B1A0-97C93FCF3251}"/>
    <cellStyle name="Normal 3 3" xfId="2262" xr:uid="{275046A4-784F-4229-B4B7-68D3F436B2AD}"/>
    <cellStyle name="Normal 3 3 2" xfId="2263" xr:uid="{20D2B1AD-03CE-401B-B878-43A5C9D6FDBD}"/>
    <cellStyle name="Normal 3 3 3" xfId="2264" xr:uid="{B0DA5C81-9948-441B-BD4D-8C55BAE245C2}"/>
    <cellStyle name="Normal 3 4" xfId="2265" xr:uid="{7032CAE1-280B-4CE8-B797-A93ADD097F98}"/>
    <cellStyle name="Normal 3 4 2" xfId="2266" xr:uid="{6603DD29-4BD4-47E4-B51A-086189C967BD}"/>
    <cellStyle name="Normal 3 4 2 2" xfId="2267" xr:uid="{5C79CE11-6E46-4E57-A3F4-CC663939BDC5}"/>
    <cellStyle name="Normal 3 4 3" xfId="2268" xr:uid="{9285B2C8-5B8E-4DD2-83B6-802FB94007F9}"/>
    <cellStyle name="Normal 3 5" xfId="2269" xr:uid="{5B64970A-8A78-4E54-BF99-1DB563E30A37}"/>
    <cellStyle name="Normal 3 5 2" xfId="2270" xr:uid="{E1A24A81-F2FA-4904-A66B-80CBDE64AD9C}"/>
    <cellStyle name="Normal 3 5 2 2" xfId="3500" xr:uid="{45DF3A71-78B5-4A4A-8839-5B3233BDDB19}"/>
    <cellStyle name="Normal 3 5 2 2 2" xfId="3514" xr:uid="{07FC34AB-EB36-41D9-9F75-5ACF6488F08B}"/>
    <cellStyle name="Normal 3 5 2 3" xfId="3507" xr:uid="{FA98D5ED-A684-452F-89F0-82D71CFBD286}"/>
    <cellStyle name="Normal 3 6" xfId="2271" xr:uid="{AFABD043-87FC-43FA-9FBA-A52653510F91}"/>
    <cellStyle name="Normal 3 6 2" xfId="2272" xr:uid="{AF409BC5-A7C4-4014-BE24-94B418013B8A}"/>
    <cellStyle name="Normal 3 7" xfId="2273" xr:uid="{CECE565B-453C-4026-AE6F-4C89F887A8E9}"/>
    <cellStyle name="Normal 3 8" xfId="2274" xr:uid="{80EAB06C-1A9B-49B1-89B3-BE5A5339A2EC}"/>
    <cellStyle name="Normal 30" xfId="43" xr:uid="{00000000-0005-0000-0000-00002E000000}"/>
    <cellStyle name="Normal 30 2" xfId="44" xr:uid="{00000000-0005-0000-0000-00002F000000}"/>
    <cellStyle name="Normal 30 2 2" xfId="2275" xr:uid="{5450B617-D810-42E7-9C52-D5214FB25634}"/>
    <cellStyle name="Normal 30 2 3" xfId="2276" xr:uid="{D74F8556-69A3-484E-BE53-F25919FC2BEA}"/>
    <cellStyle name="Normal 30 2 4" xfId="2277" xr:uid="{AAB1CEE0-C561-441A-9E15-7C6C82F05751}"/>
    <cellStyle name="Normal 30 3" xfId="2278" xr:uid="{B2AC6EE9-A7BE-4326-9868-4A3D26E5598F}"/>
    <cellStyle name="Normal 30 4" xfId="2279" xr:uid="{4FAF6640-4C0A-48F5-949C-3566105095E5}"/>
    <cellStyle name="Normal 30 5" xfId="2280" xr:uid="{841C0663-2163-46C2-9EF3-6FDEC6F01B64}"/>
    <cellStyle name="Normal 30 6" xfId="2281" xr:uid="{CD5A2084-0C5F-4786-AFD2-65A51FBA3E01}"/>
    <cellStyle name="Normal 31" xfId="45" xr:uid="{00000000-0005-0000-0000-000030000000}"/>
    <cellStyle name="Normal 31 2" xfId="46" xr:uid="{00000000-0005-0000-0000-000031000000}"/>
    <cellStyle name="Normal 31 2 2" xfId="2282" xr:uid="{41963DCF-A360-4446-86FD-8C7387A37515}"/>
    <cellStyle name="Normal 31 2 3" xfId="2283" xr:uid="{B061DC8A-087F-454E-8571-FC337CEAF58E}"/>
    <cellStyle name="Normal 31 2 4" xfId="2284" xr:uid="{102D81C6-DFDF-40D5-B2A4-D9F5C6A9061A}"/>
    <cellStyle name="Normal 31 3" xfId="2285" xr:uid="{A707F187-6828-464D-9796-2C8A1BD7F2D4}"/>
    <cellStyle name="Normal 31 4" xfId="2286" xr:uid="{E20031A4-75D3-45CA-8CE2-3F0A3DAB7D35}"/>
    <cellStyle name="Normal 31 5" xfId="2287" xr:uid="{F3116A32-854F-4266-B8D5-9A8CA75C6265}"/>
    <cellStyle name="Normal 31 6" xfId="2288" xr:uid="{776A591E-C399-4E97-A3AF-BF0EF19F11F9}"/>
    <cellStyle name="Normal 32" xfId="47" xr:uid="{00000000-0005-0000-0000-000032000000}"/>
    <cellStyle name="Normal 32 2" xfId="2290" xr:uid="{9652C423-40D3-4BCE-85AC-268521B7D93C}"/>
    <cellStyle name="Normal 32 2 2" xfId="2291" xr:uid="{FC902CAC-B56B-4DB3-9E33-05C7B4B674CA}"/>
    <cellStyle name="Normal 32 2 3" xfId="2292" xr:uid="{4B015669-3D9C-4794-B405-6228DC6CE8D5}"/>
    <cellStyle name="Normal 32 3" xfId="2293" xr:uid="{9A23B101-8E04-4476-A7AF-A18A4EF1055F}"/>
    <cellStyle name="Normal 32 4" xfId="2294" xr:uid="{603F34C7-96EC-49AC-A1A5-A7A03DE188CB}"/>
    <cellStyle name="Normal 32 5" xfId="2295" xr:uid="{D3FF38DF-62E1-4771-B5FE-D1E0EF59938F}"/>
    <cellStyle name="Normal 32 6" xfId="2296" xr:uid="{5DC31E32-958C-41A8-8B83-4CDB116AB19A}"/>
    <cellStyle name="Normal 32 7" xfId="2289" xr:uid="{881C460D-8A88-451B-9737-A29A31AF19DD}"/>
    <cellStyle name="Normal 33" xfId="48" xr:uid="{00000000-0005-0000-0000-000033000000}"/>
    <cellStyle name="Normal 33 2" xfId="2298" xr:uid="{430C154C-5D42-4217-A5F1-00AFDC7C97AF}"/>
    <cellStyle name="Normal 33 2 2" xfId="2299" xr:uid="{72B3BCAF-3378-4087-A980-70B828246899}"/>
    <cellStyle name="Normal 33 2 3" xfId="2300" xr:uid="{1E72AE2D-41E2-44F8-9F27-9F9D12FBB752}"/>
    <cellStyle name="Normal 33 3" xfId="2301" xr:uid="{EB7722C4-5258-42D1-AD8B-A664E06453F2}"/>
    <cellStyle name="Normal 33 4" xfId="2302" xr:uid="{BEA15BD7-848F-4B7A-A9E2-A745970F8D40}"/>
    <cellStyle name="Normal 33 5" xfId="2303" xr:uid="{920840EE-F112-43EF-B4F8-B1989EAE1789}"/>
    <cellStyle name="Normal 33 6" xfId="2304" xr:uid="{CFB68ADA-A77C-4259-BA75-8AC1DCC944FE}"/>
    <cellStyle name="Normal 33 7" xfId="2305" xr:uid="{B284F809-C38B-4A99-94D8-15B21AE818D6}"/>
    <cellStyle name="Normal 33 8" xfId="2297" xr:uid="{5107FBD4-AF9B-495A-BCE7-BC1FCC766D9D}"/>
    <cellStyle name="Normal 34" xfId="2306" xr:uid="{4943EE2B-88EA-4D31-AAAA-8996CE2C5EC4}"/>
    <cellStyle name="Normal 34 2" xfId="2307" xr:uid="{09DE5B8E-3FA1-4E62-AACD-7E46449D3C64}"/>
    <cellStyle name="Normal 34 2 2" xfId="2308" xr:uid="{AA8FF5AF-54C9-47C6-BA51-083CA70AFAE5}"/>
    <cellStyle name="Normal 34 3" xfId="2309" xr:uid="{2B57F998-A2F5-44DC-A96B-92C766571EA2}"/>
    <cellStyle name="Normal 34 4" xfId="2310" xr:uid="{12416843-B7E4-4877-9709-4299482F2AC0}"/>
    <cellStyle name="Normal 34 5" xfId="2311" xr:uid="{25E44036-B590-4742-8CA5-1E78128163FE}"/>
    <cellStyle name="Normal 34 6" xfId="2312" xr:uid="{C9259BF9-3A0A-4D4C-B13F-E547B8BAE390}"/>
    <cellStyle name="Normal 35" xfId="2313" xr:uid="{B7E5EBB0-EF3F-492D-B7BE-B9E636FBD1EA}"/>
    <cellStyle name="Normal 35 2" xfId="2314" xr:uid="{0A7C313B-440E-4335-A9CA-214051B200AE}"/>
    <cellStyle name="Normal 35 2 2" xfId="2315" xr:uid="{EAEA2D05-BDE9-48F5-B511-72C64873C5E0}"/>
    <cellStyle name="Normal 35 2 3" xfId="2316" xr:uid="{09D06AC3-8740-45A0-9A64-6BF72684BC51}"/>
    <cellStyle name="Normal 35 3" xfId="2317" xr:uid="{EADFBF47-A1FF-4D5A-AD66-FD8B370827CD}"/>
    <cellStyle name="Normal 35 4" xfId="2318" xr:uid="{4A21C364-EEEC-440D-9F7A-DEC15CA71C07}"/>
    <cellStyle name="Normal 35 5" xfId="2319" xr:uid="{B7232758-B079-4FC6-9573-7BDEA4BFB088}"/>
    <cellStyle name="Normal 35 6" xfId="2320" xr:uid="{C44D139D-2654-4A21-9FDC-D11FE8629FEA}"/>
    <cellStyle name="Normal 36" xfId="2321" xr:uid="{20E8A6C1-090C-47BC-9DE7-B91AFDF6E741}"/>
    <cellStyle name="Normal 36 2" xfId="2322" xr:uid="{A6B95095-05BB-4F00-A356-411C3160A1CD}"/>
    <cellStyle name="Normal 36 2 2" xfId="2323" xr:uid="{45832AA4-110D-4360-B91A-DADCC1A56308}"/>
    <cellStyle name="Normal 36 2 3" xfId="2324" xr:uid="{3FD73A98-F957-4137-ADF6-A9F51341A59A}"/>
    <cellStyle name="Normal 36 3" xfId="2325" xr:uid="{C87AA3FF-2A28-43E6-B18D-41E64EB1533E}"/>
    <cellStyle name="Normal 36 4" xfId="2326" xr:uid="{56194723-A7F2-4C44-898D-425F64DA3A3C}"/>
    <cellStyle name="Normal 36 5" xfId="2327" xr:uid="{77497C58-AD48-4CAB-B4ED-A8BF217767AB}"/>
    <cellStyle name="Normal 36 6" xfId="2328" xr:uid="{36950FA1-EC08-47C4-91B1-40888F6E4F40}"/>
    <cellStyle name="Normal 37" xfId="2329" xr:uid="{22E11AB8-04DF-419F-99B7-2545CBCA5FF7}"/>
    <cellStyle name="Normal 37 2" xfId="2330" xr:uid="{C87493F3-AF13-4F80-BCF2-988288F8CB55}"/>
    <cellStyle name="Normal 37 2 2" xfId="2331" xr:uid="{2C2C1604-5D47-43C8-BA04-64E34FA5BD17}"/>
    <cellStyle name="Normal 37 2 2 2" xfId="2332" xr:uid="{3FC0A4C2-6E6C-4B26-8566-C240D2FEA760}"/>
    <cellStyle name="Normal 37 2 3" xfId="2333" xr:uid="{24A0CE20-D3D9-40CE-A762-F3BAB5149722}"/>
    <cellStyle name="Normal 37 2 4" xfId="2334" xr:uid="{2897BD61-01FB-4BBD-8932-098C57EAA458}"/>
    <cellStyle name="Normal 37 3" xfId="2335" xr:uid="{33C1A3ED-9533-4FF3-8040-40895633B702}"/>
    <cellStyle name="Normal 37 3 2" xfId="2336" xr:uid="{8071B1D7-0450-4A8D-B56F-D937AD46BFB2}"/>
    <cellStyle name="Normal 37 3 3" xfId="2337" xr:uid="{A85643D5-2C13-4580-9032-EB7B817C7CED}"/>
    <cellStyle name="Normal 37 4" xfId="2338" xr:uid="{170357DD-983A-44B9-A508-28CF7CDD952B}"/>
    <cellStyle name="Normal 37 4 2" xfId="2339" xr:uid="{F4C6A862-7FA2-491C-B03D-DCEA5A7E1A59}"/>
    <cellStyle name="Normal 37 5" xfId="2340" xr:uid="{49323FDC-2FE3-4EA2-B60A-6AD43F700DCA}"/>
    <cellStyle name="Normal 37 6" xfId="2341" xr:uid="{F7F3BE08-79CE-4B4E-A95E-4C8803837515}"/>
    <cellStyle name="Normal 37 7" xfId="2342" xr:uid="{6B86A0AE-69B7-4C0F-B62A-7224F5214ADA}"/>
    <cellStyle name="Normal 38" xfId="2343" xr:uid="{0917DB4C-4704-45BF-919D-E1948C02D39C}"/>
    <cellStyle name="Normal 38 2" xfId="2344" xr:uid="{9B12F651-8C6A-4CBB-9504-713FF7720640}"/>
    <cellStyle name="Normal 38 2 2" xfId="2345" xr:uid="{61103C43-E761-496C-B015-E23BFB8A3754}"/>
    <cellStyle name="Normal 38 2 2 2" xfId="2346" xr:uid="{0883F2A0-907E-4285-82AB-0C4152C8FAC4}"/>
    <cellStyle name="Normal 38 2 3" xfId="2347" xr:uid="{29A1AF49-5791-41D8-85BD-46DC0A23C496}"/>
    <cellStyle name="Normal 38 2 4" xfId="2348" xr:uid="{F7ACFE81-70C6-4C17-993A-880D068864AC}"/>
    <cellStyle name="Normal 38 3" xfId="2349" xr:uid="{4A9AB935-B556-47AC-96BB-600167861D3D}"/>
    <cellStyle name="Normal 38 3 2" xfId="2350" xr:uid="{ADBD759C-4633-4591-A5FF-9AE26ED6916E}"/>
    <cellStyle name="Normal 38 4" xfId="2351" xr:uid="{58A0C00E-F9A4-4E97-BF15-2FAA6AE89FB6}"/>
    <cellStyle name="Normal 38 4 2" xfId="2352" xr:uid="{D7D3E646-1A49-41DE-97F2-3AD0A8919186}"/>
    <cellStyle name="Normal 38 5" xfId="2353" xr:uid="{C93D736C-72A7-4585-8672-137091335B3B}"/>
    <cellStyle name="Normal 38 6" xfId="2354" xr:uid="{A9458834-25D1-4C11-8F3A-EE244A1C1010}"/>
    <cellStyle name="Normal 39" xfId="2355" xr:uid="{511EF2D8-6E9B-49A6-B0FF-FA65FAB04296}"/>
    <cellStyle name="Normal 39 2" xfId="2356" xr:uid="{AF4B3BFF-1BB0-450C-B3ED-A7440EB300FA}"/>
    <cellStyle name="Normal 39 2 2" xfId="2357" xr:uid="{FC23A4FC-1562-493A-ACCB-C0C1515C6FAF}"/>
    <cellStyle name="Normal 39 2 2 2" xfId="2358" xr:uid="{05F4125E-3507-4683-AAA0-897BDB8B00E4}"/>
    <cellStyle name="Normal 39 2 3" xfId="2359" xr:uid="{E3D9D24C-C6BA-496E-BC57-5B2EB70A088B}"/>
    <cellStyle name="Normal 39 2 4" xfId="2360" xr:uid="{2717EB85-42DB-424D-A30D-837270C8A514}"/>
    <cellStyle name="Normal 39 3" xfId="2361" xr:uid="{4C1C4681-AC23-4640-87BB-D90EBCF0625A}"/>
    <cellStyle name="Normal 39 3 2" xfId="2362" xr:uid="{51B70C24-62ED-444B-91F9-A63A61EFD565}"/>
    <cellStyle name="Normal 39 4" xfId="2363" xr:uid="{8EF653DE-AD4B-4FB1-A23B-0372270F6B26}"/>
    <cellStyle name="Normal 39 4 2" xfId="2364" xr:uid="{9B10236D-1E72-4B5B-9062-84E0B116CE71}"/>
    <cellStyle name="Normal 39 5" xfId="2365" xr:uid="{EC409474-C636-4F28-B069-ACFDFA3FC162}"/>
    <cellStyle name="Normal 39 6" xfId="2366" xr:uid="{7A76769F-0DBD-42EC-B0B6-7336F10EB1BD}"/>
    <cellStyle name="Normal 4" xfId="49" xr:uid="{00000000-0005-0000-0000-000034000000}"/>
    <cellStyle name="Normal 4 2" xfId="2367" xr:uid="{BC11B165-A007-4B4E-9934-6E6FEA5397EC}"/>
    <cellStyle name="Normal 4 2 2" xfId="2368" xr:uid="{D5EA4482-B2FB-4519-A0D5-769F05139F44}"/>
    <cellStyle name="Normal 4 2 2 2" xfId="2369" xr:uid="{80DD0BA7-910B-4061-9028-939DFC7F9638}"/>
    <cellStyle name="Normal 4 2 2 3" xfId="2370" xr:uid="{1BE321D7-8078-4387-A8E8-A5A00716F4E2}"/>
    <cellStyle name="Normal 4 2 3" xfId="2371" xr:uid="{F1D606CD-6392-4B75-9434-E396A984DB6D}"/>
    <cellStyle name="Normal 4 2 4" xfId="2372" xr:uid="{49EEF54A-C52A-4F1C-B5D5-E3356CF689B8}"/>
    <cellStyle name="Normal 4 2 5" xfId="2373" xr:uid="{92CC07DA-DDD9-4885-BAEC-DC6207D9E4E0}"/>
    <cellStyle name="Normal 4 3" xfId="2374" xr:uid="{FEED8D4A-E92E-407C-9ADB-2A65D7161D2F}"/>
    <cellStyle name="Normal 4 3 2" xfId="2375" xr:uid="{A4786905-3B65-4478-9819-C89AF2C0DBDE}"/>
    <cellStyle name="Normal 4 4" xfId="2376" xr:uid="{967A3BD7-C354-439E-A5F5-B737E8AFAB5B}"/>
    <cellStyle name="Normal 4 4 2" xfId="2377" xr:uid="{4FF3BC1A-315F-4A81-B08E-A8D504660AA5}"/>
    <cellStyle name="Normal 4 4 2 2" xfId="2378" xr:uid="{64742747-CE37-458A-B802-A4A7B13621CA}"/>
    <cellStyle name="Normal 4 5" xfId="2379" xr:uid="{44095261-4387-44F4-A8F4-648981319EE0}"/>
    <cellStyle name="Normal 4 5 2" xfId="2380" xr:uid="{F244028C-0E51-4326-B9E5-182295420FBB}"/>
    <cellStyle name="Normal 4 6" xfId="2381" xr:uid="{FF65F694-F749-4AA2-8FE1-BB966CF4BFA6}"/>
    <cellStyle name="Normal 4 6 2" xfId="2382" xr:uid="{C3F6F18D-F2AB-4D6B-8016-BC6DBE5FC509}"/>
    <cellStyle name="Normal 4 7" xfId="2383" xr:uid="{8FB3B1D4-ECD0-44DD-9E1A-7DA4625F63AA}"/>
    <cellStyle name="Normal 4 8" xfId="2384" xr:uid="{E814891E-1695-4842-BC82-6ECC97E86147}"/>
    <cellStyle name="Normal 40" xfId="2385" xr:uid="{06032475-6AE2-44EC-9281-8721278484C9}"/>
    <cellStyle name="Normal 40 2" xfId="2386" xr:uid="{D3D79A14-EAAD-4D13-AFEE-A6CAA026005C}"/>
    <cellStyle name="Normal 40 2 2" xfId="2387" xr:uid="{694DD301-9974-4FEE-83F9-221B2E9ED18B}"/>
    <cellStyle name="Normal 40 2 2 2" xfId="2388" xr:uid="{E3432605-22C7-4858-B7AF-1E6B736996D9}"/>
    <cellStyle name="Normal 40 2 3" xfId="2389" xr:uid="{F5714C2B-C5A7-4598-839C-B6C928DCB95D}"/>
    <cellStyle name="Normal 40 2 4" xfId="2390" xr:uid="{A48370F1-B283-4E61-87D3-D4A8FC665248}"/>
    <cellStyle name="Normal 40 3" xfId="2391" xr:uid="{40026BBB-EB4F-4340-AFD8-8066E2527D39}"/>
    <cellStyle name="Normal 40 3 2" xfId="2392" xr:uid="{1E377115-BDFB-4EF8-9F78-97EBC66F8B59}"/>
    <cellStyle name="Normal 40 4" xfId="2393" xr:uid="{9FAA0256-EECF-4492-9EEC-5F172FAE30E7}"/>
    <cellStyle name="Normal 40 5" xfId="2394" xr:uid="{98D1291B-41E7-45B2-B6D5-4BD2AA86119A}"/>
    <cellStyle name="Normal 40 6" xfId="2395" xr:uid="{F4A6BD2C-1839-459E-AA44-05450BE1565C}"/>
    <cellStyle name="Normal 41" xfId="2396" xr:uid="{54AB1953-D222-487A-A551-224827A4454D}"/>
    <cellStyle name="Normal 41 2" xfId="2397" xr:uid="{72287DC4-FA4A-494B-9E9A-C4661F3D03AB}"/>
    <cellStyle name="Normal 41 2 2" xfId="2398" xr:uid="{EC94ACBA-F9C6-412B-98FB-972084F741B3}"/>
    <cellStyle name="Normal 41 3" xfId="2399" xr:uid="{59EDC2DF-A309-4B2D-882A-7E31949EFBE3}"/>
    <cellStyle name="Normal 42" xfId="2400" xr:uid="{D61BDAA9-7374-450A-BF1E-88DAF0E59142}"/>
    <cellStyle name="Normal 42 2" xfId="2401" xr:uid="{99AF9657-4FA5-49C7-A156-FF74E5EAFF49}"/>
    <cellStyle name="Normal 42 2 2" xfId="2402" xr:uid="{EF31DE62-ACD6-400D-9E66-17406AAA76F5}"/>
    <cellStyle name="Normal 42 2 2 2" xfId="2403" xr:uid="{0458F65B-B27A-42D7-9269-0C46EC20AC4D}"/>
    <cellStyle name="Normal 42 2 3" xfId="2404" xr:uid="{F3B64260-B1CB-4131-B74F-BDE6FAC59497}"/>
    <cellStyle name="Normal 42 2 4" xfId="2405" xr:uid="{80542473-5A33-4565-A37B-50386A370415}"/>
    <cellStyle name="Normal 42 3" xfId="2406" xr:uid="{30E7BFE6-4D47-496F-B6AC-97A581033FCB}"/>
    <cellStyle name="Normal 42 3 2" xfId="2407" xr:uid="{C0C9C2B3-DEF4-46E2-A589-CF5D6E095BF7}"/>
    <cellStyle name="Normal 42 4" xfId="2408" xr:uid="{3071A1B7-1D6B-4272-9A1E-8A1ACFEB5B5C}"/>
    <cellStyle name="Normal 42 5" xfId="2409" xr:uid="{E7D52281-C3B9-4A9C-94D4-99E03C2DD2B3}"/>
    <cellStyle name="Normal 42 6" xfId="2410" xr:uid="{B02D1BD9-3C13-4778-B8B6-EF99B4FA91AA}"/>
    <cellStyle name="Normal 43" xfId="2411" xr:uid="{29094CF1-7777-4E72-AE82-63B674536028}"/>
    <cellStyle name="Normal 43 2" xfId="2412" xr:uid="{E0F6B8B1-99F9-4522-982D-4BAF99F70A0F}"/>
    <cellStyle name="Normal 43 2 2" xfId="2413" xr:uid="{5D935325-A94C-42F0-BB0C-6728EBE2744A}"/>
    <cellStyle name="Normal 43 2 2 2" xfId="2414" xr:uid="{3841C0FB-DF25-4E18-AA75-BED9BB185BF6}"/>
    <cellStyle name="Normal 43 2 3" xfId="2415" xr:uid="{65BB0BEE-9FD3-4AB6-B751-4F3A1CB5DABB}"/>
    <cellStyle name="Normal 43 2 4" xfId="2416" xr:uid="{80B0AA76-7EFF-4F4D-A00F-5C18A8F3A157}"/>
    <cellStyle name="Normal 43 3" xfId="2417" xr:uid="{60264A23-0B1F-4600-BB4C-C21F73ED553D}"/>
    <cellStyle name="Normal 43 3 2" xfId="2418" xr:uid="{A71684F5-8224-4BD8-981B-54DCEC12B3BD}"/>
    <cellStyle name="Normal 43 4" xfId="2419" xr:uid="{39AD5702-6A12-4049-8701-9DAA1AAA66E7}"/>
    <cellStyle name="Normal 43 5" xfId="2420" xr:uid="{F122A499-9FC3-4A84-B4A1-4FF6B22856D7}"/>
    <cellStyle name="Normal 44" xfId="2421" xr:uid="{3E986A56-DB6D-41A4-B76B-51B21C14B628}"/>
    <cellStyle name="Normal 44 2" xfId="2422" xr:uid="{DC36C8C0-AA87-420A-BA4A-52082EF33EA6}"/>
    <cellStyle name="Normal 44 2 2" xfId="2423" xr:uid="{1F8A4868-1941-4FBA-BEEE-C62941A454AC}"/>
    <cellStyle name="Normal 44 2 2 2" xfId="2424" xr:uid="{5F5E0C57-2173-4995-946C-E8A450384F5C}"/>
    <cellStyle name="Normal 44 2 3" xfId="2425" xr:uid="{F4F7CECA-1BF8-45ED-BEA4-20E7D208BCAD}"/>
    <cellStyle name="Normal 44 3" xfId="2426" xr:uid="{EA328DE5-D360-4E67-9C5B-71882F9F587A}"/>
    <cellStyle name="Normal 44 3 2" xfId="2427" xr:uid="{C2C7E212-04DA-4FCA-A4F2-F9BD71948E66}"/>
    <cellStyle name="Normal 44 4" xfId="2428" xr:uid="{A702B6E7-F9FA-49A2-A26C-D63E7B9F61A2}"/>
    <cellStyle name="Normal 44 5" xfId="2429" xr:uid="{7D6EBF61-51E4-4C27-83A1-B9CE50A79A5C}"/>
    <cellStyle name="Normal 45" xfId="2430" xr:uid="{4B9B35E0-E382-4481-A440-30ADD3B37E62}"/>
    <cellStyle name="Normal 45 2" xfId="2431" xr:uid="{B0A20ED8-BD8E-4BDD-92FE-AD651CB73140}"/>
    <cellStyle name="Normal 45 2 2" xfId="2432" xr:uid="{6D600335-CAF1-4EFC-8BF7-8EA54BFF183D}"/>
    <cellStyle name="Normal 45 2 2 2" xfId="2433" xr:uid="{D550F342-0311-481F-9C4D-F0AA77CFD309}"/>
    <cellStyle name="Normal 45 2 2 2 2" xfId="2434" xr:uid="{190B44F5-964C-4A8F-97E7-62D0E6D3843D}"/>
    <cellStyle name="Normal 45 2 2 3" xfId="2435" xr:uid="{9CE880BE-385A-44DA-A918-BAFC6A786D85}"/>
    <cellStyle name="Normal 45 2 3" xfId="2436" xr:uid="{2E613474-0D86-41C6-BB7A-3CCAF51CB9FE}"/>
    <cellStyle name="Normal 45 2 3 2" xfId="2437" xr:uid="{4539D89D-DA54-49F1-AB7E-BFB625C34A38}"/>
    <cellStyle name="Normal 45 2 4" xfId="2438" xr:uid="{7EE8B946-8C82-4944-B9EF-C70A19B40784}"/>
    <cellStyle name="Normal 45 2 5" xfId="2439" xr:uid="{7590EF9A-6463-4932-97EF-5009C6167502}"/>
    <cellStyle name="Normal 45 3" xfId="2440" xr:uid="{E37AD01A-83A6-49C2-A1F2-FBCC5AE6E3EF}"/>
    <cellStyle name="Normal 45 3 2" xfId="2441" xr:uid="{7E76D785-2CCE-4EE4-A147-FE983FAE6B25}"/>
    <cellStyle name="Normal 45 3 2 2" xfId="2442" xr:uid="{541A4508-B362-4A2A-A630-91163F6F0D5F}"/>
    <cellStyle name="Normal 45 3 3" xfId="2443" xr:uid="{EAB1F059-B3B7-4BF9-B82B-3571DE3DA99D}"/>
    <cellStyle name="Normal 45 4" xfId="2444" xr:uid="{AFEA730A-6CF7-45EA-AF9D-10ABE11E71CE}"/>
    <cellStyle name="Normal 45 4 2" xfId="2445" xr:uid="{9B44FFC7-7151-4F11-B04B-DDE5401BDEDF}"/>
    <cellStyle name="Normal 45 5" xfId="2446" xr:uid="{26BE9A66-97B5-4028-9A93-000EB91ACC48}"/>
    <cellStyle name="Normal 45 6" xfId="2447" xr:uid="{B6B0E866-7947-421F-871A-55108511FF2F}"/>
    <cellStyle name="Normal 46" xfId="2448" xr:uid="{6DFFBDEA-A7DF-4BC9-9DB6-B541715914C2}"/>
    <cellStyle name="Normal 46 2" xfId="2449" xr:uid="{CE8C7F72-2A92-4AA5-83F9-F111E415BFEE}"/>
    <cellStyle name="Normal 46 2 2" xfId="2450" xr:uid="{8C9DC78A-CF24-4FD6-9B2B-77D8D4151FF1}"/>
    <cellStyle name="Normal 46 2 2 2" xfId="2451" xr:uid="{D8BC0442-EF9C-48F8-89C1-6AAAB8544842}"/>
    <cellStyle name="Normal 46 2 3" xfId="2452" xr:uid="{4FAA8C65-68EE-475F-BC89-5CD7AC6E7699}"/>
    <cellStyle name="Normal 46 2 4" xfId="2453" xr:uid="{92CB95C8-96D7-4B73-A7D8-4BE581B17A8B}"/>
    <cellStyle name="Normal 46 3" xfId="2454" xr:uid="{F2DFF676-42D2-42AF-BA39-30EBF5C0D1A6}"/>
    <cellStyle name="Normal 46 3 2" xfId="2455" xr:uid="{4F11B38E-438D-4D5A-A856-EE5A8FB32410}"/>
    <cellStyle name="Normal 46 4" xfId="2456" xr:uid="{48F2BB0A-A438-40AF-9F2C-33AF5B92505D}"/>
    <cellStyle name="Normal 46 5" xfId="2457" xr:uid="{B3B4BDC1-870A-4045-84CA-0C5B5A91F864}"/>
    <cellStyle name="Normal 47" xfId="2458" xr:uid="{B053FBA7-8F5A-4A1B-A0A3-32B45DAB2AD8}"/>
    <cellStyle name="Normal 47 2" xfId="2459" xr:uid="{52392409-8496-488C-9A0A-3D4EE67991B5}"/>
    <cellStyle name="Normal 47 2 2" xfId="2460" xr:uid="{208B5B04-88E8-419B-969B-3ACB776AE1B8}"/>
    <cellStyle name="Normal 47 2 2 2" xfId="2461" xr:uid="{C8ED0944-14A8-417D-9418-A09144C4B958}"/>
    <cellStyle name="Normal 47 2 3" xfId="2462" xr:uid="{4580791E-E8AE-4019-8434-6ECDC2E38665}"/>
    <cellStyle name="Normal 47 2 4" xfId="2463" xr:uid="{8DDCB45C-8C36-4BF0-AD24-314971B32B33}"/>
    <cellStyle name="Normal 47 3" xfId="2464" xr:uid="{1681675A-ED40-4C00-8850-AEDFAC81CD12}"/>
    <cellStyle name="Normal 47 3 2" xfId="2465" xr:uid="{639E512C-9B15-4F41-BD05-D92B84D6445F}"/>
    <cellStyle name="Normal 47 4" xfId="2466" xr:uid="{2CD6E1C7-9EAD-4503-B5ED-180DC712F053}"/>
    <cellStyle name="Normal 47 5" xfId="2467" xr:uid="{D7A575DD-BCFF-4EEE-AFE2-12EAA8E0F409}"/>
    <cellStyle name="Normal 48" xfId="2468" xr:uid="{876B6AE5-3A42-4986-BCB9-B80531503CE7}"/>
    <cellStyle name="Normal 48 2" xfId="2469" xr:uid="{372356D6-FF40-42F3-878C-E773B974026C}"/>
    <cellStyle name="Normal 48 2 2" xfId="2470" xr:uid="{2874DF5A-4D5A-4C33-9CC4-18BAF7A2648B}"/>
    <cellStyle name="Normal 48 2 2 2" xfId="2471" xr:uid="{B13F9C81-4715-4E1B-92C6-AE2C2525E800}"/>
    <cellStyle name="Normal 48 2 3" xfId="2472" xr:uid="{CCA33BCF-B5A7-45FE-9EDE-196765E78EE2}"/>
    <cellStyle name="Normal 48 2 4" xfId="2473" xr:uid="{909FC884-FF3B-4EF1-9494-56FBD9A2F477}"/>
    <cellStyle name="Normal 48 3" xfId="2474" xr:uid="{B3DA2EDB-2FC8-47DC-9369-AC646336660F}"/>
    <cellStyle name="Normal 48 3 2" xfId="2475" xr:uid="{A5B1ADBE-E051-4C7A-88F9-97C7A7F88DEB}"/>
    <cellStyle name="Normal 48 4" xfId="2476" xr:uid="{94154705-108F-4609-AAA6-72AA97DFF8F7}"/>
    <cellStyle name="Normal 48 5" xfId="2477" xr:uid="{0F9965A2-8D85-4A69-B479-8120E3B237B4}"/>
    <cellStyle name="Normal 49" xfId="2478" xr:uid="{8AAC40DC-D7DB-4E3B-95BB-2BFDF0A01A96}"/>
    <cellStyle name="Normal 49 2" xfId="2479" xr:uid="{7C63D34E-3FD1-4DC1-85A1-B9E275765AF8}"/>
    <cellStyle name="Normal 49 2 2" xfId="2480" xr:uid="{E5E55C3E-ABCD-4D00-AA2A-E60A478447DB}"/>
    <cellStyle name="Normal 49 2 2 2" xfId="2481" xr:uid="{5DD55E11-BE69-4F55-92E8-DFB6885C3F98}"/>
    <cellStyle name="Normal 49 2 3" xfId="2482" xr:uid="{CCEEE483-3502-4C59-9904-6B204C6C2646}"/>
    <cellStyle name="Normal 49 2 4" xfId="2483" xr:uid="{C51CB3A1-5340-40BC-B4F8-0E56BC6AF734}"/>
    <cellStyle name="Normal 49 3" xfId="2484" xr:uid="{6C100B00-3CD2-4509-B47C-FD48A9D77B1C}"/>
    <cellStyle name="Normal 49 3 2" xfId="2485" xr:uid="{67777BF3-89B1-402F-BED1-08B959CAB2A1}"/>
    <cellStyle name="Normal 49 4" xfId="2486" xr:uid="{6F39089F-78CE-4736-B4F2-4DE174965526}"/>
    <cellStyle name="Normal 49 5" xfId="2487" xr:uid="{33E285FD-80EC-429E-A2D1-965EF60499F1}"/>
    <cellStyle name="Normal 5" xfId="50" xr:uid="{00000000-0005-0000-0000-000035000000}"/>
    <cellStyle name="Normal 5 2" xfId="2488" xr:uid="{788717EB-5705-49FD-9B1F-EDBE5ACB6A6E}"/>
    <cellStyle name="Normal 5 2 2" xfId="2489" xr:uid="{6C627B06-F76B-4917-835A-F44A57248406}"/>
    <cellStyle name="Normal 5 2 2 2" xfId="2490" xr:uid="{38991907-B921-481B-AAE8-55A13384DB3F}"/>
    <cellStyle name="Normal 5 2 3" xfId="2491" xr:uid="{E1BA81A1-D43A-41CA-9B43-2F95AB815220}"/>
    <cellStyle name="Normal 5 2 4" xfId="2492" xr:uid="{29FE2BA1-E911-40B5-B6CA-FB8639860DC5}"/>
    <cellStyle name="Normal 5 3" xfId="2493" xr:uid="{2D3F2F04-E6C6-4C72-82AE-598DDEF2E31E}"/>
    <cellStyle name="Normal 5 3 2" xfId="2494" xr:uid="{EC37494E-8DEE-4799-AF22-F671CED2B791}"/>
    <cellStyle name="Normal 5 3 3" xfId="2495" xr:uid="{F1C1B4AE-EB4C-4F4E-A52F-B67DF76752A4}"/>
    <cellStyle name="Normal 5 4" xfId="2496" xr:uid="{0B0B99D3-8B5D-4FD2-AAEC-173EF5FC0425}"/>
    <cellStyle name="Normal 5 4 2" xfId="2497" xr:uid="{12AA1C23-408C-4FB7-9B3F-1D69A3C3161F}"/>
    <cellStyle name="Normal 5 5" xfId="2498" xr:uid="{BDDC38ED-F038-4709-80C9-05C22E2AFB92}"/>
    <cellStyle name="Normal 5 6" xfId="2499" xr:uid="{30875815-1C1C-4CB8-97DB-18FFF04BA0C2}"/>
    <cellStyle name="Normal 5 7" xfId="2500" xr:uid="{0A2007F6-BFDC-415A-A382-74A3E437E09C}"/>
    <cellStyle name="Normal 5 8" xfId="2501" xr:uid="{AC775F81-1D9F-4568-8608-C234551C2E1A}"/>
    <cellStyle name="Normal 5 9" xfId="2502" xr:uid="{DE731470-8C0C-4AB1-8DCD-248D0C275967}"/>
    <cellStyle name="Normal 5_ADC_Detail_BS_Q1'14" xfId="2503" xr:uid="{B487D0E8-CD15-4338-8C10-026EABABF478}"/>
    <cellStyle name="Normal 50" xfId="2504" xr:uid="{E3EABC22-61AB-4A69-B5E3-9349606C2CD5}"/>
    <cellStyle name="Normal 50 2" xfId="2505" xr:uid="{B01E4C99-1010-44B7-B664-09C1CCB2AAA1}"/>
    <cellStyle name="Normal 50 2 2" xfId="2506" xr:uid="{36B90FF0-77C4-4862-A289-837F726FEC24}"/>
    <cellStyle name="Normal 50 2 2 2" xfId="2507" xr:uid="{66C84E3C-581D-4266-BD96-FA54E1523989}"/>
    <cellStyle name="Normal 50 2 3" xfId="2508" xr:uid="{198E12ED-F011-4BCB-8BD1-7820B911F283}"/>
    <cellStyle name="Normal 50 2 4" xfId="2509" xr:uid="{CFBAB145-37EF-41F8-84E1-B53E0F0E2CB3}"/>
    <cellStyle name="Normal 50 3" xfId="2510" xr:uid="{C99C14EC-4CBC-40DA-9100-97ACEEEF4A2D}"/>
    <cellStyle name="Normal 50 3 2" xfId="2511" xr:uid="{FF4C938D-CA88-4586-A233-01FB5C50672C}"/>
    <cellStyle name="Normal 50 4" xfId="2512" xr:uid="{CDADB69F-2E16-4DF8-9E86-A65C8E55E5C7}"/>
    <cellStyle name="Normal 50 5" xfId="2513" xr:uid="{E1FBA1BE-0D69-433E-A5D4-97F2054EE411}"/>
    <cellStyle name="Normal 51" xfId="2514" xr:uid="{A46C08F9-B70F-4304-B2E4-A8B6177CB462}"/>
    <cellStyle name="Normal 51 2" xfId="2515" xr:uid="{653B6538-60FA-4AFF-8B86-B11C9EF55F3A}"/>
    <cellStyle name="Normal 51 2 2" xfId="2516" xr:uid="{60A92AC9-20B1-4B0B-93BE-ABE56E82FCBE}"/>
    <cellStyle name="Normal 51 3" xfId="2517" xr:uid="{3F9C0CA0-AE10-494E-90E4-3004C5147E25}"/>
    <cellStyle name="Normal 52" xfId="2518" xr:uid="{A57B77D2-B847-46A1-BDF4-E4F6DB905BC7}"/>
    <cellStyle name="Normal 52 2" xfId="2519" xr:uid="{D8989CFA-50A6-4208-9371-7D5232486951}"/>
    <cellStyle name="Normal 52 2 2" xfId="2520" xr:uid="{725BC17C-6354-4146-9C92-5223494D41F1}"/>
    <cellStyle name="Normal 52 2 2 2" xfId="2521" xr:uid="{B728BD10-C8FE-4053-9B89-19F36BBF1070}"/>
    <cellStyle name="Normal 52 2 3" xfId="2522" xr:uid="{929E9C07-BC9F-444C-9659-C935526EE794}"/>
    <cellStyle name="Normal 52 2 4" xfId="2523" xr:uid="{A882C11A-D413-4243-9D58-CA5266F59758}"/>
    <cellStyle name="Normal 52 3" xfId="2524" xr:uid="{B239B432-EE23-4562-8538-9E70313D8630}"/>
    <cellStyle name="Normal 52 3 2" xfId="2525" xr:uid="{0CED80B3-82DB-4983-A76A-5D273EDFA55C}"/>
    <cellStyle name="Normal 52 4" xfId="2526" xr:uid="{EAC9ABB5-E9D7-42A1-9974-F3A2B2E79EDD}"/>
    <cellStyle name="Normal 52 5" xfId="2527" xr:uid="{2D16460B-5942-4B22-B292-175099ED6328}"/>
    <cellStyle name="Normal 53" xfId="2528" xr:uid="{2BA91BBE-84DA-46D8-8AD1-C6F3F5E58D98}"/>
    <cellStyle name="Normal 53 2" xfId="2529" xr:uid="{9765BB88-A077-4258-9912-B44CF4D16DCC}"/>
    <cellStyle name="Normal 53 2 2" xfId="2530" xr:uid="{065621ED-A3FB-4884-9FC6-2F3639FCF6D6}"/>
    <cellStyle name="Normal 53 2 2 2" xfId="2531" xr:uid="{B61EB970-C3A4-4544-AAFD-33217CA49A86}"/>
    <cellStyle name="Normal 53 2 3" xfId="2532" xr:uid="{04A825AB-2B01-4396-90F7-667A58B6D52E}"/>
    <cellStyle name="Normal 53 2 4" xfId="2533" xr:uid="{7A53BA83-1897-4069-B8B1-915CDC75086C}"/>
    <cellStyle name="Normal 53 3" xfId="2534" xr:uid="{8DF47D90-FE56-4046-9A43-CB9BE90DFE28}"/>
    <cellStyle name="Normal 53 3 2" xfId="2535" xr:uid="{2AECF238-EF4C-45D7-ACD7-DA236DC7E22A}"/>
    <cellStyle name="Normal 53 4" xfId="2536" xr:uid="{9D4FCE7F-C55B-48E5-B501-DA3EBC64BB52}"/>
    <cellStyle name="Normal 53 5" xfId="2537" xr:uid="{D2F0389A-6E27-47C8-BD92-AF5E2139BEFA}"/>
    <cellStyle name="Normal 54" xfId="2538" xr:uid="{6AFEC810-052F-4AC1-A1E1-0B2C8E9F1CBA}"/>
    <cellStyle name="Normal 54 2" xfId="2539" xr:uid="{786C8B40-73E4-44F3-A85A-A66A2AFB01D5}"/>
    <cellStyle name="Normal 55" xfId="2540" xr:uid="{D86E503F-8484-4AF8-9259-E84BBF5D1BEA}"/>
    <cellStyle name="Normal 55 2" xfId="2541" xr:uid="{F845B340-B917-4D32-8B42-C6E464E52DC4}"/>
    <cellStyle name="Normal 55 3" xfId="2542" xr:uid="{2522C00A-D5A9-401A-A107-630795A94543}"/>
    <cellStyle name="Normal 56" xfId="2543" xr:uid="{2885E2A1-9E8B-4C24-98DF-7F0B89CB3FF1}"/>
    <cellStyle name="Normal 56 2" xfId="2544" xr:uid="{197197AE-0DFC-4144-8995-CE55EBC6EF84}"/>
    <cellStyle name="Normal 57" xfId="2545" xr:uid="{DD72D1D8-A529-4F51-82B0-62A99F4BD54D}"/>
    <cellStyle name="Normal 57 2" xfId="2546" xr:uid="{052BA40F-0E78-44A4-A0FB-3B8018DFD81E}"/>
    <cellStyle name="Normal 58" xfId="51" xr:uid="{00000000-0005-0000-0000-000036000000}"/>
    <cellStyle name="Normal 58 2" xfId="2547" xr:uid="{592B5A6D-05A5-49A2-AD7B-726672B46AA8}"/>
    <cellStyle name="Normal 59" xfId="2548" xr:uid="{8271D146-0945-4114-B57A-D41C74D8E886}"/>
    <cellStyle name="Normal 59 2" xfId="2549" xr:uid="{48D30A23-0B9A-4C5E-B450-76934AFE9BEB}"/>
    <cellStyle name="Normal 6" xfId="52" xr:uid="{00000000-0005-0000-0000-000037000000}"/>
    <cellStyle name="Normal 6 2" xfId="2550" xr:uid="{9B1933AA-F783-4DAE-8445-970CA4945650}"/>
    <cellStyle name="Normal 6 2 2" xfId="2551" xr:uid="{BC4F5A91-E6DC-4390-9FD3-C129E3D13140}"/>
    <cellStyle name="Normal 6 2 3" xfId="2552" xr:uid="{048F6143-813C-4C34-B745-3DBCCB099669}"/>
    <cellStyle name="Normal 6 2 4" xfId="2553" xr:uid="{9995EF2A-2F71-42CE-AE8B-81DD51146DB3}"/>
    <cellStyle name="Normal 6 3" xfId="2554" xr:uid="{C3C140E5-880A-438B-921A-9057615205C7}"/>
    <cellStyle name="Normal 6 3 2" xfId="2555" xr:uid="{C4A54900-4103-4AFA-B129-F8D378CC9C37}"/>
    <cellStyle name="Normal 6 3 3" xfId="2556" xr:uid="{9CFAB53F-F021-4193-89A4-3786767AF1B1}"/>
    <cellStyle name="Normal 6 4" xfId="2557" xr:uid="{B63E222C-80CA-4AB3-9768-787657D394CB}"/>
    <cellStyle name="Normal 6 5" xfId="2558" xr:uid="{47711C39-33BD-44EB-A14C-D78760AC9765}"/>
    <cellStyle name="Normal 6 6" xfId="2559" xr:uid="{9A41ECF5-B478-46F4-89E5-A5633847844D}"/>
    <cellStyle name="Normal 6 7" xfId="2560" xr:uid="{C3039496-817B-4B85-BCC3-9FF27750746C}"/>
    <cellStyle name="Normal 60" xfId="2561" xr:uid="{6CA143A3-E41B-4399-B821-2D1284F75621}"/>
    <cellStyle name="Normal 60 2" xfId="2562" xr:uid="{42065E45-1A9D-4E86-B778-67893C755736}"/>
    <cellStyle name="Normal 60 2 2" xfId="2563" xr:uid="{9E974E3E-B8BB-4839-A7FD-130B9B346E66}"/>
    <cellStyle name="Normal 60 3" xfId="2564" xr:uid="{AEE6B7FB-B5F1-4A26-AFFB-CD4615DD97CC}"/>
    <cellStyle name="Normal 61" xfId="2565" xr:uid="{3954C47A-8856-43CC-B2A8-1C385B735355}"/>
    <cellStyle name="Normal 61 2" xfId="2566" xr:uid="{D82EAD3E-F42E-4640-BB40-55ADE669ED9D}"/>
    <cellStyle name="Normal 61 3" xfId="2567" xr:uid="{923DBBD2-BC2F-4804-AB74-987A0E1190B9}"/>
    <cellStyle name="Normal 62" xfId="2568" xr:uid="{98AEF297-884B-4B19-B59E-475BF8A4447C}"/>
    <cellStyle name="Normal 62 2" xfId="2569" xr:uid="{6A215E07-83C6-4503-A6B9-94DEC367F5B8}"/>
    <cellStyle name="Normal 62 3" xfId="2570" xr:uid="{75EEF19B-8999-4F6D-BDBE-E319C03C333A}"/>
    <cellStyle name="Normal 63" xfId="2571" xr:uid="{A5F6F20E-A9D7-40BB-9807-F165ABE40A51}"/>
    <cellStyle name="Normal 63 2" xfId="2572" xr:uid="{59C89D19-C8EA-4310-B25A-C78906AC416E}"/>
    <cellStyle name="Normal 63 3" xfId="2573" xr:uid="{50A8E668-88EC-46F0-8834-0F9800EDB8C8}"/>
    <cellStyle name="Normal 63 4" xfId="2574" xr:uid="{C823EBB0-9117-4F45-825C-E61F95BF2E5B}"/>
    <cellStyle name="Normal 64" xfId="2575" xr:uid="{F5FF2CBB-EF40-497F-AAB5-0AA0D055C595}"/>
    <cellStyle name="Normal 64 2" xfId="2576" xr:uid="{A7CF31CC-DEC1-4464-8A7C-7E607ECA2394}"/>
    <cellStyle name="Normal 64 3" xfId="2577" xr:uid="{95A1D19E-525C-4C81-9053-4A3237EEFDA8}"/>
    <cellStyle name="Normal 65" xfId="2578" xr:uid="{9DDDDF26-EB87-4F61-937B-654AB40B892E}"/>
    <cellStyle name="Normal 65 2" xfId="2579" xr:uid="{E259F593-4A4A-401D-B327-D04553328769}"/>
    <cellStyle name="Normal 65 3" xfId="2580" xr:uid="{5722A68F-01E6-4ABC-825D-7EAF7CA839BE}"/>
    <cellStyle name="Normal 66" xfId="2581" xr:uid="{C38143C3-45ED-42D8-A0B4-D999688766A8}"/>
    <cellStyle name="Normal 66 2" xfId="2582" xr:uid="{35896E01-26D2-485D-BAD1-D4762E758D94}"/>
    <cellStyle name="Normal 66 3" xfId="2583" xr:uid="{808561CE-B200-456B-A4E8-49AE0386AD18}"/>
    <cellStyle name="Normal 67" xfId="2584" xr:uid="{CB9D3EB6-5216-4723-B35E-CC49983AA05B}"/>
    <cellStyle name="Normal 67 2" xfId="2585" xr:uid="{A1BE4A2A-FE9C-4B56-91B9-36EBEBD0E3FD}"/>
    <cellStyle name="Normal 67 3" xfId="2586" xr:uid="{C96691B0-B22D-4758-9939-1486F58D1A92}"/>
    <cellStyle name="Normal 68" xfId="2587" xr:uid="{D5F90B09-2A1C-45E0-B207-8F180A6238E4}"/>
    <cellStyle name="Normal 69" xfId="2588" xr:uid="{28867A31-D183-4239-913F-45F5ADDF3B64}"/>
    <cellStyle name="Normal 69 2" xfId="2589" xr:uid="{A2B61E8D-6D50-4B6F-8F05-58E8860949E0}"/>
    <cellStyle name="Normal 7" xfId="53" xr:uid="{00000000-0005-0000-0000-000038000000}"/>
    <cellStyle name="Normal 7 2" xfId="2590" xr:uid="{EEFF90FD-534A-4821-91A6-F55AC62134DA}"/>
    <cellStyle name="Normal 7 2 2" xfId="2591" xr:uid="{F63D173F-DDB6-4A84-9590-D3CF8712C401}"/>
    <cellStyle name="Normal 7 3" xfId="2592" xr:uid="{7DF26445-0C8E-4684-85E1-4E8DEE2B4BB3}"/>
    <cellStyle name="Normal 7 3 2" xfId="2593" xr:uid="{67BF9F5D-FEF7-4D4B-8065-6D60563F1133}"/>
    <cellStyle name="Normal 7 3 3" xfId="2594" xr:uid="{965FFBAB-BCA2-491C-88A2-95D5C21BABF3}"/>
    <cellStyle name="Normal 7 4" xfId="2595" xr:uid="{62CAB952-62E4-4DD4-B148-936AFABE48BA}"/>
    <cellStyle name="Normal 7 4 2" xfId="2596" xr:uid="{7D98DCD3-F41E-4648-A4D0-ABA1AD58261D}"/>
    <cellStyle name="Normal 7 5" xfId="2597" xr:uid="{3BCA19F4-7C58-4932-9B6C-DB8FB6A764C5}"/>
    <cellStyle name="Normal 7 6" xfId="2598" xr:uid="{C383A355-79D0-4D43-AAC3-90B609580195}"/>
    <cellStyle name="Normal 7 7" xfId="2599" xr:uid="{27335A00-873B-435E-A2D9-86492935768F}"/>
    <cellStyle name="Normal 7 8" xfId="2600" xr:uid="{D84D0D62-C21D-41AE-B5C5-EEB01047A173}"/>
    <cellStyle name="Normal 70" xfId="2601" xr:uid="{90200CA2-3C5A-4581-BDFA-34A8F090C362}"/>
    <cellStyle name="Normal 70 2" xfId="2602" xr:uid="{7B7A8667-730B-482A-8465-6FE5BF6CDA85}"/>
    <cellStyle name="Normal 70 3" xfId="2603" xr:uid="{58D7A77C-31AC-4FD6-A6D0-42EE12596519}"/>
    <cellStyle name="Normal 71" xfId="2604" xr:uid="{02931BE9-C1EB-40F6-8117-26661570F784}"/>
    <cellStyle name="Normal 71 2" xfId="2605" xr:uid="{8F21C3BB-E6D0-4395-AAEF-0F8DFBE6FBAE}"/>
    <cellStyle name="Normal 72" xfId="2606" xr:uid="{092D0C2D-CF98-44E8-B143-69A5A68C0E29}"/>
    <cellStyle name="Normal 72 2" xfId="2607" xr:uid="{CA4D9373-B6D8-4F0E-AB1C-7E6463860FBA}"/>
    <cellStyle name="Normal 73" xfId="2608" xr:uid="{DDB63114-6F3C-4915-A511-0CE51136CF8E}"/>
    <cellStyle name="Normal 73 2" xfId="2609" xr:uid="{2D1B067E-C184-4C1F-AEAA-81BA540D7663}"/>
    <cellStyle name="Normal 74" xfId="2610" xr:uid="{CFA0BB2F-AD1B-40B8-B705-76123085198B}"/>
    <cellStyle name="Normal 74 2" xfId="2611" xr:uid="{D016F15F-EFFC-4AAB-8774-53133DCA679E}"/>
    <cellStyle name="Normal 74 3" xfId="2612" xr:uid="{23E7A210-2F87-43DF-8D71-41EF99903459}"/>
    <cellStyle name="Normal 75" xfId="2613" xr:uid="{222ADF1D-82F8-4217-AB17-84F3B04D4FC8}"/>
    <cellStyle name="Normal 75 2" xfId="2614" xr:uid="{30A8D856-F399-4E1A-9F8E-00D2FE4A2504}"/>
    <cellStyle name="Normal 75 3" xfId="2615" xr:uid="{16C013D9-7FE6-4AD4-B7E5-D1D4B435052F}"/>
    <cellStyle name="Normal 76" xfId="2616" xr:uid="{3A3C9CC0-F0F1-4E8E-847F-0990750609B7}"/>
    <cellStyle name="Normal 76 2" xfId="2617" xr:uid="{411A413A-6098-45D4-B6C5-1A8592F9C934}"/>
    <cellStyle name="Normal 76 3" xfId="2618" xr:uid="{E56F43E4-B624-443D-A2A9-4EBD921726C2}"/>
    <cellStyle name="Normal 77" xfId="2619" xr:uid="{55719FA5-A1B9-4531-87ED-9859D5C33D55}"/>
    <cellStyle name="Normal 77 2" xfId="2620" xr:uid="{C5CD3601-479F-4F7F-B373-FD9E39C6DE73}"/>
    <cellStyle name="Normal 78" xfId="2621" xr:uid="{60665363-991B-467D-948F-82701C076488}"/>
    <cellStyle name="Normal 78 2" xfId="2622" xr:uid="{D3DA8BB3-56C6-4E90-A0A3-B630906A8F09}"/>
    <cellStyle name="Normal 79" xfId="2623" xr:uid="{B8A9A213-FABB-46D2-BD1F-8DF7ECEB5983}"/>
    <cellStyle name="Normal 79 2" xfId="2624" xr:uid="{591CC85F-8886-41C4-986B-FD31EFDBB3B9}"/>
    <cellStyle name="Normal 8" xfId="54" xr:uid="{00000000-0005-0000-0000-000039000000}"/>
    <cellStyle name="Normal 8 10" xfId="2625" xr:uid="{8B05923F-C600-4325-BE5A-AC7C1C715039}"/>
    <cellStyle name="Normal 8 2" xfId="2626" xr:uid="{D5C18192-ACB7-4FB3-A78A-B092143763C0}"/>
    <cellStyle name="Normal 8 2 2" xfId="2627" xr:uid="{FFD61F19-CE6A-4281-A203-27190EED0FA4}"/>
    <cellStyle name="Normal 8 2 2 2" xfId="2628" xr:uid="{8099F8EE-9DC5-4042-A078-4F4728EC8AA2}"/>
    <cellStyle name="Normal 8 2 2 2 2" xfId="2629" xr:uid="{6F06BD90-D3F0-4787-83CF-3FD4B33CA3E3}"/>
    <cellStyle name="Normal 8 2 2 3" xfId="2630" xr:uid="{8B2D2362-429D-47CD-AAC9-B6E4D0B2EDB6}"/>
    <cellStyle name="Normal 8 2 2 4" xfId="2631" xr:uid="{345A07B3-7642-4CC2-B01C-B5A002D247F9}"/>
    <cellStyle name="Normal 8 2 3" xfId="2632" xr:uid="{7451A23F-10BF-42EB-A678-112B9AA37B45}"/>
    <cellStyle name="Normal 8 2 3 2" xfId="2633" xr:uid="{074B3DEB-0FE2-4B30-ACED-29F0DBDD2653}"/>
    <cellStyle name="Normal 8 2 4" xfId="2634" xr:uid="{DD118CA8-3D93-4769-92A9-4D999D1B9B7F}"/>
    <cellStyle name="Normal 8 2 4 2" xfId="2635" xr:uid="{FA154E01-C57B-4BFB-B9FA-41019710C8B6}"/>
    <cellStyle name="Normal 8 2 5" xfId="2636" xr:uid="{C24511F0-C0F8-4013-92A8-74CDB3D25B02}"/>
    <cellStyle name="Normal 8 2 6" xfId="2637" xr:uid="{10778117-A4AF-4037-B618-70BB3A453BB2}"/>
    <cellStyle name="Normal 8 3" xfId="2638" xr:uid="{78A3FC1F-90CD-4DCA-B2CC-B0BF1A91D397}"/>
    <cellStyle name="Normal 8 3 2" xfId="2639" xr:uid="{84219AA2-3512-46F8-8912-926B1D9D1E69}"/>
    <cellStyle name="Normal 8 3 2 2" xfId="2640" xr:uid="{23E5FABF-E5A5-44D2-9170-FC80B67C4554}"/>
    <cellStyle name="Normal 8 3 3" xfId="2641" xr:uid="{5540233B-E91B-4F72-BE9D-0DC40340D6ED}"/>
    <cellStyle name="Normal 8 3 4" xfId="2642" xr:uid="{7A5DBB65-768B-4EEF-BB7F-5FA7C60E8696}"/>
    <cellStyle name="Normal 8 3 5" xfId="2643" xr:uid="{53CFA7A0-C721-4A29-9839-6DC401C5B23B}"/>
    <cellStyle name="Normal 8 4" xfId="2644" xr:uid="{285FA310-0B26-47CB-A1AD-60BE080C2AE9}"/>
    <cellStyle name="Normal 8 5" xfId="2645" xr:uid="{2F1432A6-2972-4BFB-8BB0-E7A64947D152}"/>
    <cellStyle name="Normal 8 5 2" xfId="2646" xr:uid="{5D95530F-9C8F-4C7D-9C3E-A71C93C6F782}"/>
    <cellStyle name="Normal 8 6" xfId="2647" xr:uid="{C62C5075-5945-43AF-8A8D-67433DB8CB20}"/>
    <cellStyle name="Normal 8 6 2" xfId="2648" xr:uid="{E2A5C4E7-5640-4846-AF8B-18473BD85733}"/>
    <cellStyle name="Normal 8 7" xfId="2649" xr:uid="{66B85E96-2E01-4B80-B100-A94A67087353}"/>
    <cellStyle name="Normal 8 8" xfId="2650" xr:uid="{9422A1FD-5320-4ECB-A1C4-75D59464344C}"/>
    <cellStyle name="Normal 8 9" xfId="2651" xr:uid="{EB7AEB7A-18A3-4F97-B641-A362AC0D37D1}"/>
    <cellStyle name="Normal 80" xfId="2652" xr:uid="{ED7757B2-659E-46CC-A0B4-7A7577E3E13F}"/>
    <cellStyle name="Normal 80 2" xfId="2653" xr:uid="{9084D264-EAB4-4E1A-9D02-F6BBEA97B0E3}"/>
    <cellStyle name="Normal 80 3" xfId="2654" xr:uid="{FDDB443E-3594-4B98-A9DA-F56664938BA6}"/>
    <cellStyle name="Normal 81" xfId="2655" xr:uid="{BF01E91B-A66E-4EE3-AC81-4D7956933A0C}"/>
    <cellStyle name="Normal 81 2" xfId="2656" xr:uid="{0871CE67-75B2-4AA8-AEA9-8B60B5EA695C}"/>
    <cellStyle name="Normal 81 3" xfId="2657" xr:uid="{D6BEF779-A9E0-4C1C-A90C-9278728B3896}"/>
    <cellStyle name="Normal 82" xfId="2658" xr:uid="{0041767E-1BCA-40CC-9AAF-6F1D6B358804}"/>
    <cellStyle name="Normal 82 2" xfId="2659" xr:uid="{A8C87F54-51B9-4760-839E-D79BF80E4676}"/>
    <cellStyle name="Normal 83" xfId="2660" xr:uid="{509C5472-4E4E-4AF7-A0F2-629A08BA9B67}"/>
    <cellStyle name="Normal 83 2" xfId="2661" xr:uid="{612CD988-8DE2-4375-B870-8F4045CCC834}"/>
    <cellStyle name="Normal 83 3" xfId="2662" xr:uid="{F1D8D51E-93AB-4A00-9CDE-EDE4B31F63C4}"/>
    <cellStyle name="Normal 84" xfId="2663" xr:uid="{7EEAB8E7-E7F5-4C25-93EB-0F21DA2E9DBF}"/>
    <cellStyle name="Normal 84 2" xfId="2664" xr:uid="{B5CD63DC-4E90-4DC9-937E-9DE0AB568B17}"/>
    <cellStyle name="Normal 85" xfId="2665" xr:uid="{CA97B4B9-64EA-4AF8-9D1A-3044EA2F30FF}"/>
    <cellStyle name="Normal 85 2" xfId="2666" xr:uid="{10DBB885-6545-4512-A5B7-649939E43117}"/>
    <cellStyle name="Normal 86" xfId="2667" xr:uid="{1C19BECD-44A6-4299-ACDB-9D6F89BF9EA9}"/>
    <cellStyle name="Normal 86 2" xfId="2668" xr:uid="{9F7DB281-5586-4604-8812-BD9DFD3AD109}"/>
    <cellStyle name="Normal 87" xfId="2669" xr:uid="{90EA3F7E-FFD0-452A-816A-D2F783A6BE32}"/>
    <cellStyle name="Normal 87 2" xfId="2670" xr:uid="{2798A72F-9E0C-4A84-BFE4-69F868FA2FB9}"/>
    <cellStyle name="Normal 88" xfId="2671" xr:uid="{BD7B139C-2261-42FB-8F99-A449E487FA06}"/>
    <cellStyle name="Normal 88 2" xfId="2672" xr:uid="{2872E856-9E4C-4AE8-8D51-8BC52CA82991}"/>
    <cellStyle name="Normal 88 3" xfId="2673" xr:uid="{3BF94A2C-F8AC-4559-A3DC-68151A4E820C}"/>
    <cellStyle name="Normal 89" xfId="2674" xr:uid="{65F81138-E244-441D-B656-A977D9830621}"/>
    <cellStyle name="Normal 89 2" xfId="2675" xr:uid="{A9E26F99-3713-42B6-818A-1103A4A2A2EF}"/>
    <cellStyle name="Normal 9" xfId="55" xr:uid="{00000000-0005-0000-0000-00003A000000}"/>
    <cellStyle name="Normal 9 2" xfId="2676" xr:uid="{1CBDA933-14CA-44E7-978D-B76F8A5FFAE4}"/>
    <cellStyle name="Normal 9 2 2" xfId="2677" xr:uid="{FE4731C4-4BB5-433D-A827-B78C9C8B05A8}"/>
    <cellStyle name="Normal 9 2 2 2" xfId="2678" xr:uid="{EFEDB98F-1A82-4C89-B583-6C9241B197DC}"/>
    <cellStyle name="Normal 9 2 3" xfId="2679" xr:uid="{3992D9B7-EBC8-4418-9BDD-FEE8A20A21FD}"/>
    <cellStyle name="Normal 9 3" xfId="2680" xr:uid="{FC80DC41-6413-44F2-B8D7-78504B32DCA5}"/>
    <cellStyle name="Normal 9 3 2" xfId="2681" xr:uid="{02C7B576-33EA-4726-9778-31C4535768AB}"/>
    <cellStyle name="Normal 9 4" xfId="2682" xr:uid="{EF512AE3-31BD-4885-B8CD-FB5D1D283A9D}"/>
    <cellStyle name="Normal 9 5" xfId="2683" xr:uid="{567E4D87-3B6C-4C64-A4F3-E4D218214EC4}"/>
    <cellStyle name="Normal 9 6" xfId="2684" xr:uid="{7E012094-5C74-4D65-8BAC-899DA31DFB2F}"/>
    <cellStyle name="Normal 90" xfId="2685" xr:uid="{069FAA7C-08B4-4D6C-8D22-3A0DC4E0178A}"/>
    <cellStyle name="Normal 90 2" xfId="2686" xr:uid="{FF1A8F97-955B-4304-BDDD-1D6C84BAA52C}"/>
    <cellStyle name="Normal 91" xfId="2687" xr:uid="{D4249D78-0DB4-41D6-A0C2-42ED5584DE3B}"/>
    <cellStyle name="Normal 91 2" xfId="2688" xr:uid="{501449AE-D262-4EDE-9572-C25186531F56}"/>
    <cellStyle name="Normal 92" xfId="2689" xr:uid="{5A16F198-4E7F-4106-B692-04D4A6BABAC8}"/>
    <cellStyle name="Normal 92 2" xfId="2690" xr:uid="{3203B379-E406-460D-A2E2-B0E801616387}"/>
    <cellStyle name="Normal 93" xfId="2691" xr:uid="{E648AD4C-B79D-41C0-9AE2-E02D50AA398F}"/>
    <cellStyle name="Normal 93 2" xfId="2692" xr:uid="{BBCBD186-A25F-4DB6-99C9-ECA6D6AE88DC}"/>
    <cellStyle name="Normal 94" xfId="2693" xr:uid="{166DA2C3-870C-416B-B9B7-909ED57866F5}"/>
    <cellStyle name="Normal 94 2" xfId="2694" xr:uid="{A2CFB0BD-D053-459C-8FB1-280A367FD76C}"/>
    <cellStyle name="Normal 95" xfId="2695" xr:uid="{8D825A57-279F-4514-84F5-FCF3F6D5EC0C}"/>
    <cellStyle name="Normal 95 2" xfId="2696" xr:uid="{0C10C877-A1D7-4D1F-BAB4-235110AE98EE}"/>
    <cellStyle name="Normal 96" xfId="2697" xr:uid="{A5BB75C0-EFC5-422B-9CDE-F7590414DF54}"/>
    <cellStyle name="Normal 96 2" xfId="2698" xr:uid="{06CBECF5-EA57-406F-9DBE-E2BE18C716DA}"/>
    <cellStyle name="Normal 97" xfId="2699" xr:uid="{50EF56C0-F135-487D-B268-BF4EBB93E238}"/>
    <cellStyle name="Normal 98" xfId="2700" xr:uid="{57F3F5DB-B683-4411-8121-2D1D768BDA00}"/>
    <cellStyle name="Normal 99" xfId="2701" xr:uid="{E858C62F-4603-4E01-B25E-0C7261313293}"/>
    <cellStyle name="Normal_Note-Thai_Q1-2002" xfId="56" xr:uid="{00000000-0005-0000-0000-00003B000000}"/>
    <cellStyle name="Normal_Sheet1" xfId="57" xr:uid="{00000000-0005-0000-0000-00003C000000}"/>
    <cellStyle name="Normal0" xfId="2702" xr:uid="{E907B7E3-CC94-4F9D-BD6F-58307B67D992}"/>
    <cellStyle name="Normale_sc_azione" xfId="2703" xr:uid="{772993A3-F4F9-4B33-ADC5-AB6421033665}"/>
    <cellStyle name="Normalny_Arkusz1" xfId="2704" xr:uid="{B659E1DC-7CB6-4F1C-BA1F-93EF1344E621}"/>
    <cellStyle name="Note 2" xfId="2705" xr:uid="{CDA52DC1-8D0D-4BCD-8BBD-3911802929B1}"/>
    <cellStyle name="Note 2 2" xfId="2706" xr:uid="{34E9B63D-F587-4635-843F-E04BCC78644F}"/>
    <cellStyle name="Note 2 2 2" xfId="2707" xr:uid="{8C8B0143-7A45-4E88-8B63-FF08613EDE98}"/>
    <cellStyle name="Note 2 2 3" xfId="2708" xr:uid="{4CA2A864-E111-423C-AD15-87606DB7ACBF}"/>
    <cellStyle name="Note 2 2 3 2" xfId="2709" xr:uid="{D93C27AD-719D-4914-8431-C0100599F0B9}"/>
    <cellStyle name="Note 2 3" xfId="2710" xr:uid="{A4B021AF-4CC8-4382-9901-D5AD855098DB}"/>
    <cellStyle name="Note 2 4" xfId="2711" xr:uid="{DA4FDC95-BEAF-46B8-A510-86626C19D6F6}"/>
    <cellStyle name="Note 2 5" xfId="2712" xr:uid="{CA668444-8C61-4292-948F-C7E1707E395D}"/>
    <cellStyle name="Note 2 5 2" xfId="2713" xr:uid="{8067E994-133F-423F-B061-4F2F146C8C02}"/>
    <cellStyle name="Note 3" xfId="2714" xr:uid="{8506C07B-C2EF-4F09-9ABD-3CF2C24603B7}"/>
    <cellStyle name="Note 3 2" xfId="2715" xr:uid="{83DC93F0-C43C-4253-B849-672633E70590}"/>
    <cellStyle name="Note 3 3" xfId="2716" xr:uid="{0452B459-DF4D-4BA1-9537-8D818D70FE90}"/>
    <cellStyle name="Note 4" xfId="2717" xr:uid="{3CEA3372-331A-4EB4-B388-59CFC673A195}"/>
    <cellStyle name="Note 4 2" xfId="2718" xr:uid="{53A60052-25F9-48B5-BEBB-026910514404}"/>
    <cellStyle name="Note 5" xfId="2719" xr:uid="{855CB5C8-D9E9-449C-840F-C6E537AF44FF}"/>
    <cellStyle name="Note 6" xfId="2720" xr:uid="{A9A9EFBA-2D08-48D8-AB09-74EA551B2EE6}"/>
    <cellStyle name="Nrmal_4018fin_pldt" xfId="2721" xr:uid="{1DA5FA26-9E24-4CC4-8EEE-96D314CA947B}"/>
    <cellStyle name="oft Excel]_x000d__x000a_Comment=The open=/f lines load custom functions into the Paste Function list._x000d__x000a_Maximized=3_x000d__x000a_Basics=1_x000d__x000a_A" xfId="2722" xr:uid="{CE21B117-2449-4519-BCE4-B70D5753AACC}"/>
    <cellStyle name="Output 2" xfId="2723" xr:uid="{36C0FC88-2717-4365-9F6A-A460A5750D47}"/>
    <cellStyle name="Output 2 2" xfId="2724" xr:uid="{6BFD5883-1AC4-4A33-9273-ED128A6520DC}"/>
    <cellStyle name="Output 2 2 2" xfId="2725" xr:uid="{B539D3AC-29F8-4955-B623-A555BD4809B3}"/>
    <cellStyle name="Output 2 3" xfId="2726" xr:uid="{B7D1FE20-12F5-4B4D-96C0-DFCD3039E41F}"/>
    <cellStyle name="Output 2 4" xfId="2727" xr:uid="{DE08B2E5-D365-4F06-BA4C-43B7189CF233}"/>
    <cellStyle name="Output 3" xfId="2728" xr:uid="{21CAA56D-D22D-4D6C-BAD9-9093DBC407A4}"/>
    <cellStyle name="Output 3 2" xfId="2729" xr:uid="{14EBF14B-6750-4086-97C5-6170AEE34B74}"/>
    <cellStyle name="Output 4" xfId="2730" xr:uid="{D5C09199-BD82-4E5B-8F94-4A5BA29BAC10}"/>
    <cellStyle name="Output 5" xfId="2731" xr:uid="{AEDC3D27-440A-4EE3-A026-A99885D24356}"/>
    <cellStyle name="Output Amounts" xfId="2732" xr:uid="{3969B9C3-6DDE-4DA6-85BB-7308D52C5E43}"/>
    <cellStyle name="Output Column Headings" xfId="2733" xr:uid="{F82B2DCD-96C2-4B6C-8DA5-71B994DDDAA0}"/>
    <cellStyle name="Output Line Items" xfId="2734" xr:uid="{FA468BD8-85DF-4F59-8548-321E3347B9D0}"/>
    <cellStyle name="OUTPUT REPORT HEADING" xfId="2735" xr:uid="{71A5F68F-77E9-4628-A8F9-50AB3D790553}"/>
    <cellStyle name="OUTPUT REPORT TITLE" xfId="2736" xr:uid="{4EC04056-E300-4510-8397-D7AF3EA1752C}"/>
    <cellStyle name="PageSubTitle" xfId="2737" xr:uid="{18464EBD-2D69-49FC-923B-4D0DA982BC5A}"/>
    <cellStyle name="PageTitle" xfId="2738" xr:uid="{1265D734-221A-48E1-9DA8-6CBD45F25852}"/>
    <cellStyle name="Pattern" xfId="2739" xr:uid="{644FBA82-B302-47C9-82F4-A7CB56A08BB3}"/>
    <cellStyle name="PctLine" xfId="2740" xr:uid="{972CA49A-16E2-4B93-9635-81B392B0F14B}"/>
    <cellStyle name="per.style" xfId="2741" xr:uid="{2534A1CD-70C0-4458-A9B0-1696F163E2A8}"/>
    <cellStyle name="Percent" xfId="100" builtinId="5"/>
    <cellStyle name="Percent (0)" xfId="2743" xr:uid="{9370BFEB-46C2-458D-895D-5D77770FA563}"/>
    <cellStyle name="Percent [0]" xfId="2744" xr:uid="{51BE5E49-DAF9-414E-973D-C7898B1147EC}"/>
    <cellStyle name="Percent [00]" xfId="2745" xr:uid="{5552E825-50B9-400B-A556-4C5D766226B4}"/>
    <cellStyle name="Percent [2]" xfId="2746" xr:uid="{93FF3656-ECE5-4ED5-A6C2-D9221A40A19C}"/>
    <cellStyle name="Percent [2] 2" xfId="2747" xr:uid="{498457A2-768D-474A-A509-F350BAA61F93}"/>
    <cellStyle name="Percent [2] 2 2" xfId="2748" xr:uid="{0A027F73-C107-4E97-82C9-3DE9CF3269EE}"/>
    <cellStyle name="Percent 10" xfId="2749" xr:uid="{4488FB42-CFDB-4952-AEB5-73DE8F0B4088}"/>
    <cellStyle name="Percent 10 2" xfId="2750" xr:uid="{A42A597B-D2A4-4978-B566-F3214BF179B9}"/>
    <cellStyle name="Percent 10 2 2" xfId="2751" xr:uid="{D105D372-56F2-4960-8F43-837E7C346D3A}"/>
    <cellStyle name="Percent 11" xfId="2752" xr:uid="{6DD2D14D-8BAE-4B97-90AE-4AC3DB30BC75}"/>
    <cellStyle name="Percent 11 2" xfId="2753" xr:uid="{4A82B061-DE0B-48D0-98DE-953A09092F3A}"/>
    <cellStyle name="Percent 11 2 2" xfId="2754" xr:uid="{1835D1C4-7220-4F7A-950B-09E0D4A4244D}"/>
    <cellStyle name="Percent 12" xfId="2755" xr:uid="{768B719D-B0E2-4F6F-9CA0-FA9AD4900BE1}"/>
    <cellStyle name="Percent 12 2" xfId="2756" xr:uid="{4322267E-3202-4347-ACE7-97B2D21D6C8F}"/>
    <cellStyle name="Percent 12 3" xfId="2757" xr:uid="{96D9BDFE-1DBB-4634-B9E0-FD778A5129D3}"/>
    <cellStyle name="Percent 13" xfId="2758" xr:uid="{858B3ABD-66D0-4758-BFAC-DD9DE10F30F9}"/>
    <cellStyle name="Percent 13 2" xfId="2759" xr:uid="{A6FEF2BA-269F-41E9-A7DD-93B4630FFD10}"/>
    <cellStyle name="Percent 13 2 2" xfId="2760" xr:uid="{D462ED95-6E92-4EA8-95D4-E5B0F36BDBF8}"/>
    <cellStyle name="Percent 13 3" xfId="2761" xr:uid="{C75F8AD2-9A52-409F-9D8B-CBF712304D2F}"/>
    <cellStyle name="Percent 14" xfId="2762" xr:uid="{D9216F38-C86F-4D70-8588-8605E1A44F88}"/>
    <cellStyle name="Percent 14 2" xfId="2763" xr:uid="{1E3B2467-51E3-4696-B28B-36785421BF6D}"/>
    <cellStyle name="Percent 14 3" xfId="2764" xr:uid="{1E4ADF64-D605-4FE8-A3AE-B324E669711D}"/>
    <cellStyle name="Percent 15" xfId="2765" xr:uid="{291C3602-B88D-4EA4-96FB-C30E1BAF6DCF}"/>
    <cellStyle name="Percent 15 2" xfId="2766" xr:uid="{ECE25DBD-895C-4EEF-A979-ACE85FD565C8}"/>
    <cellStyle name="Percent 15 2 2" xfId="2767" xr:uid="{3771F050-5E09-4C5B-88CA-FE9759C06E3F}"/>
    <cellStyle name="Percent 15 3" xfId="2768" xr:uid="{A222CF9D-BEF8-4B48-A0CE-BAD739821A41}"/>
    <cellStyle name="Percent 16" xfId="2769" xr:uid="{E87168FA-31A0-41DE-B145-1609BB626A23}"/>
    <cellStyle name="Percent 16 2" xfId="2770" xr:uid="{F335FDB7-32D7-4712-9266-54962B849133}"/>
    <cellStyle name="Percent 16 2 2" xfId="2771" xr:uid="{01F88174-9A70-4567-8C2C-33C3FD0ED19B}"/>
    <cellStyle name="Percent 16 3" xfId="2772" xr:uid="{C2B18B63-0854-4403-B5AF-8165762A6AD9}"/>
    <cellStyle name="Percent 17" xfId="2773" xr:uid="{E3A1BC25-D85A-4E0D-80A0-B7D55CCAA749}"/>
    <cellStyle name="Percent 17 2" xfId="2774" xr:uid="{92E48C4A-23EF-4EC5-8434-1B8DCC6F0FE9}"/>
    <cellStyle name="Percent 17 3" xfId="2775" xr:uid="{277A75FA-D971-4CAB-8FA8-BFEBADC62FC0}"/>
    <cellStyle name="Percent 18" xfId="2776" xr:uid="{D37C0856-9329-4384-9563-C2D25B87C91B}"/>
    <cellStyle name="Percent 18 2" xfId="2777" xr:uid="{87BFC3B6-0FDC-423E-959E-4F502680F18E}"/>
    <cellStyle name="Percent 18 2 2" xfId="2778" xr:uid="{5723FF59-6E7D-4071-9D3D-3C136A8294BC}"/>
    <cellStyle name="Percent 18 3" xfId="2779" xr:uid="{968CE42E-E613-4AA2-B61A-FA7A1AFF34AF}"/>
    <cellStyle name="Percent 19" xfId="2780" xr:uid="{AF7FF7D0-A3BC-477A-9C88-4029C0DDF05A}"/>
    <cellStyle name="Percent 19 2" xfId="2781" xr:uid="{0C9CAA69-6D89-4768-B902-21FAAB4C8B3E}"/>
    <cellStyle name="Percent 19 3" xfId="2782" xr:uid="{B41C42A4-2B0B-4AFF-A266-60CD79A90A22}"/>
    <cellStyle name="Percent 2" xfId="58" xr:uid="{00000000-0005-0000-0000-00003E000000}"/>
    <cellStyle name="Percent 2 2" xfId="2783" xr:uid="{D7DB8734-3510-4FA0-915C-B2BE5C92F00D}"/>
    <cellStyle name="Percent 2 2 2" xfId="2784" xr:uid="{FEA28AD8-17C9-4110-B712-341789C3E470}"/>
    <cellStyle name="Percent 2 2 2 2" xfId="2785" xr:uid="{AF590DF5-3D90-49B5-AFC8-E9D8408ADA0B}"/>
    <cellStyle name="Percent 2 3" xfId="2786" xr:uid="{FD3298A7-C8ED-4A2B-8793-3762F3811C8E}"/>
    <cellStyle name="Percent 2 3 2" xfId="2787" xr:uid="{3013860F-524E-4BCE-89D0-4E7F4D9EFCDF}"/>
    <cellStyle name="Percent 2 4" xfId="2788" xr:uid="{ED51CBBD-E803-4CB7-8629-EEBAA2026C12}"/>
    <cellStyle name="Percent 2 4 2" xfId="2789" xr:uid="{FA518071-1B45-457E-988E-AD23031F81D4}"/>
    <cellStyle name="Percent 2 5" xfId="2790" xr:uid="{82295AD7-FEBE-4CB4-A2A9-4B7CA5E2509E}"/>
    <cellStyle name="Percent 20" xfId="2791" xr:uid="{F6BA001A-59BC-4F2B-9BAA-29A44EF862FE}"/>
    <cellStyle name="Percent 21" xfId="2792" xr:uid="{9D91F233-0C9D-4F69-87EC-C1762BEBA814}"/>
    <cellStyle name="Percent 21 2" xfId="2793" xr:uid="{90A42C99-6243-40EE-8E93-BFA107521538}"/>
    <cellStyle name="Percent 21 3" xfId="2794" xr:uid="{EFE681F5-4145-445B-BC66-E732757D6E32}"/>
    <cellStyle name="Percent 22" xfId="2795" xr:uid="{6B93B655-D3AC-4DE1-AA8E-CC0066066807}"/>
    <cellStyle name="Percent 22 2" xfId="2796" xr:uid="{38C284F2-2509-463E-BAD1-CAABA778C4A6}"/>
    <cellStyle name="Percent 22 3" xfId="2797" xr:uid="{95BEA2F2-BEC1-46B4-A19A-129A04B57015}"/>
    <cellStyle name="Percent 23" xfId="2798" xr:uid="{FD7BAFBA-5F92-45D5-A6B8-2F274A7A5075}"/>
    <cellStyle name="Percent 23 2" xfId="2799" xr:uid="{59B237F6-299E-497D-8EC6-018B64DAD298}"/>
    <cellStyle name="Percent 23 3" xfId="2800" xr:uid="{618A1B98-A735-4450-95BE-96CC29BC3EE7}"/>
    <cellStyle name="Percent 24" xfId="2801" xr:uid="{7243B804-65FF-421D-94BA-38BC1EDE075D}"/>
    <cellStyle name="Percent 24 2" xfId="2802" xr:uid="{005ED4B0-C2C8-4068-8257-01B5EDACB9E0}"/>
    <cellStyle name="Percent 24 3" xfId="2803" xr:uid="{C248D954-63FF-47FB-B51E-669606EB1961}"/>
    <cellStyle name="Percent 25" xfId="2804" xr:uid="{2BB02D2A-15DD-4F1D-863B-BFA6A655FE4C}"/>
    <cellStyle name="Percent 25 2" xfId="2805" xr:uid="{F348D07A-56F6-4066-BF93-440D952A037A}"/>
    <cellStyle name="Percent 25 3" xfId="2806" xr:uid="{DC1FDEF3-9154-4A68-93AF-0CFFCDD1BC84}"/>
    <cellStyle name="Percent 26" xfId="2807" xr:uid="{33B4DDC8-CB52-4F19-B81D-260231143FE9}"/>
    <cellStyle name="Percent 26 2" xfId="2808" xr:uid="{81C79C3D-C72A-4D3B-B936-F7BB61BE725D}"/>
    <cellStyle name="Percent 26 3" xfId="2809" xr:uid="{F7F1A0E1-9770-4D52-BDC0-82C5F2175C45}"/>
    <cellStyle name="Percent 27" xfId="2810" xr:uid="{8D9972AF-9F0A-40D8-A280-B1BBD8015D9D}"/>
    <cellStyle name="Percent 27 2" xfId="2811" xr:uid="{0CB415A9-91CD-421F-9698-A8FAF8392377}"/>
    <cellStyle name="Percent 28" xfId="2812" xr:uid="{063105D0-D623-40B8-A883-BEAF88625BC0}"/>
    <cellStyle name="Percent 28 2" xfId="2813" xr:uid="{6046F3EB-0402-470C-A70F-6C560475FB21}"/>
    <cellStyle name="Percent 29" xfId="2814" xr:uid="{2BA4ACDB-487C-4151-9AF8-F71302749A6A}"/>
    <cellStyle name="Percent 29 2" xfId="2815" xr:uid="{208F0F42-B5AD-4533-A10E-92AFBA1DF0FE}"/>
    <cellStyle name="Percent 3" xfId="59" xr:uid="{00000000-0005-0000-0000-00003F000000}"/>
    <cellStyle name="Percent 3 2" xfId="2816" xr:uid="{965689C1-B0F5-40A2-8257-A7BA7F5E5504}"/>
    <cellStyle name="Percent 3 2 2" xfId="2817" xr:uid="{3441323B-2AFC-4B90-BBCF-724338EB8B43}"/>
    <cellStyle name="Percent 3 2 2 2" xfId="2818" xr:uid="{EE4FAFB9-33A0-4051-9310-BDA0A00DF6AE}"/>
    <cellStyle name="Percent 3 3" xfId="2819" xr:uid="{154FBCE0-DD5B-46DA-A206-5A0E18309B3D}"/>
    <cellStyle name="Percent 3 3 2" xfId="2820" xr:uid="{6FBF82BA-8568-4DF0-AC49-DB836022A0D4}"/>
    <cellStyle name="Percent 3 3 3" xfId="2821" xr:uid="{6A1331EE-532F-4659-B3C4-5D83B8BC0E3D}"/>
    <cellStyle name="Percent 3 4" xfId="2822" xr:uid="{FE427EE6-820D-47A1-A5FB-A5612F1FE962}"/>
    <cellStyle name="Percent 30" xfId="2823" xr:uid="{5A15877E-793B-4BC1-8F3C-2445785E3D2B}"/>
    <cellStyle name="Percent 30 2" xfId="2824" xr:uid="{1F8D64BB-D090-423E-BF34-6F29B79E34D7}"/>
    <cellStyle name="Percent 31" xfId="2825" xr:uid="{5FFE6BF2-7486-4F3E-A87C-0F0CB7C4E0E1}"/>
    <cellStyle name="Percent 31 2" xfId="2826" xr:uid="{B9981E8B-AA37-4D5B-B762-51CC0BB39CD8}"/>
    <cellStyle name="Percent 32" xfId="2827" xr:uid="{39716754-D95B-48A5-96C0-71357DC59273}"/>
    <cellStyle name="Percent 32 2" xfId="2828" xr:uid="{77CD54DF-FF9F-47D2-9819-DC08CC8ABC40}"/>
    <cellStyle name="Percent 33" xfId="2829" xr:uid="{CD8E2ACA-1828-4F1C-BD46-B458FDDE827E}"/>
    <cellStyle name="Percent 33 2" xfId="2830" xr:uid="{758DDF25-F401-4C38-9DC7-A4716671F47F}"/>
    <cellStyle name="Percent 34" xfId="2831" xr:uid="{34A798B4-A09D-48B7-AEEF-B578BA5C731C}"/>
    <cellStyle name="Percent 34 2" xfId="2832" xr:uid="{331A33F6-3D8C-4D00-8757-FE7962E8FDE6}"/>
    <cellStyle name="Percent 35" xfId="2833" xr:uid="{A21AD7FB-AF7D-4318-8E0F-215B7FFC9273}"/>
    <cellStyle name="Percent 35 2" xfId="2834" xr:uid="{767D08AD-41CC-4A1B-98DD-17B215A0A2BF}"/>
    <cellStyle name="Percent 36" xfId="2835" xr:uid="{593520F5-7E4C-4D1C-8B84-946EDAC31E77}"/>
    <cellStyle name="Percent 36 2" xfId="2836" xr:uid="{86831A4E-A445-41FE-86C6-99671C07B860}"/>
    <cellStyle name="Percent 37" xfId="2837" xr:uid="{BBCCC3A5-11E3-4BAB-95BD-77CA048C452B}"/>
    <cellStyle name="Percent 37 2" xfId="2838" xr:uid="{4C0B2C9D-4323-417E-BF7B-FDBDA5CE97AF}"/>
    <cellStyle name="Percent 38" xfId="2839" xr:uid="{BD90638A-F31C-4080-9EFF-2897371A3588}"/>
    <cellStyle name="Percent 38 2" xfId="2840" xr:uid="{094CCC49-E0C8-4E65-BDB8-2AE28D700398}"/>
    <cellStyle name="Percent 39" xfId="2841" xr:uid="{A01A8932-A3A1-46B9-B70A-CE406D7CC137}"/>
    <cellStyle name="Percent 4" xfId="60" xr:uid="{00000000-0005-0000-0000-000040000000}"/>
    <cellStyle name="Percent 4 2" xfId="2842" xr:uid="{EFFD3D78-46BF-4C9E-B439-A046E2B9FF4A}"/>
    <cellStyle name="Percent 4 3" xfId="2843" xr:uid="{95C4ADD7-B16F-4ED3-8BE8-D6BB8EC2E2E8}"/>
    <cellStyle name="Percent 40" xfId="2844" xr:uid="{74FC3854-B259-4F49-9E4B-1419D1C8A28F}"/>
    <cellStyle name="Percent 41" xfId="2845" xr:uid="{0EB2F170-F01B-46C0-A222-85A895A4DDE0}"/>
    <cellStyle name="Percent 42" xfId="2846" xr:uid="{2A54F4D6-C928-483C-A660-452F1A4F30DF}"/>
    <cellStyle name="Percent 43" xfId="2847" xr:uid="{F1A3CCA5-53C7-4434-8CDD-85460827F74E}"/>
    <cellStyle name="Percent 44" xfId="2848" xr:uid="{912D279B-22E3-4FF3-9586-4E817F231C6C}"/>
    <cellStyle name="Percent 45" xfId="2849" xr:uid="{BC33B4F0-AE8E-4D55-BBE7-FDC5B485E1AF}"/>
    <cellStyle name="Percent 46" xfId="2850" xr:uid="{E0102751-749A-4BE6-AEDC-4183DC0EA5EC}"/>
    <cellStyle name="Percent 47" xfId="2851" xr:uid="{CD5763FA-1B53-4CAF-9119-07CCCB138550}"/>
    <cellStyle name="Percent 48" xfId="2852" xr:uid="{8C5508C9-FEDE-488A-AB57-BBA7373168B1}"/>
    <cellStyle name="Percent 49" xfId="2853" xr:uid="{25EC532B-08F9-48C3-AA1D-19F3071C90EC}"/>
    <cellStyle name="Percent 5" xfId="2854" xr:uid="{789673AC-7577-451F-A975-66B4CECC3366}"/>
    <cellStyle name="Percent 5 2" xfId="2855" xr:uid="{F1A18FB0-F70F-4048-9C91-647156F1B708}"/>
    <cellStyle name="Percent 50" xfId="2856" xr:uid="{8D116086-A4C3-417D-B140-6014B7ED8D84}"/>
    <cellStyle name="Percent 51" xfId="2857" xr:uid="{41F7836E-2AEE-4D40-B28D-AFEF07109EEA}"/>
    <cellStyle name="Percent 52" xfId="2858" xr:uid="{2D15A5D5-5CB4-4E43-9CF0-4F60BE738C82}"/>
    <cellStyle name="Percent 53" xfId="2859" xr:uid="{3075CA83-6CD6-4635-8116-0ADBDD21DCCD}"/>
    <cellStyle name="Percent 54" xfId="3496" xr:uid="{5A7C4F94-EB57-4073-8989-F3860B9DE897}"/>
    <cellStyle name="Percent 55" xfId="3495" xr:uid="{5A7309ED-6C66-4335-A729-773838903746}"/>
    <cellStyle name="Percent 56" xfId="3501" xr:uid="{AD0534A9-59E8-43C5-958A-8DDAC923F073}"/>
    <cellStyle name="Percent 57" xfId="3510" xr:uid="{61883B26-98FA-411B-B6EB-7FACD09A6B3A}"/>
    <cellStyle name="Percent 58" xfId="3503" xr:uid="{B6114E26-DFFC-463A-A45E-85EF8A403334}"/>
    <cellStyle name="Percent 59" xfId="3509" xr:uid="{BC2D09C0-9753-4DF9-9ACC-A008947E1DF7}"/>
    <cellStyle name="Percent 6" xfId="2860" xr:uid="{AA5FC833-2276-4E4E-967D-A3B5E152BE7D}"/>
    <cellStyle name="Percent 6 2" xfId="2861" xr:uid="{EAB537E2-E5BC-4FF3-A7FF-C89B268E32B2}"/>
    <cellStyle name="Percent 6 2 2" xfId="2862" xr:uid="{204C5838-7DB4-46D5-A0CE-F046DFECB950}"/>
    <cellStyle name="Percent 60" xfId="3504" xr:uid="{19288860-EEE3-417F-8E4B-69B78DAD0BC7}"/>
    <cellStyle name="Percent 61" xfId="3508" xr:uid="{2F6AF1F0-A9BB-4FD7-B38B-BD59303C8548}"/>
    <cellStyle name="Percent 62" xfId="2742" xr:uid="{6AA67157-0E97-4F1B-8165-E5B7AFDEE475}"/>
    <cellStyle name="Percent 63" xfId="3518" xr:uid="{52DCFA57-DE2D-4EDB-9496-9C5E998D686F}"/>
    <cellStyle name="Percent 64" xfId="3515" xr:uid="{075438A0-E10D-441E-BBB3-75DCC87382E3}"/>
    <cellStyle name="Percent 7" xfId="2863" xr:uid="{0AB7B379-8805-4571-8C97-ED025B25DB7D}"/>
    <cellStyle name="Percent 7 2" xfId="2864" xr:uid="{F1CCAE64-9451-429D-8F3A-6F001DA91473}"/>
    <cellStyle name="Percent 7 2 2" xfId="2865" xr:uid="{A6E5DDE0-1557-401D-96DF-38AA29CF9569}"/>
    <cellStyle name="Percent 8" xfId="2866" xr:uid="{2219A9EF-A1AF-4B92-8262-3A64AE279937}"/>
    <cellStyle name="Percent 8 2" xfId="2867" xr:uid="{3B906049-9756-4F1A-BC89-F3E3C197BB4E}"/>
    <cellStyle name="Percent 9" xfId="2868" xr:uid="{1FE53F7A-C380-4639-86E2-5943F1ABB150}"/>
    <cellStyle name="Percent 9 2" xfId="2869" xr:uid="{D4428BC0-97CF-48E8-9DC3-42ECF826BE09}"/>
    <cellStyle name="PERCENTAGE" xfId="2870" xr:uid="{D6CAF043-3BBC-447B-9528-994318FBEC77}"/>
    <cellStyle name="PLAN" xfId="2871" xr:uid="{8F450E33-34E5-4999-A083-73831C403048}"/>
    <cellStyle name="Prefilled" xfId="2872" xr:uid="{7867C536-8DEE-4262-86BF-9C4353A151B0}"/>
    <cellStyle name="Prefilled 2" xfId="2873" xr:uid="{A7C1F7A1-5E06-4571-A144-63E25F7DD4E1}"/>
    <cellStyle name="Prefilled 2 2" xfId="2874" xr:uid="{ED9D7497-7AD3-4472-84F4-CD4C7769AF08}"/>
    <cellStyle name="Prefilled 3" xfId="2875" xr:uid="{A6AB3160-3D96-4894-850C-8B2255FBC30D}"/>
    <cellStyle name="Prefilled 4" xfId="2876" xr:uid="{DD5DFE57-70C0-4CD9-AE1E-87002B628B38}"/>
    <cellStyle name="PrePop Currency (0)" xfId="2877" xr:uid="{B53FAA2D-F0A7-4F9C-A043-C6CDF905D42A}"/>
    <cellStyle name="PrePop Currency (2)" xfId="2878" xr:uid="{57E7B48B-069D-4E72-B79E-9872E9D0EA72}"/>
    <cellStyle name="PrePop Units (0)" xfId="2879" xr:uid="{B2F19C2D-B2BC-444B-AE46-D328C254D164}"/>
    <cellStyle name="PrePop Units (1)" xfId="2880" xr:uid="{3E221F2C-4909-4D6C-B0C6-CAFA797617A8}"/>
    <cellStyle name="PrePop Units (2)" xfId="2881" xr:uid="{478E19CD-5C48-4F51-A4CD-B5766B48A788}"/>
    <cellStyle name="PSChar" xfId="2882" xr:uid="{9C9D9D29-BA5E-4C56-8178-C87267241DF8}"/>
    <cellStyle name="PSHeading" xfId="2883" xr:uid="{88E06B74-2A06-4BB6-BBC0-620E6C56AFC0}"/>
    <cellStyle name="pwstyle" xfId="2884" xr:uid="{F010CE9B-F37D-4C5C-A80E-91AEFFDB0DB5}"/>
    <cellStyle name="Q" xfId="2885" xr:uid="{AA5D3F57-A1EA-4D12-ABA7-61DC5ABD804D}"/>
    <cellStyle name="QTR94_95_INCOME CTMP#1 98" xfId="2886" xr:uid="{7E0ECEC8-D5FD-46C9-9C8D-E324E1E06331}"/>
    <cellStyle name="Quantity" xfId="2887" xr:uid="{4CC83B62-D720-4D62-B424-BF10F14A3B30}"/>
    <cellStyle name="Quantity 2" xfId="2888" xr:uid="{29D6C6C1-BB4C-49E0-98DD-4911A0B14719}"/>
    <cellStyle name="Quantity 2 2" xfId="2889" xr:uid="{4668D5FC-315E-4848-95CB-E89053373999}"/>
    <cellStyle name="Quantity 2 2 2" xfId="2890" xr:uid="{56946B20-E634-48BC-BA61-BE2CE52DA1EB}"/>
    <cellStyle name="Quantity 2 3" xfId="2891" xr:uid="{5CE6C133-E771-427D-A7D0-D2155B572AC7}"/>
    <cellStyle name="Quantity 2 4" xfId="2892" xr:uid="{8306A9F3-43BC-4961-869E-E726AB8E38ED}"/>
    <cellStyle name="Quantity 2 5" xfId="2893" xr:uid="{5CFE8BAA-248F-4281-B62D-26AF27562B04}"/>
    <cellStyle name="Quantity 3" xfId="2894" xr:uid="{C7D07F2E-1867-48D7-BF63-1CEF565D7D26}"/>
    <cellStyle name="Quantity 4" xfId="2895" xr:uid="{19BDA8EA-56C9-48EB-80F9-88DE5C47AB9D}"/>
    <cellStyle name="Quantity_++adv011a131a-13t-1 Rev 1 2003" xfId="2896" xr:uid="{36FF4A89-B3DA-4916-812C-ACF75526AC0C}"/>
    <cellStyle name="regstoresfromspecstores" xfId="2897" xr:uid="{B61C1807-744D-443E-8158-493812261AF2}"/>
    <cellStyle name="report_title" xfId="2898" xr:uid="{678F2CF5-405E-4AC2-A938-43895AD4F4B9}"/>
    <cellStyle name="RevList" xfId="2899" xr:uid="{8F54851B-0EF4-4697-92E4-363516789CF4}"/>
    <cellStyle name="SAPBEXaggData" xfId="61" xr:uid="{00000000-0005-0000-0000-000041000000}"/>
    <cellStyle name="SAPBEXaggData 2" xfId="2900" xr:uid="{590235D5-A3EE-458A-A2EE-5EA00AE30B76}"/>
    <cellStyle name="SAPBEXaggData 2 2" xfId="2901" xr:uid="{338DFD95-1B30-4B07-941C-E9D511E923B2}"/>
    <cellStyle name="SAPBEXaggData 3" xfId="2902" xr:uid="{9A93E85B-D281-4DCE-8178-1E491EDF802C}"/>
    <cellStyle name="SAPBEXaggDataEmph" xfId="62" xr:uid="{00000000-0005-0000-0000-000042000000}"/>
    <cellStyle name="SAPBEXaggDataEmph 2" xfId="2903" xr:uid="{E6E49B1E-6D5E-4FCA-9B85-D36D351493B3}"/>
    <cellStyle name="SAPBEXaggDataEmph 2 2" xfId="2904" xr:uid="{4668CE6A-5090-400E-B55A-7AE359808E08}"/>
    <cellStyle name="SAPBEXaggDataEmph 3" xfId="2905" xr:uid="{5B07C63B-6662-444A-8AF9-F8B21968D501}"/>
    <cellStyle name="SAPBEXaggItem" xfId="63" xr:uid="{00000000-0005-0000-0000-000043000000}"/>
    <cellStyle name="SAPBEXaggItem 2" xfId="2906" xr:uid="{44D35852-4FFB-49E1-9094-8A5CE3A5FFBB}"/>
    <cellStyle name="SAPBEXaggItem 2 2" xfId="2907" xr:uid="{E31A137C-CBAF-4D6E-86CE-2BC520D94980}"/>
    <cellStyle name="SAPBEXaggItem 3" xfId="2908" xr:uid="{0F794F59-84D9-43CA-820E-B0AC3E4CDD2B}"/>
    <cellStyle name="SAPBEXaggItemX" xfId="64" xr:uid="{00000000-0005-0000-0000-000044000000}"/>
    <cellStyle name="SAPBEXaggItemX 2" xfId="2909" xr:uid="{3C170DF8-392E-4B8C-BD43-1C60E53F0F33}"/>
    <cellStyle name="SAPBEXaggItemX 2 2" xfId="2910" xr:uid="{89785DE2-5123-4F92-B307-FAA36541943F}"/>
    <cellStyle name="SAPBEXaggItemX 3" xfId="2911" xr:uid="{596F1AEE-01A1-43C4-8FBD-2CCC84773E8A}"/>
    <cellStyle name="SAPBEXchaText" xfId="65" xr:uid="{00000000-0005-0000-0000-000045000000}"/>
    <cellStyle name="SAPBEXchaText 10" xfId="2912" xr:uid="{AD41817E-5A6D-43F6-9C91-08558D2D4944}"/>
    <cellStyle name="SAPBEXchaText 11" xfId="2913" xr:uid="{5CC30542-AEB8-4A4A-A481-7A95D3B02288}"/>
    <cellStyle name="SAPBEXchaText 2" xfId="2914" xr:uid="{E7AA3367-AF05-4B9F-A497-15BA24229BA8}"/>
    <cellStyle name="SAPBEXchaText 2 2" xfId="2915" xr:uid="{B6DFC2AB-C4A3-42A7-AA21-67AFE96714E6}"/>
    <cellStyle name="SAPBEXchaText 2 2 2" xfId="2916" xr:uid="{AEABA438-D9A1-4BFE-8B0A-2EE68240B8BA}"/>
    <cellStyle name="SAPBEXchaText 2 3" xfId="2917" xr:uid="{4FE90A7F-DA1D-47AC-8E14-155DED095495}"/>
    <cellStyle name="SAPBEXchaText 2 4" xfId="2918" xr:uid="{4D09E98D-E4D5-4A36-876E-F5EB3FA7B8F0}"/>
    <cellStyle name="SAPBEXchaText 3" xfId="2919" xr:uid="{C99D57C7-E3E9-4E40-90CE-5681C8265D5C}"/>
    <cellStyle name="SAPBEXchaText 3 2" xfId="2920" xr:uid="{70B6AB56-5D44-41DB-AC55-9E4C602923EE}"/>
    <cellStyle name="SAPBEXchaText 3 2 2" xfId="2921" xr:uid="{4EA67702-7405-4939-B580-C0D705A923BE}"/>
    <cellStyle name="SAPBEXchaText 3 2 2 2" xfId="2922" xr:uid="{2E46E3AF-4148-4DC9-B17F-9D57C46F2358}"/>
    <cellStyle name="SAPBEXchaText 3 2 3" xfId="2923" xr:uid="{1767E852-FCD8-4BBB-99B8-216B65A84DB8}"/>
    <cellStyle name="SAPBEXchaText 3 3" xfId="2924" xr:uid="{7A24E5DA-69BF-441B-ACD4-2FD0880431FE}"/>
    <cellStyle name="SAPBEXchaText 3 3 2" xfId="2925" xr:uid="{191E7712-526E-4207-BEBB-E64A889B2BAF}"/>
    <cellStyle name="SAPBEXchaText 3 4" xfId="2926" xr:uid="{DEAE188B-F504-47EA-A646-69CD92AFEC52}"/>
    <cellStyle name="SAPBEXchaText 4" xfId="2927" xr:uid="{2D00A527-6141-480D-8CF2-144DABB8106A}"/>
    <cellStyle name="SAPBEXchaText 4 2" xfId="2928" xr:uid="{77820C7D-B85B-4B0F-A211-FD2181E40851}"/>
    <cellStyle name="SAPBEXchaText 4 2 2" xfId="2929" xr:uid="{55F8C40D-6737-475E-B648-98CDDC5A0A7C}"/>
    <cellStyle name="SAPBEXchaText 4 2 2 2" xfId="2930" xr:uid="{4B2D6875-D58B-4259-9B39-C3AF90F26449}"/>
    <cellStyle name="SAPBEXchaText 4 2 3" xfId="2931" xr:uid="{4884EFD3-FA11-44AA-97C4-A3EEE300A6C9}"/>
    <cellStyle name="SAPBEXchaText 4 3" xfId="2932" xr:uid="{B226FDFE-38CD-489B-B8AF-C8237E31A588}"/>
    <cellStyle name="SAPBEXchaText 4 3 2" xfId="2933" xr:uid="{E754609E-CB03-4AF2-A5B3-C44D254F92DA}"/>
    <cellStyle name="SAPBEXchaText 4 4" xfId="2934" xr:uid="{0E409739-2CC7-422D-9BE1-0296AF698B14}"/>
    <cellStyle name="SAPBEXchaText 5" xfId="2935" xr:uid="{E350CD4D-2593-427E-8C88-6B66464D4ED1}"/>
    <cellStyle name="SAPBEXchaText 5 2" xfId="2936" xr:uid="{6A13D1EB-2188-4A62-9615-94FAB0F6A1A6}"/>
    <cellStyle name="SAPBEXchaText 6" xfId="2937" xr:uid="{2C279E95-D1F1-4198-BA14-625136647B06}"/>
    <cellStyle name="SAPBEXchaText 7" xfId="2938" xr:uid="{65EB4EE7-2252-421B-B162-6D32B12A1591}"/>
    <cellStyle name="SAPBEXchaText 8" xfId="2939" xr:uid="{8207A008-27A8-4B14-B27F-CBD562E967A2}"/>
    <cellStyle name="SAPBEXchaText 9" xfId="2940" xr:uid="{5DA71F49-09ED-4A92-A8D8-98C43059ABDA}"/>
    <cellStyle name="SAPBEXchaText_ADC_Detail_BS_Q1'14" xfId="2941" xr:uid="{D4211FEB-B023-4F9B-9275-840B02B01311}"/>
    <cellStyle name="SAPBEXexcBad7" xfId="66" xr:uid="{00000000-0005-0000-0000-000046000000}"/>
    <cellStyle name="SAPBEXexcBad7 2" xfId="2942" xr:uid="{96E82F37-B847-4F07-8800-DBF1BBEF9781}"/>
    <cellStyle name="SAPBEXexcBad7 2 2" xfId="2943" xr:uid="{2ABC2CA0-11CB-4E42-9670-31CE83910525}"/>
    <cellStyle name="SAPBEXexcBad7 3" xfId="2944" xr:uid="{8DF94A08-9720-4B49-B8A4-22321CAF96B5}"/>
    <cellStyle name="SAPBEXexcBad8" xfId="67" xr:uid="{00000000-0005-0000-0000-000047000000}"/>
    <cellStyle name="SAPBEXexcBad8 2" xfId="2945" xr:uid="{06D6CB0E-8DD3-4B4A-B1F0-1A27722A6CBF}"/>
    <cellStyle name="SAPBEXexcBad8 2 2" xfId="2946" xr:uid="{EA718113-EB15-4043-AC19-417045E3C933}"/>
    <cellStyle name="SAPBEXexcBad8 3" xfId="2947" xr:uid="{84C1DBF3-7640-453A-8561-27B410412918}"/>
    <cellStyle name="SAPBEXexcBad9" xfId="68" xr:uid="{00000000-0005-0000-0000-000048000000}"/>
    <cellStyle name="SAPBEXexcBad9 2" xfId="2948" xr:uid="{40213641-5828-4749-B3C0-373F0E7E7D5F}"/>
    <cellStyle name="SAPBEXexcBad9 2 2" xfId="2949" xr:uid="{77CF5A25-7084-492B-A84F-ABF81C6E7FFF}"/>
    <cellStyle name="SAPBEXexcBad9 3" xfId="2950" xr:uid="{14FD54C5-C565-49AD-A941-AAE44C9CD608}"/>
    <cellStyle name="SAPBEXexcCritical4" xfId="69" xr:uid="{00000000-0005-0000-0000-000049000000}"/>
    <cellStyle name="SAPBEXexcCritical4 2" xfId="2951" xr:uid="{E496D39F-D1F8-4EF3-B1F0-56037F654808}"/>
    <cellStyle name="SAPBEXexcCritical4 2 2" xfId="2952" xr:uid="{5501B021-299A-42A5-90FA-4E9EEA47514C}"/>
    <cellStyle name="SAPBEXexcCritical4 3" xfId="2953" xr:uid="{DDD6BD54-1256-4EA0-8B6D-3DB278A4BF41}"/>
    <cellStyle name="SAPBEXexcCritical5" xfId="70" xr:uid="{00000000-0005-0000-0000-00004A000000}"/>
    <cellStyle name="SAPBEXexcCritical5 2" xfId="2954" xr:uid="{F7997CC6-6C30-4BA2-B641-98D77C18BC46}"/>
    <cellStyle name="SAPBEXexcCritical5 2 2" xfId="2955" xr:uid="{CD27657D-63F6-4F2A-A2D5-BEB501C98D14}"/>
    <cellStyle name="SAPBEXexcCritical5 3" xfId="2956" xr:uid="{415059C7-B2CB-485B-93F7-F7F3D9A3CD60}"/>
    <cellStyle name="SAPBEXexcCritical6" xfId="71" xr:uid="{00000000-0005-0000-0000-00004B000000}"/>
    <cellStyle name="SAPBEXexcCritical6 2" xfId="2957" xr:uid="{A139CFB2-81D8-4109-9E61-46F4718AF58E}"/>
    <cellStyle name="SAPBEXexcCritical6 2 2" xfId="2958" xr:uid="{7D34D9DB-E6BC-405C-8BAA-F85CF195CD67}"/>
    <cellStyle name="SAPBEXexcCritical6 3" xfId="2959" xr:uid="{E32ED733-1293-48FD-8DC7-2B4FE2B5F32A}"/>
    <cellStyle name="SAPBEXexcGood1" xfId="72" xr:uid="{00000000-0005-0000-0000-00004C000000}"/>
    <cellStyle name="SAPBEXexcGood1 2" xfId="2960" xr:uid="{B82C0AB4-A497-44FD-A999-35D29E091D50}"/>
    <cellStyle name="SAPBEXexcGood1 2 2" xfId="2961" xr:uid="{64240C58-56E8-4FDC-9C79-436FEE87E9D9}"/>
    <cellStyle name="SAPBEXexcGood1 3" xfId="2962" xr:uid="{7F5E3380-4283-4E1D-A0C0-009D036C351D}"/>
    <cellStyle name="SAPBEXexcGood2" xfId="73" xr:uid="{00000000-0005-0000-0000-00004D000000}"/>
    <cellStyle name="SAPBEXexcGood2 2" xfId="2963" xr:uid="{A03ED7D6-9878-46D6-B996-D3BD1E206A09}"/>
    <cellStyle name="SAPBEXexcGood2 2 2" xfId="2964" xr:uid="{B1BDF87C-B42F-4E80-BA45-614B8D510FE2}"/>
    <cellStyle name="SAPBEXexcGood2 3" xfId="2965" xr:uid="{AE69CFF5-573D-4562-8EE1-94C39FF7EC27}"/>
    <cellStyle name="SAPBEXexcGood3" xfId="74" xr:uid="{00000000-0005-0000-0000-00004E000000}"/>
    <cellStyle name="SAPBEXexcGood3 2" xfId="2966" xr:uid="{492D8EB8-DF2F-425A-84A5-2E207283F19A}"/>
    <cellStyle name="SAPBEXexcGood3 2 2" xfId="2967" xr:uid="{D6D5D369-E567-4EF6-8D91-C526EA020113}"/>
    <cellStyle name="SAPBEXexcGood3 3" xfId="2968" xr:uid="{599FDEE8-3D0F-4CC6-A384-4ECE43485561}"/>
    <cellStyle name="SAPBEXfilterDrill" xfId="75" xr:uid="{00000000-0005-0000-0000-00004F000000}"/>
    <cellStyle name="SAPBEXfilterDrill 2" xfId="2969" xr:uid="{60656921-7D2C-44AB-860E-CC4DB80F6842}"/>
    <cellStyle name="SAPBEXfilterDrill 2 2" xfId="2970" xr:uid="{5756DF00-C25B-4D13-B858-7E03F608D510}"/>
    <cellStyle name="SAPBEXfilterDrill 2 3" xfId="2971" xr:uid="{1CFEBF72-F730-4A34-9AEF-7E82D0213E86}"/>
    <cellStyle name="SAPBEXfilterDrill 3" xfId="2972" xr:uid="{0129F6DC-76FB-46C8-BFAD-1A621CBF4208}"/>
    <cellStyle name="SAPBEXfilterDrill 4" xfId="2973" xr:uid="{7884F29E-CEA0-4981-991F-A0B1D1BC750B}"/>
    <cellStyle name="SAPBEXfilterDrill_ADC_Detail_BS_Q1'14" xfId="2974" xr:uid="{226F9301-CD47-4037-8666-233273D7F687}"/>
    <cellStyle name="SAPBEXfilterItem" xfId="76" xr:uid="{00000000-0005-0000-0000-000050000000}"/>
    <cellStyle name="SAPBEXfilterItem 2" xfId="2975" xr:uid="{E385EB6D-1412-40FE-9C2C-F31CA7204B64}"/>
    <cellStyle name="SAPBEXfilterText" xfId="77" xr:uid="{00000000-0005-0000-0000-000051000000}"/>
    <cellStyle name="SAPBEXformats" xfId="78" xr:uid="{00000000-0005-0000-0000-000052000000}"/>
    <cellStyle name="SAPBEXformats 2" xfId="2976" xr:uid="{852A0925-9F7E-4D87-AB2B-E9BA88267F05}"/>
    <cellStyle name="SAPBEXformats 2 2" xfId="2977" xr:uid="{01021737-3F92-4539-B8B4-533A92AA885D}"/>
    <cellStyle name="SAPBEXformats 2 2 2" xfId="2978" xr:uid="{9D4DDBEC-1D2C-4099-8C2D-589702907BB3}"/>
    <cellStyle name="SAPBEXformats 2 3" xfId="2979" xr:uid="{C37D1049-4F74-4643-AC1B-A374EB528554}"/>
    <cellStyle name="SAPBEXformats 3" xfId="2980" xr:uid="{9D524F9A-47AE-4F2A-9FE1-9E53432E9DFB}"/>
    <cellStyle name="SAPBEXformats 3 2" xfId="2981" xr:uid="{9EC62D95-59A6-49DD-B1C7-D05EF24D5843}"/>
    <cellStyle name="SAPBEXformats 4" xfId="2982" xr:uid="{19CD409D-E4DC-4F19-9589-0192EC8B91C6}"/>
    <cellStyle name="SAPBEXheaderItem" xfId="79" xr:uid="{00000000-0005-0000-0000-000053000000}"/>
    <cellStyle name="SAPBEXheaderItem 2" xfId="2983" xr:uid="{C62C3473-2C09-4276-B40C-E2505A498EF4}"/>
    <cellStyle name="SAPBEXheaderItem 2 2" xfId="2984" xr:uid="{38FD5AC3-ECFB-4897-B6AE-7E83E9F9FC02}"/>
    <cellStyle name="SAPBEXheaderItem 2 2 2" xfId="2985" xr:uid="{94CFDE48-1416-4105-A000-455AF15CB140}"/>
    <cellStyle name="SAPBEXheaderItem 2 3" xfId="2986" xr:uid="{BBBEEC11-53E2-4824-9627-418DD841EABD}"/>
    <cellStyle name="SAPBEXheaderItem 2 4" xfId="2987" xr:uid="{CCE4B1E1-90E3-4E06-932C-03AD10CE6907}"/>
    <cellStyle name="SAPBEXheaderItem 3" xfId="2988" xr:uid="{18CD440E-96C5-4BAC-829E-DAC8625BCF2D}"/>
    <cellStyle name="SAPBEXheaderItem 3 2" xfId="2989" xr:uid="{7E95ED13-C88D-4980-AB7B-BEC0A8A28643}"/>
    <cellStyle name="SAPBEXheaderItem 3 2 2" xfId="2990" xr:uid="{363E8EAC-CE9D-4678-BA5E-F49B980858E8}"/>
    <cellStyle name="SAPBEXheaderItem 3 2 2 2" xfId="2991" xr:uid="{B2F1B08A-D8C1-4269-B5E0-EEEC5C857A04}"/>
    <cellStyle name="SAPBEXheaderItem 3 2 3" xfId="2992" xr:uid="{2EFE79CE-2EBB-4641-9281-054E6BDB5ED9}"/>
    <cellStyle name="SAPBEXheaderItem 3 3" xfId="2993" xr:uid="{05ED05C7-9625-4F80-98D4-52BAA1ED314E}"/>
    <cellStyle name="SAPBEXheaderItem 3 3 2" xfId="2994" xr:uid="{6B343336-5D7A-47E1-A24E-C3B02D40F86A}"/>
    <cellStyle name="SAPBEXheaderItem 3 4" xfId="2995" xr:uid="{75C612F5-D95E-4F58-9FA8-0F29230DE9F0}"/>
    <cellStyle name="SAPBEXheaderItem 4" xfId="2996" xr:uid="{9341F11C-71BE-4925-90AF-388F0743A6D1}"/>
    <cellStyle name="SAPBEXheaderItem 4 2" xfId="2997" xr:uid="{0319A64A-21E2-408D-B32B-DF3D1677E727}"/>
    <cellStyle name="SAPBEXheaderItem 4 2 2" xfId="2998" xr:uid="{CCC8382B-82EE-471E-90A0-B2A4D1D985B2}"/>
    <cellStyle name="SAPBEXheaderItem 4 2 2 2" xfId="2999" xr:uid="{95107979-4D62-4739-ADEF-45BF9C5371C6}"/>
    <cellStyle name="SAPBEXheaderItem 4 2 3" xfId="3000" xr:uid="{6F5526B1-0E84-4A6B-B712-90120EA69EA7}"/>
    <cellStyle name="SAPBEXheaderItem 4 3" xfId="3001" xr:uid="{23EC26D9-A34E-4220-981E-0286E76ADF0A}"/>
    <cellStyle name="SAPBEXheaderItem 4 3 2" xfId="3002" xr:uid="{522F8B7C-8525-45BA-A6A2-16F5D0043B94}"/>
    <cellStyle name="SAPBEXheaderItem 4 4" xfId="3003" xr:uid="{9BDBBE2C-8C27-4B0C-A145-3662B48D9EC7}"/>
    <cellStyle name="SAPBEXheaderItem 5" xfId="3004" xr:uid="{B5996D3D-3950-4E8E-A5F8-7AB18AA8EE73}"/>
    <cellStyle name="SAPBEXheaderItem 5 2" xfId="3005" xr:uid="{696014CD-9DC1-4791-A32B-D776CA837242}"/>
    <cellStyle name="SAPBEXheaderItem 6" xfId="3006" xr:uid="{DFC65E23-CB28-450C-A977-9E8CD2056517}"/>
    <cellStyle name="SAPBEXheaderItem 7" xfId="3007" xr:uid="{382C5A3F-FAAB-4514-96FB-D939E1A46AEA}"/>
    <cellStyle name="SAPBEXheaderItem 8" xfId="3008" xr:uid="{2F180A33-17FF-46AF-82BF-2FB8E90C742A}"/>
    <cellStyle name="SAPBEXheaderItem_ADC_Detail_BS_Q1'14" xfId="3009" xr:uid="{5F4E8236-A461-4FB7-80BD-77453058E497}"/>
    <cellStyle name="SAPBEXheaderText" xfId="80" xr:uid="{00000000-0005-0000-0000-000054000000}"/>
    <cellStyle name="SAPBEXheaderText 2" xfId="3010" xr:uid="{7EFC1451-CA35-41E6-B028-799B54E7C338}"/>
    <cellStyle name="SAPBEXheaderText 2 2" xfId="3011" xr:uid="{D8C6F31A-2970-410B-9466-ED732534F849}"/>
    <cellStyle name="SAPBEXheaderText 2 2 2" xfId="3012" xr:uid="{8E7DC58F-637B-401A-9B81-5E636E0FE430}"/>
    <cellStyle name="SAPBEXheaderText 2 3" xfId="3013" xr:uid="{6D11B94D-B6DC-4940-9503-E838EA6094D4}"/>
    <cellStyle name="SAPBEXheaderText 2 4" xfId="3014" xr:uid="{51669B23-41A3-4DD2-9CE2-2AB9B1386964}"/>
    <cellStyle name="SAPBEXheaderText 3" xfId="3015" xr:uid="{8A411169-8F8D-4D4B-97B6-4EB1DB21F9EF}"/>
    <cellStyle name="SAPBEXheaderText 3 2" xfId="3016" xr:uid="{0868C358-100A-4787-86E6-6F68B7F0E61D}"/>
    <cellStyle name="SAPBEXheaderText 3 2 2" xfId="3017" xr:uid="{AA165516-F288-4ABC-8900-9D7D813A1604}"/>
    <cellStyle name="SAPBEXheaderText 3 2 2 2" xfId="3018" xr:uid="{0D6FA107-B623-4756-B8F7-9D47CAB142D8}"/>
    <cellStyle name="SAPBEXheaderText 3 2 3" xfId="3019" xr:uid="{BB24502A-FB4E-4F48-998F-F5D688A52CC7}"/>
    <cellStyle name="SAPBEXheaderText 3 3" xfId="3020" xr:uid="{86251F33-F1D9-4596-AB7B-2139BF31E5D7}"/>
    <cellStyle name="SAPBEXheaderText 3 3 2" xfId="3021" xr:uid="{A43402AB-2321-45B7-BF6D-B4ECA51BDE98}"/>
    <cellStyle name="SAPBEXheaderText 3 4" xfId="3022" xr:uid="{0AA4B9BF-4C69-4003-BF61-C51A29F6FE9D}"/>
    <cellStyle name="SAPBEXheaderText 4" xfId="3023" xr:uid="{5A129D4F-AFDB-42AD-B996-5BC1647FF127}"/>
    <cellStyle name="SAPBEXheaderText 4 2" xfId="3024" xr:uid="{5FC00856-54CA-4677-BCFE-A56ABE1C2A61}"/>
    <cellStyle name="SAPBEXheaderText 4 2 2" xfId="3025" xr:uid="{04007D2B-6C6D-4E57-A0BB-0D4749794E29}"/>
    <cellStyle name="SAPBEXheaderText 4 2 2 2" xfId="3026" xr:uid="{0341104B-41CA-41AB-BC8E-DC8EC4D26BEC}"/>
    <cellStyle name="SAPBEXheaderText 4 2 3" xfId="3027" xr:uid="{2B860CE9-4FE1-4CCE-B06E-B8B89FA4D031}"/>
    <cellStyle name="SAPBEXheaderText 4 3" xfId="3028" xr:uid="{19E138B4-5950-4CBD-8A79-FFA4D27AF6D6}"/>
    <cellStyle name="SAPBEXheaderText 4 3 2" xfId="3029" xr:uid="{E9F0A017-97DE-4E44-8AB1-88A3C3B23D41}"/>
    <cellStyle name="SAPBEXheaderText 4 4" xfId="3030" xr:uid="{1D6C471C-C825-461E-B9D2-37B438A01455}"/>
    <cellStyle name="SAPBEXheaderText 5" xfId="3031" xr:uid="{7FB8836D-262E-422B-9848-2D867286689F}"/>
    <cellStyle name="SAPBEXheaderText 5 2" xfId="3032" xr:uid="{A20333B7-4534-40E7-9E38-A660C6CB50DD}"/>
    <cellStyle name="SAPBEXheaderText 6" xfId="3033" xr:uid="{510303E2-974D-46DC-B89F-DBFEB2A886DA}"/>
    <cellStyle name="SAPBEXheaderText 7" xfId="3034" xr:uid="{121A17AD-AB5E-4CEC-B5F9-20DFC08AD05B}"/>
    <cellStyle name="SAPBEXheaderText 8" xfId="3035" xr:uid="{03250189-BF83-46F9-8FB0-CD0A82120FD7}"/>
    <cellStyle name="SAPBEXheaderText_ADC_Detail_BS_Q1'14" xfId="3036" xr:uid="{BEBE3EA5-8381-4688-84F3-7446795C92B1}"/>
    <cellStyle name="SAPBEXHLevel0" xfId="81" xr:uid="{00000000-0005-0000-0000-000055000000}"/>
    <cellStyle name="SAPBEXHLevel0 2" xfId="3037" xr:uid="{5EA4B1AD-0570-4F1A-A296-6D94AD9F7C55}"/>
    <cellStyle name="SAPBEXHLevel0 2 2" xfId="3038" xr:uid="{12559CCC-6DB4-4754-9F89-D755EA45C40D}"/>
    <cellStyle name="SAPBEXHLevel0 2 2 2" xfId="3039" xr:uid="{D2AE0923-E0A6-4330-83C1-A85652F3E51F}"/>
    <cellStyle name="SAPBEXHLevel0 2 3" xfId="3040" xr:uid="{E105E8B2-A6B8-4588-8795-93282599A565}"/>
    <cellStyle name="SAPBEXHLevel0 3" xfId="3041" xr:uid="{BE7467A8-560D-4AEA-B2FC-42B009D30AAF}"/>
    <cellStyle name="SAPBEXHLevel0 3 2" xfId="3042" xr:uid="{84BB00D0-3BFB-443E-9628-C6CD6B2BDCA8}"/>
    <cellStyle name="SAPBEXHLevel0 3 2 2" xfId="3043" xr:uid="{100F1F8A-2FBB-4C07-BC7E-A60AA6750444}"/>
    <cellStyle name="SAPBEXHLevel0 3 2 2 2" xfId="3044" xr:uid="{2CD31E4A-2E82-4CFC-92BC-C357F68DB663}"/>
    <cellStyle name="SAPBEXHLevel0 3 2 3" xfId="3045" xr:uid="{F17947B4-BFCE-411F-A5DA-160A2FDAE3CD}"/>
    <cellStyle name="SAPBEXHLevel0 3 3" xfId="3046" xr:uid="{D00EED46-DD29-458C-B4FA-AF9AF17A2456}"/>
    <cellStyle name="SAPBEXHLevel0 3 3 2" xfId="3047" xr:uid="{FD928871-4195-4ACD-ABDE-A7D4F2A12502}"/>
    <cellStyle name="SAPBEXHLevel0 3 4" xfId="3048" xr:uid="{B7711380-FDD4-42C7-9150-18EDE4547AD1}"/>
    <cellStyle name="SAPBEXHLevel0 4" xfId="3049" xr:uid="{0529F1E7-63EA-4D69-A235-54F5E950C688}"/>
    <cellStyle name="SAPBEXHLevel0 4 2" xfId="3050" xr:uid="{B11A7076-811B-4757-9E96-6827451D471C}"/>
    <cellStyle name="SAPBEXHLevel0 4 2 2" xfId="3051" xr:uid="{E27F539D-C7C0-4A3D-B7DC-57D7579EB01A}"/>
    <cellStyle name="SAPBEXHLevel0 4 2 2 2" xfId="3052" xr:uid="{E95C9F35-7320-4197-9453-4FBB2BF0C9AF}"/>
    <cellStyle name="SAPBEXHLevel0 4 2 3" xfId="3053" xr:uid="{5BB5ED69-90AE-45B7-A972-98ADC37E1E68}"/>
    <cellStyle name="SAPBEXHLevel0 4 3" xfId="3054" xr:uid="{7E120BD1-5641-406E-ACCF-2842826C6A28}"/>
    <cellStyle name="SAPBEXHLevel0 4 3 2" xfId="3055" xr:uid="{730497C4-24FD-4B0B-8FE6-CFDB3D91D184}"/>
    <cellStyle name="SAPBEXHLevel0 4 4" xfId="3056" xr:uid="{6CE4F4E8-C3C6-4C75-8329-98C04023B2A0}"/>
    <cellStyle name="SAPBEXHLevel0 5" xfId="3057" xr:uid="{93289743-D514-4399-9904-6FB50DE42C9A}"/>
    <cellStyle name="SAPBEXHLevel0 5 2" xfId="3058" xr:uid="{FCAA9CFC-90AF-43D6-9038-01BBAA8ACF22}"/>
    <cellStyle name="SAPBEXHLevel0 6" xfId="3059" xr:uid="{159073A7-12FA-4531-94E2-41A163BA676B}"/>
    <cellStyle name="SAPBEXHLevel0 7" xfId="3060" xr:uid="{13797DEB-D583-43B4-9C52-E50B6A8FBA1D}"/>
    <cellStyle name="SAPBEXHLevel0 8" xfId="3061" xr:uid="{73AAF9B4-4833-47A2-8D4C-B69F2522524B}"/>
    <cellStyle name="SAPBEXHLevel0X" xfId="82" xr:uid="{00000000-0005-0000-0000-000056000000}"/>
    <cellStyle name="SAPBEXHLevel0X 2" xfId="3062" xr:uid="{5CB891FF-5F96-4FDE-9B7C-FB9D26290F22}"/>
    <cellStyle name="SAPBEXHLevel0X 2 2" xfId="3063" xr:uid="{4623AE44-F411-417E-BD82-332521844B16}"/>
    <cellStyle name="SAPBEXHLevel0X 2 2 2" xfId="3064" xr:uid="{01F80C43-34C7-42A6-95D2-B5C3BDD95DDE}"/>
    <cellStyle name="SAPBEXHLevel0X 2 3" xfId="3065" xr:uid="{3E174F4C-8185-4F53-97C8-1F6096A0245A}"/>
    <cellStyle name="SAPBEXHLevel0X 3" xfId="3066" xr:uid="{3B59C6E4-9B15-4AE7-948B-6B6981D7A35E}"/>
    <cellStyle name="SAPBEXHLevel0X 3 2" xfId="3067" xr:uid="{9B47B238-EDB1-4196-927A-8B53044968B1}"/>
    <cellStyle name="SAPBEXHLevel0X 4" xfId="3068" xr:uid="{485CCC19-EBF3-4DAE-950F-46313748A7D5}"/>
    <cellStyle name="SAPBEXHLevel1" xfId="83" xr:uid="{00000000-0005-0000-0000-000057000000}"/>
    <cellStyle name="SAPBEXHLevel1 2" xfId="3069" xr:uid="{981B28AE-582C-46C5-953D-000C989B4A66}"/>
    <cellStyle name="SAPBEXHLevel1 2 2" xfId="3070" xr:uid="{351CAC9D-7A62-4577-906A-9FE81A8F4798}"/>
    <cellStyle name="SAPBEXHLevel1 2 2 2" xfId="3071" xr:uid="{219E4BCF-35B7-4455-AFFA-2656D968A603}"/>
    <cellStyle name="SAPBEXHLevel1 2 3" xfId="3072" xr:uid="{E9C1746B-DB70-4E26-851F-CD1E63CF51C8}"/>
    <cellStyle name="SAPBEXHLevel1 3" xfId="3073" xr:uid="{BD2F7C3E-E6E3-4076-8653-E7B5BDE8E319}"/>
    <cellStyle name="SAPBEXHLevel1 3 2" xfId="3074" xr:uid="{9CCE420F-5B14-44B1-8AA6-73CD4B619427}"/>
    <cellStyle name="SAPBEXHLevel1 3 2 2" xfId="3075" xr:uid="{025FF504-05D3-45E8-A215-067F5EF0DDCB}"/>
    <cellStyle name="SAPBEXHLevel1 3 2 2 2" xfId="3076" xr:uid="{8E4B2C3F-5099-47FB-969E-B9317509F564}"/>
    <cellStyle name="SAPBEXHLevel1 3 2 3" xfId="3077" xr:uid="{2B0DC73A-22EF-44DA-AFCA-C0295C2F6E2A}"/>
    <cellStyle name="SAPBEXHLevel1 3 3" xfId="3078" xr:uid="{4644FB0E-1B4F-4C65-8AA5-E09D6E0742C1}"/>
    <cellStyle name="SAPBEXHLevel1 3 3 2" xfId="3079" xr:uid="{3B913E88-AA14-4DF3-B351-088DB2571A1B}"/>
    <cellStyle name="SAPBEXHLevel1 3 4" xfId="3080" xr:uid="{495089C1-DF31-4E0F-BA99-5A3118F06F8F}"/>
    <cellStyle name="SAPBEXHLevel1 4" xfId="3081" xr:uid="{263B5B14-6BC7-4726-B36B-BFBBA2470EB3}"/>
    <cellStyle name="SAPBEXHLevel1 4 2" xfId="3082" xr:uid="{A78EB688-253B-4B2D-9ED8-112ECAB8C66D}"/>
    <cellStyle name="SAPBEXHLevel1 4 2 2" xfId="3083" xr:uid="{9922FA60-598E-470B-890C-6C5B3741FE9B}"/>
    <cellStyle name="SAPBEXHLevel1 4 2 2 2" xfId="3084" xr:uid="{64F9B8DC-4D2D-45DF-BACE-A785FC1D6283}"/>
    <cellStyle name="SAPBEXHLevel1 4 2 3" xfId="3085" xr:uid="{C73C39B9-350F-401F-9D6D-AC906299A0AE}"/>
    <cellStyle name="SAPBEXHLevel1 4 3" xfId="3086" xr:uid="{BDA49A71-F23C-409A-B884-2E321139DD95}"/>
    <cellStyle name="SAPBEXHLevel1 4 3 2" xfId="3087" xr:uid="{48157A92-9ADD-4232-BEC6-BF9829EBFDAE}"/>
    <cellStyle name="SAPBEXHLevel1 4 4" xfId="3088" xr:uid="{772B8686-EAA3-41A0-A0F3-087636225BF3}"/>
    <cellStyle name="SAPBEXHLevel1 5" xfId="3089" xr:uid="{C97917A3-4A75-402C-9435-F831B469B2E4}"/>
    <cellStyle name="SAPBEXHLevel1 5 2" xfId="3090" xr:uid="{3A9533CF-FDAF-4BF7-9A7C-6E82FFB16D2E}"/>
    <cellStyle name="SAPBEXHLevel1 6" xfId="3091" xr:uid="{A2D25598-DC15-4797-BA66-1136304C1149}"/>
    <cellStyle name="SAPBEXHLevel1 7" xfId="3092" xr:uid="{29A52AC1-E562-4A26-B01F-C8EC8ED3658F}"/>
    <cellStyle name="SAPBEXHLevel1 8" xfId="3093" xr:uid="{983371DC-9C34-49B8-AC0C-E3058B17D215}"/>
    <cellStyle name="SAPBEXHLevel1X" xfId="84" xr:uid="{00000000-0005-0000-0000-000058000000}"/>
    <cellStyle name="SAPBEXHLevel1X 2" xfId="3094" xr:uid="{0564524E-3EB0-4784-ACE7-34953E6DE2F6}"/>
    <cellStyle name="SAPBEXHLevel1X 2 2" xfId="3095" xr:uid="{9A079097-F073-442B-A366-79A29A783690}"/>
    <cellStyle name="SAPBEXHLevel1X 2 2 2" xfId="3096" xr:uid="{5D58ADDC-3A3F-4FBA-BA0A-7409C74D0869}"/>
    <cellStyle name="SAPBEXHLevel1X 2 3" xfId="3097" xr:uid="{EE44BC40-BEFD-4BB8-A15C-D0BE4DF1D755}"/>
    <cellStyle name="SAPBEXHLevel1X 3" xfId="3098" xr:uid="{2525B65C-CD61-4D00-B89E-90D3A38C450E}"/>
    <cellStyle name="SAPBEXHLevel1X 3 2" xfId="3099" xr:uid="{AEE00746-77DF-4AEA-81E7-74B6558847FC}"/>
    <cellStyle name="SAPBEXHLevel1X 4" xfId="3100" xr:uid="{CC3E3C7B-98F5-4A10-B15E-BA443FD9D0BC}"/>
    <cellStyle name="SAPBEXHLevel2" xfId="85" xr:uid="{00000000-0005-0000-0000-000059000000}"/>
    <cellStyle name="SAPBEXHLevel2 2" xfId="3101" xr:uid="{4D0E4BD7-C851-4E86-B9D0-B8260EE0A9C0}"/>
    <cellStyle name="SAPBEXHLevel2 2 2" xfId="3102" xr:uid="{46628630-48D4-4808-B7CB-91863766ACAF}"/>
    <cellStyle name="SAPBEXHLevel2 2 2 2" xfId="3103" xr:uid="{28BB5383-C1D0-41E9-9B8C-2B17E64D2D10}"/>
    <cellStyle name="SAPBEXHLevel2 2 3" xfId="3104" xr:uid="{D11B8C2F-6424-4B77-9D87-85E1D306964C}"/>
    <cellStyle name="SAPBEXHLevel2 3" xfId="3105" xr:uid="{0D08A1CC-1319-4E68-A17B-015866706BDC}"/>
    <cellStyle name="SAPBEXHLevel2 3 2" xfId="3106" xr:uid="{790A336B-0FBC-4034-9A06-B74DE1823754}"/>
    <cellStyle name="SAPBEXHLevel2 3 2 2" xfId="3107" xr:uid="{E18D1CAD-2B7C-4189-BDB8-066A74D8CB44}"/>
    <cellStyle name="SAPBEXHLevel2 3 2 2 2" xfId="3108" xr:uid="{C30BC58E-07BB-43EF-B170-20C49C77F1CB}"/>
    <cellStyle name="SAPBEXHLevel2 3 2 3" xfId="3109" xr:uid="{F0B7449F-95C5-4416-98BC-69AE0F7B878B}"/>
    <cellStyle name="SAPBEXHLevel2 3 3" xfId="3110" xr:uid="{63DF6E34-C087-490D-8EA2-0B56E442E113}"/>
    <cellStyle name="SAPBEXHLevel2 3 3 2" xfId="3111" xr:uid="{86CB1CE0-25EF-4E37-ABF1-EADA5A0A4722}"/>
    <cellStyle name="SAPBEXHLevel2 3 4" xfId="3112" xr:uid="{0E52E864-4E00-466F-AE5E-CE97A8DB82EE}"/>
    <cellStyle name="SAPBEXHLevel2 4" xfId="3113" xr:uid="{0ADB0BEC-FFB9-400C-99A4-F121C57D3122}"/>
    <cellStyle name="SAPBEXHLevel2 4 2" xfId="3114" xr:uid="{AEEFA6F0-0650-4F29-9FB4-F7ED6B9913E3}"/>
    <cellStyle name="SAPBEXHLevel2 4 2 2" xfId="3115" xr:uid="{D7BA9460-F36B-4C49-A62C-2BCCC5687B2A}"/>
    <cellStyle name="SAPBEXHLevel2 4 2 2 2" xfId="3116" xr:uid="{62A62FBE-7911-4F06-8DAC-65FFECF24B91}"/>
    <cellStyle name="SAPBEXHLevel2 4 2 3" xfId="3117" xr:uid="{3EE79307-82C9-480B-BFE2-47E3314F5C8A}"/>
    <cellStyle name="SAPBEXHLevel2 4 3" xfId="3118" xr:uid="{4F137DEE-331E-4DBB-B8DA-72367A6B9440}"/>
    <cellStyle name="SAPBEXHLevel2 4 3 2" xfId="3119" xr:uid="{AEBEA6BC-5E8B-4730-B7F0-E65EF386DBE5}"/>
    <cellStyle name="SAPBEXHLevel2 4 4" xfId="3120" xr:uid="{98B1E61B-A929-457E-BD85-E7086408D106}"/>
    <cellStyle name="SAPBEXHLevel2 5" xfId="3121" xr:uid="{111CA7D1-F4C7-4D28-A914-8602A6DA704B}"/>
    <cellStyle name="SAPBEXHLevel2 5 2" xfId="3122" xr:uid="{F1B001FC-374E-4D2A-929F-C79027682328}"/>
    <cellStyle name="SAPBEXHLevel2 6" xfId="3123" xr:uid="{1E2D2173-AA62-4950-8209-9D89D65AD6BB}"/>
    <cellStyle name="SAPBEXHLevel2 7" xfId="3124" xr:uid="{37FBF0DA-0479-4BA1-836B-57DEB579E8A5}"/>
    <cellStyle name="SAPBEXHLevel2 8" xfId="3125" xr:uid="{53674D0A-D7EC-410E-857B-73103ACB5310}"/>
    <cellStyle name="SAPBEXHLevel2X" xfId="86" xr:uid="{00000000-0005-0000-0000-00005A000000}"/>
    <cellStyle name="SAPBEXHLevel2X 2" xfId="3126" xr:uid="{9C5ECEE3-095D-4E97-BC03-9E068C45D570}"/>
    <cellStyle name="SAPBEXHLevel2X 2 2" xfId="3127" xr:uid="{2C248FCF-C812-4A25-8831-DC45D03ECFDC}"/>
    <cellStyle name="SAPBEXHLevel2X 2 2 2" xfId="3128" xr:uid="{C88B01FD-322D-40E3-AE8F-9A855AFB7D5D}"/>
    <cellStyle name="SAPBEXHLevel2X 2 3" xfId="3129" xr:uid="{AEF4831B-EE6C-462A-B1FD-F5342A9C57D0}"/>
    <cellStyle name="SAPBEXHLevel2X 3" xfId="3130" xr:uid="{64A99FDD-ABC0-4078-9D4A-F9C151554150}"/>
    <cellStyle name="SAPBEXHLevel2X 3 2" xfId="3131" xr:uid="{43F1D56A-CA46-4407-B4A0-72CA17A34852}"/>
    <cellStyle name="SAPBEXHLevel2X 4" xfId="3132" xr:uid="{B5CA84B3-2912-4B3D-AE33-D149E1F201AC}"/>
    <cellStyle name="SAPBEXHLevel3" xfId="87" xr:uid="{00000000-0005-0000-0000-00005B000000}"/>
    <cellStyle name="SAPBEXHLevel3 2" xfId="3133" xr:uid="{C450DF0C-4BFB-4DAA-87E6-AE1E403B0F56}"/>
    <cellStyle name="SAPBEXHLevel3 2 2" xfId="3134" xr:uid="{6AA3F903-3660-4852-98DE-F881FF0B7AB3}"/>
    <cellStyle name="SAPBEXHLevel3 2 2 2" xfId="3135" xr:uid="{11DB9773-557D-4FBF-8014-9BCF33AADE28}"/>
    <cellStyle name="SAPBEXHLevel3 2 3" xfId="3136" xr:uid="{BA7FF037-6BFF-4ECA-B19E-0F69D64FB580}"/>
    <cellStyle name="SAPBEXHLevel3 3" xfId="3137" xr:uid="{BF58693F-4E8A-41C4-A816-39ED2C4A1469}"/>
    <cellStyle name="SAPBEXHLevel3 3 2" xfId="3138" xr:uid="{B82B3AE6-84D1-4A5F-855C-C5BD0A4ED87B}"/>
    <cellStyle name="SAPBEXHLevel3 3 2 2" xfId="3139" xr:uid="{2B8C5E39-0D9A-47CA-94C9-DC69746DDAD3}"/>
    <cellStyle name="SAPBEXHLevel3 3 2 2 2" xfId="3140" xr:uid="{4E467430-7216-4CF5-A99D-FA6AC0872B51}"/>
    <cellStyle name="SAPBEXHLevel3 3 2 3" xfId="3141" xr:uid="{1165CE07-D364-4E78-8198-293B87E6D4C8}"/>
    <cellStyle name="SAPBEXHLevel3 3 3" xfId="3142" xr:uid="{63C5B591-7E40-4C13-A28B-5CEC6A241BDF}"/>
    <cellStyle name="SAPBEXHLevel3 3 3 2" xfId="3143" xr:uid="{33CB7D8A-0933-47A7-9A5B-4FC3E0299B8F}"/>
    <cellStyle name="SAPBEXHLevel3 3 4" xfId="3144" xr:uid="{C723BA15-3671-4AB2-AE3D-18BB16C5997D}"/>
    <cellStyle name="SAPBEXHLevel3 4" xfId="3145" xr:uid="{D1524A8F-2EA1-463B-BF02-14FBC0DE4266}"/>
    <cellStyle name="SAPBEXHLevel3 4 2" xfId="3146" xr:uid="{9749E786-4C09-4B53-8E39-26A26A48CDA4}"/>
    <cellStyle name="SAPBEXHLevel3 4 2 2" xfId="3147" xr:uid="{F5243B5A-4DEB-4FF9-93F5-ADFE76AD9656}"/>
    <cellStyle name="SAPBEXHLevel3 4 2 2 2" xfId="3148" xr:uid="{42BD8BF7-FC19-4902-9402-CE38A24D27FF}"/>
    <cellStyle name="SAPBEXHLevel3 4 2 3" xfId="3149" xr:uid="{DA3595B3-4AD1-45AE-80DB-3D95E519F364}"/>
    <cellStyle name="SAPBEXHLevel3 4 3" xfId="3150" xr:uid="{5DC349D2-5FA9-4CA5-870A-F21EA11BB685}"/>
    <cellStyle name="SAPBEXHLevel3 4 3 2" xfId="3151" xr:uid="{A33464B7-34A0-413D-A29E-7E7EEFA86C82}"/>
    <cellStyle name="SAPBEXHLevel3 4 4" xfId="3152" xr:uid="{2F13F611-B196-4C4B-A6D0-E802B7C51D50}"/>
    <cellStyle name="SAPBEXHLevel3 5" xfId="3153" xr:uid="{6A99AB6E-F09E-4C8B-A8AA-16E9AA2CB4A8}"/>
    <cellStyle name="SAPBEXHLevel3 5 2" xfId="3154" xr:uid="{92F1C542-FD97-4BDE-B4EB-24B8CF834725}"/>
    <cellStyle name="SAPBEXHLevel3 6" xfId="3155" xr:uid="{665109ED-5902-41C1-8633-C7F851507928}"/>
    <cellStyle name="SAPBEXHLevel3 7" xfId="3156" xr:uid="{7F8C638C-E706-481A-9AB5-8EF845EB9750}"/>
    <cellStyle name="SAPBEXHLevel3 8" xfId="3157" xr:uid="{15092CBE-FE4A-46C6-AB3C-70DE9DF09CA6}"/>
    <cellStyle name="SAPBEXHLevel3X" xfId="88" xr:uid="{00000000-0005-0000-0000-00005C000000}"/>
    <cellStyle name="SAPBEXHLevel3X 2" xfId="3158" xr:uid="{7AE62BC5-07CA-4AA3-951B-FA25F059C92A}"/>
    <cellStyle name="SAPBEXHLevel3X 2 2" xfId="3159" xr:uid="{5D3C9556-CD53-489E-AC54-C2671B96CE83}"/>
    <cellStyle name="SAPBEXHLevel3X 2 2 2" xfId="3160" xr:uid="{F03D422E-1CF4-4603-9F62-FF8698B42A7F}"/>
    <cellStyle name="SAPBEXHLevel3X 2 3" xfId="3161" xr:uid="{6EE16F1C-998B-44CF-AA32-773735C6DFD1}"/>
    <cellStyle name="SAPBEXHLevel3X 3" xfId="3162" xr:uid="{5BD56529-878A-4561-BDE9-1FA0B0641AD1}"/>
    <cellStyle name="SAPBEXHLevel3X 3 2" xfId="3163" xr:uid="{4071B999-35F7-44C3-9D0D-EACC70D2E646}"/>
    <cellStyle name="SAPBEXHLevel3X 4" xfId="3164" xr:uid="{A529F9C9-1163-4F71-A1E2-ECDB747C3087}"/>
    <cellStyle name="SAPBEXresData" xfId="89" xr:uid="{00000000-0005-0000-0000-00005D000000}"/>
    <cellStyle name="SAPBEXresData 2" xfId="3165" xr:uid="{11C4EA6D-A28F-4BAC-A2C4-D8F3BB4B699A}"/>
    <cellStyle name="SAPBEXresData 2 2" xfId="3166" xr:uid="{445DCCC0-0762-4B92-A2C8-77DE477196F6}"/>
    <cellStyle name="SAPBEXresData 3" xfId="3167" xr:uid="{DD877AF1-D28F-477C-B9A4-56357972D08A}"/>
    <cellStyle name="SAPBEXresDataEmph" xfId="90" xr:uid="{00000000-0005-0000-0000-00005E000000}"/>
    <cellStyle name="SAPBEXresDataEmph 2" xfId="3168" xr:uid="{B89E9217-9D09-42AB-B496-FB0D2C166EC5}"/>
    <cellStyle name="SAPBEXresDataEmph 2 2" xfId="3169" xr:uid="{3FB24461-4BAD-47F4-A0E8-EF169E3EEE1E}"/>
    <cellStyle name="SAPBEXresDataEmph 3" xfId="3170" xr:uid="{CE5601EC-CA19-4BA9-AFAB-4CF4782A41A1}"/>
    <cellStyle name="SAPBEXresItem" xfId="91" xr:uid="{00000000-0005-0000-0000-00005F000000}"/>
    <cellStyle name="SAPBEXresItem 2" xfId="3171" xr:uid="{88B5ED55-FD55-4623-B74C-7FED7758B799}"/>
    <cellStyle name="SAPBEXresItem 2 2" xfId="3172" xr:uid="{A1801EF5-FB79-49AA-8D5E-49D2EF03C9A4}"/>
    <cellStyle name="SAPBEXresItem 3" xfId="3173" xr:uid="{41542C50-9A08-4F00-830F-A9E828229378}"/>
    <cellStyle name="SAPBEXresItemX" xfId="92" xr:uid="{00000000-0005-0000-0000-000060000000}"/>
    <cellStyle name="SAPBEXresItemX 2" xfId="3174" xr:uid="{120525F9-E975-45DF-9127-06BCFEDE862C}"/>
    <cellStyle name="SAPBEXresItemX 2 2" xfId="3175" xr:uid="{408FA667-0034-4D49-8752-0F213574D6DA}"/>
    <cellStyle name="SAPBEXresItemX 3" xfId="3176" xr:uid="{9E521A0F-5851-4189-9499-96C075082889}"/>
    <cellStyle name="SAPBEXstdData" xfId="93" xr:uid="{00000000-0005-0000-0000-000061000000}"/>
    <cellStyle name="SAPBEXstdData 2" xfId="3177" xr:uid="{CA21C3C1-4C7E-4A4F-8ED8-A2B2177326BB}"/>
    <cellStyle name="SAPBEXstdData 2 2" xfId="3178" xr:uid="{8C14329C-DB45-431A-BDC2-701DFF4AA61F}"/>
    <cellStyle name="SAPBEXstdData 2 3" xfId="3179" xr:uid="{F583EB66-4861-4D0F-866A-522346525EF6}"/>
    <cellStyle name="SAPBEXstdData 3" xfId="3180" xr:uid="{9795B58D-5121-4979-AC69-D5FA4462C878}"/>
    <cellStyle name="SAPBEXstdData 4" xfId="3181" xr:uid="{EFA9ABE8-5974-44E1-BBC5-ECF5640CFF71}"/>
    <cellStyle name="SAPBEXstdData 5" xfId="3182" xr:uid="{B7DF2F98-7361-459E-9292-BA66A5831924}"/>
    <cellStyle name="SAPBEXstdData_ADC_Detail_BS_Q1'14" xfId="3183" xr:uid="{EC29537F-DDC1-4094-BE23-E49755F12757}"/>
    <cellStyle name="SAPBEXstdDataEmph" xfId="94" xr:uid="{00000000-0005-0000-0000-000062000000}"/>
    <cellStyle name="SAPBEXstdDataEmph 2" xfId="3184" xr:uid="{41BA2927-DCD9-46CB-B47F-E7EBC7328365}"/>
    <cellStyle name="SAPBEXstdDataEmph 2 2" xfId="3185" xr:uid="{8C2AB8A0-7570-4F8D-8222-D31FEBCBB55A}"/>
    <cellStyle name="SAPBEXstdDataEmph 2 3" xfId="3186" xr:uid="{8D6D807D-25DC-40EF-8F4E-D10790028C8D}"/>
    <cellStyle name="SAPBEXstdDataEmph 3" xfId="3187" xr:uid="{5506731C-4D9B-4A01-A9D6-928B3271C5C1}"/>
    <cellStyle name="SAPBEXstdDataEmph 4" xfId="3188" xr:uid="{3E29A82E-C0DB-4358-AC9F-226A92889E41}"/>
    <cellStyle name="SAPBEXstdDataEmph 5" xfId="3189" xr:uid="{05249360-4F05-4AE2-9B2B-BDCADAA1351F}"/>
    <cellStyle name="SAPBEXstdDataEmph_ADC_Detail_BS_Q1'14" xfId="3190" xr:uid="{24C73326-D16F-4DFE-A913-ACC8369F5AA2}"/>
    <cellStyle name="SAPBEXstdItem" xfId="95" xr:uid="{00000000-0005-0000-0000-000063000000}"/>
    <cellStyle name="SAPBEXstdItem 2" xfId="3191" xr:uid="{2042B521-8E52-430A-B237-F5D124570C2C}"/>
    <cellStyle name="SAPBEXstdItem 2 2" xfId="3192" xr:uid="{E4CB680C-4C1E-4323-9C2B-86F8BDB20B73}"/>
    <cellStyle name="SAPBEXstdItem 2 2 2" xfId="3193" xr:uid="{CA258DAF-877A-46C6-97FA-83F9C4518985}"/>
    <cellStyle name="SAPBEXstdItem 2 3" xfId="3194" xr:uid="{28FE084C-61A0-4955-915E-322DD4B0DE2C}"/>
    <cellStyle name="SAPBEXstdItem 2 4" xfId="3195" xr:uid="{F25A33C5-4684-4FB0-90AD-DF4E2EC1B4C5}"/>
    <cellStyle name="SAPBEXstdItem 3" xfId="3196" xr:uid="{F91C08CC-64C5-4EB9-AA76-6A6D1E5B58C3}"/>
    <cellStyle name="SAPBEXstdItem 3 2" xfId="3197" xr:uid="{F4EBE5F8-1137-4F94-B049-FEF3C845C548}"/>
    <cellStyle name="SAPBEXstdItem 4" xfId="3198" xr:uid="{C0DC3C84-1DC4-4185-A676-51685DBAEE1F}"/>
    <cellStyle name="SAPBEXstdItem 5" xfId="3199" xr:uid="{816E08FF-762C-41B1-8050-22771AA383A0}"/>
    <cellStyle name="SAPBEXstdItem 6" xfId="3200" xr:uid="{0B60F5EF-338E-4A75-BE90-2A9230ACBEAE}"/>
    <cellStyle name="SAPBEXstdItem_ADC_Detail_BS_Q1'14" xfId="3201" xr:uid="{79803E08-10C6-4A63-86DD-DACC37BF510D}"/>
    <cellStyle name="SAPBEXstdItemX" xfId="96" xr:uid="{00000000-0005-0000-0000-000064000000}"/>
    <cellStyle name="SAPBEXstdItemX 2" xfId="3202" xr:uid="{65D8F2F3-7A83-4BBB-9EF5-2DC48918B4DC}"/>
    <cellStyle name="SAPBEXstdItemX 2 2" xfId="3203" xr:uid="{7BEDADE8-8C7F-4DB6-8B9E-261820DB733E}"/>
    <cellStyle name="SAPBEXstdItemX 2 2 2" xfId="3204" xr:uid="{BAFAA7C3-9632-4ADD-868A-4CA001BF8345}"/>
    <cellStyle name="SAPBEXstdItemX 2 3" xfId="3205" xr:uid="{5F3C3BB8-73A4-43CD-B87E-8E63F1A5249E}"/>
    <cellStyle name="SAPBEXstdItemX 2 4" xfId="3206" xr:uid="{EBB32D5F-F3EC-4DEC-BB01-65E7DAD8F63E}"/>
    <cellStyle name="SAPBEXstdItemX 3" xfId="3207" xr:uid="{F3969B10-6E11-482D-B73D-342ACCD4CA2A}"/>
    <cellStyle name="SAPBEXstdItemX 3 2" xfId="3208" xr:uid="{547C923E-F4BD-49D3-B87B-7587DEB151CA}"/>
    <cellStyle name="SAPBEXstdItemX 3 2 2" xfId="3209" xr:uid="{DEEE3AB9-88DD-4409-87F7-F2386860DDB0}"/>
    <cellStyle name="SAPBEXstdItemX 3 2 2 2" xfId="3210" xr:uid="{06192D9D-104E-4D39-8DA8-7FDC38288A1B}"/>
    <cellStyle name="SAPBEXstdItemX 3 2 3" xfId="3211" xr:uid="{243DDE28-503C-4217-9F89-F49891729DAF}"/>
    <cellStyle name="SAPBEXstdItemX 3 3" xfId="3212" xr:uid="{ECF1E260-8A43-407C-968E-6F6B5BD9FE5F}"/>
    <cellStyle name="SAPBEXstdItemX 3 3 2" xfId="3213" xr:uid="{E217CAAA-053C-4E2D-AE8F-92D0ECA96C82}"/>
    <cellStyle name="SAPBEXstdItemX 3 4" xfId="3214" xr:uid="{8699A9FD-FBF8-455F-B43E-5E0BC9D39F72}"/>
    <cellStyle name="SAPBEXstdItemX 4" xfId="3215" xr:uid="{16F42D23-F685-4D04-BCE2-3634E6A8E790}"/>
    <cellStyle name="SAPBEXstdItemX 4 2" xfId="3216" xr:uid="{D51C5B33-505F-4C07-8871-D8462B562804}"/>
    <cellStyle name="SAPBEXstdItemX 4 2 2" xfId="3217" xr:uid="{31DD8544-B487-4894-9B0F-A22C429C0D77}"/>
    <cellStyle name="SAPBEXstdItemX 4 2 2 2" xfId="3218" xr:uid="{3F04AF9D-8C85-4E3C-A5C6-9B8CC93D164E}"/>
    <cellStyle name="SAPBEXstdItemX 4 2 3" xfId="3219" xr:uid="{E811D493-1F3F-4280-862C-F9EE9985B1B8}"/>
    <cellStyle name="SAPBEXstdItemX 4 3" xfId="3220" xr:uid="{CFCC2B56-8835-47CA-B53C-3DE07609A434}"/>
    <cellStyle name="SAPBEXstdItemX 4 3 2" xfId="3221" xr:uid="{20B78D2E-4376-4B1D-8AD0-FAC916A051D6}"/>
    <cellStyle name="SAPBEXstdItemX 4 4" xfId="3222" xr:uid="{C646E918-6D6E-40BC-9AC8-3EE011FC86E1}"/>
    <cellStyle name="SAPBEXstdItemX 5" xfId="3223" xr:uid="{7877D61B-990E-40E8-8E16-BB3BA0FD86ED}"/>
    <cellStyle name="SAPBEXstdItemX 5 2" xfId="3224" xr:uid="{973160A2-1E33-4F97-99F3-109D66693A60}"/>
    <cellStyle name="SAPBEXstdItemX 6" xfId="3225" xr:uid="{0DC20B86-67E0-4628-B812-824C4E8F0299}"/>
    <cellStyle name="SAPBEXstdItemX 7" xfId="3226" xr:uid="{C2438C59-7110-48FA-A144-70F4A255B6D6}"/>
    <cellStyle name="SAPBEXstdItemX 8" xfId="3227" xr:uid="{363BDF6C-7F9E-4090-A5DC-6F1ABA36D0D8}"/>
    <cellStyle name="SAPBEXstdItemX 9" xfId="3228" xr:uid="{77CD09CD-438B-4C68-AD3D-5DEC70DEE4FE}"/>
    <cellStyle name="SAPBEXstdItemX_ADC_Detail_BS_Q1'14" xfId="3229" xr:uid="{069EAAC6-98DC-4D2D-95B5-67376AC5BE88}"/>
    <cellStyle name="SAPBEXtitle" xfId="97" xr:uid="{00000000-0005-0000-0000-000065000000}"/>
    <cellStyle name="SAPBEXtitle 2" xfId="3230" xr:uid="{DBCC259C-EF36-459A-B1F3-8CF471D62388}"/>
    <cellStyle name="SAPBEXtitle 2 2" xfId="3231" xr:uid="{8D02D5AB-802E-4E96-810B-7E3E1AB5377D}"/>
    <cellStyle name="SAPBEXtitle 2 3" xfId="3232" xr:uid="{4211FCE7-1B18-47F7-804A-B0AB2634F7E0}"/>
    <cellStyle name="SAPBEXtitle 3" xfId="3233" xr:uid="{A29D7AC1-B960-4D53-AC8A-162BB74C797F}"/>
    <cellStyle name="SAPBEXtitle 3 2" xfId="3234" xr:uid="{B32F6F2A-6E33-4058-A1BE-47D0B35BA04F}"/>
    <cellStyle name="SAPBEXtitle 4" xfId="3235" xr:uid="{C5D7C36B-3664-46CA-8612-F442C4B24049}"/>
    <cellStyle name="SAPBEXtitle 5" xfId="3236" xr:uid="{ACC8753D-9DC7-462E-A7E8-DD46CEB893E7}"/>
    <cellStyle name="SAPBEXtitle 6" xfId="3237" xr:uid="{D75F8594-B080-4E33-A718-7B3DFA3C57E3}"/>
    <cellStyle name="SAPBEXtitle 7" xfId="3238" xr:uid="{930A74E1-0513-47C5-A219-2CAE363EC042}"/>
    <cellStyle name="SAPBEXtitle_ADC_Detail_BS_Q1'14" xfId="3239" xr:uid="{3E2A545C-E1AB-4549-BCFD-22180FB36E88}"/>
    <cellStyle name="SAPBEXundefined" xfId="98" xr:uid="{00000000-0005-0000-0000-000066000000}"/>
    <cellStyle name="SAPBEXundefined 2" xfId="3241" xr:uid="{0DDE1496-443B-4F57-8449-EB79815A6C4C}"/>
    <cellStyle name="SAPBEXundefined 2 2" xfId="3242" xr:uid="{E9EE4E6B-5704-4649-B4CB-FE360502577E}"/>
    <cellStyle name="SAPBEXundefined 2 3" xfId="3243" xr:uid="{EDBD48C1-67FA-4CD1-A616-1E68B87615B9}"/>
    <cellStyle name="SAPBEXundefined 3" xfId="3244" xr:uid="{540A3487-D858-48FD-AE1F-F43FA1440661}"/>
    <cellStyle name="SAPBEXundefined 4" xfId="3245" xr:uid="{39AEF812-F15C-470F-BC09-1382F4C24146}"/>
    <cellStyle name="SAPBEXundefined 5" xfId="3246" xr:uid="{A28D5B97-1239-42D1-B15F-662A5BC7B6BA}"/>
    <cellStyle name="SAPBEXundefined_ADC_Detail_BS_Q1'14" xfId="3247" xr:uid="{5655905B-3F58-418B-A743-FE558EE1AE37}"/>
    <cellStyle name="SCH1" xfId="3248" xr:uid="{53F04627-AD7D-4A6D-AA81-707D6DA8B6D0}"/>
    <cellStyle name="section head" xfId="3249" xr:uid="{BB46A0B0-6053-4D4F-9B04-8F40FBE1E170}"/>
    <cellStyle name="SHADEDSTORES" xfId="3250" xr:uid="{5228D349-8A4B-4A2D-8D11-3CF2423A5463}"/>
    <cellStyle name="SHADEDSTORES 2" xfId="3251" xr:uid="{E730C16C-FB44-4BD0-97EE-D542A52F84D1}"/>
    <cellStyle name="small border line" xfId="3252" xr:uid="{29F04A18-9EDC-4152-B668-E30DD54C309A}"/>
    <cellStyle name="specstores" xfId="3253" xr:uid="{167B4378-6C14-418C-8363-E222C1AEBF1B}"/>
    <cellStyle name="Standard" xfId="3254" xr:uid="{31508E75-D432-4AF3-8246-32AD72AD5D4F}"/>
    <cellStyle name="Standard 2" xfId="3255" xr:uid="{986526F8-6DB8-4414-986A-3605E06BDEEA}"/>
    <cellStyle name="Style 1" xfId="3256" xr:uid="{FAFE6D78-18F6-4461-A746-18693DFDA66F}"/>
    <cellStyle name="Style 1 2" xfId="3257" xr:uid="{54B41C78-5DA6-46DD-84E9-3838F8776C81}"/>
    <cellStyle name="Style 1 3" xfId="3258" xr:uid="{B6547859-94AC-4309-82A7-E154A0E9660D}"/>
    <cellStyle name="style1" xfId="3259" xr:uid="{D9289FD9-2A35-4D7B-9AF4-66F5219D37B0}"/>
    <cellStyle name="SubHeading" xfId="3260" xr:uid="{3CA50D71-ED07-4AA2-837D-B4C1C65FB290}"/>
    <cellStyle name="Subtotal" xfId="3261" xr:uid="{42EBAD1D-E5FD-46C8-9DE1-56F895D126E7}"/>
    <cellStyle name="SymbolBlue" xfId="3262" xr:uid="{685E584A-45C4-4C06-AFC1-19A9FCA0BBC5}"/>
    <cellStyle name="TED STANDARD" xfId="3263" xr:uid="{F7860892-8B75-4359-87E8-D1AEA49D50E6}"/>
    <cellStyle name="Text Indent A" xfId="3264" xr:uid="{E76A1F9A-3BB6-44F7-8050-79A4ACA2C3C8}"/>
    <cellStyle name="Text Indent B" xfId="3265" xr:uid="{3F7971A7-57A0-496C-9C0D-FC6576EF4EB9}"/>
    <cellStyle name="Text Indent C" xfId="3266" xr:uid="{D19D8466-FF96-45DB-9A7D-36542DCC04CB}"/>
    <cellStyle name="threedecplace" xfId="3267" xr:uid="{D3C5A9A1-359D-4DF3-9348-328326000A29}"/>
    <cellStyle name="threedecplace 2" xfId="3268" xr:uid="{146E5A89-C106-437F-91D0-843091C712AD}"/>
    <cellStyle name="Tickmark" xfId="3269" xr:uid="{4B9BDFED-6CB6-4151-A3C3-AF0D9DF73946}"/>
    <cellStyle name="Times New Roman" xfId="3270" xr:uid="{B27D66F4-0DF9-4DD9-B635-C5112648F4A0}"/>
    <cellStyle name="Title 2" xfId="3271" xr:uid="{61BE524B-FD72-4F95-B2D6-12086E6975FF}"/>
    <cellStyle name="Title 2 2" xfId="3272" xr:uid="{B52413BB-C69D-4D44-BAD6-C25F3333A1CC}"/>
    <cellStyle name="Title 2 2 2" xfId="3273" xr:uid="{CF739913-0500-4844-9439-71E9A67DE38B}"/>
    <cellStyle name="Title 2 3" xfId="3274" xr:uid="{2D2BC679-9686-430B-8756-723DBCE2B23A}"/>
    <cellStyle name="Title 2 4" xfId="3275" xr:uid="{0324F459-4CCA-4F53-979E-86EEDD5D3649}"/>
    <cellStyle name="Title 3" xfId="3276" xr:uid="{6E747002-E54A-47F1-B139-CB478399FA42}"/>
    <cellStyle name="Title 3 2" xfId="3277" xr:uid="{7F5B1861-0BCE-4633-94D7-34A202B87DE5}"/>
    <cellStyle name="Title 4" xfId="3278" xr:uid="{8A98AD1F-7B6D-4FC0-89B9-F0C98A2DCA91}"/>
    <cellStyle name="Title 5" xfId="3279" xr:uid="{1C319304-BCD3-4AF9-9DB3-4CB6CD031BEE}"/>
    <cellStyle name="Total 2" xfId="3280" xr:uid="{5B12DDE7-C9DE-413A-82DD-16B56B5390A8}"/>
    <cellStyle name="Total 2 2" xfId="3281" xr:uid="{26402D5D-7E75-4404-BE6F-0AAE7C75A39A}"/>
    <cellStyle name="Total 2 2 2" xfId="3282" xr:uid="{8E9AED06-DAEC-42F8-B613-F693C2736D6E}"/>
    <cellStyle name="Total 2 3" xfId="3283" xr:uid="{7781B370-0C19-433A-B284-0BA37244E17A}"/>
    <cellStyle name="Total 3" xfId="3284" xr:uid="{CBC45BB4-58E5-4D5B-8759-2B77C8971BC5}"/>
    <cellStyle name="Total 3 2" xfId="3285" xr:uid="{D14934EB-6AFF-44CC-9543-F1B754427DB2}"/>
    <cellStyle name="Total 4" xfId="3286" xr:uid="{9C51822A-D028-4F73-B172-7BDEBAAC49F6}"/>
    <cellStyle name="Total 5" xfId="3287" xr:uid="{9E6F324C-1661-4589-AEFE-8157F258CE6D}"/>
    <cellStyle name="Tusental (0)_laroux" xfId="3288" xr:uid="{4EAD8BD2-ED17-4767-A061-2BFF75F94FB3}"/>
    <cellStyle name="Tusental_laroux" xfId="3289" xr:uid="{98DA8964-E162-425A-BE0A-A0B8238EB7FB}"/>
    <cellStyle name="twodecplace" xfId="3290" xr:uid="{8FE2CBA8-AB69-42BD-B009-2FFD1F63719D}"/>
    <cellStyle name="Valuta (0)" xfId="3291" xr:uid="{BDC797E0-C2B6-4D56-82A0-98CB9B6B23D8}"/>
    <cellStyle name="Valuta_laroux" xfId="3292" xr:uid="{AE46B203-50A0-4A27-A93E-09BF7E383A79}"/>
    <cellStyle name="W" xfId="3293" xr:uid="{A20BB657-447B-4099-9EDF-A9EC671279B5}"/>
    <cellStyle name="Warning Text 2" xfId="3294" xr:uid="{6995BDCB-6DB5-4B73-B103-C5EB1B17B31E}"/>
    <cellStyle name="Warning Text 2 2" xfId="3295" xr:uid="{B8505909-6522-4259-8CD1-5954BDB42BD8}"/>
    <cellStyle name="Warning Text 2 2 2" xfId="3296" xr:uid="{57F75B90-3A30-4025-83BB-A12783B626BF}"/>
    <cellStyle name="Warning Text 2 3" xfId="3297" xr:uid="{76849932-3D7B-4B1C-8E10-8FED44D9DFCA}"/>
    <cellStyle name="Warning Text 3" xfId="3298" xr:uid="{9BF8BD34-C2CB-4382-9CAF-C23748BCE121}"/>
    <cellStyle name="Warning Text 3 2" xfId="3299" xr:uid="{EBF47714-DF04-40BF-837A-57636E58CD40}"/>
    <cellStyle name="Warning Text 4" xfId="3300" xr:uid="{F7CDDD1A-9CB1-4BFD-83E5-0D6094259B7F}"/>
    <cellStyle name="Warning Text 5" xfId="3301" xr:uid="{A5267005-8233-4648-A631-039F140EC92E}"/>
    <cellStyle name="WingdingsBlack" xfId="3302" xr:uid="{FC8851F7-84BA-4C0D-885A-D032EEA3B4F4}"/>
    <cellStyle name="WingdingsRed" xfId="3303" xr:uid="{371AFCDC-DE91-473A-873F-C9A75AFBE473}"/>
    <cellStyle name="WingdingsWhite" xfId="3304" xr:uid="{3ADECBF9-5592-4E65-8483-8F0BDA130847}"/>
    <cellStyle name="wrap" xfId="3305" xr:uid="{8507AFED-DD46-4BBD-AB25-2627D0F6C54B}"/>
    <cellStyle name="Wไhrung [0]_35ERI8T2gbIEMixb4v26icuOo" xfId="3306" xr:uid="{8A20396E-8D13-4818-9E52-D8D378F1142C}"/>
    <cellStyle name="Wไhrung_35ERI8T2gbIEMixb4v26icuOo" xfId="3307" xr:uid="{AC6C679E-BA92-4B38-8C44-6D531CFC75C0}"/>
    <cellStyle name="アクセント 1" xfId="3308" xr:uid="{9F73BE3D-F6A3-49CE-99CB-1B89730DFBB3}"/>
    <cellStyle name="アクセント 2" xfId="3309" xr:uid="{2ADC7B21-84C3-45D8-8AC6-B7DF123F5023}"/>
    <cellStyle name="アクセント 3" xfId="3310" xr:uid="{3A4D0F97-46C3-40C1-B5F7-ADCE88943EC7}"/>
    <cellStyle name="アクセント 4" xfId="3311" xr:uid="{1F0F021D-C208-449B-8B92-4721B951410F}"/>
    <cellStyle name="アクセント 5" xfId="3312" xr:uid="{437858FF-03CB-4490-BC26-77F6835EE888}"/>
    <cellStyle name="アクセント 6" xfId="3313" xr:uid="{937138DA-C9F1-4885-BE40-AC9C19692D35}"/>
    <cellStyle name="ｵﾒﾁ｡ﾒﾃ爼ﾗ靉ﾁ篦ｧﾋﾅﾒﾂﾁﾔｵﾔ" xfId="3314" xr:uid="{A6DB473D-1BE5-49C2-8D47-2E741F771B9D}"/>
    <cellStyle name="タイトル" xfId="3315" xr:uid="{F3ACA015-AF9F-4C26-8D02-5F0E49DB1E2B}"/>
    <cellStyle name="チェック セル" xfId="3316" xr:uid="{96848668-894C-4583-8BF1-B10DFB90D42E}"/>
    <cellStyle name="どちらでもない" xfId="3317" xr:uid="{B061B4E0-E42D-4EAC-8E0B-5596DDC7BD5C}"/>
    <cellStyle name="メモ" xfId="3318" xr:uid="{540E536A-658F-4C9E-AC0C-4393268079C9}"/>
    <cellStyle name="リンク セル" xfId="3319" xr:uid="{105A69F1-D84B-4A9C-9716-0E3EF6537D11}"/>
    <cellStyle name="เครื่องหมายจุลภาค 10" xfId="3323" xr:uid="{42A2F3E7-F57A-434D-A16C-632122010A58}"/>
    <cellStyle name="เครื่องหมายจุลภาค 10 2" xfId="3324" xr:uid="{8A914301-173F-47F8-81AB-FE7CC374A975}"/>
    <cellStyle name="เครื่องหมายจุลภาค 11" xfId="3325" xr:uid="{B920E5D6-6D5A-42D5-9BF9-A6E7C68DAC38}"/>
    <cellStyle name="เครื่องหมายจุลภาค 11 2" xfId="3326" xr:uid="{ECB0CFBC-C6FF-4CBF-960A-7B79A8470879}"/>
    <cellStyle name="เครื่องหมายจุลภาค 12" xfId="3327" xr:uid="{FBE01A51-53A2-40C0-B049-5C6E4F4D5448}"/>
    <cellStyle name="เครื่องหมายจุลภาค 12 2" xfId="3328" xr:uid="{11133288-D80F-4436-9D9C-316ABF83F8E9}"/>
    <cellStyle name="เครื่องหมายจุลภาค 13" xfId="3329" xr:uid="{1EC88868-0C18-4CAB-856F-97C25AE76B1B}"/>
    <cellStyle name="เครื่องหมายจุลภาค 14" xfId="3330" xr:uid="{4824FFA0-DB1F-435C-BFD3-6DE66FCD4D78}"/>
    <cellStyle name="เครื่องหมายจุลภาค 14 2" xfId="3331" xr:uid="{20D58CCC-68C2-418A-8322-992357F90317}"/>
    <cellStyle name="เครื่องหมายจุลภาค 2" xfId="3332" xr:uid="{9A3DFCB9-D47B-49A1-901F-B041BBB0FA67}"/>
    <cellStyle name="เครื่องหมายจุลภาค 2 2" xfId="3333" xr:uid="{F320C591-4AC3-4C29-95F5-D58A2D7F1FFC}"/>
    <cellStyle name="เครื่องหมายจุลภาค 2 3" xfId="3334" xr:uid="{300520F7-E90D-4D02-BC1E-9ED3D75A7C2A}"/>
    <cellStyle name="เครื่องหมายจุลภาค 2 3 2" xfId="3335" xr:uid="{95569670-2B08-48B7-A59C-C5F672E48DE3}"/>
    <cellStyle name="เครื่องหมายจุลภาค 3" xfId="3336" xr:uid="{5CAEC7E0-21A2-418C-A1EC-CD3565C2FFBE}"/>
    <cellStyle name="เครื่องหมายจุลภาค 3 2" xfId="3337" xr:uid="{43AE6C02-8256-478F-9219-597371424817}"/>
    <cellStyle name="เครื่องหมายจุลภาค 3 2 2" xfId="3338" xr:uid="{8F82BBEF-71D0-422C-B570-E8794D55D435}"/>
    <cellStyle name="เครื่องหมายจุลภาค 3 3" xfId="3339" xr:uid="{C5D4D20D-C104-488D-AC0F-1EB10BAD87EE}"/>
    <cellStyle name="เครื่องหมายจุลภาค 3 3 2" xfId="3340" xr:uid="{5A208B42-DDE5-41D6-BFFF-482E5BFA3B16}"/>
    <cellStyle name="เครื่องหมายจุลภาค 3 4" xfId="3341" xr:uid="{17802F9F-83A5-426E-BC77-275FBA8A4C04}"/>
    <cellStyle name="เครื่องหมายจุลภาค 3 4 2" xfId="3342" xr:uid="{E9C7BA05-6132-4613-BF2A-6E42263E3CCF}"/>
    <cellStyle name="เครื่องหมายจุลภาค 3 5" xfId="3343" xr:uid="{FD4AF99A-3158-4589-BC93-A9E4736C9C47}"/>
    <cellStyle name="เครื่องหมายจุลภาค 4" xfId="3344" xr:uid="{B63291EC-0300-4238-A6AB-27C326E3130B}"/>
    <cellStyle name="เครื่องหมายจุลภาค 5" xfId="3345" xr:uid="{DD7742F8-A5F1-4470-A194-9707ECAB22E9}"/>
    <cellStyle name="เครื่องหมายจุลภาค 6" xfId="3346" xr:uid="{E83B0A2D-AACF-49C7-A788-2A8522E3ABB5}"/>
    <cellStyle name="เครื่องหมายจุลภาค 6 2" xfId="3347" xr:uid="{2CC1D5A5-8247-44DA-8165-E30B4AA82020}"/>
    <cellStyle name="เครื่องหมายจุลภาค 7" xfId="3348" xr:uid="{52F29F2B-425F-4585-B1B1-A8B4CD4E184C}"/>
    <cellStyle name="เครื่องหมายจุลภาค 8" xfId="3349" xr:uid="{6301BE5E-D5A0-42B0-82F6-7080464B3008}"/>
    <cellStyle name="เครื่องหมายจุลภาค 9" xfId="3350" xr:uid="{4DADF95F-E799-41F6-AE35-F95895FCF690}"/>
    <cellStyle name="เครื่องหมายจุลภาค 9 2" xfId="3351" xr:uid="{4CAE5103-F93D-4F19-A010-2EE41F0F0C96}"/>
    <cellStyle name="เครื่องหมายจุลภาค 9 2 2" xfId="3352" xr:uid="{38956164-B539-4714-A260-87E2B7D0A696}"/>
    <cellStyle name="เครื่องหมายจุลภาค 9 3" xfId="3353" xr:uid="{4BFBAF39-79D1-41C9-B1F8-8226613375F7}"/>
    <cellStyle name="เครื่องหมายจุลภาค_sum M12-2010 MIMO Tech" xfId="3354" xr:uid="{C3767FD9-A415-4937-9FFB-2199E2FF1AF5}"/>
    <cellStyle name="เชื่อมโยงหลายมิติ" xfId="3356" xr:uid="{F0CB2A3E-1D9F-4A05-9025-8D2B4E784DB2}"/>
    <cellStyle name="เชื่อมโยงหลายมิติ 2" xfId="3357" xr:uid="{CD014ACF-6EC4-4A76-BDE5-F6289D973AC5}"/>
    <cellStyle name="เซลล์ตรวจสอบ 2" xfId="3358" xr:uid="{79DED37C-6BF9-410E-BAEF-DC19E78A6AA2}"/>
    <cellStyle name="เซลล์ที่มีการเชื่อมโยง 2" xfId="3359" xr:uid="{F037FCCE-CE41-4CC0-A23C-C10799588E3E}"/>
    <cellStyle name="เปอร์เซ็นต์ 2" xfId="3396" xr:uid="{951C82C8-083A-4511-8882-751FA23AB4E5}"/>
    <cellStyle name="เปอร์เซ็นต์ 3" xfId="3397" xr:uid="{BF08D08C-AFEC-4F63-A03C-E1E7534CD541}"/>
    <cellStyle name="เปอร์เซ็นต์ 3 2" xfId="3398" xr:uid="{661DF5CD-4F29-42EA-BB3D-5A311BDC5B16}"/>
    <cellStyle name="แย่ 2" xfId="3400" xr:uid="{6FA6F7D9-DB10-4409-ADD8-0D9D74332D5F}"/>
    <cellStyle name="แสดงผล 2" xfId="3416" xr:uid="{545439AA-6BA2-483A-B7F9-A70A3DA659D2}"/>
    <cellStyle name="การคำนวณ 2" xfId="3320" xr:uid="{17E8F2DF-D6C4-4FE2-BC8A-445B41FF5108}"/>
    <cellStyle name="ข้อความเตือน 2" xfId="3321" xr:uid="{69FB6D12-2C61-4CA6-A7AF-E0429611E963}"/>
    <cellStyle name="ข้อความอธิบาย 2" xfId="3322" xr:uid="{97F8534B-94AD-4E15-B38E-13C8ABCF1B91}"/>
    <cellStyle name="ชื่อเรื่อง 2" xfId="3355" xr:uid="{9F3A777E-CEB0-43F9-951F-1F8F37099187}"/>
    <cellStyle name="ณfน๔_NTCณ๘ป๙ (2)" xfId="3360" xr:uid="{C0F1093F-4C7B-4F32-A43E-F1F3A459B78B}"/>
    <cellStyle name="ดี 2" xfId="3361" xr:uid="{9014A101-EBCD-4CE7-ACA7-CC56AFE4BB2C}"/>
    <cellStyle name="ตามการเชื่อมโยงหลายมิติ" xfId="3362" xr:uid="{7B66469D-F55B-4E7B-8FE6-A67B5EEF013D}"/>
    <cellStyle name="ตามการเชื่อมโยงหลายมิติ 2" xfId="3363" xr:uid="{3A702265-76DF-4028-B93C-42AD22A06146}"/>
    <cellStyle name="น้บะภฒ_95" xfId="3364" xr:uid="{6223129E-4833-408B-8703-84A988F3BC2E}"/>
    <cellStyle name="ปกติ 2" xfId="3365" xr:uid="{FB1AAAB0-BFC7-4625-9060-3158006B7A01}"/>
    <cellStyle name="ปกติ 2 2" xfId="3366" xr:uid="{74B77977-9638-4A38-8DF1-8128A35F47FD}"/>
    <cellStyle name="ปกติ 2 2 2" xfId="3367" xr:uid="{000A78EC-B9FF-45CF-90BC-209D4B2A126E}"/>
    <cellStyle name="ปกติ 2 2 2 2" xfId="3368" xr:uid="{6C9E3264-398D-4036-A2DF-96AEA53F8B83}"/>
    <cellStyle name="ปกติ 2 2 3" xfId="3369" xr:uid="{C27B4086-8C88-4C1A-A656-CDF702FECE1D}"/>
    <cellStyle name="ปกติ 2 2 4" xfId="3370" xr:uid="{7FF5795E-AFBF-418D-86A7-408E865173AC}"/>
    <cellStyle name="ปกติ 2 3" xfId="3371" xr:uid="{CC889A93-92E3-42F1-B342-E1CD4FCFA870}"/>
    <cellStyle name="ปกติ 2 3 2" xfId="3372" xr:uid="{FF991BD4-8E22-447B-B48D-7F9636546AF5}"/>
    <cellStyle name="ปกติ 2 4" xfId="3373" xr:uid="{514FFA45-08A2-46AC-87C1-344F6837C286}"/>
    <cellStyle name="ปกติ 2 4 2" xfId="3374" xr:uid="{B20F9D3A-10B4-4B89-A0F9-644F8384A58D}"/>
    <cellStyle name="ปกติ 2 5" xfId="3375" xr:uid="{A457D033-10F5-4890-AA72-8F27CC1CC5B5}"/>
    <cellStyle name="ปกติ 3" xfId="3376" xr:uid="{9B7EADC3-C612-47ED-9363-C1CCFE9D32BB}"/>
    <cellStyle name="ปกติ 3 2" xfId="3377" xr:uid="{729BC9BD-4662-4A83-AEF1-A2CC21BB77BB}"/>
    <cellStyle name="ปกติ 3 2 2" xfId="3378" xr:uid="{3F83004A-A86A-4614-A065-7DD62485A6F2}"/>
    <cellStyle name="ปกติ 3 2 2 2" xfId="3379" xr:uid="{90D188CC-E838-4741-89ED-BAAFC5AB2AAA}"/>
    <cellStyle name="ปกติ 3 2 3" xfId="3380" xr:uid="{7717B682-7DCE-4D38-8DB6-FBF1CC737E89}"/>
    <cellStyle name="ปกติ 3 2_AIN OPEX 2011" xfId="3381" xr:uid="{3038FEC0-0792-4B92-A355-E64421080603}"/>
    <cellStyle name="ปกติ 3 3" xfId="3382" xr:uid="{11FF8193-3881-426F-97FB-EE9E93A6F61F}"/>
    <cellStyle name="ปกติ 3 4" xfId="3383" xr:uid="{3523B3B6-97D4-46E7-B00B-606DD33114C5}"/>
    <cellStyle name="ปกติ 3_AIN OPEX 2011" xfId="3384" xr:uid="{A6B1B809-C4A4-46B2-9064-6C1483C5FA05}"/>
    <cellStyle name="ปกติ 4" xfId="3385" xr:uid="{F7CC7719-E946-4A58-AC16-2D4FBA3FD93B}"/>
    <cellStyle name="ปกติ 5" xfId="3386" xr:uid="{9261C0CD-E7FC-4B68-8D31-2C24BD6F4B68}"/>
    <cellStyle name="ปกติ 6" xfId="3387" xr:uid="{99D572E3-8997-476F-A81D-F27A08A61A20}"/>
    <cellStyle name="ปกติ 6 2" xfId="3388" xr:uid="{F3B32C9D-849C-466F-853F-049826142683}"/>
    <cellStyle name="ปกติ 7" xfId="3389" xr:uid="{E3763792-128F-492C-8543-C96291FB5D93}"/>
    <cellStyle name="ปกติ 7 2" xfId="3390" xr:uid="{D55E2C09-B473-4067-AE1A-9B497E0E91CF}"/>
    <cellStyle name="ปกติ 8" xfId="3391" xr:uid="{DB1B3014-9345-485F-9F4C-72424171A572}"/>
    <cellStyle name="ปกติ 8 2" xfId="3392" xr:uid="{16FCE471-3423-4EAF-92B9-1ABFD0C82EF4}"/>
    <cellStyle name="ปกติ_4502004" xfId="3393" xr:uid="{FAC7BAAE-6F8C-4673-AF8A-FD9879D1F488}"/>
    <cellStyle name="ป้อนค่า 2" xfId="3394" xr:uid="{C251F0D0-9867-44CB-8EF2-831E82E653E6}"/>
    <cellStyle name="ปานกลาง 2" xfId="3395" xr:uid="{AA6DAB1A-295A-4A0F-A70E-201EC669D75A}"/>
    <cellStyle name="ผลรวม 2" xfId="3399" xr:uid="{3632B262-E876-43E3-8190-B41D7397A9FB}"/>
    <cellStyle name="ฤ?ธถ [0]_95" xfId="3401" xr:uid="{C4922309-C760-4FB5-98E7-500D7A7F2D61}"/>
    <cellStyle name="ฤ?ธถ_95" xfId="3402" xr:uid="{64CA3AA4-3F2F-4660-9200-B544BBA0E144}"/>
    <cellStyle name="ฤธถ [0]_0e82ylkxXsZu0YORaMwizTk2E" xfId="3403" xr:uid="{F860EEC9-8024-4278-8C6E-3F8EC7DF93DF}"/>
    <cellStyle name="ฤธถ_0e82ylkxXsZu0YORaMwizTk2E" xfId="3404" xr:uid="{59B4F983-700F-4699-8DEA-C66434D0FE0F}"/>
    <cellStyle name="ลวดลาย" xfId="3405" xr:uid="{BEABC07A-C146-4D43-AE1E-D7516E5DE0CA}"/>
    <cellStyle name="ล๋ศญ [0]_0e82ylkxXsZu0YORaMwizTk2E" xfId="3406" xr:uid="{E1774056-FF54-463A-895D-DDEE83172914}"/>
    <cellStyle name="ล๋ศญ_0e82ylkxXsZu0YORaMwizTk2E" xfId="3407" xr:uid="{3DC0BEB6-C218-42D2-9678-82FF13F8A36B}"/>
    <cellStyle name="ลักษณะ 1" xfId="3408" xr:uid="{C4FEBC65-F8A0-4337-8A3B-8D551B476EDB}"/>
    <cellStyle name="วฅมุ_4ฟ๙ฝวภ๛" xfId="3409" xr:uid="{10568D2E-BFE0-4218-8CD3-CB868841C3A0}"/>
    <cellStyle name="ส่วนที่ถูกเน้น1 2" xfId="3410" xr:uid="{AACB49A7-2842-4F7B-A816-54550863F0C6}"/>
    <cellStyle name="ส่วนที่ถูกเน้น2 2" xfId="3411" xr:uid="{FA91813F-D220-46FA-9CA4-9FA8501AF5B1}"/>
    <cellStyle name="ส่วนที่ถูกเน้น3 2" xfId="3412" xr:uid="{DC9655AD-3FBA-46FD-9BE6-0950B6DD6435}"/>
    <cellStyle name="ส่วนที่ถูกเน้น4 2" xfId="3413" xr:uid="{D813ACD4-E819-4C9A-980A-FB69F4511A85}"/>
    <cellStyle name="ส่วนที่ถูกเน้น5 2" xfId="3414" xr:uid="{E865A003-C678-4365-A826-60FDE66F1E39}"/>
    <cellStyle name="ส่วนที่ถูกเน้น6 2" xfId="3415" xr:uid="{AB2BC10B-1962-47EB-A91A-AD9DFBF97CEE}"/>
    <cellStyle name="หมายเหตุ 2" xfId="3417" xr:uid="{6A6CB503-63E1-47B7-9E83-C703004A7AD8}"/>
    <cellStyle name="หัวเรื่อง 1 2" xfId="3418" xr:uid="{00C471AD-3EE1-4EB4-9E07-9DE374B82122}"/>
    <cellStyle name="หัวเรื่อง 2 2" xfId="3419" xr:uid="{60CA2689-78F2-4267-AC89-85F0ADDA262C}"/>
    <cellStyle name="หัวเรื่อง 3 2" xfId="3420" xr:uid="{BC679584-7C36-4B76-A4FA-C3086C2163E9}"/>
    <cellStyle name="หัวเรื่อง 4 2" xfId="3421" xr:uid="{C6E5FEB9-1F8A-4B00-8A02-107C852C1655}"/>
    <cellStyle name="ơ᪒＀＀＀＀＀＀＀＀＀＀＀＀＀＀＀＀＀＀＀＀＀＀＀＀＀＀＀＀ma_QTR94_95_1ฟ๙ศธบ๑ณปฟช (2)" xfId="3422" xr:uid="{2FAF9B83-9167-4692-BDCB-1899E6C8A44E}"/>
    <cellStyle name="…_x000e__x000a_ธ๎_x000c_U_x0001_ฅ_x0005_ด_x000a__x0007__x0001__x0001_" xfId="3423" xr:uid="{B2AFF9C2-4C53-48AF-9CD7-B800E6B9E55D}"/>
    <cellStyle name="_x001d_๐7_x000c_๎_x0017__x000d_เU_x0001_า_x0006_|!_x0007__x0001__x0001_" xfId="3424" xr:uid="{E317B40B-772D-4F39-ACBD-EB86491F300F}"/>
    <cellStyle name="_x001d_๐7_x000c_๎_x0017__x000d_เU_x0001_า_x0006_!_x0007__x0001__x0001_" xfId="3425" xr:uid="{EBB20A5E-3C25-46EF-A23D-B3FB6BF911F0}"/>
    <cellStyle name="_xddb0_̟ᩒb_xdddc_̟ᩢb_xde1c_̟ᩲbơ᪂bơ᪒＀＀＀＀＀＀＀＀＀＀＀＀＀＀＀＀＀＀＀＀＀＀＀＀＀＀＀＀ma_QTR94_95_1ฟ๙ศธบ๑ณปฟช (2)" xfId="3426" xr:uid="{C90EAEF0-BA0D-4065-A706-2CFCEC6E5936}"/>
    <cellStyle name="콤마 [0]_SGV" xfId="3427" xr:uid="{7F564FBC-AB1E-4317-BFED-2FD8B949E33E}"/>
    <cellStyle name="콤마_SGV" xfId="3428" xr:uid="{3D0AAEBE-2652-4CB6-BF28-B76D3414C65C}"/>
    <cellStyle name="통화 [0]_PERSONAL" xfId="3429" xr:uid="{EF00D78B-C242-4471-9A75-1707C95597CC}"/>
    <cellStyle name="통화_PERSONAL" xfId="3430" xr:uid="{AF3DBDB8-9555-4EB0-929D-5AE4FA1C91C7}"/>
    <cellStyle name="표준_PERSONAL" xfId="3431" xr:uid="{703B724E-EF94-4C7B-B643-CA163D8CA879}"/>
    <cellStyle name="一般_~4664860" xfId="3432" xr:uid="{70927034-DED8-4EA0-9930-91623909252D}"/>
    <cellStyle name="入力" xfId="3433" xr:uid="{9A9C17ED-A3AC-4E79-B364-A0D50DCB548D}"/>
    <cellStyle name="出力" xfId="3434" xr:uid="{9BD7D79C-CF25-40D4-8E7D-D109B9EE924D}"/>
    <cellStyle name="出力 2" xfId="3435" xr:uid="{ECE978AC-616E-4362-8285-184089B0FE0B}"/>
    <cellStyle name="千位[0]_laroux" xfId="3436" xr:uid="{CFF85516-36B2-4038-B6B4-62D912521D03}"/>
    <cellStyle name="千位分隔[0]_2.5G报价模板" xfId="3437" xr:uid="{92017CFE-8308-4E05-A005-E80D39377022}"/>
    <cellStyle name="千位分隔_10原料汇总" xfId="3438" xr:uid="{A24441BF-109A-42BC-AFC8-1E2C5D658B52}"/>
    <cellStyle name="千分位[0]_laroux" xfId="3439" xr:uid="{5AE9C6DE-B136-4016-970A-CA91B9C71A4F}"/>
    <cellStyle name="千分位_laroux" xfId="3440" xr:uid="{0B1E280B-0898-4845-A025-EB0F83D5F4C2}"/>
    <cellStyle name="后继超级链接" xfId="3441" xr:uid="{FD68FF64-8BE0-4D54-831C-92913697D0E0}"/>
    <cellStyle name="好" xfId="3442" xr:uid="{D6C96BF9-2CBC-4BD1-8E40-3954AB2C189A}"/>
    <cellStyle name="好_BUDGET REV   COST ASC Y 2009 with out L3 Nokia PhoneOne 570k" xfId="3443" xr:uid="{76E3AAE7-5426-4BAD-A87F-4F3373DBD33B}"/>
    <cellStyle name="好_BUDGET REV   COST ASC Y 2009 with out L3 Nokia PhoneOne 570k_AIN_PL_BS_2010_06" xfId="3444" xr:uid="{E2A43DA6-C004-4ED5-9F1D-4E86ED941F94}"/>
    <cellStyle name="好_FORECAST TEB 3 YEAR" xfId="3445" xr:uid="{D25A0433-40D3-4FF6-8858-84065A824DF2}"/>
    <cellStyle name="好_FORECAST TEB 3 YEAR_AIN_PL_BS_2010_06" xfId="3446" xr:uid="{610AB273-8039-480D-A0AC-FD1C46ACFAC4}"/>
    <cellStyle name="差" xfId="3447" xr:uid="{3F7A8E11-54A5-4C97-829F-5B3328593E03}"/>
    <cellStyle name="差_BUDGET REV   COST ASC Y 2009 with out L3 Nokia PhoneOne 570k" xfId="3448" xr:uid="{F61E65D4-A64B-45CA-9BC4-F3C19AEAC320}"/>
    <cellStyle name="差_BUDGET REV   COST ASC Y 2009 with out L3 Nokia PhoneOne 570k_AIN_PL_BS_2010_06" xfId="3449" xr:uid="{D6B17109-5E93-4591-954E-B26716B17341}"/>
    <cellStyle name="差_FORECAST TEB 3 YEAR" xfId="3450" xr:uid="{24F10A81-D5AF-4030-BF6D-D798573377F7}"/>
    <cellStyle name="差_FORECAST TEB 3 YEAR_AIN_PL_BS_2010_06" xfId="3451" xr:uid="{0177203F-11F6-4BF3-84B7-C4CE7D9AEE9B}"/>
    <cellStyle name="常规_03-三表 (1)" xfId="3452" xr:uid="{2F8D14C6-3F9B-453A-908D-16CD971729AD}"/>
    <cellStyle name="强调文字颜色 1" xfId="3453" xr:uid="{50093CDF-D6D7-4F16-A384-63EBF5152B9D}"/>
    <cellStyle name="强调文字颜色 2" xfId="3454" xr:uid="{C60AF334-2C5E-4E9A-9F76-CE5E34AEFB5B}"/>
    <cellStyle name="强调文字颜色 3" xfId="3455" xr:uid="{A70712E1-0DCD-45FA-A48A-547166ECF335}"/>
    <cellStyle name="强调文字颜色 4" xfId="3456" xr:uid="{17CFBA3C-F26C-4B23-B1DC-6BF55FF61E97}"/>
    <cellStyle name="强调文字颜色 5" xfId="3457" xr:uid="{FCFF3E3F-3BC7-4AFA-BD33-57EB3ADEBDBF}"/>
    <cellStyle name="强调文字颜色 6" xfId="3458" xr:uid="{9E53F7CE-AE53-4C97-8774-99B92F400A16}"/>
    <cellStyle name="悪い" xfId="3459" xr:uid="{DD45BFCC-B6BF-407F-B721-CA0A5802DFCC}"/>
    <cellStyle name="未定義" xfId="3460" xr:uid="{0E005A98-B05E-4F7E-9F6B-7241F45D9AAF}"/>
    <cellStyle name="标题" xfId="3461" xr:uid="{EE4CB21E-3872-44C2-BAC7-AF07ABEF2B59}"/>
    <cellStyle name="标题 1" xfId="3462" xr:uid="{2F718ED0-C267-4B0C-84D4-2057C514EC4D}"/>
    <cellStyle name="标题 2" xfId="3463" xr:uid="{B8F99BC6-4EE5-4766-8B5A-1C95167EC72F}"/>
    <cellStyle name="标题 3" xfId="3464" xr:uid="{811CFFC4-060B-4B88-B578-0FE1D3444E23}"/>
    <cellStyle name="标题 4" xfId="3465" xr:uid="{5E07E522-BBB4-48FE-B672-ECB2BF1E1DC9}"/>
    <cellStyle name="桁区切り [0.00]_5F0BF400" xfId="3466" xr:uid="{8AF6B0DD-A34D-4F8C-B820-611EF07E7D75}"/>
    <cellStyle name="桁区切り_laroux" xfId="3467" xr:uid="{B8E4EC0D-9CA5-49EC-A2C0-228D76AA1CF8}"/>
    <cellStyle name="检查单元格" xfId="3468" xr:uid="{777A63CA-86AA-4B14-91D3-8CB83B8A6FC0}"/>
    <cellStyle name="標準_05_AR862為替評価替え確認リスト印刷_帳票レイアウト" xfId="3469" xr:uid="{3E2F8E74-8EEF-47A0-AD83-75664174E2B0}"/>
    <cellStyle name="汇总" xfId="3470" xr:uid="{DBBE3034-AB65-4EAA-A7A7-6BEE94E482C4}"/>
    <cellStyle name="注释" xfId="3471" xr:uid="{1E8386AF-BF23-4262-8812-E59DFE1DAD2D}"/>
    <cellStyle name="爼ﾗ靉ﾁ篦ｧﾋﾅﾒﾂﾁﾔｵﾔ" xfId="3472" xr:uid="{531EED55-447D-4317-AE3A-AFDE21A9269F}"/>
    <cellStyle name="良い" xfId="3473" xr:uid="{2B414E6B-9DED-4B22-894A-BD94169B85EC}"/>
    <cellStyle name="見出し 1" xfId="3474" xr:uid="{64DD7F7F-F060-47C9-A07E-86DE54CEFB10}"/>
    <cellStyle name="見出し 2" xfId="3475" xr:uid="{502048E6-357B-46A4-B83C-1C7DAE526CB8}"/>
    <cellStyle name="見出し 3" xfId="3476" xr:uid="{EB2224E1-D6DF-473F-B34A-DA6843B912AC}"/>
    <cellStyle name="見出し 4" xfId="3477" xr:uid="{349A99B0-174A-406F-B775-4BF6A8C7365C}"/>
    <cellStyle name="解释性文本" xfId="3478" xr:uid="{E19C4AFF-8B1B-459A-81C4-5B3CC0AE3E5C}"/>
    <cellStyle name="計算" xfId="3479" xr:uid="{950A5E71-30DE-42ED-BC13-5F190EE80C98}"/>
    <cellStyle name="説明文" xfId="3480" xr:uid="{BA120B7B-07FB-42FB-B575-4B5BAA4B1240}"/>
    <cellStyle name="警告文" xfId="3481" xr:uid="{760F25BD-6745-4F35-8B5A-5602B26123CB}"/>
    <cellStyle name="警告文本" xfId="3482" xr:uid="{C6138712-7B84-402C-9004-E40C2EDC29A1}"/>
    <cellStyle name="计算" xfId="3483" xr:uid="{02C3BC54-0DD3-4C4A-A060-33691B2199EE}"/>
    <cellStyle name="貨幣 [0]_liz-ss" xfId="3484" xr:uid="{017F6234-A332-4DEC-B877-6DBFFB13CBA3}"/>
    <cellStyle name="貨幣[0]_LC (2)" xfId="3485" xr:uid="{D85AD534-1EE8-4581-AB49-3819CB5FB833}"/>
    <cellStyle name="貨幣_LC (2)" xfId="3486" xr:uid="{D9AFD6D1-01DE-4B5D-A9A6-643BD47C39B9}"/>
    <cellStyle name="超级链接" xfId="3487" xr:uid="{07D9713A-90BD-4C61-BC5A-EBF6C478868A}"/>
    <cellStyle name="输入" xfId="3488" xr:uid="{732CDA34-DC54-4309-97A3-A99AB5887005}"/>
    <cellStyle name="输出" xfId="3489" xr:uid="{6E71A380-2609-499D-881E-6F005315F6FF}"/>
    <cellStyle name="适中" xfId="3490" xr:uid="{21FA5CC0-F315-41B9-9C81-0AD27AE36A29}"/>
    <cellStyle name="通貨 [0.00]_laroux" xfId="3491" xr:uid="{697E3E8B-65BE-4895-B629-961A7AAE3E19}"/>
    <cellStyle name="通貨_laroux" xfId="3492" xr:uid="{ABF9751C-A559-40DD-9A9B-C31078746C4D}"/>
    <cellStyle name="链接单元格" xfId="3493" xr:uid="{F0546065-D2C2-463F-8403-0AEFD85B0353}"/>
    <cellStyle name="集計" xfId="3494" xr:uid="{39F7D822-5BFB-4F91-B4EB-FF6B08721F92}"/>
  </cellStyles>
  <dxfs count="0"/>
  <tableStyles count="1" defaultTableStyle="TableStyleMedium9" defaultPivotStyle="PivotStyleLight16">
    <tableStyle name="Invisible" pivot="0" table="0" count="0" xr9:uid="{9AA01E73-1307-429D-9084-FAB49CB89D7D}"/>
  </tableStyles>
  <colors>
    <mruColors>
      <color rgb="FFCCFFFF"/>
      <color rgb="FF00FF00"/>
      <color rgb="FFFF00A6"/>
      <color rgb="FFFAD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8" tint="-0.249977111117893"/>
    <pageSetUpPr fitToPage="1"/>
  </sheetPr>
  <dimension ref="A1:P134"/>
  <sheetViews>
    <sheetView view="pageBreakPreview" zoomScale="60" zoomScaleNormal="60" workbookViewId="0">
      <selection activeCell="A73" sqref="A73"/>
    </sheetView>
  </sheetViews>
  <sheetFormatPr defaultColWidth="9.453125" defaultRowHeight="23.15" customHeight="1" outlineLevelRow="1"/>
  <cols>
    <col min="1" max="1" width="54.453125" style="167" customWidth="1"/>
    <col min="2" max="2" width="8.453125" style="169" customWidth="1"/>
    <col min="3" max="3" width="1.453125" style="169" customWidth="1"/>
    <col min="4" max="4" width="17.54296875" style="174" customWidth="1"/>
    <col min="5" max="5" width="1.54296875" style="176" customWidth="1"/>
    <col min="6" max="6" width="17.54296875" style="174" customWidth="1"/>
    <col min="7" max="7" width="1.54296875" style="176" customWidth="1"/>
    <col min="8" max="8" width="17.54296875" style="176" customWidth="1"/>
    <col min="9" max="9" width="1.54296875" style="176" customWidth="1"/>
    <col min="10" max="10" width="17.54296875" style="16" customWidth="1"/>
    <col min="11" max="11" width="18.453125" style="166" bestFit="1" customWidth="1"/>
    <col min="12" max="12" width="44.453125" style="166" bestFit="1" customWidth="1"/>
    <col min="13" max="13" width="36.453125" style="166" bestFit="1" customWidth="1"/>
    <col min="14" max="15" width="23.453125" style="166" bestFit="1" customWidth="1"/>
    <col min="16" max="16" width="12.453125" style="166" bestFit="1" customWidth="1"/>
    <col min="17" max="17" width="9.453125" style="166"/>
    <col min="18" max="18" width="15.453125" style="166" bestFit="1" customWidth="1"/>
    <col min="19" max="20" width="9.453125" style="166"/>
    <col min="21" max="21" width="14.453125" style="166" bestFit="1" customWidth="1"/>
    <col min="22" max="16384" width="9.453125" style="166"/>
  </cols>
  <sheetData>
    <row r="1" spans="1:10" s="15" customFormat="1" ht="23.1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s="15" customFormat="1" ht="23.15" customHeight="1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s="15" customFormat="1" ht="23.15" customHeight="1">
      <c r="A3" s="237" t="s">
        <v>2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s="15" customFormat="1" ht="23.15" customHeight="1">
      <c r="A4" s="238" t="s">
        <v>3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0" s="15" customFormat="1" ht="6" customHeight="1">
      <c r="A5" s="9"/>
      <c r="B5" s="2"/>
      <c r="C5" s="2"/>
      <c r="D5" s="9"/>
      <c r="E5" s="9"/>
      <c r="F5" s="9"/>
      <c r="G5" s="14"/>
      <c r="H5" s="9"/>
      <c r="I5" s="9"/>
      <c r="J5" s="9"/>
    </row>
    <row r="6" spans="1:10" ht="23.15" customHeight="1">
      <c r="A6" s="163"/>
      <c r="B6" s="164" t="s">
        <v>4</v>
      </c>
      <c r="C6" s="164"/>
      <c r="D6" s="237" t="s">
        <v>5</v>
      </c>
      <c r="E6" s="237"/>
      <c r="F6" s="237"/>
      <c r="G6" s="165"/>
      <c r="H6" s="237" t="s">
        <v>6</v>
      </c>
      <c r="I6" s="237"/>
      <c r="J6" s="237"/>
    </row>
    <row r="7" spans="1:10" ht="23.15" customHeight="1">
      <c r="A7" s="163"/>
      <c r="B7" s="165"/>
      <c r="C7" s="165"/>
      <c r="D7" s="237" t="s">
        <v>7</v>
      </c>
      <c r="E7" s="237"/>
      <c r="F7" s="237"/>
      <c r="G7" s="165"/>
      <c r="H7" s="237" t="s">
        <v>7</v>
      </c>
      <c r="I7" s="237"/>
      <c r="J7" s="237"/>
    </row>
    <row r="8" spans="1:10" ht="23.15" customHeight="1">
      <c r="B8" s="165"/>
      <c r="C8" s="165"/>
      <c r="D8" s="165" t="s">
        <v>8</v>
      </c>
      <c r="E8" s="165"/>
      <c r="F8" s="165" t="s">
        <v>9</v>
      </c>
      <c r="G8" s="165"/>
      <c r="H8" s="165" t="s">
        <v>8</v>
      </c>
      <c r="I8" s="165"/>
      <c r="J8" s="165" t="s">
        <v>9</v>
      </c>
    </row>
    <row r="9" spans="1:10" ht="23.15" customHeight="1">
      <c r="B9" s="165"/>
      <c r="C9" s="165"/>
      <c r="D9" s="165" t="s">
        <v>10</v>
      </c>
      <c r="E9" s="165"/>
      <c r="F9" s="165" t="s">
        <v>11</v>
      </c>
      <c r="G9" s="165"/>
      <c r="H9" s="165" t="str">
        <f>D9</f>
        <v>September 30,</v>
      </c>
      <c r="I9" s="165"/>
      <c r="J9" s="165" t="s">
        <v>11</v>
      </c>
    </row>
    <row r="10" spans="1:10" ht="23.15" customHeight="1">
      <c r="A10" s="168"/>
      <c r="D10" s="165">
        <v>2023</v>
      </c>
      <c r="E10" s="165"/>
      <c r="F10" s="165">
        <v>2022</v>
      </c>
      <c r="G10" s="165"/>
      <c r="H10" s="165">
        <v>2023</v>
      </c>
      <c r="I10" s="165"/>
      <c r="J10" s="165">
        <v>2022</v>
      </c>
    </row>
    <row r="11" spans="1:10" ht="23.15" customHeight="1">
      <c r="A11" s="165"/>
      <c r="B11" s="165"/>
      <c r="C11" s="165"/>
      <c r="D11" s="165" t="s">
        <v>12</v>
      </c>
      <c r="E11" s="165"/>
      <c r="F11" s="165"/>
      <c r="G11" s="165"/>
      <c r="H11" s="165" t="s">
        <v>12</v>
      </c>
      <c r="I11" s="165"/>
      <c r="J11" s="165"/>
    </row>
    <row r="12" spans="1:10" ht="23.15" customHeight="1">
      <c r="A12" s="168" t="s">
        <v>13</v>
      </c>
      <c r="B12" s="165"/>
      <c r="C12" s="165"/>
      <c r="D12" s="165"/>
      <c r="E12" s="165"/>
      <c r="F12" s="165"/>
      <c r="G12" s="165"/>
      <c r="H12" s="165"/>
      <c r="I12" s="165"/>
      <c r="J12" s="165"/>
    </row>
    <row r="13" spans="1:10" ht="23.15" customHeight="1">
      <c r="A13" s="168" t="s">
        <v>14</v>
      </c>
      <c r="D13" s="23"/>
      <c r="E13" s="23"/>
      <c r="F13" s="23"/>
      <c r="G13" s="23"/>
      <c r="H13" s="23"/>
      <c r="I13" s="23"/>
      <c r="J13" s="23"/>
    </row>
    <row r="14" spans="1:10" ht="23.15" customHeight="1">
      <c r="A14" s="170" t="s">
        <v>15</v>
      </c>
      <c r="B14" s="169">
        <v>16</v>
      </c>
      <c r="D14" s="23">
        <v>15811209</v>
      </c>
      <c r="E14" s="23"/>
      <c r="F14" s="23">
        <v>9013520</v>
      </c>
      <c r="G14" s="106"/>
      <c r="H14" s="23">
        <v>1552298</v>
      </c>
      <c r="I14" s="106"/>
      <c r="J14" s="23">
        <v>496712</v>
      </c>
    </row>
    <row r="15" spans="1:10" ht="23.15" customHeight="1">
      <c r="A15" s="170" t="s">
        <v>16</v>
      </c>
      <c r="B15" s="169">
        <v>3</v>
      </c>
      <c r="D15" s="23">
        <v>563522</v>
      </c>
      <c r="E15" s="23"/>
      <c r="F15" s="23">
        <v>980248</v>
      </c>
      <c r="G15" s="106"/>
      <c r="H15" s="23">
        <v>0</v>
      </c>
      <c r="I15" s="106"/>
      <c r="J15" s="23">
        <v>0</v>
      </c>
    </row>
    <row r="16" spans="1:10" ht="23.15" customHeight="1">
      <c r="A16" s="170" t="s">
        <v>17</v>
      </c>
      <c r="B16" s="169" t="s">
        <v>18</v>
      </c>
      <c r="D16" s="23">
        <v>19371229</v>
      </c>
      <c r="E16" s="23"/>
      <c r="F16" s="23">
        <v>17901787</v>
      </c>
      <c r="G16" s="106"/>
      <c r="H16" s="23">
        <v>253088</v>
      </c>
      <c r="I16" s="106"/>
      <c r="J16" s="23">
        <v>282839</v>
      </c>
    </row>
    <row r="17" spans="1:15" ht="23.15" customHeight="1">
      <c r="A17" s="170" t="s">
        <v>19</v>
      </c>
      <c r="B17" s="169">
        <v>5</v>
      </c>
      <c r="D17" s="23">
        <v>891874</v>
      </c>
      <c r="E17" s="23"/>
      <c r="F17" s="23">
        <v>2123106</v>
      </c>
      <c r="G17" s="106"/>
      <c r="H17" s="23">
        <v>0</v>
      </c>
      <c r="I17" s="106"/>
      <c r="J17" s="23">
        <v>0</v>
      </c>
    </row>
    <row r="18" spans="1:15" ht="23.15" customHeight="1">
      <c r="A18" s="170" t="s">
        <v>20</v>
      </c>
      <c r="B18" s="169">
        <v>16</v>
      </c>
      <c r="D18" s="23">
        <v>0</v>
      </c>
      <c r="E18" s="23"/>
      <c r="F18" s="23">
        <v>0</v>
      </c>
      <c r="G18" s="106"/>
      <c r="H18" s="23">
        <v>59076000</v>
      </c>
      <c r="I18" s="106"/>
      <c r="J18" s="23">
        <v>59470000</v>
      </c>
    </row>
    <row r="19" spans="1:15" ht="23.15" customHeight="1">
      <c r="A19" s="170" t="s">
        <v>21</v>
      </c>
      <c r="D19" s="23">
        <v>3379296</v>
      </c>
      <c r="E19" s="23"/>
      <c r="F19" s="23">
        <v>3839281</v>
      </c>
      <c r="G19" s="106"/>
      <c r="H19" s="23">
        <v>0</v>
      </c>
      <c r="I19" s="106"/>
      <c r="J19" s="23">
        <v>0</v>
      </c>
    </row>
    <row r="20" spans="1:15" ht="23.15" customHeight="1">
      <c r="A20" s="170" t="s">
        <v>22</v>
      </c>
      <c r="D20" s="23">
        <v>107904</v>
      </c>
      <c r="E20" s="23"/>
      <c r="F20" s="23">
        <v>26391</v>
      </c>
      <c r="G20" s="106"/>
      <c r="H20" s="23">
        <v>0</v>
      </c>
      <c r="I20" s="23"/>
      <c r="J20" s="23">
        <v>0</v>
      </c>
    </row>
    <row r="21" spans="1:15" ht="23.15" customHeight="1">
      <c r="A21" s="170" t="s">
        <v>23</v>
      </c>
      <c r="B21" s="169">
        <v>17</v>
      </c>
      <c r="D21" s="23">
        <v>324610</v>
      </c>
      <c r="E21" s="23"/>
      <c r="F21" s="23">
        <v>47798</v>
      </c>
      <c r="G21" s="106"/>
      <c r="H21" s="23">
        <v>0</v>
      </c>
      <c r="I21" s="23"/>
      <c r="J21" s="23">
        <v>0</v>
      </c>
    </row>
    <row r="22" spans="1:15" ht="23.15" customHeight="1">
      <c r="A22" s="170" t="s">
        <v>24</v>
      </c>
      <c r="D22" s="23">
        <v>213978</v>
      </c>
      <c r="E22" s="23"/>
      <c r="F22" s="23">
        <v>405595</v>
      </c>
      <c r="G22" s="106"/>
      <c r="H22" s="23">
        <v>7291</v>
      </c>
      <c r="I22" s="23"/>
      <c r="J22" s="23">
        <v>4482</v>
      </c>
    </row>
    <row r="23" spans="1:15" s="172" customFormat="1" ht="23.15" customHeight="1">
      <c r="A23" s="171" t="s">
        <v>25</v>
      </c>
      <c r="B23" s="17"/>
      <c r="C23" s="17"/>
      <c r="D23" s="108">
        <f>SUM(D14:D22)</f>
        <v>40663622</v>
      </c>
      <c r="E23" s="23"/>
      <c r="F23" s="108">
        <f>SUM(F14:F22)</f>
        <v>34337726</v>
      </c>
      <c r="G23" s="106"/>
      <c r="H23" s="108">
        <f>SUM(H14:H22)</f>
        <v>60888677</v>
      </c>
      <c r="I23" s="106"/>
      <c r="J23" s="108">
        <f>SUM(J14:J22)</f>
        <v>60254033</v>
      </c>
      <c r="K23" s="166"/>
      <c r="L23" s="166"/>
      <c r="M23" s="166"/>
      <c r="N23" s="166"/>
      <c r="O23" s="166"/>
    </row>
    <row r="24" spans="1:15" ht="23.15" customHeight="1">
      <c r="D24" s="26"/>
      <c r="E24" s="23"/>
      <c r="F24" s="106"/>
      <c r="G24" s="106"/>
      <c r="H24" s="106"/>
      <c r="I24" s="106"/>
      <c r="J24" s="106"/>
    </row>
    <row r="25" spans="1:15" ht="23.15" customHeight="1">
      <c r="A25" s="168" t="s">
        <v>26</v>
      </c>
      <c r="D25" s="106"/>
      <c r="E25" s="23"/>
      <c r="F25" s="106"/>
      <c r="G25" s="106"/>
      <c r="H25" s="106"/>
      <c r="I25" s="106"/>
      <c r="J25" s="106"/>
    </row>
    <row r="26" spans="1:15" ht="23.15" customHeight="1">
      <c r="A26" s="170" t="s">
        <v>27</v>
      </c>
      <c r="B26" s="169" t="s">
        <v>285</v>
      </c>
      <c r="D26" s="23">
        <f>147066+123084</f>
        <v>270150</v>
      </c>
      <c r="E26" s="23"/>
      <c r="F26" s="23">
        <v>228090</v>
      </c>
      <c r="G26" s="106"/>
      <c r="H26" s="23">
        <v>61584</v>
      </c>
      <c r="I26" s="106"/>
      <c r="J26" s="23">
        <v>61584</v>
      </c>
    </row>
    <row r="27" spans="1:15" ht="23.15" customHeight="1">
      <c r="A27" s="170" t="s">
        <v>28</v>
      </c>
      <c r="B27" s="169">
        <v>7</v>
      </c>
      <c r="D27" s="23">
        <v>0</v>
      </c>
      <c r="E27" s="23"/>
      <c r="F27" s="23">
        <v>0</v>
      </c>
      <c r="G27" s="106"/>
      <c r="H27" s="23">
        <v>60646323</v>
      </c>
      <c r="I27" s="106"/>
      <c r="J27" s="26">
        <v>42959019</v>
      </c>
    </row>
    <row r="28" spans="1:15" ht="23.15" customHeight="1">
      <c r="A28" s="170" t="s">
        <v>29</v>
      </c>
      <c r="B28" s="169">
        <v>8</v>
      </c>
      <c r="D28" s="23">
        <v>663386</v>
      </c>
      <c r="E28" s="23"/>
      <c r="F28" s="23">
        <v>993614</v>
      </c>
      <c r="G28" s="106"/>
      <c r="H28" s="23">
        <v>0</v>
      </c>
      <c r="I28" s="106"/>
      <c r="J28" s="26">
        <v>0</v>
      </c>
    </row>
    <row r="29" spans="1:15" ht="23.15" customHeight="1">
      <c r="A29" s="170" t="s">
        <v>30</v>
      </c>
      <c r="B29" s="169">
        <v>16</v>
      </c>
      <c r="D29" s="23">
        <v>0</v>
      </c>
      <c r="E29" s="23"/>
      <c r="F29" s="23">
        <v>100000</v>
      </c>
      <c r="G29" s="106"/>
      <c r="H29" s="23">
        <v>0</v>
      </c>
      <c r="I29" s="23"/>
      <c r="J29" s="23">
        <v>0</v>
      </c>
    </row>
    <row r="30" spans="1:15" ht="23.15" customHeight="1">
      <c r="A30" s="170" t="s">
        <v>31</v>
      </c>
      <c r="B30" s="169">
        <v>9</v>
      </c>
      <c r="D30" s="23">
        <v>106355811</v>
      </c>
      <c r="E30" s="23"/>
      <c r="F30" s="23">
        <v>113252048</v>
      </c>
      <c r="G30" s="106"/>
      <c r="H30" s="23">
        <v>73422</v>
      </c>
      <c r="I30" s="23"/>
      <c r="J30" s="23">
        <v>82949</v>
      </c>
    </row>
    <row r="31" spans="1:15" ht="23.15" customHeight="1">
      <c r="A31" s="170" t="s">
        <v>32</v>
      </c>
      <c r="B31" s="169">
        <v>9</v>
      </c>
      <c r="D31" s="23">
        <v>37279010</v>
      </c>
      <c r="E31" s="23"/>
      <c r="F31" s="23">
        <v>42860580</v>
      </c>
      <c r="G31" s="106"/>
      <c r="H31" s="23">
        <v>111266</v>
      </c>
      <c r="I31" s="106"/>
      <c r="J31" s="23">
        <v>69879</v>
      </c>
    </row>
    <row r="32" spans="1:15" ht="23.15" customHeight="1">
      <c r="A32" s="170" t="s">
        <v>33</v>
      </c>
      <c r="D32" s="23">
        <v>2881700</v>
      </c>
      <c r="E32" s="23"/>
      <c r="F32" s="23">
        <v>2881700</v>
      </c>
      <c r="G32" s="106"/>
      <c r="H32" s="23">
        <v>0</v>
      </c>
      <c r="I32" s="106"/>
      <c r="J32" s="23">
        <v>0</v>
      </c>
      <c r="L32" s="173"/>
    </row>
    <row r="33" spans="1:15" ht="23.15" customHeight="1">
      <c r="A33" s="170" t="s">
        <v>34</v>
      </c>
      <c r="B33" s="169">
        <v>9</v>
      </c>
      <c r="D33" s="23">
        <v>18214345</v>
      </c>
      <c r="E33" s="23"/>
      <c r="F33" s="23">
        <v>16826778</v>
      </c>
      <c r="G33" s="106"/>
      <c r="H33" s="23">
        <v>2987</v>
      </c>
      <c r="I33" s="23"/>
      <c r="J33" s="23">
        <v>3243</v>
      </c>
    </row>
    <row r="34" spans="1:15" ht="23.15" customHeight="1">
      <c r="A34" s="170" t="s">
        <v>35</v>
      </c>
      <c r="B34" s="169">
        <v>9</v>
      </c>
      <c r="D34" s="23">
        <v>110782987</v>
      </c>
      <c r="E34" s="23"/>
      <c r="F34" s="23">
        <v>119765331</v>
      </c>
      <c r="G34" s="106"/>
      <c r="H34" s="23">
        <v>0</v>
      </c>
      <c r="I34" s="106"/>
      <c r="J34" s="23">
        <v>0</v>
      </c>
    </row>
    <row r="35" spans="1:15" ht="23.15" customHeight="1">
      <c r="A35" s="170" t="s">
        <v>36</v>
      </c>
      <c r="D35" s="23">
        <v>4517739</v>
      </c>
      <c r="E35" s="23"/>
      <c r="F35" s="23">
        <v>4597432</v>
      </c>
      <c r="G35" s="106"/>
      <c r="H35" s="23">
        <v>470638</v>
      </c>
      <c r="I35" s="23"/>
      <c r="J35" s="23">
        <v>480452</v>
      </c>
    </row>
    <row r="36" spans="1:15" ht="23.15" customHeight="1">
      <c r="A36" s="170" t="s">
        <v>37</v>
      </c>
      <c r="D36" s="23">
        <v>1141625</v>
      </c>
      <c r="E36" s="22"/>
      <c r="F36" s="23">
        <v>1200365</v>
      </c>
      <c r="G36" s="106"/>
      <c r="H36" s="23">
        <v>72741</v>
      </c>
      <c r="I36" s="106"/>
      <c r="J36" s="23">
        <v>77271</v>
      </c>
    </row>
    <row r="37" spans="1:15" s="172" customFormat="1" ht="23.15" customHeight="1">
      <c r="A37" s="171" t="s">
        <v>38</v>
      </c>
      <c r="B37" s="164"/>
      <c r="C37" s="164"/>
      <c r="D37" s="103">
        <f>SUM(D26:D36)</f>
        <v>282106753</v>
      </c>
      <c r="E37" s="23"/>
      <c r="F37" s="40">
        <f>SUM(F26:F36)</f>
        <v>302705938</v>
      </c>
      <c r="G37" s="109"/>
      <c r="H37" s="103">
        <f>SUM(H26:H36)</f>
        <v>61438961</v>
      </c>
      <c r="I37" s="106"/>
      <c r="J37" s="40">
        <f>SUM(J26:J36)</f>
        <v>43734397</v>
      </c>
      <c r="K37" s="166"/>
      <c r="L37" s="166"/>
      <c r="M37" s="166"/>
      <c r="N37" s="166"/>
      <c r="O37" s="166"/>
    </row>
    <row r="38" spans="1:15" s="172" customFormat="1" ht="23.15" customHeight="1" thickBot="1">
      <c r="A38" s="168" t="s">
        <v>39</v>
      </c>
      <c r="B38" s="18"/>
      <c r="C38" s="18"/>
      <c r="D38" s="25">
        <f>D23+D37</f>
        <v>322770375</v>
      </c>
      <c r="E38" s="23"/>
      <c r="F38" s="25">
        <f>F23+F37</f>
        <v>337043664</v>
      </c>
      <c r="G38" s="109"/>
      <c r="H38" s="25">
        <f>H23+H37</f>
        <v>122327638</v>
      </c>
      <c r="I38" s="106"/>
      <c r="J38" s="25">
        <f>J23+J37</f>
        <v>103988430</v>
      </c>
      <c r="K38" s="166"/>
      <c r="L38" s="166"/>
      <c r="M38" s="166"/>
      <c r="N38" s="166"/>
      <c r="O38" s="166"/>
    </row>
    <row r="39" spans="1:15" ht="23.15" customHeight="1" thickTop="1">
      <c r="E39" s="18"/>
      <c r="F39" s="18"/>
      <c r="G39" s="18"/>
      <c r="H39" s="21"/>
      <c r="I39" s="18"/>
      <c r="J39" s="18"/>
    </row>
    <row r="40" spans="1:15" ht="23.15" customHeight="1" outlineLevel="1">
      <c r="E40" s="18"/>
      <c r="F40" s="18"/>
      <c r="G40" s="18"/>
      <c r="H40" s="18"/>
      <c r="I40" s="18"/>
      <c r="J40" s="18"/>
    </row>
    <row r="41" spans="1:15" ht="23.15" customHeight="1" outlineLevel="1">
      <c r="E41" s="18"/>
      <c r="F41" s="18"/>
      <c r="G41" s="18"/>
      <c r="H41" s="18"/>
      <c r="I41" s="18"/>
      <c r="J41" s="18"/>
    </row>
    <row r="42" spans="1:15" ht="23.15" customHeight="1" outlineLevel="1">
      <c r="D42" s="18"/>
      <c r="E42" s="18"/>
      <c r="F42" s="18"/>
      <c r="G42" s="18"/>
      <c r="H42" s="18"/>
      <c r="I42" s="18"/>
      <c r="J42" s="18"/>
    </row>
    <row r="43" spans="1:15" ht="23.15" customHeight="1" outlineLevel="1">
      <c r="D43" s="18"/>
      <c r="E43" s="18"/>
      <c r="F43" s="18"/>
      <c r="G43" s="18"/>
      <c r="H43" s="18"/>
      <c r="I43" s="18"/>
      <c r="J43" s="18"/>
    </row>
    <row r="44" spans="1:15" ht="23.15" customHeight="1" outlineLevel="1">
      <c r="D44" s="18"/>
      <c r="E44" s="18"/>
      <c r="F44" s="18"/>
      <c r="G44" s="18"/>
      <c r="H44" s="18"/>
      <c r="I44" s="18"/>
      <c r="J44" s="18"/>
    </row>
    <row r="45" spans="1:15" s="15" customFormat="1" ht="23.15" customHeight="1" outlineLevel="1">
      <c r="A45" s="237" t="s">
        <v>0</v>
      </c>
      <c r="B45" s="237"/>
      <c r="C45" s="237"/>
      <c r="D45" s="237"/>
      <c r="E45" s="237"/>
      <c r="F45" s="237"/>
      <c r="G45" s="237"/>
      <c r="H45" s="237"/>
      <c r="I45" s="237"/>
      <c r="J45" s="237"/>
      <c r="K45" s="166"/>
      <c r="L45" s="166"/>
      <c r="M45" s="166"/>
      <c r="N45" s="166"/>
      <c r="O45" s="166"/>
    </row>
    <row r="46" spans="1:15" s="15" customFormat="1" ht="23.15" customHeight="1" outlineLevel="1">
      <c r="A46" s="237" t="s">
        <v>40</v>
      </c>
      <c r="B46" s="237"/>
      <c r="C46" s="237"/>
      <c r="D46" s="237"/>
      <c r="E46" s="237"/>
      <c r="F46" s="237"/>
      <c r="G46" s="237"/>
      <c r="H46" s="237"/>
      <c r="I46" s="237"/>
      <c r="J46" s="237"/>
      <c r="K46" s="166"/>
      <c r="L46" s="166"/>
      <c r="M46" s="166"/>
      <c r="N46" s="166"/>
      <c r="O46" s="166"/>
    </row>
    <row r="47" spans="1:15" s="15" customFormat="1" ht="23.15" customHeight="1" outlineLevel="1">
      <c r="A47" s="237" t="str">
        <f>A3</f>
        <v>AS  AT  SEPTEMBER  30,  2023</v>
      </c>
      <c r="B47" s="237"/>
      <c r="C47" s="237"/>
      <c r="D47" s="237"/>
      <c r="E47" s="237"/>
      <c r="F47" s="237"/>
      <c r="G47" s="237"/>
      <c r="H47" s="237"/>
      <c r="I47" s="237"/>
      <c r="J47" s="237"/>
      <c r="K47" s="166"/>
      <c r="L47" s="166"/>
      <c r="M47" s="166"/>
      <c r="N47" s="166"/>
      <c r="O47" s="166"/>
    </row>
    <row r="48" spans="1:15" s="15" customFormat="1" ht="23.15" customHeight="1" outlineLevel="1">
      <c r="A48" s="238" t="s">
        <v>3</v>
      </c>
      <c r="B48" s="238"/>
      <c r="C48" s="238"/>
      <c r="D48" s="238"/>
      <c r="E48" s="238"/>
      <c r="F48" s="238"/>
      <c r="G48" s="238"/>
      <c r="H48" s="238"/>
      <c r="I48" s="238"/>
      <c r="J48" s="238"/>
      <c r="K48" s="166"/>
      <c r="L48" s="166"/>
      <c r="M48" s="166"/>
      <c r="N48" s="166"/>
      <c r="O48" s="166"/>
    </row>
    <row r="49" spans="1:15" s="15" customFormat="1" ht="6" customHeight="1" outlineLevel="1">
      <c r="A49" s="9"/>
      <c r="B49" s="2"/>
      <c r="C49" s="2"/>
      <c r="D49" s="9"/>
      <c r="E49" s="9"/>
      <c r="F49" s="9"/>
      <c r="G49" s="14"/>
      <c r="H49" s="9"/>
      <c r="I49" s="9"/>
      <c r="J49" s="9"/>
      <c r="K49" s="166"/>
      <c r="L49" s="166"/>
      <c r="M49" s="166"/>
      <c r="N49" s="166"/>
      <c r="O49" s="166"/>
    </row>
    <row r="50" spans="1:15" ht="23.15" customHeight="1" outlineLevel="1">
      <c r="A50" s="163"/>
      <c r="B50" s="164" t="s">
        <v>4</v>
      </c>
      <c r="C50" s="7"/>
      <c r="D50" s="237" t="s">
        <v>5</v>
      </c>
      <c r="E50" s="237"/>
      <c r="F50" s="237"/>
      <c r="G50" s="165"/>
      <c r="H50" s="237" t="s">
        <v>6</v>
      </c>
      <c r="I50" s="237"/>
      <c r="J50" s="237"/>
    </row>
    <row r="51" spans="1:15" ht="23.15" customHeight="1" outlineLevel="1">
      <c r="A51" s="163"/>
      <c r="B51" s="42"/>
      <c r="C51" s="42"/>
      <c r="D51" s="237" t="s">
        <v>7</v>
      </c>
      <c r="E51" s="237"/>
      <c r="F51" s="237"/>
      <c r="G51" s="165"/>
      <c r="H51" s="237" t="s">
        <v>7</v>
      </c>
      <c r="I51" s="237"/>
      <c r="J51" s="237"/>
    </row>
    <row r="52" spans="1:15" ht="23.15" customHeight="1" outlineLevel="1">
      <c r="B52" s="165"/>
      <c r="C52" s="165"/>
      <c r="D52" s="165" t="s">
        <v>8</v>
      </c>
      <c r="E52" s="165"/>
      <c r="F52" s="165" t="s">
        <v>9</v>
      </c>
      <c r="G52" s="165"/>
      <c r="H52" s="165" t="s">
        <v>8</v>
      </c>
      <c r="I52" s="165"/>
      <c r="J52" s="165" t="s">
        <v>9</v>
      </c>
    </row>
    <row r="53" spans="1:15" ht="23.15" customHeight="1" outlineLevel="1">
      <c r="B53" s="165"/>
      <c r="C53" s="165"/>
      <c r="D53" s="165" t="str">
        <f>H9</f>
        <v>September 30,</v>
      </c>
      <c r="E53" s="165"/>
      <c r="F53" s="165" t="s">
        <v>11</v>
      </c>
      <c r="G53" s="165"/>
      <c r="H53" s="165" t="str">
        <f>D53</f>
        <v>September 30,</v>
      </c>
      <c r="I53" s="165"/>
      <c r="J53" s="165" t="s">
        <v>11</v>
      </c>
    </row>
    <row r="54" spans="1:15" ht="23.15" customHeight="1" outlineLevel="1">
      <c r="A54" s="175"/>
      <c r="D54" s="165">
        <v>2023</v>
      </c>
      <c r="E54" s="165"/>
      <c r="F54" s="165">
        <v>2022</v>
      </c>
      <c r="G54" s="165"/>
      <c r="H54" s="165">
        <v>2023</v>
      </c>
      <c r="I54" s="165"/>
      <c r="J54" s="165">
        <v>2022</v>
      </c>
    </row>
    <row r="55" spans="1:15" ht="23.15" customHeight="1" outlineLevel="1">
      <c r="B55" s="165"/>
      <c r="C55" s="165"/>
      <c r="D55" s="165" t="s">
        <v>12</v>
      </c>
      <c r="E55" s="165"/>
      <c r="F55" s="165"/>
      <c r="G55" s="165"/>
      <c r="H55" s="165" t="s">
        <v>12</v>
      </c>
      <c r="I55" s="165"/>
      <c r="J55" s="165"/>
    </row>
    <row r="56" spans="1:15" ht="23.15" customHeight="1">
      <c r="A56" s="168" t="s">
        <v>41</v>
      </c>
      <c r="B56" s="165"/>
      <c r="C56" s="165"/>
      <c r="D56" s="165"/>
      <c r="E56" s="165"/>
      <c r="F56" s="165"/>
      <c r="G56" s="165"/>
      <c r="H56" s="165"/>
      <c r="I56" s="165"/>
      <c r="J56" s="165"/>
    </row>
    <row r="57" spans="1:15" ht="23.15" customHeight="1">
      <c r="A57" s="168" t="s">
        <v>42</v>
      </c>
      <c r="D57" s="16"/>
      <c r="E57" s="16"/>
    </row>
    <row r="58" spans="1:15" ht="23.15" customHeight="1">
      <c r="A58" s="177" t="s">
        <v>43</v>
      </c>
      <c r="B58" s="169" t="s">
        <v>44</v>
      </c>
      <c r="D58" s="23">
        <f>11500000+4000000</f>
        <v>15500000</v>
      </c>
      <c r="E58" s="23"/>
      <c r="F58" s="23">
        <v>5000000</v>
      </c>
      <c r="G58" s="106"/>
      <c r="H58" s="23">
        <v>0</v>
      </c>
      <c r="I58" s="106"/>
      <c r="J58" s="23">
        <v>0</v>
      </c>
    </row>
    <row r="59" spans="1:15" ht="23.15" customHeight="1">
      <c r="A59" s="177" t="s">
        <v>45</v>
      </c>
      <c r="B59" s="169">
        <v>16</v>
      </c>
      <c r="D59" s="23">
        <v>32650274</v>
      </c>
      <c r="E59" s="23"/>
      <c r="F59" s="23">
        <v>42457135</v>
      </c>
      <c r="G59" s="106"/>
      <c r="H59" s="23">
        <v>3227334</v>
      </c>
      <c r="I59" s="106"/>
      <c r="J59" s="23">
        <v>2688683</v>
      </c>
    </row>
    <row r="60" spans="1:15" ht="23.15" customHeight="1">
      <c r="A60" s="177" t="s">
        <v>46</v>
      </c>
      <c r="D60" s="23">
        <v>3360879</v>
      </c>
      <c r="E60" s="23"/>
      <c r="F60" s="23">
        <v>3360879</v>
      </c>
      <c r="G60" s="106"/>
      <c r="H60" s="23">
        <v>3220305</v>
      </c>
      <c r="I60" s="106"/>
      <c r="J60" s="23">
        <v>3220305</v>
      </c>
    </row>
    <row r="61" spans="1:15" ht="23.15" customHeight="1">
      <c r="A61" s="177" t="s">
        <v>47</v>
      </c>
      <c r="D61" s="23">
        <v>3600793</v>
      </c>
      <c r="E61" s="23"/>
      <c r="F61" s="23">
        <v>3703340</v>
      </c>
      <c r="G61" s="106"/>
      <c r="H61" s="23">
        <v>0</v>
      </c>
      <c r="I61" s="23"/>
      <c r="J61" s="23">
        <v>9177</v>
      </c>
    </row>
    <row r="62" spans="1:15" ht="23.15" customHeight="1">
      <c r="A62" s="177" t="s">
        <v>48</v>
      </c>
      <c r="D62" s="23">
        <v>718438</v>
      </c>
      <c r="E62" s="23"/>
      <c r="F62" s="23">
        <v>980248</v>
      </c>
      <c r="G62" s="106"/>
      <c r="H62" s="23">
        <v>0</v>
      </c>
      <c r="I62" s="23"/>
      <c r="J62" s="23">
        <v>0</v>
      </c>
    </row>
    <row r="63" spans="1:15" ht="23.15" customHeight="1">
      <c r="A63" s="177" t="s">
        <v>49</v>
      </c>
      <c r="B63" s="169" t="s">
        <v>44</v>
      </c>
      <c r="D63" s="23">
        <v>11559563</v>
      </c>
      <c r="E63" s="23"/>
      <c r="F63" s="23">
        <v>15495770</v>
      </c>
      <c r="G63" s="106"/>
      <c r="H63" s="44">
        <v>0</v>
      </c>
      <c r="I63" s="23"/>
      <c r="J63" s="23">
        <v>0</v>
      </c>
    </row>
    <row r="64" spans="1:15" ht="23.15" customHeight="1">
      <c r="A64" s="177" t="s">
        <v>50</v>
      </c>
      <c r="B64" s="169">
        <v>11</v>
      </c>
      <c r="D64" s="23">
        <v>10827061</v>
      </c>
      <c r="E64" s="23"/>
      <c r="F64" s="23">
        <v>10903220</v>
      </c>
      <c r="G64" s="106"/>
      <c r="H64" s="23">
        <v>0</v>
      </c>
      <c r="I64" s="106"/>
      <c r="J64" s="23">
        <v>0</v>
      </c>
    </row>
    <row r="65" spans="1:16" ht="23.15" customHeight="1">
      <c r="A65" s="177" t="s">
        <v>51</v>
      </c>
      <c r="B65" s="169" t="s">
        <v>44</v>
      </c>
      <c r="D65" s="23">
        <v>11285023</v>
      </c>
      <c r="E65" s="23"/>
      <c r="F65" s="23">
        <v>11135477</v>
      </c>
      <c r="G65" s="106"/>
      <c r="H65" s="26">
        <v>63034</v>
      </c>
      <c r="I65" s="106"/>
      <c r="J65" s="23">
        <v>48544</v>
      </c>
    </row>
    <row r="66" spans="1:16" ht="23.15" customHeight="1">
      <c r="A66" s="177" t="s">
        <v>52</v>
      </c>
      <c r="B66" s="169" t="s">
        <v>44</v>
      </c>
      <c r="D66" s="23">
        <v>0</v>
      </c>
      <c r="E66" s="23"/>
      <c r="F66" s="23">
        <v>0</v>
      </c>
      <c r="G66" s="106"/>
      <c r="H66" s="23">
        <v>4820000</v>
      </c>
      <c r="I66" s="106"/>
      <c r="J66" s="23">
        <v>4720000</v>
      </c>
    </row>
    <row r="67" spans="1:16" ht="23.15" customHeight="1">
      <c r="A67" s="177" t="s">
        <v>53</v>
      </c>
      <c r="D67" s="23">
        <v>1463370</v>
      </c>
      <c r="E67" s="23"/>
      <c r="F67" s="23">
        <v>2689662</v>
      </c>
      <c r="G67" s="106"/>
      <c r="H67" s="26">
        <v>35498</v>
      </c>
      <c r="I67" s="106"/>
      <c r="J67" s="23">
        <v>29236</v>
      </c>
    </row>
    <row r="68" spans="1:16" ht="23.15" customHeight="1">
      <c r="A68" s="177" t="s">
        <v>54</v>
      </c>
      <c r="B68" s="169">
        <v>17</v>
      </c>
      <c r="D68" s="23">
        <v>0</v>
      </c>
      <c r="E68" s="23"/>
      <c r="F68" s="23">
        <v>534274</v>
      </c>
      <c r="G68" s="106"/>
      <c r="H68" s="23">
        <v>0</v>
      </c>
      <c r="I68" s="23"/>
      <c r="J68" s="23">
        <v>0</v>
      </c>
    </row>
    <row r="69" spans="1:16" s="172" customFormat="1" ht="23.15" customHeight="1">
      <c r="A69" s="177" t="s">
        <v>55</v>
      </c>
      <c r="B69" s="164"/>
      <c r="C69" s="164"/>
      <c r="D69" s="23">
        <v>81559</v>
      </c>
      <c r="E69" s="22"/>
      <c r="F69" s="23">
        <v>81190</v>
      </c>
      <c r="G69" s="106"/>
      <c r="H69" s="23">
        <v>0</v>
      </c>
      <c r="I69" s="106"/>
      <c r="J69" s="23">
        <v>0</v>
      </c>
      <c r="K69" s="166"/>
      <c r="L69" s="166"/>
      <c r="M69" s="166"/>
      <c r="N69" s="166"/>
      <c r="O69" s="166"/>
      <c r="P69" s="166"/>
    </row>
    <row r="70" spans="1:16" ht="23.15" customHeight="1">
      <c r="A70" s="171" t="s">
        <v>56</v>
      </c>
      <c r="B70" s="176"/>
      <c r="C70" s="176"/>
      <c r="D70" s="103">
        <f>SUM(D58:D69)</f>
        <v>91046960</v>
      </c>
      <c r="E70" s="22"/>
      <c r="F70" s="103">
        <f>SUM(F58:F69)</f>
        <v>96341195</v>
      </c>
      <c r="G70" s="106"/>
      <c r="H70" s="103">
        <f>SUM(H58:H69)</f>
        <v>11366171</v>
      </c>
      <c r="I70" s="106"/>
      <c r="J70" s="103">
        <f>SUM(J58:J69)</f>
        <v>10715945</v>
      </c>
    </row>
    <row r="71" spans="1:16" ht="23.15" customHeight="1">
      <c r="D71" s="26"/>
      <c r="E71" s="23"/>
      <c r="F71" s="26"/>
      <c r="G71" s="23"/>
      <c r="H71" s="23"/>
      <c r="I71" s="23"/>
      <c r="J71" s="23"/>
    </row>
    <row r="72" spans="1:16" ht="23.15" customHeight="1">
      <c r="A72" s="168" t="s">
        <v>57</v>
      </c>
      <c r="D72" s="26"/>
      <c r="E72" s="23"/>
      <c r="F72" s="26"/>
      <c r="G72" s="23"/>
      <c r="H72" s="23"/>
      <c r="I72" s="23"/>
      <c r="J72" s="23"/>
    </row>
    <row r="73" spans="1:16" ht="23.15" customHeight="1">
      <c r="A73" s="177" t="s">
        <v>58</v>
      </c>
      <c r="B73" s="169" t="s">
        <v>44</v>
      </c>
      <c r="D73" s="23">
        <v>72742835</v>
      </c>
      <c r="E73" s="23"/>
      <c r="F73" s="23">
        <v>63914169</v>
      </c>
      <c r="G73" s="106"/>
      <c r="H73" s="23">
        <v>26475006</v>
      </c>
      <c r="I73" s="106"/>
      <c r="J73" s="23">
        <v>6493874</v>
      </c>
    </row>
    <row r="74" spans="1:16" ht="23.15" customHeight="1">
      <c r="A74" s="177" t="s">
        <v>59</v>
      </c>
      <c r="B74" s="169" t="s">
        <v>44</v>
      </c>
      <c r="D74" s="23">
        <v>27291811</v>
      </c>
      <c r="E74" s="23"/>
      <c r="F74" s="23">
        <v>32871213</v>
      </c>
      <c r="G74" s="106"/>
      <c r="H74" s="23">
        <v>33062</v>
      </c>
      <c r="I74" s="106"/>
      <c r="J74" s="23">
        <v>16918</v>
      </c>
    </row>
    <row r="75" spans="1:16" ht="23.15" customHeight="1">
      <c r="A75" s="177" t="s">
        <v>60</v>
      </c>
      <c r="D75" s="23">
        <v>2919728</v>
      </c>
      <c r="E75" s="23"/>
      <c r="F75" s="23">
        <v>2931146</v>
      </c>
      <c r="G75" s="106"/>
      <c r="H75" s="22">
        <v>350584</v>
      </c>
      <c r="I75" s="106"/>
      <c r="J75" s="23">
        <v>375721</v>
      </c>
    </row>
    <row r="76" spans="1:16" ht="23.15" customHeight="1">
      <c r="A76" s="177" t="s">
        <v>61</v>
      </c>
      <c r="B76" s="169">
        <v>11</v>
      </c>
      <c r="D76" s="23">
        <v>42243536</v>
      </c>
      <c r="E76" s="23"/>
      <c r="F76" s="23">
        <v>52085347</v>
      </c>
      <c r="G76" s="106"/>
      <c r="H76" s="23">
        <v>0</v>
      </c>
      <c r="I76" s="23"/>
      <c r="J76" s="23">
        <v>0</v>
      </c>
    </row>
    <row r="77" spans="1:16" ht="23.15" customHeight="1">
      <c r="A77" s="177" t="s">
        <v>62</v>
      </c>
      <c r="B77" s="169">
        <v>17</v>
      </c>
      <c r="D77" s="23">
        <v>0</v>
      </c>
      <c r="E77" s="23"/>
      <c r="F77" s="23">
        <v>162860</v>
      </c>
      <c r="G77" s="106"/>
      <c r="H77" s="23">
        <v>0</v>
      </c>
      <c r="I77" s="23"/>
      <c r="J77" s="23">
        <v>0</v>
      </c>
    </row>
    <row r="78" spans="1:16" ht="23.15" customHeight="1">
      <c r="A78" s="177" t="s">
        <v>63</v>
      </c>
      <c r="D78" s="23">
        <v>3039397</v>
      </c>
      <c r="E78" s="23"/>
      <c r="F78" s="23">
        <v>2921379</v>
      </c>
      <c r="G78" s="106"/>
      <c r="H78" s="23">
        <v>27590</v>
      </c>
      <c r="I78" s="106"/>
      <c r="J78" s="23">
        <v>27590</v>
      </c>
    </row>
    <row r="79" spans="1:16" s="172" customFormat="1" ht="23.15" customHeight="1">
      <c r="A79" s="171" t="s">
        <v>64</v>
      </c>
      <c r="B79" s="164"/>
      <c r="C79" s="164"/>
      <c r="D79" s="103">
        <f>SUM(D73:D78)</f>
        <v>148237307</v>
      </c>
      <c r="E79" s="23"/>
      <c r="F79" s="103">
        <f>SUM(F73:F78)</f>
        <v>154886114</v>
      </c>
      <c r="G79" s="106"/>
      <c r="H79" s="103">
        <f>SUM(H73:H78)</f>
        <v>26886242</v>
      </c>
      <c r="I79" s="106"/>
      <c r="J79" s="103">
        <f>SUM(J73:J78)</f>
        <v>6914103</v>
      </c>
      <c r="K79" s="166"/>
      <c r="L79" s="166"/>
      <c r="M79" s="166"/>
      <c r="N79" s="166"/>
      <c r="O79" s="166"/>
      <c r="P79" s="166"/>
    </row>
    <row r="80" spans="1:16" s="172" customFormat="1" ht="23.15" customHeight="1">
      <c r="A80" s="178" t="s">
        <v>65</v>
      </c>
      <c r="B80" s="164"/>
      <c r="C80" s="164"/>
      <c r="D80" s="104">
        <f>D70+D79</f>
        <v>239284267</v>
      </c>
      <c r="E80" s="23"/>
      <c r="F80" s="104">
        <f>F70+F79</f>
        <v>251227309</v>
      </c>
      <c r="G80" s="106"/>
      <c r="H80" s="104">
        <f>H70+H79</f>
        <v>38252413</v>
      </c>
      <c r="I80" s="106"/>
      <c r="J80" s="104">
        <f>J70+J79</f>
        <v>17630048</v>
      </c>
      <c r="K80" s="166"/>
      <c r="L80" s="166"/>
      <c r="M80" s="166"/>
      <c r="N80" s="166"/>
      <c r="O80" s="166"/>
      <c r="P80" s="166"/>
    </row>
    <row r="81" spans="1:16" ht="23.15" customHeight="1">
      <c r="D81" s="23"/>
      <c r="E81" s="23"/>
      <c r="F81" s="26"/>
      <c r="G81" s="23"/>
      <c r="H81" s="26"/>
      <c r="I81" s="23"/>
      <c r="J81" s="23"/>
    </row>
    <row r="82" spans="1:16" ht="23.15" customHeight="1" outlineLevel="1">
      <c r="D82" s="16"/>
      <c r="E82" s="16"/>
      <c r="H82" s="174"/>
    </row>
    <row r="83" spans="1:16" ht="23.15" customHeight="1" outlineLevel="1">
      <c r="D83" s="16"/>
      <c r="E83" s="16"/>
    </row>
    <row r="84" spans="1:16" ht="23.15" customHeight="1" outlineLevel="1">
      <c r="D84" s="16"/>
      <c r="E84" s="16"/>
      <c r="F84" s="16"/>
      <c r="G84" s="16"/>
      <c r="H84" s="16"/>
      <c r="I84" s="16"/>
    </row>
    <row r="85" spans="1:16" ht="23.15" customHeight="1" outlineLevel="1">
      <c r="D85" s="16"/>
      <c r="E85" s="16"/>
      <c r="F85" s="16"/>
      <c r="G85" s="16"/>
      <c r="H85" s="16"/>
      <c r="I85" s="16"/>
    </row>
    <row r="86" spans="1:16" ht="23.15" customHeight="1" outlineLevel="1">
      <c r="D86" s="16"/>
      <c r="E86" s="16"/>
      <c r="F86" s="16"/>
      <c r="G86" s="16"/>
      <c r="H86" s="16"/>
      <c r="I86" s="16"/>
    </row>
    <row r="87" spans="1:16" ht="23.15" customHeight="1" outlineLevel="1">
      <c r="D87" s="16"/>
      <c r="E87" s="16"/>
      <c r="F87" s="16"/>
      <c r="G87" s="16"/>
      <c r="H87" s="16"/>
      <c r="I87" s="16"/>
    </row>
    <row r="88" spans="1:16" ht="23.15" customHeight="1" outlineLevel="1">
      <c r="D88" s="16"/>
      <c r="E88" s="16"/>
      <c r="F88" s="16"/>
      <c r="G88" s="16"/>
      <c r="H88" s="16"/>
      <c r="I88" s="16"/>
    </row>
    <row r="89" spans="1:16" ht="23.15" customHeight="1" outlineLevel="1">
      <c r="D89" s="16"/>
      <c r="E89" s="16"/>
      <c r="F89" s="16"/>
      <c r="G89" s="16"/>
      <c r="H89" s="16"/>
      <c r="I89" s="16"/>
    </row>
    <row r="90" spans="1:16" s="15" customFormat="1" ht="23.15" customHeight="1" outlineLevel="1">
      <c r="A90" s="237" t="s">
        <v>0</v>
      </c>
      <c r="B90" s="237"/>
      <c r="C90" s="237"/>
      <c r="D90" s="237"/>
      <c r="E90" s="237"/>
      <c r="F90" s="237"/>
      <c r="G90" s="237"/>
      <c r="H90" s="237"/>
      <c r="I90" s="237"/>
      <c r="J90" s="237"/>
      <c r="K90" s="166"/>
      <c r="L90" s="166"/>
      <c r="M90" s="166"/>
      <c r="N90" s="166"/>
      <c r="O90" s="166"/>
      <c r="P90" s="166"/>
    </row>
    <row r="91" spans="1:16" s="15" customFormat="1" ht="23.15" customHeight="1" outlineLevel="1">
      <c r="A91" s="237" t="s">
        <v>40</v>
      </c>
      <c r="B91" s="237"/>
      <c r="C91" s="237"/>
      <c r="D91" s="237"/>
      <c r="E91" s="237"/>
      <c r="F91" s="237"/>
      <c r="G91" s="237"/>
      <c r="H91" s="237"/>
      <c r="I91" s="237"/>
      <c r="J91" s="237"/>
      <c r="K91" s="166"/>
      <c r="L91" s="166"/>
      <c r="M91" s="166"/>
      <c r="N91" s="166"/>
      <c r="O91" s="166"/>
      <c r="P91" s="166"/>
    </row>
    <row r="92" spans="1:16" s="15" customFormat="1" ht="23.15" customHeight="1" outlineLevel="1">
      <c r="A92" s="237" t="str">
        <f>A47</f>
        <v>AS  AT  SEPTEMBER  30,  2023</v>
      </c>
      <c r="B92" s="237"/>
      <c r="C92" s="237"/>
      <c r="D92" s="237"/>
      <c r="E92" s="237"/>
      <c r="F92" s="237"/>
      <c r="G92" s="237"/>
      <c r="H92" s="237"/>
      <c r="I92" s="237"/>
      <c r="J92" s="237"/>
      <c r="K92" s="166"/>
      <c r="L92" s="166"/>
      <c r="M92" s="166"/>
      <c r="N92" s="166"/>
      <c r="O92" s="166"/>
      <c r="P92" s="166"/>
    </row>
    <row r="93" spans="1:16" s="15" customFormat="1" ht="23.15" customHeight="1" outlineLevel="1">
      <c r="A93" s="238" t="s">
        <v>3</v>
      </c>
      <c r="B93" s="238"/>
      <c r="C93" s="238"/>
      <c r="D93" s="238"/>
      <c r="E93" s="238"/>
      <c r="F93" s="238"/>
      <c r="G93" s="238"/>
      <c r="H93" s="238"/>
      <c r="I93" s="238"/>
      <c r="J93" s="238"/>
      <c r="K93" s="166"/>
      <c r="L93" s="166"/>
      <c r="M93" s="166"/>
      <c r="N93" s="166"/>
      <c r="O93" s="166"/>
      <c r="P93" s="166"/>
    </row>
    <row r="94" spans="1:16" s="15" customFormat="1" ht="6" customHeight="1" outlineLevel="1">
      <c r="A94" s="9"/>
      <c r="B94" s="2"/>
      <c r="C94" s="2"/>
      <c r="D94" s="9"/>
      <c r="E94" s="9"/>
      <c r="F94" s="9"/>
      <c r="G94" s="14"/>
      <c r="H94" s="9"/>
      <c r="I94" s="9"/>
      <c r="J94" s="9"/>
      <c r="K94" s="166"/>
      <c r="L94" s="166"/>
      <c r="M94" s="166"/>
      <c r="N94" s="166"/>
      <c r="O94" s="166"/>
      <c r="P94" s="166"/>
    </row>
    <row r="95" spans="1:16" ht="23.15" customHeight="1" outlineLevel="1">
      <c r="A95" s="163"/>
      <c r="B95" s="7"/>
      <c r="C95" s="7"/>
      <c r="D95" s="237" t="s">
        <v>5</v>
      </c>
      <c r="E95" s="237"/>
      <c r="F95" s="237"/>
      <c r="G95" s="165"/>
      <c r="H95" s="237" t="s">
        <v>6</v>
      </c>
      <c r="I95" s="237"/>
      <c r="J95" s="237"/>
    </row>
    <row r="96" spans="1:16" ht="23.15" customHeight="1" outlineLevel="1">
      <c r="A96" s="163"/>
      <c r="B96" s="42"/>
      <c r="C96" s="42"/>
      <c r="D96" s="237" t="s">
        <v>7</v>
      </c>
      <c r="E96" s="237"/>
      <c r="F96" s="237"/>
      <c r="G96" s="165"/>
      <c r="H96" s="237" t="s">
        <v>7</v>
      </c>
      <c r="I96" s="237"/>
      <c r="J96" s="237"/>
    </row>
    <row r="97" spans="1:10" ht="23.15" customHeight="1" outlineLevel="1">
      <c r="B97" s="165"/>
      <c r="C97" s="165"/>
      <c r="D97" s="165" t="s">
        <v>8</v>
      </c>
      <c r="E97" s="165"/>
      <c r="F97" s="165" t="s">
        <v>9</v>
      </c>
      <c r="G97" s="165"/>
      <c r="H97" s="165" t="s">
        <v>8</v>
      </c>
      <c r="I97" s="165"/>
      <c r="J97" s="165" t="s">
        <v>9</v>
      </c>
    </row>
    <row r="98" spans="1:10" ht="23.15" customHeight="1" outlineLevel="1">
      <c r="B98" s="165"/>
      <c r="C98" s="165"/>
      <c r="D98" s="165" t="str">
        <f>D53</f>
        <v>September 30,</v>
      </c>
      <c r="E98" s="165"/>
      <c r="F98" s="165" t="s">
        <v>11</v>
      </c>
      <c r="G98" s="165"/>
      <c r="H98" s="165" t="str">
        <f>H53</f>
        <v>September 30,</v>
      </c>
      <c r="I98" s="165"/>
      <c r="J98" s="165" t="s">
        <v>11</v>
      </c>
    </row>
    <row r="99" spans="1:10" ht="23.15" customHeight="1" outlineLevel="1">
      <c r="A99" s="175"/>
      <c r="D99" s="165">
        <v>2023</v>
      </c>
      <c r="E99" s="165"/>
      <c r="F99" s="165">
        <v>2022</v>
      </c>
      <c r="G99" s="165"/>
      <c r="H99" s="165">
        <v>2023</v>
      </c>
      <c r="I99" s="165"/>
      <c r="J99" s="165">
        <v>2022</v>
      </c>
    </row>
    <row r="100" spans="1:10" ht="23.15" customHeight="1" outlineLevel="1">
      <c r="B100" s="165"/>
      <c r="C100" s="165"/>
      <c r="D100" s="165" t="s">
        <v>12</v>
      </c>
      <c r="E100" s="165"/>
      <c r="F100" s="165"/>
      <c r="G100" s="165"/>
      <c r="H100" s="165" t="s">
        <v>12</v>
      </c>
      <c r="I100" s="165"/>
      <c r="J100" s="165"/>
    </row>
    <row r="101" spans="1:10" ht="23.15" customHeight="1">
      <c r="A101" s="179" t="s">
        <v>66</v>
      </c>
      <c r="B101" s="179"/>
      <c r="C101" s="180"/>
      <c r="D101" s="165"/>
      <c r="E101" s="165"/>
      <c r="F101" s="165"/>
      <c r="G101" s="165"/>
      <c r="H101" s="165"/>
      <c r="I101" s="165"/>
      <c r="J101" s="165"/>
    </row>
    <row r="102" spans="1:10" ht="23.15" customHeight="1">
      <c r="A102" s="168" t="s">
        <v>67</v>
      </c>
      <c r="D102" s="16"/>
      <c r="E102" s="16"/>
      <c r="F102" s="16"/>
      <c r="G102" s="16"/>
      <c r="H102" s="16"/>
      <c r="I102" s="16"/>
    </row>
    <row r="103" spans="1:10" ht="23.15" customHeight="1">
      <c r="A103" s="167" t="s">
        <v>68</v>
      </c>
      <c r="D103" s="16"/>
      <c r="E103" s="16"/>
      <c r="F103" s="16"/>
      <c r="G103" s="16"/>
      <c r="H103" s="16"/>
      <c r="I103" s="16"/>
    </row>
    <row r="104" spans="1:10" ht="23.15" customHeight="1">
      <c r="A104" s="177" t="s">
        <v>69</v>
      </c>
      <c r="D104" s="16"/>
      <c r="E104" s="16"/>
      <c r="F104" s="16"/>
      <c r="G104" s="16"/>
      <c r="H104" s="16"/>
      <c r="I104" s="16"/>
    </row>
    <row r="105" spans="1:10" ht="23.15" customHeight="1">
      <c r="A105" s="181" t="s">
        <v>70</v>
      </c>
      <c r="D105" s="26"/>
      <c r="E105" s="23"/>
      <c r="F105" s="26"/>
      <c r="G105" s="23"/>
      <c r="H105" s="26"/>
      <c r="I105" s="23"/>
      <c r="J105" s="26"/>
    </row>
    <row r="106" spans="1:10" ht="23.15" customHeight="1" thickBot="1">
      <c r="A106" s="182" t="s">
        <v>71</v>
      </c>
      <c r="D106" s="25">
        <v>4997460</v>
      </c>
      <c r="E106" s="23"/>
      <c r="F106" s="25">
        <v>4997460</v>
      </c>
      <c r="G106" s="23"/>
      <c r="H106" s="25">
        <v>4997460</v>
      </c>
      <c r="I106" s="23"/>
      <c r="J106" s="25">
        <v>4997460</v>
      </c>
    </row>
    <row r="107" spans="1:10" ht="23.15" customHeight="1" thickTop="1">
      <c r="A107" s="177" t="s">
        <v>72</v>
      </c>
      <c r="D107" s="23"/>
      <c r="E107" s="23"/>
      <c r="F107" s="23"/>
      <c r="G107" s="23"/>
      <c r="H107" s="23"/>
      <c r="I107" s="23"/>
      <c r="J107" s="23"/>
    </row>
    <row r="108" spans="1:10" ht="23.15" customHeight="1">
      <c r="A108" s="181" t="s">
        <v>73</v>
      </c>
      <c r="D108" s="23"/>
      <c r="E108" s="23"/>
      <c r="F108" s="23"/>
      <c r="G108" s="23"/>
      <c r="H108" s="23"/>
      <c r="I108" s="23"/>
      <c r="J108" s="23"/>
    </row>
    <row r="109" spans="1:10" ht="23.15" customHeight="1">
      <c r="A109" s="182" t="s">
        <v>74</v>
      </c>
      <c r="D109" s="23">
        <v>2974210</v>
      </c>
      <c r="E109" s="23"/>
      <c r="F109" s="23">
        <v>2974210</v>
      </c>
      <c r="G109" s="23"/>
      <c r="H109" s="23">
        <v>2974210</v>
      </c>
      <c r="I109" s="23"/>
      <c r="J109" s="23">
        <v>2974210</v>
      </c>
    </row>
    <row r="110" spans="1:10" ht="23.15" customHeight="1">
      <c r="A110" s="167" t="s">
        <v>75</v>
      </c>
      <c r="D110" s="26"/>
      <c r="E110" s="23"/>
      <c r="F110" s="26"/>
      <c r="G110" s="23"/>
      <c r="H110" s="26"/>
      <c r="I110" s="23"/>
      <c r="J110" s="26"/>
    </row>
    <row r="111" spans="1:10" ht="23.15" customHeight="1">
      <c r="A111" s="177" t="s">
        <v>76</v>
      </c>
      <c r="D111" s="23">
        <v>22551567</v>
      </c>
      <c r="E111" s="23"/>
      <c r="F111" s="23">
        <v>22551567</v>
      </c>
      <c r="G111" s="23"/>
      <c r="H111" s="23">
        <v>22551567</v>
      </c>
      <c r="I111" s="23"/>
      <c r="J111" s="23">
        <v>22551567</v>
      </c>
    </row>
    <row r="112" spans="1:10" ht="23.15" customHeight="1">
      <c r="A112" s="167" t="s">
        <v>77</v>
      </c>
      <c r="D112" s="106"/>
      <c r="E112" s="23"/>
      <c r="F112" s="106"/>
      <c r="G112" s="106"/>
      <c r="H112" s="106"/>
      <c r="I112" s="23"/>
      <c r="J112" s="106"/>
    </row>
    <row r="113" spans="1:15" ht="23.15" customHeight="1">
      <c r="A113" s="177" t="s">
        <v>78</v>
      </c>
      <c r="D113" s="106"/>
      <c r="E113" s="23"/>
      <c r="F113" s="106"/>
      <c r="G113" s="106"/>
      <c r="H113" s="106"/>
      <c r="I113" s="23"/>
      <c r="J113" s="106"/>
    </row>
    <row r="114" spans="1:15" ht="23.15" customHeight="1">
      <c r="A114" s="183" t="s">
        <v>79</v>
      </c>
      <c r="D114" s="23">
        <v>-669657</v>
      </c>
      <c r="E114" s="22"/>
      <c r="F114" s="23">
        <v>-669657</v>
      </c>
      <c r="G114" s="106"/>
      <c r="H114" s="23">
        <v>0</v>
      </c>
      <c r="I114" s="23"/>
      <c r="J114" s="23">
        <v>0</v>
      </c>
    </row>
    <row r="115" spans="1:15" ht="23.15" customHeight="1">
      <c r="A115" s="167" t="s">
        <v>80</v>
      </c>
      <c r="D115" s="106"/>
      <c r="E115" s="22"/>
      <c r="F115" s="106"/>
      <c r="G115" s="106"/>
      <c r="H115" s="106"/>
      <c r="I115" s="106"/>
      <c r="J115" s="106"/>
    </row>
    <row r="116" spans="1:15" ht="23.15" customHeight="1">
      <c r="A116" s="177" t="s">
        <v>81</v>
      </c>
      <c r="D116" s="22"/>
      <c r="E116" s="22"/>
      <c r="F116" s="22"/>
      <c r="G116" s="106"/>
      <c r="H116" s="22"/>
      <c r="I116" s="106"/>
      <c r="J116" s="22"/>
    </row>
    <row r="117" spans="1:15" ht="23.15" customHeight="1">
      <c r="A117" s="181" t="s">
        <v>82</v>
      </c>
      <c r="D117" s="23">
        <v>500000</v>
      </c>
      <c r="E117" s="22"/>
      <c r="F117" s="23">
        <v>500000</v>
      </c>
      <c r="G117" s="106"/>
      <c r="H117" s="23">
        <v>500000</v>
      </c>
      <c r="I117" s="106"/>
      <c r="J117" s="23">
        <v>500000</v>
      </c>
    </row>
    <row r="118" spans="1:15" ht="23.15" customHeight="1">
      <c r="A118" s="177" t="s">
        <v>83</v>
      </c>
      <c r="D118" s="23">
        <v>57751772</v>
      </c>
      <c r="E118" s="22"/>
      <c r="F118" s="23">
        <v>60175499</v>
      </c>
      <c r="G118" s="106"/>
      <c r="H118" s="23">
        <v>57751772</v>
      </c>
      <c r="I118" s="106"/>
      <c r="J118" s="23">
        <v>60175499</v>
      </c>
    </row>
    <row r="119" spans="1:15" ht="23.15" customHeight="1">
      <c r="A119" s="167" t="s">
        <v>84</v>
      </c>
      <c r="D119" s="105">
        <v>297676</v>
      </c>
      <c r="E119" s="22"/>
      <c r="F119" s="105">
        <v>157106</v>
      </c>
      <c r="G119" s="106"/>
      <c r="H119" s="105">
        <v>297676</v>
      </c>
      <c r="I119" s="106"/>
      <c r="J119" s="105">
        <v>157106</v>
      </c>
    </row>
    <row r="120" spans="1:15" ht="23.15" customHeight="1">
      <c r="A120" s="184" t="s">
        <v>85</v>
      </c>
      <c r="D120" s="26"/>
      <c r="E120" s="22"/>
      <c r="F120" s="26"/>
      <c r="G120" s="23"/>
      <c r="H120" s="26"/>
      <c r="I120" s="23"/>
      <c r="J120" s="23"/>
    </row>
    <row r="121" spans="1:15" ht="23.15" customHeight="1">
      <c r="A121" s="171" t="s">
        <v>86</v>
      </c>
      <c r="D121" s="22">
        <f>SUM(D109:D119)</f>
        <v>83405568</v>
      </c>
      <c r="E121" s="23"/>
      <c r="F121" s="22">
        <f>SUM(F109:F119)</f>
        <v>85688725</v>
      </c>
      <c r="G121" s="106"/>
      <c r="H121" s="22">
        <f>SUM(H109:H119)</f>
        <v>84075225</v>
      </c>
      <c r="I121" s="110"/>
      <c r="J121" s="22">
        <f>SUM(J109:J119)</f>
        <v>86358382</v>
      </c>
    </row>
    <row r="122" spans="1:15" ht="23.15" customHeight="1">
      <c r="A122" s="167" t="s">
        <v>87</v>
      </c>
      <c r="D122" s="104">
        <v>80540</v>
      </c>
      <c r="E122" s="22"/>
      <c r="F122" s="104">
        <v>127630</v>
      </c>
      <c r="G122" s="106"/>
      <c r="H122" s="104">
        <v>0</v>
      </c>
      <c r="I122" s="23"/>
      <c r="J122" s="105">
        <v>0</v>
      </c>
    </row>
    <row r="123" spans="1:15" s="172" customFormat="1" ht="23.15" customHeight="1">
      <c r="A123" s="178" t="s">
        <v>88</v>
      </c>
      <c r="B123" s="164"/>
      <c r="C123" s="164"/>
      <c r="D123" s="104">
        <f>SUM(D121:D122)</f>
        <v>83486108</v>
      </c>
      <c r="E123" s="22"/>
      <c r="F123" s="104">
        <f>SUM(F121:F122)</f>
        <v>85816355</v>
      </c>
      <c r="G123" s="106"/>
      <c r="H123" s="104">
        <f>SUM(H121:H122)</f>
        <v>84075225</v>
      </c>
      <c r="I123" s="106"/>
      <c r="J123" s="104">
        <f>SUM(J121:J122)</f>
        <v>86358382</v>
      </c>
      <c r="K123" s="166"/>
      <c r="L123" s="166"/>
      <c r="M123" s="166"/>
      <c r="N123" s="166"/>
      <c r="O123" s="166"/>
    </row>
    <row r="124" spans="1:15" ht="23.15" customHeight="1" thickBot="1">
      <c r="A124" s="168" t="s">
        <v>89</v>
      </c>
      <c r="D124" s="111">
        <f>D80+D123</f>
        <v>322770375</v>
      </c>
      <c r="E124" s="23"/>
      <c r="F124" s="111">
        <f>F80+F123</f>
        <v>337043664</v>
      </c>
      <c r="G124" s="23"/>
      <c r="H124" s="111">
        <f>H80+H123</f>
        <v>122327638</v>
      </c>
      <c r="I124" s="23"/>
      <c r="J124" s="111">
        <f>J80+J123</f>
        <v>103988430</v>
      </c>
    </row>
    <row r="125" spans="1:15" ht="23.15" customHeight="1" thickTop="1">
      <c r="D125" s="174">
        <f>D38-D124</f>
        <v>0</v>
      </c>
      <c r="F125" s="174">
        <f>F38-F124</f>
        <v>0</v>
      </c>
      <c r="H125" s="174">
        <f>H38-H124</f>
        <v>0</v>
      </c>
      <c r="J125" s="174">
        <f>J38-J124</f>
        <v>0</v>
      </c>
    </row>
    <row r="130" spans="1:10" ht="23.15" customHeight="1">
      <c r="J130" s="176"/>
    </row>
    <row r="131" spans="1:10" ht="23.15" customHeight="1">
      <c r="J131" s="176"/>
    </row>
    <row r="132" spans="1:10" ht="23.15" customHeight="1">
      <c r="J132" s="18"/>
    </row>
    <row r="133" spans="1:10" ht="23.15" customHeight="1">
      <c r="J133" s="18"/>
    </row>
    <row r="134" spans="1:10" ht="23.15" customHeight="1">
      <c r="A134" s="166"/>
    </row>
  </sheetData>
  <mergeCells count="24">
    <mergeCell ref="A1:J1"/>
    <mergeCell ref="A2:J2"/>
    <mergeCell ref="A3:J3"/>
    <mergeCell ref="A4:J4"/>
    <mergeCell ref="H6:J6"/>
    <mergeCell ref="H7:J7"/>
    <mergeCell ref="D6:F6"/>
    <mergeCell ref="D7:F7"/>
    <mergeCell ref="A93:J93"/>
    <mergeCell ref="H95:J95"/>
    <mergeCell ref="A45:J45"/>
    <mergeCell ref="A46:J46"/>
    <mergeCell ref="D50:F50"/>
    <mergeCell ref="D51:F51"/>
    <mergeCell ref="D95:F95"/>
    <mergeCell ref="D96:F96"/>
    <mergeCell ref="A47:J47"/>
    <mergeCell ref="A48:J48"/>
    <mergeCell ref="H50:J50"/>
    <mergeCell ref="H51:J51"/>
    <mergeCell ref="H96:J96"/>
    <mergeCell ref="A90:J90"/>
    <mergeCell ref="A91:J91"/>
    <mergeCell ref="A92:J92"/>
  </mergeCells>
  <phoneticPr fontId="3" type="noConversion"/>
  <pageMargins left="0.8" right="0.5" top="0.85" bottom="0.4" header="0.5" footer="0.3"/>
  <pageSetup paperSize="9" scale="65" firstPageNumber="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44" max="16383" man="1"/>
    <brk id="89" max="16383" man="1"/>
  </rowBreaks>
  <customProperties>
    <customPr name="EpmWorksheetKeyString_GUID" r:id="rId2"/>
  </customProperties>
  <ignoredErrors>
    <ignoredError sqref="E81:H81 B75 A48:B52 B47 A93:B94 B92 G53 A98:B100 G98 A115:B116 A114 E120:G120 F105 J105 A88:B88 A45:B46 I39:J39 A109:B109 B108 A90:B91 D83:J85 E71:H71 E24:J24 D48:J52 D47:J47 D93:J97 D92:J92 D102:J104 D42:J42 D45:J46 D39:G39 D90:J91 D88:J89 B89 E25:G25 J25 B57 E57:G57 I57:J57 E72:G72 B101 D55:J56 E121:G121 B56 B42 A102:B103 A53:B55 A37:B39 A24:B25 A70:A72 A79:B85 E82:J82 J81 J71:J72 J120 A126:B128 D100:J101 A96:B97 A95 A105:B106 B104 A111:B111 B124 B123 B107 B36 B78 B118 B117 B110 A113:B113 B112 A120:B121 B119 B122 I38 B69 B60 B70:B72 B67 B61 B62 A23 B20 B23 B17:C17 C23 B22:C22 C20 C16 B19:C19 C18 C21" twoDigitTextYear="1"/>
    <ignoredError sqref="E124 D79:E80 I23:J23 E123:G123 I37 J123 G124 G70 E70 E23:F23 G38 D38:E38 G37 E37 G80 G79" twoDigitTextYear="1" unlockedFormula="1"/>
    <ignoredError sqref="D123 D70 F70 I70:J70 D37 F38 F37 F79:F80 I79:J8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-0.249977111117893"/>
    <pageSetUpPr fitToPage="1"/>
  </sheetPr>
  <dimension ref="A1:L53"/>
  <sheetViews>
    <sheetView view="pageBreakPreview" topLeftCell="A43" zoomScale="70" zoomScaleNormal="70" zoomScaleSheetLayoutView="70" workbookViewId="0">
      <selection activeCell="A52" sqref="A52"/>
    </sheetView>
  </sheetViews>
  <sheetFormatPr defaultColWidth="9.453125" defaultRowHeight="23.15" customHeight="1"/>
  <cols>
    <col min="1" max="1" width="57.7265625" style="166" customWidth="1"/>
    <col min="2" max="2" width="8.54296875" style="169" customWidth="1"/>
    <col min="3" max="3" width="17.26953125" style="235" customWidth="1"/>
    <col min="4" max="4" width="1.453125" style="236" customWidth="1"/>
    <col min="5" max="5" width="17.26953125" style="235" customWidth="1"/>
    <col min="6" max="6" width="1.453125" style="236" customWidth="1"/>
    <col min="7" max="7" width="17.26953125" style="236" customWidth="1"/>
    <col min="8" max="8" width="1.453125" style="176" customWidth="1"/>
    <col min="9" max="9" width="17.26953125" style="16" customWidth="1"/>
    <col min="10" max="10" width="1" style="185" customWidth="1"/>
    <col min="11" max="11" width="12.453125" style="166" bestFit="1" customWidth="1"/>
    <col min="12" max="12" width="2" style="166" customWidth="1"/>
    <col min="13" max="13" width="9.453125" style="166"/>
    <col min="14" max="14" width="12" style="166" customWidth="1"/>
    <col min="15" max="16384" width="9.453125" style="166"/>
  </cols>
  <sheetData>
    <row r="1" spans="1:12" s="15" customFormat="1" ht="23.1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</row>
    <row r="2" spans="1:12" s="15" customFormat="1" ht="23.15" customHeight="1">
      <c r="A2" s="237" t="s">
        <v>90</v>
      </c>
      <c r="B2" s="237"/>
      <c r="C2" s="237"/>
      <c r="D2" s="237"/>
      <c r="E2" s="237"/>
      <c r="F2" s="237"/>
      <c r="G2" s="237"/>
      <c r="H2" s="237"/>
      <c r="I2" s="237"/>
    </row>
    <row r="3" spans="1:12" s="15" customFormat="1" ht="23.15" customHeight="1">
      <c r="A3" s="237" t="s">
        <v>91</v>
      </c>
      <c r="B3" s="237"/>
      <c r="C3" s="237"/>
      <c r="D3" s="237"/>
      <c r="E3" s="237"/>
      <c r="F3" s="237"/>
      <c r="G3" s="237"/>
      <c r="H3" s="237"/>
      <c r="I3" s="237"/>
    </row>
    <row r="4" spans="1:12" s="15" customFormat="1" ht="23.15" customHeight="1">
      <c r="A4" s="237" t="s">
        <v>92</v>
      </c>
      <c r="B4" s="237"/>
      <c r="C4" s="237"/>
      <c r="D4" s="237"/>
      <c r="E4" s="237"/>
      <c r="F4" s="237"/>
      <c r="G4" s="237"/>
      <c r="H4" s="237"/>
      <c r="I4" s="237"/>
    </row>
    <row r="5" spans="1:12" s="15" customFormat="1" ht="23.15" customHeight="1">
      <c r="A5" s="238" t="s">
        <v>3</v>
      </c>
      <c r="B5" s="238"/>
      <c r="C5" s="238"/>
      <c r="D5" s="238"/>
      <c r="E5" s="238"/>
      <c r="F5" s="238"/>
      <c r="G5" s="238"/>
      <c r="H5" s="238"/>
      <c r="I5" s="238"/>
    </row>
    <row r="6" spans="1:12" s="15" customFormat="1" ht="6" customHeight="1">
      <c r="C6" s="28"/>
      <c r="D6" s="231"/>
      <c r="E6" s="231"/>
      <c r="F6" s="231"/>
      <c r="G6" s="28"/>
    </row>
    <row r="7" spans="1:12" ht="23.15" customHeight="1">
      <c r="A7" s="167"/>
      <c r="B7" s="164" t="s">
        <v>4</v>
      </c>
      <c r="C7" s="245" t="s">
        <v>5</v>
      </c>
      <c r="D7" s="245"/>
      <c r="E7" s="245"/>
      <c r="F7" s="232"/>
      <c r="G7" s="237" t="s">
        <v>6</v>
      </c>
      <c r="H7" s="237"/>
      <c r="I7" s="237"/>
    </row>
    <row r="8" spans="1:12" ht="23.15" customHeight="1">
      <c r="A8" s="167"/>
      <c r="B8" s="165"/>
      <c r="C8" s="245" t="s">
        <v>7</v>
      </c>
      <c r="D8" s="245"/>
      <c r="E8" s="245"/>
      <c r="F8" s="232"/>
      <c r="G8" s="237" t="s">
        <v>7</v>
      </c>
      <c r="H8" s="237"/>
      <c r="I8" s="237"/>
      <c r="J8" s="179"/>
    </row>
    <row r="9" spans="1:12" s="15" customFormat="1" ht="23.15" customHeight="1">
      <c r="C9" s="232">
        <v>2023</v>
      </c>
      <c r="D9" s="232"/>
      <c r="E9" s="232">
        <v>2022</v>
      </c>
      <c r="F9" s="232"/>
      <c r="G9" s="232">
        <v>2023</v>
      </c>
      <c r="H9" s="165"/>
      <c r="I9" s="165">
        <v>2022</v>
      </c>
    </row>
    <row r="10" spans="1:12" ht="22.5" customHeight="1">
      <c r="A10" s="172" t="s">
        <v>93</v>
      </c>
      <c r="C10" s="16"/>
      <c r="D10" s="16"/>
      <c r="E10" s="16"/>
      <c r="F10" s="16"/>
      <c r="G10" s="16"/>
      <c r="H10" s="16"/>
    </row>
    <row r="11" spans="1:12" ht="22.5" customHeight="1">
      <c r="A11" s="15" t="s">
        <v>94</v>
      </c>
      <c r="B11" s="169">
        <v>16</v>
      </c>
      <c r="C11" s="22">
        <v>37393442</v>
      </c>
      <c r="D11" s="231"/>
      <c r="E11" s="22">
        <v>36300754</v>
      </c>
      <c r="F11" s="22"/>
      <c r="G11" s="22">
        <v>529641</v>
      </c>
      <c r="H11" s="22"/>
      <c r="I11" s="22">
        <v>463457</v>
      </c>
    </row>
    <row r="12" spans="1:12" ht="22.5" customHeight="1">
      <c r="A12" s="15" t="s">
        <v>95</v>
      </c>
      <c r="B12" s="169">
        <v>16</v>
      </c>
      <c r="C12" s="24">
        <v>8675238</v>
      </c>
      <c r="D12" s="231"/>
      <c r="E12" s="24">
        <v>9933740</v>
      </c>
      <c r="F12" s="22"/>
      <c r="G12" s="24">
        <v>0</v>
      </c>
      <c r="H12" s="22"/>
      <c r="I12" s="24">
        <v>0</v>
      </c>
    </row>
    <row r="13" spans="1:12" s="172" customFormat="1" ht="22.5" customHeight="1">
      <c r="A13" s="179" t="s">
        <v>96</v>
      </c>
      <c r="B13" s="164"/>
      <c r="C13" s="24">
        <f>SUM(C11:C12)</f>
        <v>46068680</v>
      </c>
      <c r="D13" s="23"/>
      <c r="E13" s="24">
        <f>SUM(E11:E12)</f>
        <v>46234494</v>
      </c>
      <c r="F13" s="23"/>
      <c r="G13" s="24">
        <f>SUM(G11:G12)</f>
        <v>529641</v>
      </c>
      <c r="H13" s="23"/>
      <c r="I13" s="24">
        <f>SUM(I11:I12)</f>
        <v>463457</v>
      </c>
      <c r="J13" s="186"/>
      <c r="L13" s="166"/>
    </row>
    <row r="14" spans="1:12" ht="22.5" customHeight="1">
      <c r="C14" s="23"/>
      <c r="D14" s="23"/>
      <c r="E14" s="23"/>
      <c r="F14" s="23"/>
      <c r="G14" s="23"/>
      <c r="H14" s="23"/>
      <c r="I14" s="23"/>
    </row>
    <row r="15" spans="1:12" ht="22.5" customHeight="1">
      <c r="A15" s="172" t="s">
        <v>97</v>
      </c>
      <c r="C15" s="23"/>
      <c r="D15" s="23"/>
      <c r="E15" s="23"/>
      <c r="F15" s="23"/>
      <c r="G15" s="23"/>
      <c r="H15" s="23"/>
      <c r="I15" s="23"/>
    </row>
    <row r="16" spans="1:12" ht="22.5" customHeight="1">
      <c r="A16" s="15" t="s">
        <v>98</v>
      </c>
      <c r="B16" s="169">
        <v>16</v>
      </c>
      <c r="C16" s="22">
        <v>-21789452</v>
      </c>
      <c r="D16" s="23"/>
      <c r="E16" s="23">
        <v>-21862801</v>
      </c>
      <c r="F16" s="23"/>
      <c r="G16" s="23">
        <v>-305862</v>
      </c>
      <c r="H16" s="23"/>
      <c r="I16" s="23">
        <v>-328242</v>
      </c>
    </row>
    <row r="17" spans="1:12" ht="22.5" customHeight="1">
      <c r="A17" s="15" t="s">
        <v>99</v>
      </c>
      <c r="C17" s="22">
        <v>-8517036</v>
      </c>
      <c r="D17" s="23"/>
      <c r="E17" s="23">
        <v>-9833310</v>
      </c>
      <c r="F17" s="23"/>
      <c r="G17" s="23">
        <v>0</v>
      </c>
      <c r="H17" s="23"/>
      <c r="I17" s="23">
        <v>0</v>
      </c>
    </row>
    <row r="18" spans="1:12" s="172" customFormat="1" ht="22.5" customHeight="1">
      <c r="A18" s="179" t="s">
        <v>100</v>
      </c>
      <c r="B18" s="164"/>
      <c r="C18" s="40">
        <f>SUM(C16:C17)</f>
        <v>-30306488</v>
      </c>
      <c r="D18" s="23"/>
      <c r="E18" s="40">
        <f>SUM(E16:E17)</f>
        <v>-31696111</v>
      </c>
      <c r="F18" s="23"/>
      <c r="G18" s="40">
        <f>SUM(G16:G17)</f>
        <v>-305862</v>
      </c>
      <c r="H18" s="23"/>
      <c r="I18" s="40">
        <f>SUM(I16:I17)</f>
        <v>-328242</v>
      </c>
      <c r="J18" s="19"/>
      <c r="L18" s="166"/>
    </row>
    <row r="19" spans="1:12" ht="22.5" customHeight="1">
      <c r="C19" s="23"/>
      <c r="D19" s="23"/>
      <c r="E19" s="23"/>
      <c r="F19" s="23"/>
      <c r="G19" s="23"/>
      <c r="H19" s="23"/>
      <c r="I19" s="23"/>
    </row>
    <row r="20" spans="1:12" s="172" customFormat="1" ht="22.5" customHeight="1">
      <c r="A20" s="172" t="s">
        <v>101</v>
      </c>
      <c r="B20" s="164"/>
      <c r="C20" s="23">
        <f>+C13+C18</f>
        <v>15762192</v>
      </c>
      <c r="D20" s="23"/>
      <c r="E20" s="23">
        <f>+E13+E18</f>
        <v>14538383</v>
      </c>
      <c r="F20" s="23"/>
      <c r="G20" s="22">
        <f>+G13+G18</f>
        <v>223779</v>
      </c>
      <c r="H20" s="23"/>
      <c r="I20" s="22">
        <f>+I13+I18</f>
        <v>135215</v>
      </c>
      <c r="J20" s="186"/>
      <c r="L20" s="166"/>
    </row>
    <row r="21" spans="1:12" ht="22.5" customHeight="1">
      <c r="C21" s="23"/>
      <c r="D21" s="23"/>
      <c r="E21" s="23"/>
      <c r="F21" s="23"/>
      <c r="G21" s="23"/>
      <c r="H21" s="23"/>
      <c r="I21" s="23"/>
    </row>
    <row r="22" spans="1:12" ht="22.5" customHeight="1">
      <c r="A22" s="172" t="s">
        <v>102</v>
      </c>
      <c r="C22" s="23"/>
      <c r="D22" s="23"/>
      <c r="E22" s="23"/>
      <c r="F22" s="23"/>
      <c r="G22" s="23"/>
      <c r="H22" s="23"/>
      <c r="I22" s="23"/>
    </row>
    <row r="23" spans="1:12" ht="22.5" customHeight="1">
      <c r="A23" s="15" t="s">
        <v>103</v>
      </c>
      <c r="B23" s="164"/>
      <c r="C23" s="22">
        <v>-1125690</v>
      </c>
      <c r="D23" s="23"/>
      <c r="E23" s="23">
        <v>-1821473</v>
      </c>
      <c r="F23" s="23"/>
      <c r="G23" s="23">
        <v>-77</v>
      </c>
      <c r="H23" s="23"/>
      <c r="I23" s="23">
        <v>-490</v>
      </c>
    </row>
    <row r="24" spans="1:12" ht="22.5" customHeight="1">
      <c r="A24" s="15" t="s">
        <v>104</v>
      </c>
      <c r="C24" s="22">
        <v>-3831724</v>
      </c>
      <c r="D24" s="22"/>
      <c r="E24" s="23">
        <v>-3811779</v>
      </c>
      <c r="F24" s="22"/>
      <c r="G24" s="23">
        <v>-24099</v>
      </c>
      <c r="H24" s="22"/>
      <c r="I24" s="23">
        <v>-24849</v>
      </c>
    </row>
    <row r="25" spans="1:12" s="172" customFormat="1" ht="22.5" customHeight="1">
      <c r="A25" s="172" t="s">
        <v>105</v>
      </c>
      <c r="B25" s="164"/>
      <c r="C25" s="40">
        <f>SUM(C23:C24)</f>
        <v>-4957414</v>
      </c>
      <c r="D25" s="22"/>
      <c r="E25" s="40">
        <f>SUM(E23:E24)</f>
        <v>-5633252</v>
      </c>
      <c r="F25" s="22"/>
      <c r="G25" s="40">
        <f>SUM(G23:G24)</f>
        <v>-24176</v>
      </c>
      <c r="H25" s="22"/>
      <c r="I25" s="40">
        <f>SUM(I23:I24)</f>
        <v>-25339</v>
      </c>
      <c r="J25" s="186"/>
      <c r="L25" s="166"/>
    </row>
    <row r="26" spans="1:12" ht="22.5" customHeight="1">
      <c r="C26" s="23"/>
      <c r="D26" s="23"/>
      <c r="E26" s="23"/>
      <c r="F26" s="23"/>
      <c r="G26" s="23"/>
      <c r="H26" s="23"/>
      <c r="I26" s="23"/>
    </row>
    <row r="27" spans="1:12" s="172" customFormat="1" ht="22.5" customHeight="1">
      <c r="A27" s="172" t="s">
        <v>106</v>
      </c>
      <c r="B27" s="164"/>
      <c r="C27" s="22">
        <f>+C20+C25</f>
        <v>10804778</v>
      </c>
      <c r="D27" s="22"/>
      <c r="E27" s="22">
        <f>+E20+E25</f>
        <v>8905131</v>
      </c>
      <c r="F27" s="22"/>
      <c r="G27" s="22">
        <f>+G20+G25</f>
        <v>199603</v>
      </c>
      <c r="H27" s="22"/>
      <c r="I27" s="22">
        <f>+I20+I25</f>
        <v>109876</v>
      </c>
      <c r="J27" s="186"/>
      <c r="L27" s="166"/>
    </row>
    <row r="28" spans="1:12" ht="22.5" customHeight="1">
      <c r="A28" s="166" t="s">
        <v>107</v>
      </c>
      <c r="B28" s="169">
        <v>16</v>
      </c>
      <c r="C28" s="22">
        <v>36028</v>
      </c>
      <c r="D28" s="22"/>
      <c r="E28" s="23">
        <v>23271</v>
      </c>
      <c r="F28" s="22"/>
      <c r="G28" s="23">
        <v>326626</v>
      </c>
      <c r="H28" s="22"/>
      <c r="I28" s="23">
        <v>156184</v>
      </c>
    </row>
    <row r="29" spans="1:12" ht="22.5" customHeight="1">
      <c r="A29" s="166" t="s">
        <v>108</v>
      </c>
      <c r="B29" s="169">
        <v>16</v>
      </c>
      <c r="C29" s="22">
        <v>463523</v>
      </c>
      <c r="D29" s="23"/>
      <c r="E29" s="26">
        <v>84136</v>
      </c>
      <c r="F29" s="23"/>
      <c r="G29" s="23">
        <v>10952</v>
      </c>
      <c r="H29" s="23"/>
      <c r="I29" s="23">
        <v>31304</v>
      </c>
    </row>
    <row r="30" spans="1:12" ht="22.5" customHeight="1">
      <c r="A30" s="166" t="s">
        <v>109</v>
      </c>
      <c r="C30" s="22"/>
      <c r="D30" s="23"/>
      <c r="E30" s="26"/>
      <c r="F30" s="23"/>
      <c r="G30" s="23"/>
      <c r="H30" s="23"/>
      <c r="I30" s="23"/>
    </row>
    <row r="31" spans="1:12" ht="22.5" customHeight="1">
      <c r="A31" s="187" t="s">
        <v>110</v>
      </c>
      <c r="C31" s="22">
        <v>8526</v>
      </c>
      <c r="D31" s="23"/>
      <c r="E31" s="23">
        <v>-9470</v>
      </c>
      <c r="F31" s="23"/>
      <c r="G31" s="23">
        <v>7913287</v>
      </c>
      <c r="H31" s="23"/>
      <c r="I31" s="23">
        <v>5861063</v>
      </c>
    </row>
    <row r="32" spans="1:12" ht="22.5" customHeight="1">
      <c r="A32" s="46" t="s">
        <v>111</v>
      </c>
      <c r="C32" s="22">
        <v>-22955</v>
      </c>
      <c r="D32" s="23"/>
      <c r="E32" s="23">
        <v>-1331082</v>
      </c>
      <c r="F32" s="23"/>
      <c r="G32" s="23">
        <v>0</v>
      </c>
      <c r="H32" s="23"/>
      <c r="I32" s="23">
        <v>-181</v>
      </c>
    </row>
    <row r="33" spans="1:12" ht="22.5" customHeight="1">
      <c r="A33" s="46" t="s">
        <v>112</v>
      </c>
      <c r="C33" s="22">
        <v>145784</v>
      </c>
      <c r="D33" s="23"/>
      <c r="E33" s="23">
        <v>1099929</v>
      </c>
      <c r="F33" s="23"/>
      <c r="G33" s="23">
        <v>0</v>
      </c>
      <c r="H33" s="23"/>
      <c r="I33" s="23">
        <v>0</v>
      </c>
    </row>
    <row r="34" spans="1:12" ht="22.5" customHeight="1">
      <c r="A34" s="166" t="s">
        <v>113</v>
      </c>
      <c r="B34" s="169">
        <v>16</v>
      </c>
      <c r="C34" s="22">
        <v>-35278</v>
      </c>
      <c r="D34" s="22"/>
      <c r="E34" s="23">
        <v>-35511</v>
      </c>
      <c r="F34" s="22"/>
      <c r="G34" s="23">
        <v>-35278</v>
      </c>
      <c r="H34" s="22"/>
      <c r="I34" s="23">
        <v>-35511</v>
      </c>
    </row>
    <row r="35" spans="1:12" ht="22.5" customHeight="1">
      <c r="A35" s="166" t="s">
        <v>114</v>
      </c>
      <c r="B35" s="169">
        <v>16</v>
      </c>
      <c r="C35" s="24">
        <v>-1365809</v>
      </c>
      <c r="D35" s="23"/>
      <c r="E35" s="24">
        <v>-1293793</v>
      </c>
      <c r="F35" s="23"/>
      <c r="G35" s="24">
        <v>-212638</v>
      </c>
      <c r="H35" s="23"/>
      <c r="I35" s="24">
        <v>-47843</v>
      </c>
    </row>
    <row r="36" spans="1:12" ht="22.5" customHeight="1">
      <c r="C36" s="23"/>
      <c r="D36" s="23"/>
      <c r="E36" s="23"/>
      <c r="F36" s="23"/>
      <c r="G36" s="23"/>
      <c r="H36" s="23"/>
      <c r="I36" s="23"/>
    </row>
    <row r="37" spans="1:12" ht="22.5" customHeight="1">
      <c r="A37" s="172" t="s">
        <v>115</v>
      </c>
      <c r="C37" s="23">
        <f>SUM(C27:C35)</f>
        <v>10034597</v>
      </c>
      <c r="D37" s="22"/>
      <c r="E37" s="23">
        <f>SUM(E27:E35)</f>
        <v>7442611</v>
      </c>
      <c r="F37" s="22"/>
      <c r="G37" s="22">
        <f>SUM(G27:G35)</f>
        <v>8202552</v>
      </c>
      <c r="H37" s="22"/>
      <c r="I37" s="22">
        <f>SUM(I27:I35)</f>
        <v>6074892</v>
      </c>
    </row>
    <row r="38" spans="1:12" ht="22.5" customHeight="1">
      <c r="A38" s="166" t="s">
        <v>116</v>
      </c>
      <c r="B38" s="169">
        <v>13</v>
      </c>
      <c r="C38" s="24">
        <v>-1887176</v>
      </c>
      <c r="D38" s="23"/>
      <c r="E38" s="24">
        <v>-1409950</v>
      </c>
      <c r="F38" s="23"/>
      <c r="G38" s="24">
        <v>-56128</v>
      </c>
      <c r="H38" s="23"/>
      <c r="I38" s="24">
        <v>-42891</v>
      </c>
    </row>
    <row r="39" spans="1:12" s="172" customFormat="1" ht="22.5" customHeight="1" thickBot="1">
      <c r="A39" s="172" t="s">
        <v>117</v>
      </c>
      <c r="B39" s="22"/>
      <c r="C39" s="25">
        <f>SUM(C37:C38)</f>
        <v>8147421</v>
      </c>
      <c r="D39" s="23"/>
      <c r="E39" s="25">
        <f>SUM(E37:E38)</f>
        <v>6032661</v>
      </c>
      <c r="F39" s="23"/>
      <c r="G39" s="25">
        <f>SUM(G37:G38)</f>
        <v>8146424</v>
      </c>
      <c r="H39" s="23"/>
      <c r="I39" s="25">
        <f>SUM(I37:I38)</f>
        <v>6032001</v>
      </c>
      <c r="J39" s="186"/>
      <c r="L39" s="166"/>
    </row>
    <row r="40" spans="1:12" s="172" customFormat="1" ht="22.5" customHeight="1" thickTop="1">
      <c r="B40" s="168"/>
      <c r="C40" s="156"/>
      <c r="D40" s="23"/>
      <c r="E40" s="156"/>
      <c r="F40" s="23"/>
      <c r="G40" s="156"/>
      <c r="H40" s="23"/>
      <c r="I40" s="156"/>
      <c r="J40" s="186"/>
      <c r="L40" s="166"/>
    </row>
    <row r="41" spans="1:12" ht="22.5" customHeight="1">
      <c r="A41" s="172" t="s">
        <v>118</v>
      </c>
      <c r="B41" s="168"/>
      <c r="C41" s="22"/>
      <c r="D41" s="23"/>
      <c r="E41" s="22"/>
      <c r="F41" s="23"/>
      <c r="G41" s="22"/>
      <c r="H41" s="23"/>
      <c r="I41" s="22"/>
    </row>
    <row r="42" spans="1:12" ht="22.5" customHeight="1">
      <c r="A42" s="15" t="s">
        <v>119</v>
      </c>
      <c r="B42" s="168"/>
      <c r="C42" s="22">
        <f>C44-C43</f>
        <v>8146424</v>
      </c>
      <c r="D42" s="23"/>
      <c r="E42" s="23">
        <v>6032001</v>
      </c>
      <c r="F42" s="23"/>
      <c r="G42" s="22">
        <f>G39</f>
        <v>8146424</v>
      </c>
      <c r="H42" s="23"/>
      <c r="I42" s="22">
        <v>6032001</v>
      </c>
    </row>
    <row r="43" spans="1:12" ht="22.5" customHeight="1">
      <c r="A43" s="15" t="s">
        <v>120</v>
      </c>
      <c r="C43" s="22">
        <v>997</v>
      </c>
      <c r="D43" s="23"/>
      <c r="E43" s="24">
        <v>660</v>
      </c>
      <c r="F43" s="23"/>
      <c r="G43" s="23">
        <v>0</v>
      </c>
      <c r="H43" s="107"/>
      <c r="I43" s="23">
        <v>0</v>
      </c>
    </row>
    <row r="44" spans="1:12" s="172" customFormat="1" ht="22.5" customHeight="1" thickBot="1">
      <c r="A44" s="172" t="s">
        <v>117</v>
      </c>
      <c r="C44" s="41">
        <f>+C39</f>
        <v>8147421</v>
      </c>
      <c r="D44" s="23"/>
      <c r="E44" s="41">
        <f>SUM(E42:E43)</f>
        <v>6032661</v>
      </c>
      <c r="F44" s="23"/>
      <c r="G44" s="41">
        <f>SUM(G42:G43)</f>
        <v>8146424</v>
      </c>
      <c r="H44" s="23"/>
      <c r="I44" s="41">
        <f>SUM(I42:I43)</f>
        <v>6032001</v>
      </c>
      <c r="J44" s="186"/>
      <c r="L44" s="166"/>
    </row>
    <row r="45" spans="1:12" ht="22.5" customHeight="1" thickTop="1">
      <c r="C45" s="23"/>
      <c r="D45" s="23"/>
      <c r="E45" s="23"/>
      <c r="F45" s="23"/>
      <c r="G45" s="23"/>
      <c r="H45" s="23"/>
      <c r="I45" s="23"/>
    </row>
    <row r="46" spans="1:12" ht="22.5" customHeight="1">
      <c r="A46" s="172" t="s">
        <v>121</v>
      </c>
      <c r="B46" s="169">
        <v>14</v>
      </c>
      <c r="C46" s="23"/>
      <c r="D46" s="23"/>
      <c r="E46" s="23"/>
      <c r="F46" s="23"/>
      <c r="G46" s="23"/>
      <c r="H46" s="23"/>
      <c r="I46" s="23"/>
    </row>
    <row r="47" spans="1:12" ht="22.5" customHeight="1" thickBot="1">
      <c r="A47" s="167" t="s">
        <v>122</v>
      </c>
      <c r="B47" s="165"/>
      <c r="C47" s="136">
        <v>2.74</v>
      </c>
      <c r="D47" s="21"/>
      <c r="E47" s="136">
        <v>2.0299999999999998</v>
      </c>
      <c r="F47" s="21"/>
      <c r="G47" s="136">
        <v>2.74</v>
      </c>
      <c r="H47" s="21"/>
      <c r="I47" s="136">
        <v>2.0299999999999998</v>
      </c>
    </row>
    <row r="48" spans="1:12" ht="22.5" customHeight="1" thickTop="1" thickBot="1">
      <c r="A48" s="167" t="s">
        <v>123</v>
      </c>
      <c r="B48" s="165"/>
      <c r="C48" s="136">
        <v>2.74</v>
      </c>
      <c r="D48" s="21"/>
      <c r="E48" s="136">
        <v>2.0299999999999998</v>
      </c>
      <c r="F48" s="21"/>
      <c r="G48" s="136">
        <v>2.74</v>
      </c>
      <c r="H48" s="21"/>
      <c r="I48" s="136">
        <v>2.0299999999999998</v>
      </c>
    </row>
    <row r="49" spans="1:9" ht="23.15" customHeight="1" thickTop="1">
      <c r="C49" s="236"/>
    </row>
    <row r="50" spans="1:9" ht="23.15" customHeight="1">
      <c r="C50" s="236"/>
      <c r="G50" s="16"/>
      <c r="I50" s="44"/>
    </row>
    <row r="51" spans="1:9" ht="23.15" customHeight="1">
      <c r="A51" s="167"/>
      <c r="C51" s="246"/>
      <c r="G51" s="16"/>
    </row>
    <row r="52" spans="1:9" ht="23.15" customHeight="1">
      <c r="C52" s="20"/>
      <c r="G52" s="20"/>
      <c r="I52" s="45"/>
    </row>
    <row r="53" spans="1:9" ht="23.15" customHeight="1">
      <c r="C53" s="20"/>
      <c r="G53" s="20"/>
    </row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5" top="0.85" bottom="0.4" header="0.5" footer="0.3"/>
  <pageSetup paperSize="9" scale="64" firstPageNumber="5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-0.249977111117893"/>
    <pageSetUpPr fitToPage="1"/>
  </sheetPr>
  <dimension ref="A1:N43"/>
  <sheetViews>
    <sheetView view="pageBreakPreview" topLeftCell="A13" zoomScale="70" zoomScaleNormal="70" zoomScaleSheetLayoutView="70" workbookViewId="0">
      <selection activeCell="E19" sqref="E19"/>
    </sheetView>
  </sheetViews>
  <sheetFormatPr defaultColWidth="9.453125" defaultRowHeight="23.15" customHeight="1"/>
  <cols>
    <col min="1" max="1" width="59.7265625" style="167" customWidth="1"/>
    <col min="2" max="2" width="8" style="196" customWidth="1"/>
    <col min="3" max="3" width="16.7265625" style="235" customWidth="1"/>
    <col min="4" max="4" width="1.453125" style="176" customWidth="1"/>
    <col min="5" max="5" width="16.7265625" style="174" customWidth="1"/>
    <col min="6" max="6" width="1.453125" style="176" customWidth="1"/>
    <col min="7" max="7" width="16.7265625" style="176" customWidth="1"/>
    <col min="8" max="8" width="1.453125" style="176" customWidth="1"/>
    <col min="9" max="9" width="16.7265625" style="16" customWidth="1"/>
    <col min="10" max="10" width="10.453125" style="166" bestFit="1" customWidth="1"/>
    <col min="11" max="11" width="1.453125" style="166" customWidth="1"/>
    <col min="12" max="12" width="10" style="166" customWidth="1"/>
    <col min="13" max="13" width="5.453125" style="166" customWidth="1"/>
    <col min="14" max="16384" width="9.453125" style="166"/>
  </cols>
  <sheetData>
    <row r="1" spans="1:14" s="15" customFormat="1" ht="23.1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</row>
    <row r="2" spans="1:14" s="15" customFormat="1" ht="23.15" customHeight="1">
      <c r="A2" s="237" t="s">
        <v>124</v>
      </c>
      <c r="B2" s="237"/>
      <c r="C2" s="237"/>
      <c r="D2" s="237"/>
      <c r="E2" s="237"/>
      <c r="F2" s="237"/>
      <c r="G2" s="237"/>
      <c r="H2" s="237"/>
      <c r="I2" s="237"/>
    </row>
    <row r="3" spans="1:14" s="15" customFormat="1" ht="23.15" customHeight="1">
      <c r="A3" s="237" t="s">
        <v>125</v>
      </c>
      <c r="B3" s="237"/>
      <c r="C3" s="237"/>
      <c r="D3" s="237"/>
      <c r="E3" s="237"/>
      <c r="F3" s="237"/>
      <c r="G3" s="237"/>
      <c r="H3" s="237"/>
      <c r="I3" s="237"/>
    </row>
    <row r="4" spans="1:14" s="15" customFormat="1" ht="23.15" customHeight="1">
      <c r="A4" s="237" t="s">
        <v>92</v>
      </c>
      <c r="B4" s="237"/>
      <c r="C4" s="237"/>
      <c r="D4" s="237"/>
      <c r="E4" s="237"/>
      <c r="F4" s="237"/>
      <c r="G4" s="237"/>
      <c r="H4" s="237"/>
      <c r="I4" s="237"/>
    </row>
    <row r="5" spans="1:14" s="15" customFormat="1" ht="23.15" customHeight="1">
      <c r="A5" s="238" t="s">
        <v>3</v>
      </c>
      <c r="B5" s="238"/>
      <c r="C5" s="238"/>
      <c r="D5" s="238"/>
      <c r="E5" s="238"/>
      <c r="F5" s="238"/>
      <c r="G5" s="238"/>
      <c r="H5" s="238"/>
      <c r="I5" s="238"/>
    </row>
    <row r="6" spans="1:14" s="15" customFormat="1" ht="6" customHeight="1">
      <c r="C6" s="28"/>
      <c r="G6" s="28"/>
    </row>
    <row r="7" spans="1:14" ht="23.15" customHeight="1">
      <c r="B7" s="7"/>
      <c r="C7" s="237" t="s">
        <v>5</v>
      </c>
      <c r="D7" s="237"/>
      <c r="E7" s="237"/>
      <c r="F7" s="165"/>
      <c r="G7" s="237" t="s">
        <v>6</v>
      </c>
      <c r="H7" s="237"/>
      <c r="I7" s="237"/>
    </row>
    <row r="8" spans="1:14" ht="23.15" customHeight="1">
      <c r="B8" s="189"/>
      <c r="C8" s="237" t="s">
        <v>7</v>
      </c>
      <c r="D8" s="237"/>
      <c r="E8" s="237"/>
      <c r="F8" s="165"/>
      <c r="G8" s="237" t="s">
        <v>7</v>
      </c>
      <c r="H8" s="237"/>
      <c r="I8" s="237"/>
    </row>
    <row r="9" spans="1:14" s="15" customFormat="1" ht="23.15" customHeight="1">
      <c r="C9" s="232">
        <v>2023</v>
      </c>
      <c r="D9" s="165"/>
      <c r="E9" s="165">
        <v>2022</v>
      </c>
      <c r="F9" s="165"/>
      <c r="G9" s="165">
        <v>2023</v>
      </c>
      <c r="H9" s="165"/>
      <c r="I9" s="165">
        <v>2022</v>
      </c>
    </row>
    <row r="10" spans="1:14" s="15" customFormat="1" ht="23.15" customHeight="1">
      <c r="B10" s="165"/>
      <c r="C10" s="232"/>
      <c r="D10" s="165"/>
      <c r="E10" s="165"/>
      <c r="F10" s="165"/>
      <c r="G10" s="165"/>
      <c r="H10" s="165"/>
      <c r="I10" s="165"/>
      <c r="N10" s="190"/>
    </row>
    <row r="11" spans="1:14" s="172" customFormat="1" ht="23.15" customHeight="1">
      <c r="A11" s="168" t="s">
        <v>117</v>
      </c>
      <c r="B11" s="191"/>
      <c r="C11" s="22">
        <f>'SI (3M)(5)'!C39</f>
        <v>8147421</v>
      </c>
      <c r="D11" s="22"/>
      <c r="E11" s="22">
        <f>'SI (3M)(5)'!E39</f>
        <v>6032661</v>
      </c>
      <c r="F11" s="22"/>
      <c r="G11" s="22">
        <f>'SI (3M)(5)'!G39</f>
        <v>8146424</v>
      </c>
      <c r="H11" s="22"/>
      <c r="I11" s="22">
        <f>'SI (3M)(5)'!I39</f>
        <v>6032001</v>
      </c>
      <c r="N11" s="190"/>
    </row>
    <row r="12" spans="1:14" s="172" customFormat="1" ht="23.15" customHeight="1">
      <c r="A12" s="168" t="s">
        <v>126</v>
      </c>
      <c r="B12" s="191"/>
      <c r="C12" s="22"/>
      <c r="D12" s="22"/>
      <c r="E12" s="22"/>
      <c r="F12" s="22"/>
      <c r="G12" s="22"/>
      <c r="H12" s="22"/>
      <c r="I12" s="22"/>
    </row>
    <row r="13" spans="1:14" s="172" customFormat="1" ht="23.15" customHeight="1">
      <c r="A13" s="168" t="s">
        <v>127</v>
      </c>
      <c r="B13" s="191"/>
      <c r="C13" s="22"/>
      <c r="D13" s="22"/>
      <c r="E13" s="22"/>
      <c r="F13" s="22"/>
      <c r="G13" s="22"/>
      <c r="H13" s="22"/>
      <c r="I13" s="22"/>
    </row>
    <row r="14" spans="1:14" s="172" customFormat="1" ht="23.15" customHeight="1">
      <c r="A14" s="192" t="s">
        <v>128</v>
      </c>
      <c r="B14" s="191"/>
      <c r="C14" s="22"/>
      <c r="D14" s="22"/>
      <c r="E14" s="22"/>
      <c r="F14" s="22"/>
      <c r="G14" s="22"/>
      <c r="H14" s="22"/>
      <c r="I14" s="22"/>
    </row>
    <row r="15" spans="1:14" s="172" customFormat="1" ht="23.15" customHeight="1">
      <c r="A15" s="193" t="s">
        <v>130</v>
      </c>
      <c r="B15" s="169"/>
      <c r="C15" s="22">
        <v>66511</v>
      </c>
      <c r="D15" s="22"/>
      <c r="E15" s="22">
        <v>50516</v>
      </c>
      <c r="F15" s="22"/>
      <c r="G15" s="22">
        <v>0</v>
      </c>
      <c r="H15" s="23"/>
      <c r="I15" s="23">
        <v>0</v>
      </c>
    </row>
    <row r="16" spans="1:14" s="172" customFormat="1" ht="23.15" customHeight="1">
      <c r="A16" s="193" t="s">
        <v>131</v>
      </c>
      <c r="B16" s="191"/>
      <c r="C16" s="22"/>
      <c r="D16" s="22"/>
      <c r="E16" s="22"/>
      <c r="F16" s="22"/>
      <c r="G16" s="22"/>
      <c r="H16" s="22"/>
      <c r="I16" s="22"/>
    </row>
    <row r="17" spans="1:9" s="172" customFormat="1" ht="23.15" customHeight="1">
      <c r="A17" s="194" t="s">
        <v>132</v>
      </c>
      <c r="B17" s="195"/>
      <c r="C17" s="22">
        <v>0</v>
      </c>
      <c r="D17" s="23"/>
      <c r="E17" s="22">
        <v>0</v>
      </c>
      <c r="F17" s="22"/>
      <c r="G17" s="22">
        <v>53209</v>
      </c>
      <c r="H17" s="22"/>
      <c r="I17" s="22">
        <v>40413</v>
      </c>
    </row>
    <row r="18" spans="1:9" s="172" customFormat="1" ht="23.15" customHeight="1">
      <c r="A18" s="193" t="s">
        <v>133</v>
      </c>
      <c r="B18" s="191"/>
      <c r="C18" s="22"/>
      <c r="D18" s="22"/>
      <c r="E18" s="22"/>
      <c r="F18" s="22"/>
      <c r="G18" s="22"/>
      <c r="H18" s="22"/>
      <c r="I18" s="22"/>
    </row>
    <row r="19" spans="1:9" s="172" customFormat="1" ht="23.15" customHeight="1">
      <c r="A19" s="194" t="s">
        <v>134</v>
      </c>
      <c r="B19" s="191"/>
      <c r="C19" s="22">
        <v>-13302</v>
      </c>
      <c r="D19" s="22"/>
      <c r="E19" s="22">
        <v>-10103</v>
      </c>
      <c r="F19" s="22"/>
      <c r="G19" s="23">
        <v>0</v>
      </c>
      <c r="H19" s="23"/>
      <c r="I19" s="22">
        <v>0</v>
      </c>
    </row>
    <row r="20" spans="1:9" s="172" customFormat="1" ht="23.15" customHeight="1">
      <c r="A20" s="168" t="s">
        <v>135</v>
      </c>
      <c r="B20" s="191"/>
      <c r="C20" s="40">
        <f>SUM(C15:C19)</f>
        <v>53209</v>
      </c>
      <c r="D20" s="22"/>
      <c r="E20" s="40">
        <f>SUM(E15:E19)</f>
        <v>40413</v>
      </c>
      <c r="F20" s="22"/>
      <c r="G20" s="40">
        <f>SUM(G15:G19)</f>
        <v>53209</v>
      </c>
      <c r="H20" s="22"/>
      <c r="I20" s="40">
        <f>SUM(I15:I19)</f>
        <v>40413</v>
      </c>
    </row>
    <row r="21" spans="1:9" s="172" customFormat="1" ht="23.15" customHeight="1" thickBot="1">
      <c r="A21" s="168" t="s">
        <v>136</v>
      </c>
      <c r="B21" s="191"/>
      <c r="C21" s="41">
        <f>SUM(C11,C20)</f>
        <v>8200630</v>
      </c>
      <c r="D21" s="23"/>
      <c r="E21" s="41">
        <f>SUM(E11,E20)</f>
        <v>6073074</v>
      </c>
      <c r="F21" s="23"/>
      <c r="G21" s="41">
        <f>SUM(G11,G20)</f>
        <v>8199633</v>
      </c>
      <c r="H21" s="23"/>
      <c r="I21" s="41">
        <f>SUM(I11,I20)</f>
        <v>6072414</v>
      </c>
    </row>
    <row r="22" spans="1:9" ht="23.15" customHeight="1" thickTop="1">
      <c r="C22" s="23"/>
      <c r="D22" s="23"/>
      <c r="E22" s="23"/>
      <c r="F22" s="23"/>
      <c r="G22" s="23"/>
      <c r="H22" s="23"/>
      <c r="I22" s="23"/>
    </row>
    <row r="23" spans="1:9" ht="23.15" customHeight="1">
      <c r="A23" s="168" t="s">
        <v>137</v>
      </c>
      <c r="B23" s="197"/>
      <c r="C23" s="22"/>
      <c r="D23" s="23"/>
      <c r="E23" s="22"/>
      <c r="F23" s="23"/>
      <c r="G23" s="22"/>
      <c r="H23" s="23"/>
      <c r="I23" s="22"/>
    </row>
    <row r="24" spans="1:9" ht="23.15" customHeight="1">
      <c r="A24" s="187" t="s">
        <v>138</v>
      </c>
      <c r="B24" s="197"/>
      <c r="C24" s="22">
        <f>C26-C25</f>
        <v>8199633</v>
      </c>
      <c r="D24" s="23"/>
      <c r="E24" s="22">
        <v>6072414</v>
      </c>
      <c r="F24" s="23"/>
      <c r="G24" s="22">
        <f>G21</f>
        <v>8199633</v>
      </c>
      <c r="H24" s="23"/>
      <c r="I24" s="22">
        <v>6072414</v>
      </c>
    </row>
    <row r="25" spans="1:9" ht="23.15" customHeight="1">
      <c r="A25" s="187" t="s">
        <v>87</v>
      </c>
      <c r="C25" s="24">
        <f>'SI (3M)(5)'!C43</f>
        <v>997</v>
      </c>
      <c r="D25" s="23"/>
      <c r="E25" s="24">
        <v>660</v>
      </c>
      <c r="F25" s="23"/>
      <c r="G25" s="105">
        <v>0</v>
      </c>
      <c r="H25" s="23"/>
      <c r="I25" s="105">
        <v>0</v>
      </c>
    </row>
    <row r="26" spans="1:9" s="172" customFormat="1" ht="23.15" customHeight="1" thickBot="1">
      <c r="A26" s="168" t="s">
        <v>136</v>
      </c>
      <c r="B26" s="198"/>
      <c r="C26" s="25">
        <f>+C21</f>
        <v>8200630</v>
      </c>
      <c r="D26" s="23"/>
      <c r="E26" s="25">
        <f>+E21</f>
        <v>6073074</v>
      </c>
      <c r="F26" s="23"/>
      <c r="G26" s="25">
        <f>SUM(G24:G25)</f>
        <v>8199633</v>
      </c>
      <c r="H26" s="23"/>
      <c r="I26" s="25">
        <f>SUM(I24:I25)</f>
        <v>6072414</v>
      </c>
    </row>
    <row r="27" spans="1:9" ht="23.15" customHeight="1" thickTop="1"/>
    <row r="43" spans="1:1" ht="23.15" customHeight="1">
      <c r="A43" s="166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5" top="0.85" bottom="0.4" header="0.5" footer="0.3"/>
  <pageSetup paperSize="9" scale="65" firstPageNumber="6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  <ignoredErrors>
    <ignoredError sqref="G20:I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3BFF-5A50-4427-91EC-872D2F8853F5}">
  <sheetPr>
    <tabColor theme="8" tint="-0.249977111117893"/>
    <pageSetUpPr fitToPage="1"/>
  </sheetPr>
  <dimension ref="A1:J53"/>
  <sheetViews>
    <sheetView topLeftCell="A46" zoomScale="70" zoomScaleNormal="70" zoomScaleSheetLayoutView="82" workbookViewId="0">
      <selection activeCell="L11" sqref="A11:L11"/>
    </sheetView>
  </sheetViews>
  <sheetFormatPr defaultColWidth="9.453125" defaultRowHeight="23.15" customHeight="1"/>
  <cols>
    <col min="1" max="1" width="57.7265625" style="166" customWidth="1"/>
    <col min="2" max="2" width="8.54296875" style="169" customWidth="1"/>
    <col min="3" max="3" width="17.26953125" style="174" customWidth="1"/>
    <col min="4" max="4" width="1.453125" style="176" customWidth="1"/>
    <col min="5" max="5" width="17.26953125" style="174" customWidth="1"/>
    <col min="6" max="6" width="1.453125" style="176" customWidth="1"/>
    <col min="7" max="7" width="17.26953125" style="176" customWidth="1"/>
    <col min="8" max="8" width="1.453125" style="176" customWidth="1"/>
    <col min="9" max="9" width="17.26953125" style="16" customWidth="1"/>
    <col min="10" max="10" width="1" style="185" customWidth="1"/>
    <col min="11" max="16384" width="9.453125" style="166"/>
  </cols>
  <sheetData>
    <row r="1" spans="1:10" s="15" customFormat="1" ht="23.1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</row>
    <row r="2" spans="1:10" s="15" customFormat="1" ht="23.15" customHeight="1">
      <c r="A2" s="237" t="s">
        <v>90</v>
      </c>
      <c r="B2" s="237"/>
      <c r="C2" s="237"/>
      <c r="D2" s="237"/>
      <c r="E2" s="237"/>
      <c r="F2" s="237"/>
      <c r="G2" s="237"/>
      <c r="H2" s="237"/>
      <c r="I2" s="237"/>
    </row>
    <row r="3" spans="1:10" s="15" customFormat="1" ht="23.15" customHeight="1">
      <c r="A3" s="237" t="s">
        <v>139</v>
      </c>
      <c r="B3" s="237"/>
      <c r="C3" s="237"/>
      <c r="D3" s="237"/>
      <c r="E3" s="237"/>
      <c r="F3" s="237"/>
      <c r="G3" s="237"/>
      <c r="H3" s="237"/>
      <c r="I3" s="237"/>
    </row>
    <row r="4" spans="1:10" s="15" customFormat="1" ht="23.15" customHeight="1">
      <c r="A4" s="237" t="s">
        <v>92</v>
      </c>
      <c r="B4" s="237"/>
      <c r="C4" s="237"/>
      <c r="D4" s="237"/>
      <c r="E4" s="237"/>
      <c r="F4" s="237"/>
      <c r="G4" s="237"/>
      <c r="H4" s="237"/>
      <c r="I4" s="237"/>
    </row>
    <row r="5" spans="1:10" s="15" customFormat="1" ht="23.15" customHeight="1">
      <c r="A5" s="238" t="s">
        <v>3</v>
      </c>
      <c r="B5" s="238"/>
      <c r="C5" s="238"/>
      <c r="D5" s="238"/>
      <c r="E5" s="238"/>
      <c r="F5" s="238"/>
      <c r="G5" s="238"/>
      <c r="H5" s="238"/>
      <c r="I5" s="238"/>
    </row>
    <row r="6" spans="1:10" s="15" customFormat="1" ht="6" customHeight="1">
      <c r="C6" s="28"/>
      <c r="G6" s="28"/>
    </row>
    <row r="7" spans="1:10" ht="23.15" customHeight="1">
      <c r="A7" s="167"/>
      <c r="B7" s="164" t="s">
        <v>4</v>
      </c>
      <c r="C7" s="237" t="s">
        <v>5</v>
      </c>
      <c r="D7" s="237"/>
      <c r="E7" s="237"/>
      <c r="F7" s="165"/>
      <c r="G7" s="237" t="s">
        <v>6</v>
      </c>
      <c r="H7" s="237"/>
      <c r="I7" s="237"/>
    </row>
    <row r="8" spans="1:10" ht="23.15" customHeight="1">
      <c r="A8" s="167"/>
      <c r="B8" s="165"/>
      <c r="C8" s="237" t="s">
        <v>7</v>
      </c>
      <c r="D8" s="237"/>
      <c r="E8" s="237"/>
      <c r="F8" s="165"/>
      <c r="G8" s="237" t="s">
        <v>7</v>
      </c>
      <c r="H8" s="237"/>
      <c r="I8" s="237"/>
      <c r="J8" s="179"/>
    </row>
    <row r="9" spans="1:10" s="15" customFormat="1" ht="23.15" customHeight="1">
      <c r="C9" s="165">
        <v>2023</v>
      </c>
      <c r="D9" s="165"/>
      <c r="E9" s="165">
        <v>2022</v>
      </c>
      <c r="F9" s="165"/>
      <c r="G9" s="165">
        <v>2023</v>
      </c>
      <c r="H9" s="165"/>
      <c r="I9" s="165">
        <v>2022</v>
      </c>
    </row>
    <row r="10" spans="1:10" ht="22.5" customHeight="1">
      <c r="A10" s="172" t="s">
        <v>93</v>
      </c>
      <c r="C10" s="16"/>
      <c r="D10" s="16"/>
      <c r="E10" s="16"/>
      <c r="F10" s="16"/>
      <c r="G10" s="16"/>
      <c r="H10" s="16"/>
    </row>
    <row r="11" spans="1:10" ht="22.5" customHeight="1">
      <c r="A11" s="15" t="s">
        <v>94</v>
      </c>
      <c r="B11" s="169">
        <v>16</v>
      </c>
      <c r="C11" s="23">
        <v>111495403</v>
      </c>
      <c r="D11" s="23"/>
      <c r="E11" s="23">
        <v>108795932</v>
      </c>
      <c r="F11" s="23"/>
      <c r="G11" s="23">
        <v>1452709</v>
      </c>
      <c r="H11" s="23"/>
      <c r="I11" s="23">
        <v>1381664</v>
      </c>
    </row>
    <row r="12" spans="1:10" ht="22.5" customHeight="1">
      <c r="A12" s="15" t="s">
        <v>95</v>
      </c>
      <c r="B12" s="169">
        <v>16</v>
      </c>
      <c r="C12" s="23">
        <v>26059962</v>
      </c>
      <c r="D12" s="23"/>
      <c r="E12" s="23">
        <v>27990251</v>
      </c>
      <c r="F12" s="23"/>
      <c r="G12" s="23">
        <v>0</v>
      </c>
      <c r="H12" s="23"/>
      <c r="I12" s="23">
        <v>0</v>
      </c>
    </row>
    <row r="13" spans="1:10" s="172" customFormat="1" ht="22.5" customHeight="1">
      <c r="A13" s="179" t="s">
        <v>96</v>
      </c>
      <c r="B13" s="164"/>
      <c r="C13" s="40">
        <f>SUM(C11:C12)</f>
        <v>137555365</v>
      </c>
      <c r="D13" s="23"/>
      <c r="E13" s="40">
        <f>SUM(E11:E12)</f>
        <v>136786183</v>
      </c>
      <c r="F13" s="23"/>
      <c r="G13" s="40">
        <f>SUM(G11:G12)</f>
        <v>1452709</v>
      </c>
      <c r="H13" s="23"/>
      <c r="I13" s="40">
        <f>SUM(I11:I12)</f>
        <v>1381664</v>
      </c>
      <c r="J13" s="186"/>
    </row>
    <row r="14" spans="1:10" ht="22.5" customHeight="1">
      <c r="C14" s="23"/>
      <c r="D14" s="23"/>
      <c r="E14" s="23"/>
      <c r="F14" s="23"/>
      <c r="G14" s="23"/>
      <c r="H14" s="23"/>
      <c r="I14" s="23"/>
    </row>
    <row r="15" spans="1:10" ht="22.5" customHeight="1">
      <c r="A15" s="172" t="s">
        <v>97</v>
      </c>
      <c r="C15" s="23"/>
      <c r="D15" s="23"/>
      <c r="E15" s="23"/>
      <c r="F15" s="23"/>
      <c r="G15" s="23"/>
      <c r="H15" s="23"/>
      <c r="I15" s="23"/>
    </row>
    <row r="16" spans="1:10" ht="22.5" customHeight="1">
      <c r="A16" s="15" t="s">
        <v>98</v>
      </c>
      <c r="B16" s="169">
        <v>16</v>
      </c>
      <c r="C16" s="23">
        <v>-66074066</v>
      </c>
      <c r="D16" s="23"/>
      <c r="E16" s="23">
        <v>-65029940</v>
      </c>
      <c r="F16" s="23"/>
      <c r="G16" s="23">
        <v>-932003</v>
      </c>
      <c r="H16" s="23"/>
      <c r="I16" s="23">
        <v>-1027228</v>
      </c>
    </row>
    <row r="17" spans="1:10" ht="22.5" customHeight="1">
      <c r="A17" s="15" t="s">
        <v>99</v>
      </c>
      <c r="C17" s="23">
        <v>-25638811</v>
      </c>
      <c r="D17" s="23"/>
      <c r="E17" s="23">
        <v>-27742958</v>
      </c>
      <c r="F17" s="23"/>
      <c r="G17" s="23">
        <v>0</v>
      </c>
      <c r="H17" s="23"/>
      <c r="I17" s="23">
        <v>0</v>
      </c>
    </row>
    <row r="18" spans="1:10" s="172" customFormat="1" ht="22.5" customHeight="1">
      <c r="A18" s="179" t="s">
        <v>100</v>
      </c>
      <c r="B18" s="164"/>
      <c r="C18" s="40">
        <f>SUM(C16:C17)</f>
        <v>-91712877</v>
      </c>
      <c r="D18" s="23"/>
      <c r="E18" s="40">
        <f>SUM(E16:E17)</f>
        <v>-92772898</v>
      </c>
      <c r="F18" s="23"/>
      <c r="G18" s="40">
        <f>SUM(G16:G17)</f>
        <v>-932003</v>
      </c>
      <c r="H18" s="23"/>
      <c r="I18" s="40">
        <f>SUM(I16:I17)</f>
        <v>-1027228</v>
      </c>
      <c r="J18" s="19"/>
    </row>
    <row r="19" spans="1:10" ht="22.5" customHeight="1">
      <c r="C19" s="23"/>
      <c r="D19" s="23"/>
      <c r="E19" s="23"/>
      <c r="F19" s="23"/>
      <c r="G19" s="23"/>
      <c r="H19" s="23"/>
      <c r="I19" s="23"/>
    </row>
    <row r="20" spans="1:10" s="172" customFormat="1" ht="22.5" customHeight="1">
      <c r="A20" s="172" t="s">
        <v>101</v>
      </c>
      <c r="B20" s="164"/>
      <c r="C20" s="23">
        <f>+C13+C18</f>
        <v>45842488</v>
      </c>
      <c r="D20" s="23"/>
      <c r="E20" s="23">
        <f>+E13+E18</f>
        <v>44013285</v>
      </c>
      <c r="F20" s="23"/>
      <c r="G20" s="22">
        <f>+G13+G18</f>
        <v>520706</v>
      </c>
      <c r="H20" s="23"/>
      <c r="I20" s="22">
        <f>+I13+I18</f>
        <v>354436</v>
      </c>
      <c r="J20" s="186"/>
    </row>
    <row r="21" spans="1:10" ht="22.5" customHeight="1">
      <c r="C21" s="23"/>
      <c r="D21" s="23"/>
      <c r="E21" s="23"/>
      <c r="F21" s="23"/>
      <c r="G21" s="23"/>
      <c r="H21" s="23"/>
      <c r="I21" s="23"/>
    </row>
    <row r="22" spans="1:10" ht="22.5" customHeight="1">
      <c r="A22" s="172" t="s">
        <v>102</v>
      </c>
      <c r="C22" s="23"/>
      <c r="D22" s="23"/>
      <c r="E22" s="23"/>
      <c r="F22" s="23"/>
      <c r="G22" s="23"/>
      <c r="H22" s="23"/>
      <c r="I22" s="23"/>
    </row>
    <row r="23" spans="1:10" ht="22.5" customHeight="1">
      <c r="A23" s="15" t="s">
        <v>103</v>
      </c>
      <c r="B23" s="164"/>
      <c r="C23" s="23">
        <v>-3782692</v>
      </c>
      <c r="D23" s="23"/>
      <c r="E23" s="23">
        <v>-5152609</v>
      </c>
      <c r="F23" s="23"/>
      <c r="G23" s="23">
        <v>-95</v>
      </c>
      <c r="H23" s="23"/>
      <c r="I23" s="23">
        <v>-1503</v>
      </c>
    </row>
    <row r="24" spans="1:10" ht="22.5" customHeight="1">
      <c r="A24" s="15" t="s">
        <v>104</v>
      </c>
      <c r="C24" s="23">
        <f>-11041034-180000+1-433731</f>
        <v>-11654764</v>
      </c>
      <c r="D24" s="22"/>
      <c r="E24" s="23">
        <v>-11708150</v>
      </c>
      <c r="F24" s="22"/>
      <c r="G24" s="23">
        <v>-72543</v>
      </c>
      <c r="H24" s="22"/>
      <c r="I24" s="23">
        <v>-73930</v>
      </c>
    </row>
    <row r="25" spans="1:10" s="172" customFormat="1" ht="22.5" customHeight="1">
      <c r="A25" s="172" t="s">
        <v>105</v>
      </c>
      <c r="B25" s="164"/>
      <c r="C25" s="40">
        <f>SUM(C23:C24)</f>
        <v>-15437456</v>
      </c>
      <c r="D25" s="22"/>
      <c r="E25" s="40">
        <f>SUM(E23:E24)</f>
        <v>-16860759</v>
      </c>
      <c r="F25" s="22"/>
      <c r="G25" s="40">
        <f>SUM(G23:G24)</f>
        <v>-72638</v>
      </c>
      <c r="H25" s="22"/>
      <c r="I25" s="40">
        <f>SUM(I23:I24)</f>
        <v>-75433</v>
      </c>
      <c r="J25" s="186"/>
    </row>
    <row r="26" spans="1:10" ht="22.5" customHeight="1">
      <c r="C26" s="23"/>
      <c r="D26" s="23"/>
      <c r="E26" s="23"/>
      <c r="F26" s="23"/>
      <c r="G26" s="23"/>
      <c r="H26" s="23"/>
      <c r="I26" s="23"/>
    </row>
    <row r="27" spans="1:10" s="172" customFormat="1" ht="22.5" customHeight="1">
      <c r="A27" s="172" t="s">
        <v>106</v>
      </c>
      <c r="B27" s="164"/>
      <c r="C27" s="23">
        <f>+C20+C25</f>
        <v>30405032</v>
      </c>
      <c r="D27" s="22"/>
      <c r="E27" s="23">
        <f>+E20+E25</f>
        <v>27152526</v>
      </c>
      <c r="F27" s="22"/>
      <c r="G27" s="22">
        <f>+G20+G25</f>
        <v>448068</v>
      </c>
      <c r="H27" s="22"/>
      <c r="I27" s="22">
        <f>+I20+I25</f>
        <v>279003</v>
      </c>
      <c r="J27" s="186"/>
    </row>
    <row r="28" spans="1:10" ht="22.5" customHeight="1">
      <c r="A28" s="166" t="s">
        <v>107</v>
      </c>
      <c r="B28" s="169">
        <v>16</v>
      </c>
      <c r="C28" s="23">
        <v>93441</v>
      </c>
      <c r="D28" s="22"/>
      <c r="E28" s="23">
        <v>104811</v>
      </c>
      <c r="F28" s="22"/>
      <c r="G28" s="23">
        <v>752584</v>
      </c>
      <c r="H28" s="22"/>
      <c r="I28" s="23">
        <v>396573</v>
      </c>
    </row>
    <row r="29" spans="1:10" ht="22.5" customHeight="1">
      <c r="A29" s="166" t="s">
        <v>108</v>
      </c>
      <c r="B29" s="169">
        <v>16</v>
      </c>
      <c r="C29" s="26">
        <f>196603+433731</f>
        <v>630334</v>
      </c>
      <c r="D29" s="23"/>
      <c r="E29" s="26">
        <v>492792</v>
      </c>
      <c r="F29" s="23"/>
      <c r="G29" s="23">
        <v>151273</v>
      </c>
      <c r="H29" s="23"/>
      <c r="I29" s="23">
        <v>74275</v>
      </c>
    </row>
    <row r="30" spans="1:10" ht="22.5" customHeight="1">
      <c r="A30" s="166" t="s">
        <v>109</v>
      </c>
      <c r="C30" s="26"/>
      <c r="D30" s="23"/>
      <c r="E30" s="26"/>
      <c r="F30" s="23"/>
      <c r="G30" s="23"/>
      <c r="H30" s="23"/>
      <c r="I30" s="23"/>
    </row>
    <row r="31" spans="1:10" ht="22.5" customHeight="1">
      <c r="A31" s="187" t="s">
        <v>110</v>
      </c>
      <c r="B31" s="169" t="s">
        <v>140</v>
      </c>
      <c r="C31" s="23">
        <v>9264</v>
      </c>
      <c r="D31" s="23"/>
      <c r="E31" s="23">
        <v>-31239</v>
      </c>
      <c r="F31" s="23"/>
      <c r="G31" s="23">
        <v>21386858</v>
      </c>
      <c r="H31" s="23"/>
      <c r="I31" s="23">
        <v>18236778</v>
      </c>
    </row>
    <row r="32" spans="1:10" ht="22.5" customHeight="1">
      <c r="A32" s="46" t="s">
        <v>141</v>
      </c>
      <c r="C32" s="23">
        <v>-331931</v>
      </c>
      <c r="D32" s="23"/>
      <c r="E32" s="23">
        <v>-2264982</v>
      </c>
      <c r="F32" s="23"/>
      <c r="G32" s="23">
        <v>0</v>
      </c>
      <c r="H32" s="23"/>
      <c r="I32" s="23">
        <v>759</v>
      </c>
    </row>
    <row r="33" spans="1:10" ht="22.5" customHeight="1">
      <c r="A33" s="199" t="s">
        <v>112</v>
      </c>
      <c r="C33" s="23">
        <v>539385</v>
      </c>
      <c r="D33" s="23"/>
      <c r="E33" s="23">
        <v>1656798</v>
      </c>
      <c r="F33" s="23"/>
      <c r="G33" s="23">
        <v>0</v>
      </c>
      <c r="H33" s="23"/>
      <c r="I33" s="23">
        <v>0</v>
      </c>
    </row>
    <row r="34" spans="1:10" ht="22.5" customHeight="1">
      <c r="A34" s="166" t="s">
        <v>113</v>
      </c>
      <c r="B34" s="169">
        <v>16</v>
      </c>
      <c r="C34" s="23">
        <v>-102754</v>
      </c>
      <c r="D34" s="22"/>
      <c r="E34" s="23">
        <v>-103997</v>
      </c>
      <c r="F34" s="22"/>
      <c r="G34" s="23">
        <v>-102754</v>
      </c>
      <c r="H34" s="22"/>
      <c r="I34" s="23">
        <v>-103996</v>
      </c>
    </row>
    <row r="35" spans="1:10" ht="22.5" customHeight="1">
      <c r="A35" s="166" t="s">
        <v>114</v>
      </c>
      <c r="B35" s="169">
        <v>16</v>
      </c>
      <c r="C35" s="24">
        <v>-3949163</v>
      </c>
      <c r="D35" s="23"/>
      <c r="E35" s="24">
        <v>-3936310</v>
      </c>
      <c r="F35" s="23"/>
      <c r="G35" s="24">
        <v>-401307</v>
      </c>
      <c r="H35" s="23"/>
      <c r="I35" s="24">
        <v>-145238</v>
      </c>
    </row>
    <row r="36" spans="1:10" ht="22.5" customHeight="1">
      <c r="C36" s="23"/>
      <c r="D36" s="23"/>
      <c r="E36" s="23"/>
      <c r="F36" s="23"/>
      <c r="G36" s="23"/>
      <c r="H36" s="23"/>
      <c r="I36" s="23"/>
    </row>
    <row r="37" spans="1:10" ht="22.5" customHeight="1">
      <c r="A37" s="172" t="s">
        <v>115</v>
      </c>
      <c r="C37" s="23">
        <f>SUM(C27:C35)</f>
        <v>27293608</v>
      </c>
      <c r="D37" s="22"/>
      <c r="E37" s="23">
        <f>SUM(E27:E35)</f>
        <v>23070399</v>
      </c>
      <c r="F37" s="22"/>
      <c r="G37" s="22">
        <f>SUM(G27:G35)</f>
        <v>22234722</v>
      </c>
      <c r="H37" s="22"/>
      <c r="I37" s="22">
        <f>SUM(I27:I35)</f>
        <v>18738154</v>
      </c>
    </row>
    <row r="38" spans="1:10" ht="22.5" customHeight="1">
      <c r="A38" s="166" t="s">
        <v>116</v>
      </c>
      <c r="B38" s="169">
        <v>13</v>
      </c>
      <c r="C38" s="24">
        <v>-5207019</v>
      </c>
      <c r="D38" s="23"/>
      <c r="E38" s="24">
        <v>-4420485</v>
      </c>
      <c r="F38" s="23"/>
      <c r="G38" s="24">
        <v>-151148</v>
      </c>
      <c r="H38" s="23"/>
      <c r="I38" s="24">
        <v>-90164</v>
      </c>
    </row>
    <row r="39" spans="1:10" s="172" customFormat="1" ht="22.5" customHeight="1" thickBot="1">
      <c r="A39" s="172" t="s">
        <v>117</v>
      </c>
      <c r="B39" s="22"/>
      <c r="C39" s="25">
        <f>SUM(C37:C38)</f>
        <v>22086589</v>
      </c>
      <c r="D39" s="23"/>
      <c r="E39" s="25">
        <f>SUM(E37:E38)</f>
        <v>18649914</v>
      </c>
      <c r="F39" s="23"/>
      <c r="G39" s="25">
        <f>SUM(G37:G38)</f>
        <v>22083574</v>
      </c>
      <c r="H39" s="23"/>
      <c r="I39" s="25">
        <f>SUM(I37:I38)</f>
        <v>18647990</v>
      </c>
      <c r="J39" s="186"/>
    </row>
    <row r="40" spans="1:10" s="172" customFormat="1" ht="22.5" customHeight="1" thickTop="1">
      <c r="B40" s="168"/>
      <c r="C40" s="156"/>
      <c r="D40" s="157"/>
      <c r="E40" s="156"/>
      <c r="F40" s="157"/>
      <c r="G40" s="156"/>
      <c r="H40" s="157"/>
      <c r="I40" s="156"/>
      <c r="J40" s="186"/>
    </row>
    <row r="41" spans="1:10" ht="22.5" customHeight="1">
      <c r="A41" s="172" t="s">
        <v>118</v>
      </c>
      <c r="B41" s="168"/>
      <c r="C41" s="22"/>
      <c r="D41" s="23"/>
      <c r="E41" s="22"/>
      <c r="F41" s="23"/>
      <c r="G41" s="22"/>
      <c r="H41" s="23"/>
      <c r="I41" s="22"/>
    </row>
    <row r="42" spans="1:10" ht="22.5" customHeight="1">
      <c r="A42" s="15" t="s">
        <v>119</v>
      </c>
      <c r="B42" s="168"/>
      <c r="C42" s="23">
        <f>+C44-C43</f>
        <v>22083574</v>
      </c>
      <c r="D42" s="23"/>
      <c r="E42" s="23">
        <v>18647990</v>
      </c>
      <c r="F42" s="23"/>
      <c r="G42" s="22">
        <v>22083574</v>
      </c>
      <c r="H42" s="23"/>
      <c r="I42" s="22">
        <v>18647990</v>
      </c>
    </row>
    <row r="43" spans="1:10" ht="22.5" customHeight="1">
      <c r="A43" s="15" t="s">
        <v>120</v>
      </c>
      <c r="C43" s="24">
        <v>3015</v>
      </c>
      <c r="D43" s="23"/>
      <c r="E43" s="24">
        <v>1924</v>
      </c>
      <c r="F43" s="23"/>
      <c r="G43" s="23">
        <v>0</v>
      </c>
      <c r="H43" s="107"/>
      <c r="I43" s="23">
        <v>0</v>
      </c>
    </row>
    <row r="44" spans="1:10" s="172" customFormat="1" ht="22.5" customHeight="1" thickBot="1">
      <c r="A44" s="172" t="s">
        <v>117</v>
      </c>
      <c r="C44" s="41">
        <f>+C39</f>
        <v>22086589</v>
      </c>
      <c r="D44" s="23"/>
      <c r="E44" s="41">
        <f>+E39</f>
        <v>18649914</v>
      </c>
      <c r="F44" s="23"/>
      <c r="G44" s="41">
        <f>SUM(G42:G43)</f>
        <v>22083574</v>
      </c>
      <c r="H44" s="23"/>
      <c r="I44" s="41">
        <f>SUM(I42:I43)</f>
        <v>18647990</v>
      </c>
      <c r="J44" s="186"/>
    </row>
    <row r="45" spans="1:10" ht="22.5" customHeight="1" thickTop="1">
      <c r="C45" s="23"/>
      <c r="D45" s="23"/>
      <c r="E45" s="23"/>
      <c r="F45" s="23"/>
      <c r="G45" s="23"/>
      <c r="H45" s="23"/>
      <c r="I45" s="23"/>
    </row>
    <row r="46" spans="1:10" ht="22.5" customHeight="1">
      <c r="A46" s="172" t="s">
        <v>121</v>
      </c>
      <c r="B46" s="169">
        <v>14</v>
      </c>
      <c r="C46" s="23"/>
      <c r="D46" s="23"/>
      <c r="E46" s="23"/>
      <c r="F46" s="23"/>
      <c r="G46" s="23"/>
      <c r="H46" s="23"/>
      <c r="I46" s="23"/>
    </row>
    <row r="47" spans="1:10" ht="22.5" customHeight="1" thickBot="1">
      <c r="A47" s="167" t="s">
        <v>122</v>
      </c>
      <c r="B47" s="165"/>
      <c r="C47" s="136">
        <v>7.43</v>
      </c>
      <c r="D47" s="21"/>
      <c r="E47" s="136">
        <v>6.27</v>
      </c>
      <c r="F47" s="21"/>
      <c r="G47" s="136">
        <v>7.43</v>
      </c>
      <c r="H47" s="21"/>
      <c r="I47" s="136">
        <v>6.27</v>
      </c>
    </row>
    <row r="48" spans="1:10" ht="22.5" customHeight="1" thickTop="1" thickBot="1">
      <c r="A48" s="167" t="s">
        <v>123</v>
      </c>
      <c r="B48" s="165"/>
      <c r="C48" s="136">
        <v>7.43</v>
      </c>
      <c r="D48" s="21"/>
      <c r="E48" s="136">
        <v>6.27</v>
      </c>
      <c r="F48" s="21"/>
      <c r="G48" s="136">
        <v>7.43</v>
      </c>
      <c r="H48" s="21"/>
      <c r="I48" s="136">
        <v>6.27</v>
      </c>
    </row>
    <row r="49" spans="1:9" ht="23.15" customHeight="1" thickTop="1">
      <c r="C49" s="236"/>
      <c r="G49" s="236"/>
    </row>
    <row r="50" spans="1:9" ht="23.15" customHeight="1">
      <c r="C50" s="176"/>
      <c r="G50" s="16"/>
      <c r="I50" s="44"/>
    </row>
    <row r="51" spans="1:9" ht="23.15" customHeight="1">
      <c r="A51" s="167"/>
      <c r="C51" s="188"/>
      <c r="G51" s="16"/>
    </row>
    <row r="52" spans="1:9" ht="23.15" customHeight="1">
      <c r="C52" s="20"/>
      <c r="G52" s="20"/>
      <c r="I52" s="45"/>
    </row>
    <row r="53" spans="1:9" ht="23.15" customHeight="1">
      <c r="C53" s="20"/>
      <c r="G53" s="20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5" top="0.85" bottom="0.4" header="0.5" footer="0.3"/>
  <pageSetup paperSize="9" scale="63" firstPageNumber="7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CF42-866D-4A4C-A73B-FB1A2364606B}">
  <sheetPr>
    <tabColor theme="8" tint="-0.249977111117893"/>
    <pageSetUpPr fitToPage="1"/>
  </sheetPr>
  <dimension ref="A1:N44"/>
  <sheetViews>
    <sheetView view="pageBreakPreview" zoomScale="60" zoomScaleNormal="70" workbookViewId="0">
      <selection activeCell="P5" sqref="P5"/>
    </sheetView>
  </sheetViews>
  <sheetFormatPr defaultColWidth="9.453125" defaultRowHeight="23.15" customHeight="1"/>
  <cols>
    <col min="1" max="1" width="59.7265625" style="167" customWidth="1"/>
    <col min="2" max="2" width="8" style="196" customWidth="1"/>
    <col min="3" max="3" width="16.7265625" style="174" customWidth="1"/>
    <col min="4" max="4" width="1.453125" style="176" customWidth="1"/>
    <col min="5" max="5" width="16.7265625" style="174" customWidth="1"/>
    <col min="6" max="6" width="1.453125" style="176" customWidth="1"/>
    <col min="7" max="7" width="16.7265625" style="176" customWidth="1"/>
    <col min="8" max="8" width="1.453125" style="176" customWidth="1"/>
    <col min="9" max="9" width="16.7265625" style="16" customWidth="1"/>
    <col min="10" max="10" width="10.453125" style="166" bestFit="1" customWidth="1"/>
    <col min="11" max="11" width="1.453125" style="166" customWidth="1"/>
    <col min="12" max="12" width="10" style="166" customWidth="1"/>
    <col min="13" max="13" width="5.453125" style="166" customWidth="1"/>
    <col min="14" max="16384" width="9.453125" style="166"/>
  </cols>
  <sheetData>
    <row r="1" spans="1:14" s="15" customFormat="1" ht="23.1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</row>
    <row r="2" spans="1:14" s="15" customFormat="1" ht="23.15" customHeight="1">
      <c r="A2" s="237" t="s">
        <v>124</v>
      </c>
      <c r="B2" s="237"/>
      <c r="C2" s="237"/>
      <c r="D2" s="237"/>
      <c r="E2" s="237"/>
      <c r="F2" s="237"/>
      <c r="G2" s="237"/>
      <c r="H2" s="237"/>
      <c r="I2" s="237"/>
    </row>
    <row r="3" spans="1:14" s="15" customFormat="1" ht="23.15" customHeight="1">
      <c r="A3" s="237" t="s">
        <v>139</v>
      </c>
      <c r="B3" s="237"/>
      <c r="C3" s="237"/>
      <c r="D3" s="237"/>
      <c r="E3" s="237"/>
      <c r="F3" s="237"/>
      <c r="G3" s="237"/>
      <c r="H3" s="237"/>
      <c r="I3" s="237"/>
    </row>
    <row r="4" spans="1:14" s="15" customFormat="1" ht="23.15" customHeight="1">
      <c r="A4" s="237" t="s">
        <v>92</v>
      </c>
      <c r="B4" s="237"/>
      <c r="C4" s="237"/>
      <c r="D4" s="237"/>
      <c r="E4" s="237"/>
      <c r="F4" s="237"/>
      <c r="G4" s="237"/>
      <c r="H4" s="237"/>
      <c r="I4" s="237"/>
    </row>
    <row r="5" spans="1:14" s="15" customFormat="1" ht="23.15" customHeight="1">
      <c r="A5" s="238" t="s">
        <v>3</v>
      </c>
      <c r="B5" s="238"/>
      <c r="C5" s="238"/>
      <c r="D5" s="238"/>
      <c r="E5" s="238"/>
      <c r="F5" s="238"/>
      <c r="G5" s="238"/>
      <c r="H5" s="238"/>
      <c r="I5" s="238"/>
    </row>
    <row r="6" spans="1:14" s="15" customFormat="1" ht="6" customHeight="1">
      <c r="C6" s="28"/>
      <c r="G6" s="28"/>
    </row>
    <row r="7" spans="1:14" ht="23.15" customHeight="1">
      <c r="B7" s="7"/>
      <c r="C7" s="237" t="s">
        <v>5</v>
      </c>
      <c r="D7" s="237"/>
      <c r="E7" s="237"/>
      <c r="F7" s="165"/>
      <c r="G7" s="237" t="s">
        <v>6</v>
      </c>
      <c r="H7" s="237"/>
      <c r="I7" s="237"/>
    </row>
    <row r="8" spans="1:14" ht="23.15" customHeight="1">
      <c r="B8" s="165" t="s">
        <v>4</v>
      </c>
      <c r="C8" s="237" t="s">
        <v>7</v>
      </c>
      <c r="D8" s="237"/>
      <c r="E8" s="237"/>
      <c r="F8" s="165"/>
      <c r="G8" s="237" t="s">
        <v>7</v>
      </c>
      <c r="H8" s="237"/>
      <c r="I8" s="237"/>
    </row>
    <row r="9" spans="1:14" s="15" customFormat="1" ht="23.15" customHeight="1">
      <c r="C9" s="165">
        <v>2023</v>
      </c>
      <c r="D9" s="165"/>
      <c r="E9" s="165">
        <v>2022</v>
      </c>
      <c r="F9" s="165"/>
      <c r="G9" s="165">
        <v>2023</v>
      </c>
      <c r="H9" s="165"/>
      <c r="I9" s="165">
        <v>2022</v>
      </c>
    </row>
    <row r="10" spans="1:14" s="15" customFormat="1" ht="23.15" customHeight="1">
      <c r="B10" s="165"/>
      <c r="C10" s="165"/>
      <c r="D10" s="165"/>
      <c r="E10" s="165"/>
      <c r="F10" s="165"/>
      <c r="G10" s="165"/>
      <c r="H10" s="165"/>
      <c r="I10" s="165"/>
    </row>
    <row r="11" spans="1:14" s="172" customFormat="1" ht="23.15" customHeight="1">
      <c r="A11" s="168" t="s">
        <v>117</v>
      </c>
      <c r="B11" s="191"/>
      <c r="C11" s="22">
        <f>'SI (9M)(7)'!C39</f>
        <v>22086589</v>
      </c>
      <c r="D11" s="22"/>
      <c r="E11" s="22">
        <f>'SI (9M)(7)'!E39</f>
        <v>18649914</v>
      </c>
      <c r="F11" s="22"/>
      <c r="G11" s="22">
        <f>'SI (9M)(7)'!G39</f>
        <v>22083574</v>
      </c>
      <c r="H11" s="22"/>
      <c r="I11" s="22">
        <f>'SI (9M)(7)'!I39</f>
        <v>18647990</v>
      </c>
    </row>
    <row r="12" spans="1:14" s="172" customFormat="1" ht="23.15" customHeight="1">
      <c r="A12" s="168" t="s">
        <v>126</v>
      </c>
      <c r="B12" s="191"/>
      <c r="C12" s="22"/>
      <c r="D12" s="22"/>
      <c r="E12" s="22"/>
      <c r="F12" s="22"/>
      <c r="G12" s="22"/>
      <c r="H12" s="22"/>
      <c r="I12" s="22"/>
    </row>
    <row r="13" spans="1:14" s="172" customFormat="1" ht="23.15" customHeight="1">
      <c r="A13" s="168" t="s">
        <v>127</v>
      </c>
      <c r="B13" s="191"/>
      <c r="C13" s="22"/>
      <c r="D13" s="22"/>
      <c r="E13" s="22"/>
      <c r="F13" s="22"/>
      <c r="G13" s="22"/>
      <c r="H13" s="22"/>
      <c r="I13" s="22"/>
    </row>
    <row r="14" spans="1:14" s="172" customFormat="1" ht="23.15" customHeight="1">
      <c r="A14" s="192" t="s">
        <v>128</v>
      </c>
      <c r="B14" s="191"/>
      <c r="C14" s="22"/>
      <c r="D14" s="22"/>
      <c r="E14" s="22"/>
      <c r="F14" s="22"/>
      <c r="G14" s="22"/>
      <c r="H14" s="22"/>
      <c r="I14" s="22"/>
      <c r="N14" s="166"/>
    </row>
    <row r="15" spans="1:14" s="172" customFormat="1" ht="23.15" customHeight="1">
      <c r="A15" s="193" t="s">
        <v>129</v>
      </c>
      <c r="B15" s="191"/>
      <c r="C15" s="22">
        <v>0</v>
      </c>
      <c r="D15" s="22"/>
      <c r="E15" s="22">
        <v>-10895</v>
      </c>
      <c r="F15" s="22"/>
      <c r="G15" s="22">
        <v>0</v>
      </c>
      <c r="H15" s="23"/>
      <c r="I15" s="23">
        <v>0</v>
      </c>
      <c r="N15" s="166"/>
    </row>
    <row r="16" spans="1:14" s="172" customFormat="1" ht="23.15" customHeight="1">
      <c r="A16" s="193" t="s">
        <v>130</v>
      </c>
      <c r="B16" s="169"/>
      <c r="C16" s="22">
        <v>175712</v>
      </c>
      <c r="D16" s="22"/>
      <c r="E16" s="22">
        <v>773806</v>
      </c>
      <c r="F16" s="22"/>
      <c r="G16" s="22">
        <v>0</v>
      </c>
      <c r="H16" s="23"/>
      <c r="I16" s="23">
        <v>0</v>
      </c>
      <c r="N16" s="166"/>
    </row>
    <row r="17" spans="1:14" s="172" customFormat="1" ht="23.15" customHeight="1">
      <c r="A17" s="193" t="s">
        <v>131</v>
      </c>
      <c r="B17" s="191"/>
      <c r="C17" s="22"/>
      <c r="D17" s="22"/>
      <c r="E17" s="22"/>
      <c r="F17" s="22"/>
      <c r="G17" s="22"/>
      <c r="H17" s="22"/>
      <c r="I17" s="22"/>
      <c r="N17" s="166"/>
    </row>
    <row r="18" spans="1:14" s="172" customFormat="1" ht="23.15" customHeight="1">
      <c r="A18" s="194" t="s">
        <v>132</v>
      </c>
      <c r="B18" s="169">
        <v>7</v>
      </c>
      <c r="C18" s="22">
        <v>0</v>
      </c>
      <c r="D18" s="23"/>
      <c r="E18" s="22">
        <v>0</v>
      </c>
      <c r="F18" s="22"/>
      <c r="G18" s="22">
        <v>140570</v>
      </c>
      <c r="H18" s="22"/>
      <c r="I18" s="22">
        <v>608150</v>
      </c>
      <c r="N18" s="166"/>
    </row>
    <row r="19" spans="1:14" s="172" customFormat="1" ht="23.15" customHeight="1">
      <c r="A19" s="193" t="s">
        <v>133</v>
      </c>
      <c r="B19" s="191"/>
      <c r="C19" s="22"/>
      <c r="D19" s="22"/>
      <c r="E19" s="22"/>
      <c r="F19" s="22"/>
      <c r="G19" s="22"/>
      <c r="H19" s="22"/>
      <c r="I19" s="22"/>
      <c r="N19" s="166"/>
    </row>
    <row r="20" spans="1:14" s="172" customFormat="1" ht="23.15" customHeight="1">
      <c r="A20" s="194" t="s">
        <v>134</v>
      </c>
      <c r="B20" s="191"/>
      <c r="C20" s="22">
        <v>-35142</v>
      </c>
      <c r="D20" s="22"/>
      <c r="E20" s="22">
        <v>-154761</v>
      </c>
      <c r="F20" s="22"/>
      <c r="G20" s="23">
        <v>0</v>
      </c>
      <c r="H20" s="23"/>
      <c r="I20" s="22">
        <v>0</v>
      </c>
      <c r="N20" s="166"/>
    </row>
    <row r="21" spans="1:14" s="172" customFormat="1" ht="23.15" customHeight="1">
      <c r="A21" s="168" t="s">
        <v>135</v>
      </c>
      <c r="B21" s="191"/>
      <c r="C21" s="40">
        <f>SUM(C15:C20)</f>
        <v>140570</v>
      </c>
      <c r="D21" s="22"/>
      <c r="E21" s="40">
        <f>SUM(E15:E20)</f>
        <v>608150</v>
      </c>
      <c r="F21" s="22"/>
      <c r="G21" s="40">
        <f>SUM(G16:G20)</f>
        <v>140570</v>
      </c>
      <c r="H21" s="22"/>
      <c r="I21" s="40">
        <f>SUM(I16:I20)</f>
        <v>608150</v>
      </c>
      <c r="N21" s="166"/>
    </row>
    <row r="22" spans="1:14" s="172" customFormat="1" ht="23.15" customHeight="1" thickBot="1">
      <c r="A22" s="168" t="s">
        <v>136</v>
      </c>
      <c r="B22" s="191"/>
      <c r="C22" s="41">
        <f>SUM(C11,C21)</f>
        <v>22227159</v>
      </c>
      <c r="D22" s="23"/>
      <c r="E22" s="41">
        <f>SUM(E11,E21)</f>
        <v>19258064</v>
      </c>
      <c r="F22" s="23"/>
      <c r="G22" s="41">
        <f>SUM(G11,G21)</f>
        <v>22224144</v>
      </c>
      <c r="H22" s="23"/>
      <c r="I22" s="41">
        <f>SUM(I11,I21)</f>
        <v>19256140</v>
      </c>
      <c r="N22" s="166"/>
    </row>
    <row r="23" spans="1:14" ht="23.15" customHeight="1" thickTop="1">
      <c r="C23" s="23"/>
      <c r="D23" s="23"/>
      <c r="E23" s="23"/>
      <c r="F23" s="23"/>
      <c r="G23" s="23"/>
      <c r="H23" s="23"/>
      <c r="I23" s="23"/>
    </row>
    <row r="24" spans="1:14" ht="23.15" customHeight="1">
      <c r="A24" s="168" t="s">
        <v>137</v>
      </c>
      <c r="B24" s="197"/>
      <c r="C24" s="22"/>
      <c r="D24" s="23"/>
      <c r="E24" s="22"/>
      <c r="F24" s="23"/>
      <c r="G24" s="22"/>
      <c r="H24" s="23"/>
      <c r="I24" s="22"/>
    </row>
    <row r="25" spans="1:14" ht="23.15" customHeight="1">
      <c r="A25" s="187" t="s">
        <v>138</v>
      </c>
      <c r="B25" s="197"/>
      <c r="C25" s="22">
        <f>C27-C26</f>
        <v>22224144</v>
      </c>
      <c r="D25" s="23"/>
      <c r="E25" s="22">
        <v>19256140</v>
      </c>
      <c r="F25" s="23"/>
      <c r="G25" s="22">
        <f>G22</f>
        <v>22224144</v>
      </c>
      <c r="H25" s="23"/>
      <c r="I25" s="22">
        <v>19256140</v>
      </c>
    </row>
    <row r="26" spans="1:14" ht="23.15" customHeight="1">
      <c r="A26" s="187" t="s">
        <v>87</v>
      </c>
      <c r="C26" s="24">
        <f>'SI (9M)(7)'!C43</f>
        <v>3015</v>
      </c>
      <c r="D26" s="23"/>
      <c r="E26" s="24">
        <v>1924</v>
      </c>
      <c r="F26" s="23"/>
      <c r="G26" s="105">
        <v>0</v>
      </c>
      <c r="H26" s="23"/>
      <c r="I26" s="105">
        <v>0</v>
      </c>
    </row>
    <row r="27" spans="1:14" s="172" customFormat="1" ht="23.15" customHeight="1" thickBot="1">
      <c r="A27" s="168" t="s">
        <v>136</v>
      </c>
      <c r="B27" s="198"/>
      <c r="C27" s="25">
        <f>+C22</f>
        <v>22227159</v>
      </c>
      <c r="D27" s="23"/>
      <c r="E27" s="25">
        <f>SUM(E25:E26)</f>
        <v>19258064</v>
      </c>
      <c r="F27" s="23"/>
      <c r="G27" s="25">
        <f>SUM(G25:G26)</f>
        <v>22224144</v>
      </c>
      <c r="H27" s="23"/>
      <c r="I27" s="25">
        <f>SUM(I25:I26)</f>
        <v>19256140</v>
      </c>
    </row>
    <row r="28" spans="1:14" ht="23.15" customHeight="1" thickTop="1"/>
    <row r="44" spans="1:1" ht="23.15" customHeight="1">
      <c r="A44" s="166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5" top="0.48" bottom="0.4" header="0.5" footer="0.3"/>
  <pageSetup paperSize="9" scale="65" firstPageNumber="8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  <ignoredErrors>
    <ignoredError sqref="G21:I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AI54"/>
  <sheetViews>
    <sheetView view="pageBreakPreview" topLeftCell="A28" zoomScale="60" zoomScaleNormal="60" workbookViewId="0">
      <selection activeCell="Z14" sqref="Z14"/>
    </sheetView>
  </sheetViews>
  <sheetFormatPr defaultColWidth="9.453125" defaultRowHeight="15.5"/>
  <cols>
    <col min="1" max="1" width="39.26953125" style="46" customWidth="1"/>
    <col min="2" max="2" width="5.453125" style="74" bestFit="1" customWidth="1"/>
    <col min="3" max="3" width="1.453125" style="74" customWidth="1"/>
    <col min="4" max="4" width="12.453125" style="80" customWidth="1"/>
    <col min="5" max="5" width="1.453125" style="79" customWidth="1"/>
    <col min="6" max="6" width="12.453125" style="79" customWidth="1"/>
    <col min="7" max="7" width="1.453125" style="79" customWidth="1"/>
    <col min="8" max="8" width="15.26953125" style="79" customWidth="1"/>
    <col min="9" max="9" width="1.453125" style="79" customWidth="1"/>
    <col min="10" max="10" width="12.453125" style="79" customWidth="1"/>
    <col min="11" max="11" width="1.453125" style="79" customWidth="1"/>
    <col min="12" max="12" width="12.453125" style="79" customWidth="1"/>
    <col min="13" max="13" width="1.453125" style="80" customWidth="1"/>
    <col min="14" max="14" width="12.453125" style="80" customWidth="1"/>
    <col min="15" max="15" width="1.453125" style="80" customWidth="1"/>
    <col min="16" max="16" width="12.453125" style="80" customWidth="1"/>
    <col min="17" max="17" width="1.453125" style="79" customWidth="1"/>
    <col min="18" max="18" width="12.453125" style="80" customWidth="1"/>
    <col min="19" max="19" width="1.453125" style="79" customWidth="1"/>
    <col min="20" max="20" width="12.453125" style="79" customWidth="1"/>
    <col min="21" max="21" width="1.453125" style="79" customWidth="1"/>
    <col min="22" max="22" width="13.54296875" style="79" customWidth="1"/>
    <col min="23" max="23" width="1.453125" style="79" customWidth="1"/>
    <col min="24" max="24" width="13.54296875" style="80" customWidth="1"/>
    <col min="25" max="25" width="1.453125" style="79" customWidth="1"/>
    <col min="26" max="26" width="15.453125" style="80" customWidth="1"/>
    <col min="27" max="27" width="1.453125" style="79" customWidth="1"/>
    <col min="28" max="28" width="12.453125" style="80" customWidth="1"/>
    <col min="29" max="29" width="1.453125" style="80" customWidth="1"/>
    <col min="30" max="30" width="12.453125" style="79" customWidth="1"/>
    <col min="31" max="31" width="1.453125" style="46" customWidth="1"/>
    <col min="32" max="16384" width="9.453125" style="46"/>
  </cols>
  <sheetData>
    <row r="1" spans="1:35" s="47" customFormat="1" ht="20.2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5" s="48" customFormat="1" ht="20.25" customHeight="1">
      <c r="A2" s="237" t="s">
        <v>142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</row>
    <row r="3" spans="1:35" s="48" customFormat="1" ht="20.25" customHeight="1">
      <c r="A3" s="237" t="s">
        <v>143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</row>
    <row r="4" spans="1:35" s="48" customFormat="1" ht="20.25" customHeight="1">
      <c r="A4" s="237" t="s">
        <v>139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</row>
    <row r="5" spans="1:35" s="48" customFormat="1" ht="20.25" customHeight="1">
      <c r="A5" s="241" t="s">
        <v>92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</row>
    <row r="6" spans="1:35" s="48" customFormat="1" ht="20.25" customHeight="1">
      <c r="A6" s="242" t="s">
        <v>3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</row>
    <row r="7" spans="1:35" s="48" customFormat="1" ht="6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</row>
    <row r="8" spans="1:35" s="55" customFormat="1" ht="18" customHeight="1">
      <c r="A8" s="50"/>
      <c r="B8" s="51"/>
      <c r="C8" s="51"/>
      <c r="D8" s="52"/>
      <c r="E8" s="52"/>
      <c r="F8" s="52"/>
      <c r="G8" s="52"/>
      <c r="H8" s="53" t="s">
        <v>77</v>
      </c>
      <c r="I8" s="54"/>
      <c r="J8" s="240" t="s">
        <v>144</v>
      </c>
      <c r="K8" s="240"/>
      <c r="L8" s="240"/>
      <c r="M8" s="52"/>
      <c r="N8" s="240" t="s">
        <v>84</v>
      </c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52"/>
      <c r="Z8" s="52"/>
      <c r="AA8" s="52"/>
      <c r="AB8" s="52"/>
      <c r="AC8" s="52"/>
      <c r="AD8" s="52"/>
    </row>
    <row r="9" spans="1:35" s="56" customFormat="1" ht="18" customHeight="1">
      <c r="A9" s="10"/>
      <c r="B9" s="51"/>
      <c r="C9" s="51"/>
      <c r="D9" s="52" t="s">
        <v>145</v>
      </c>
      <c r="E9" s="52"/>
      <c r="F9" s="52"/>
      <c r="G9" s="52"/>
      <c r="H9" s="57" t="s">
        <v>146</v>
      </c>
      <c r="I9" s="52"/>
      <c r="J9" s="54"/>
      <c r="K9" s="52"/>
      <c r="L9" s="54"/>
      <c r="M9" s="58"/>
      <c r="N9" s="52"/>
      <c r="O9" s="52"/>
      <c r="P9" s="52"/>
      <c r="Q9" s="52"/>
      <c r="R9" s="52"/>
      <c r="S9" s="52"/>
      <c r="T9" s="52"/>
      <c r="U9" s="52"/>
      <c r="V9" s="52"/>
      <c r="W9" s="52"/>
      <c r="X9" s="52" t="s">
        <v>147</v>
      </c>
      <c r="Y9" s="52"/>
      <c r="Z9" s="52" t="s">
        <v>148</v>
      </c>
      <c r="AA9" s="58"/>
      <c r="AB9" s="58"/>
      <c r="AC9" s="58"/>
      <c r="AD9" s="58"/>
    </row>
    <row r="10" spans="1:35" s="56" customFormat="1" ht="18" customHeight="1">
      <c r="B10" s="10"/>
      <c r="C10" s="51"/>
      <c r="D10" s="52" t="s">
        <v>149</v>
      </c>
      <c r="E10" s="52"/>
      <c r="F10" s="52"/>
      <c r="G10" s="52"/>
      <c r="H10" s="52" t="s">
        <v>150</v>
      </c>
      <c r="I10" s="52"/>
      <c r="J10" s="52"/>
      <c r="K10" s="52"/>
      <c r="L10" s="54"/>
      <c r="M10" s="58"/>
      <c r="N10" s="52" t="s">
        <v>151</v>
      </c>
      <c r="O10" s="52"/>
      <c r="P10" s="52" t="s">
        <v>152</v>
      </c>
      <c r="Q10" s="52"/>
      <c r="R10" s="52"/>
      <c r="S10" s="52"/>
      <c r="U10" s="52"/>
      <c r="V10" s="59"/>
      <c r="W10" s="52"/>
      <c r="X10" s="52" t="s">
        <v>153</v>
      </c>
      <c r="Y10" s="52"/>
      <c r="Z10" s="52" t="s">
        <v>154</v>
      </c>
      <c r="AA10" s="58"/>
      <c r="AB10" s="60" t="s">
        <v>155</v>
      </c>
      <c r="AC10" s="58"/>
      <c r="AD10" s="52" t="s">
        <v>156</v>
      </c>
    </row>
    <row r="11" spans="1:35" s="56" customFormat="1" ht="18" customHeight="1">
      <c r="B11" s="10"/>
      <c r="C11" s="51"/>
      <c r="D11" s="52" t="s">
        <v>157</v>
      </c>
      <c r="E11" s="52"/>
      <c r="F11" s="52" t="s">
        <v>158</v>
      </c>
      <c r="G11" s="52"/>
      <c r="H11" s="52" t="s">
        <v>159</v>
      </c>
      <c r="I11" s="52"/>
      <c r="J11" s="52" t="s">
        <v>160</v>
      </c>
      <c r="K11" s="52"/>
      <c r="L11" s="52" t="s">
        <v>161</v>
      </c>
      <c r="M11" s="58"/>
      <c r="N11" s="52" t="s">
        <v>162</v>
      </c>
      <c r="O11" s="52"/>
      <c r="P11" s="52" t="s">
        <v>163</v>
      </c>
      <c r="R11" s="52" t="s">
        <v>164</v>
      </c>
      <c r="T11" s="61" t="s">
        <v>165</v>
      </c>
      <c r="V11" s="59" t="s">
        <v>166</v>
      </c>
      <c r="X11" s="57" t="s">
        <v>167</v>
      </c>
      <c r="Z11" s="52" t="s">
        <v>168</v>
      </c>
      <c r="AA11" s="52"/>
      <c r="AB11" s="52" t="s">
        <v>169</v>
      </c>
      <c r="AC11" s="52"/>
      <c r="AD11" s="57" t="s">
        <v>167</v>
      </c>
    </row>
    <row r="12" spans="1:35" s="56" customFormat="1" ht="18" customHeight="1">
      <c r="B12" s="42" t="s">
        <v>170</v>
      </c>
      <c r="C12" s="62"/>
      <c r="D12" s="53" t="s">
        <v>171</v>
      </c>
      <c r="E12" s="52"/>
      <c r="F12" s="53" t="s">
        <v>172</v>
      </c>
      <c r="G12" s="52"/>
      <c r="H12" s="53" t="s">
        <v>173</v>
      </c>
      <c r="I12" s="52"/>
      <c r="J12" s="53" t="s">
        <v>174</v>
      </c>
      <c r="K12" s="52"/>
      <c r="L12" s="53" t="s">
        <v>175</v>
      </c>
      <c r="M12" s="58"/>
      <c r="N12" s="53" t="s">
        <v>176</v>
      </c>
      <c r="O12" s="52"/>
      <c r="P12" s="53" t="s">
        <v>177</v>
      </c>
      <c r="Q12" s="52"/>
      <c r="R12" s="53" t="s">
        <v>178</v>
      </c>
      <c r="S12" s="52"/>
      <c r="T12" s="63" t="s">
        <v>179</v>
      </c>
      <c r="U12" s="52"/>
      <c r="V12" s="63" t="s">
        <v>179</v>
      </c>
      <c r="W12" s="52"/>
      <c r="X12" s="53" t="s">
        <v>180</v>
      </c>
      <c r="Y12" s="52"/>
      <c r="Z12" s="53" t="s">
        <v>181</v>
      </c>
      <c r="AA12" s="52"/>
      <c r="AB12" s="53" t="s">
        <v>182</v>
      </c>
      <c r="AC12" s="52"/>
      <c r="AD12" s="53" t="s">
        <v>180</v>
      </c>
    </row>
    <row r="13" spans="1:35" s="55" customFormat="1" ht="12.65" customHeight="1">
      <c r="B13" s="2"/>
      <c r="C13" s="64"/>
      <c r="D13" s="65"/>
      <c r="E13" s="66"/>
      <c r="F13" s="65"/>
      <c r="G13" s="67"/>
      <c r="H13" s="65"/>
      <c r="I13" s="67"/>
      <c r="J13" s="65"/>
      <c r="K13" s="66"/>
      <c r="M13" s="66"/>
      <c r="N13" s="65"/>
      <c r="O13" s="66"/>
      <c r="P13" s="65"/>
      <c r="Q13" s="66"/>
      <c r="R13" s="65"/>
      <c r="S13" s="66"/>
      <c r="T13" s="65"/>
      <c r="U13" s="66"/>
      <c r="V13" s="65"/>
      <c r="W13" s="66"/>
      <c r="X13" s="65"/>
      <c r="Y13" s="66"/>
      <c r="Z13" s="67"/>
      <c r="AA13" s="66"/>
      <c r="AB13" s="65"/>
      <c r="AC13" s="67"/>
      <c r="AD13" s="67"/>
      <c r="AI13" s="56"/>
    </row>
    <row r="14" spans="1:35" s="55" customFormat="1" ht="18" customHeight="1">
      <c r="A14" s="68" t="s">
        <v>183</v>
      </c>
      <c r="B14" s="2"/>
      <c r="C14" s="64"/>
      <c r="D14" s="137">
        <v>2973926</v>
      </c>
      <c r="E14" s="123"/>
      <c r="F14" s="137">
        <v>22506296</v>
      </c>
      <c r="G14" s="137"/>
      <c r="H14" s="137">
        <v>-669657</v>
      </c>
      <c r="I14" s="137"/>
      <c r="J14" s="137">
        <v>500000</v>
      </c>
      <c r="K14" s="123"/>
      <c r="L14" s="137">
        <v>56602515</v>
      </c>
      <c r="M14" s="123"/>
      <c r="N14" s="137">
        <v>94528</v>
      </c>
      <c r="O14" s="123"/>
      <c r="P14" s="137">
        <v>161187</v>
      </c>
      <c r="Q14" s="123"/>
      <c r="R14" s="137">
        <v>10895</v>
      </c>
      <c r="S14" s="123"/>
      <c r="T14" s="137">
        <v>-517362</v>
      </c>
      <c r="U14" s="123"/>
      <c r="V14" s="137">
        <v>36424</v>
      </c>
      <c r="W14" s="123"/>
      <c r="X14" s="137">
        <f>SUM(N14:V14)</f>
        <v>-214328</v>
      </c>
      <c r="Y14" s="123"/>
      <c r="Z14" s="132">
        <f>SUM(D14:L14,X14)</f>
        <v>81698752</v>
      </c>
      <c r="AA14" s="123"/>
      <c r="AB14" s="137">
        <v>125770</v>
      </c>
      <c r="AC14" s="137"/>
      <c r="AD14" s="132">
        <f>+Z14+AB14</f>
        <v>81824522</v>
      </c>
      <c r="AI14" s="56"/>
    </row>
    <row r="15" spans="1:35" s="69" customFormat="1" ht="18" customHeight="1">
      <c r="A15" s="68" t="s">
        <v>184</v>
      </c>
      <c r="B15" s="7"/>
      <c r="C15" s="57"/>
      <c r="D15" s="132"/>
      <c r="E15" s="132"/>
      <c r="F15" s="132"/>
      <c r="G15" s="132"/>
      <c r="H15" s="102"/>
      <c r="I15" s="132"/>
      <c r="J15" s="132"/>
      <c r="K15" s="118"/>
      <c r="L15" s="132"/>
      <c r="M15" s="118"/>
      <c r="N15" s="132"/>
      <c r="O15" s="132"/>
      <c r="P15" s="132"/>
      <c r="Q15" s="138"/>
      <c r="R15" s="132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I15" s="56"/>
    </row>
    <row r="16" spans="1:35" s="69" customFormat="1" ht="18" customHeight="1">
      <c r="A16" s="70" t="s">
        <v>185</v>
      </c>
      <c r="B16" s="7"/>
      <c r="C16" s="57"/>
      <c r="D16" s="132"/>
      <c r="E16" s="132"/>
      <c r="F16" s="132"/>
      <c r="G16" s="132"/>
      <c r="H16" s="132"/>
      <c r="I16" s="132"/>
      <c r="J16" s="132"/>
      <c r="K16" s="118"/>
      <c r="L16" s="132"/>
      <c r="M16" s="118"/>
      <c r="N16" s="132"/>
      <c r="O16" s="132"/>
      <c r="P16" s="132"/>
      <c r="Q16" s="138"/>
      <c r="R16" s="132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</row>
    <row r="17" spans="1:30" s="69" customFormat="1" ht="18" customHeight="1">
      <c r="A17" s="71" t="s">
        <v>186</v>
      </c>
      <c r="B17" s="7"/>
      <c r="C17" s="57"/>
      <c r="D17" s="132"/>
      <c r="E17" s="132"/>
      <c r="F17" s="132"/>
      <c r="G17" s="132"/>
      <c r="H17" s="132"/>
      <c r="I17" s="132"/>
      <c r="J17" s="132"/>
      <c r="K17" s="118"/>
      <c r="L17" s="132"/>
      <c r="M17" s="118"/>
      <c r="N17" s="132"/>
      <c r="O17" s="132"/>
      <c r="P17" s="132"/>
      <c r="Q17" s="138"/>
      <c r="R17" s="132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</row>
    <row r="18" spans="1:30" s="69" customFormat="1" ht="18" customHeight="1">
      <c r="A18" s="70" t="s">
        <v>187</v>
      </c>
      <c r="B18" s="7"/>
      <c r="C18" s="57"/>
      <c r="D18" s="132"/>
      <c r="E18" s="132"/>
      <c r="F18" s="132"/>
      <c r="G18" s="132"/>
      <c r="H18" s="132"/>
      <c r="I18" s="132"/>
      <c r="J18" s="132"/>
      <c r="K18" s="118"/>
      <c r="L18" s="132"/>
      <c r="M18" s="118"/>
      <c r="N18" s="132"/>
      <c r="O18" s="132"/>
      <c r="P18" s="132"/>
      <c r="Q18" s="138"/>
      <c r="R18" s="132"/>
      <c r="S18" s="138"/>
      <c r="T18" s="138"/>
      <c r="U18" s="138"/>
      <c r="V18" s="138"/>
      <c r="W18" s="138"/>
      <c r="X18" s="138"/>
      <c r="Y18" s="138"/>
      <c r="Z18" s="102"/>
      <c r="AA18" s="138"/>
      <c r="AB18" s="138"/>
      <c r="AC18" s="138"/>
      <c r="AD18" s="138"/>
    </row>
    <row r="19" spans="1:30" s="69" customFormat="1" ht="18" customHeight="1">
      <c r="A19" s="10" t="s">
        <v>188</v>
      </c>
      <c r="C19" s="57"/>
      <c r="D19" s="87">
        <v>284</v>
      </c>
      <c r="E19" s="89"/>
      <c r="F19" s="87">
        <v>45271</v>
      </c>
      <c r="G19" s="87"/>
      <c r="H19" s="102">
        <v>0</v>
      </c>
      <c r="I19" s="89"/>
      <c r="J19" s="102">
        <v>0</v>
      </c>
      <c r="K19" s="89"/>
      <c r="L19" s="102">
        <v>0</v>
      </c>
      <c r="M19" s="112"/>
      <c r="N19" s="87">
        <v>-45555</v>
      </c>
      <c r="O19" s="89"/>
      <c r="P19" s="102">
        <v>0</v>
      </c>
      <c r="Q19" s="112"/>
      <c r="R19" s="102">
        <v>0</v>
      </c>
      <c r="S19" s="112"/>
      <c r="T19" s="102">
        <v>0</v>
      </c>
      <c r="U19" s="112"/>
      <c r="V19" s="102">
        <v>0</v>
      </c>
      <c r="W19" s="138"/>
      <c r="X19" s="132">
        <f>SUM(N19:P19)</f>
        <v>-45555</v>
      </c>
      <c r="Y19" s="138"/>
      <c r="Z19" s="132">
        <f>SUM(D19:L19,X19)</f>
        <v>0</v>
      </c>
      <c r="AA19" s="138"/>
      <c r="AB19" s="138">
        <v>0</v>
      </c>
      <c r="AC19" s="138"/>
      <c r="AD19" s="132">
        <f>+Z19+AB19</f>
        <v>0</v>
      </c>
    </row>
    <row r="20" spans="1:30" s="55" customFormat="1" ht="18" customHeight="1">
      <c r="A20" s="135" t="s">
        <v>189</v>
      </c>
      <c r="B20" s="10"/>
      <c r="C20" s="64"/>
      <c r="D20" s="102">
        <v>0</v>
      </c>
      <c r="E20" s="118"/>
      <c r="F20" s="102">
        <v>0</v>
      </c>
      <c r="G20" s="132"/>
      <c r="H20" s="102">
        <v>0</v>
      </c>
      <c r="I20" s="118"/>
      <c r="J20" s="102">
        <v>0</v>
      </c>
      <c r="K20" s="118"/>
      <c r="L20" s="102">
        <v>0</v>
      </c>
      <c r="M20" s="123"/>
      <c r="N20" s="132">
        <v>1971</v>
      </c>
      <c r="O20" s="118"/>
      <c r="P20" s="102">
        <v>0</v>
      </c>
      <c r="Q20" s="123"/>
      <c r="R20" s="102">
        <v>0</v>
      </c>
      <c r="S20" s="123"/>
      <c r="T20" s="102">
        <v>0</v>
      </c>
      <c r="U20" s="123"/>
      <c r="V20" s="102">
        <v>0</v>
      </c>
      <c r="W20" s="123"/>
      <c r="X20" s="132">
        <f>SUM(N20:P20)</f>
        <v>1971</v>
      </c>
      <c r="Y20" s="123"/>
      <c r="Z20" s="132">
        <f>SUM(D20:L20,X20)</f>
        <v>1971</v>
      </c>
      <c r="AA20" s="123"/>
      <c r="AB20" s="102">
        <v>0</v>
      </c>
      <c r="AC20" s="132"/>
      <c r="AD20" s="132">
        <f>+Z20+AB20</f>
        <v>1971</v>
      </c>
    </row>
    <row r="21" spans="1:30" s="55" customFormat="1" ht="18" customHeight="1">
      <c r="A21" s="135" t="s">
        <v>190</v>
      </c>
      <c r="B21" s="2">
        <v>15</v>
      </c>
      <c r="C21" s="64"/>
      <c r="D21" s="102">
        <v>0</v>
      </c>
      <c r="E21" s="123"/>
      <c r="F21" s="102">
        <v>0</v>
      </c>
      <c r="G21" s="102"/>
      <c r="H21" s="102">
        <v>0</v>
      </c>
      <c r="I21" s="123"/>
      <c r="J21" s="102">
        <v>0</v>
      </c>
      <c r="K21" s="123"/>
      <c r="L21" s="148">
        <v>-22870152</v>
      </c>
      <c r="M21" s="123"/>
      <c r="N21" s="102">
        <v>0</v>
      </c>
      <c r="O21" s="123"/>
      <c r="P21" s="102">
        <v>0</v>
      </c>
      <c r="Q21" s="123"/>
      <c r="R21" s="101">
        <v>0</v>
      </c>
      <c r="S21" s="123"/>
      <c r="T21" s="102">
        <v>0</v>
      </c>
      <c r="U21" s="123"/>
      <c r="V21" s="102">
        <v>0</v>
      </c>
      <c r="W21" s="123"/>
      <c r="X21" s="102">
        <f>SUM(N21:P21)</f>
        <v>0</v>
      </c>
      <c r="Y21" s="123"/>
      <c r="Z21" s="120">
        <f>SUM(D21:L21,X21)</f>
        <v>-22870152</v>
      </c>
      <c r="AA21" s="123"/>
      <c r="AB21" s="102">
        <v>-752</v>
      </c>
      <c r="AC21" s="123"/>
      <c r="AD21" s="120">
        <f>+Z21+AB21</f>
        <v>-22870904</v>
      </c>
    </row>
    <row r="22" spans="1:30" s="55" customFormat="1" ht="18" customHeight="1">
      <c r="A22" s="71" t="s">
        <v>191</v>
      </c>
      <c r="B22" s="64"/>
      <c r="C22" s="64"/>
      <c r="D22" s="139"/>
      <c r="E22" s="123"/>
      <c r="F22" s="139"/>
      <c r="G22" s="102"/>
      <c r="H22" s="139"/>
      <c r="I22" s="123"/>
      <c r="J22" s="139"/>
      <c r="K22" s="123"/>
      <c r="L22" s="140"/>
      <c r="M22" s="123"/>
      <c r="N22" s="139"/>
      <c r="O22" s="123"/>
      <c r="P22" s="139"/>
      <c r="Q22" s="123"/>
      <c r="R22" s="102"/>
      <c r="S22" s="123"/>
      <c r="T22" s="139"/>
      <c r="U22" s="123"/>
      <c r="V22" s="139"/>
      <c r="W22" s="123"/>
      <c r="X22" s="139"/>
      <c r="Y22" s="123"/>
      <c r="Z22" s="141"/>
      <c r="AA22" s="123"/>
      <c r="AB22" s="140"/>
      <c r="AC22" s="123"/>
      <c r="AD22" s="140"/>
    </row>
    <row r="23" spans="1:30" s="55" customFormat="1" ht="18" customHeight="1">
      <c r="A23" s="70" t="s">
        <v>181</v>
      </c>
      <c r="B23" s="64"/>
      <c r="C23" s="64"/>
      <c r="D23" s="101">
        <f>SUM(D19:D21)</f>
        <v>284</v>
      </c>
      <c r="E23" s="102"/>
      <c r="F23" s="101">
        <f t="shared" ref="F23:AD23" si="0">SUM(F19:F21)</f>
        <v>45271</v>
      </c>
      <c r="G23" s="102"/>
      <c r="H23" s="101">
        <f t="shared" si="0"/>
        <v>0</v>
      </c>
      <c r="I23" s="102"/>
      <c r="J23" s="101">
        <f t="shared" si="0"/>
        <v>0</v>
      </c>
      <c r="K23" s="102"/>
      <c r="L23" s="101">
        <f t="shared" si="0"/>
        <v>-22870152</v>
      </c>
      <c r="M23" s="102"/>
      <c r="N23" s="101">
        <f t="shared" si="0"/>
        <v>-43584</v>
      </c>
      <c r="O23" s="102"/>
      <c r="P23" s="101">
        <f t="shared" si="0"/>
        <v>0</v>
      </c>
      <c r="Q23" s="102"/>
      <c r="R23" s="101">
        <f t="shared" si="0"/>
        <v>0</v>
      </c>
      <c r="S23" s="102"/>
      <c r="T23" s="101">
        <f t="shared" si="0"/>
        <v>0</v>
      </c>
      <c r="U23" s="102"/>
      <c r="V23" s="101">
        <f t="shared" si="0"/>
        <v>0</v>
      </c>
      <c r="W23" s="102"/>
      <c r="X23" s="101">
        <f t="shared" si="0"/>
        <v>-43584</v>
      </c>
      <c r="Y23" s="102"/>
      <c r="Z23" s="101">
        <f t="shared" si="0"/>
        <v>-22868181</v>
      </c>
      <c r="AA23" s="102"/>
      <c r="AB23" s="101">
        <f t="shared" si="0"/>
        <v>-752</v>
      </c>
      <c r="AC23" s="102"/>
      <c r="AD23" s="101">
        <f t="shared" si="0"/>
        <v>-22868933</v>
      </c>
    </row>
    <row r="24" spans="1:30" s="55" customFormat="1" ht="18" customHeight="1">
      <c r="A24" s="70"/>
      <c r="B24" s="64"/>
      <c r="C24" s="64"/>
      <c r="D24" s="102"/>
      <c r="E24" s="123"/>
      <c r="F24" s="102"/>
      <c r="G24" s="137"/>
      <c r="H24" s="102"/>
      <c r="I24" s="123"/>
      <c r="J24" s="102"/>
      <c r="K24" s="123"/>
      <c r="L24" s="102"/>
      <c r="M24" s="123"/>
      <c r="N24" s="102"/>
      <c r="O24" s="123"/>
      <c r="P24" s="102"/>
      <c r="Q24" s="123"/>
      <c r="R24" s="102"/>
      <c r="S24" s="118"/>
      <c r="T24" s="102"/>
      <c r="U24" s="118"/>
      <c r="V24" s="102"/>
      <c r="W24" s="123"/>
      <c r="X24" s="102"/>
      <c r="Y24" s="123"/>
      <c r="Z24" s="102"/>
      <c r="AA24" s="123"/>
      <c r="AB24" s="102"/>
      <c r="AC24" s="123"/>
      <c r="AD24" s="102"/>
    </row>
    <row r="25" spans="1:30" s="55" customFormat="1" ht="18" customHeight="1">
      <c r="A25" s="73" t="s">
        <v>192</v>
      </c>
      <c r="B25" s="64"/>
      <c r="C25" s="64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8"/>
      <c r="T25" s="117"/>
      <c r="U25" s="118"/>
      <c r="V25" s="117"/>
      <c r="W25" s="117"/>
      <c r="X25" s="117"/>
      <c r="Y25" s="142"/>
      <c r="Z25" s="142"/>
      <c r="AA25" s="138"/>
      <c r="AB25" s="138"/>
      <c r="AC25" s="138"/>
      <c r="AD25" s="138"/>
    </row>
    <row r="26" spans="1:30" s="55" customFormat="1" ht="18" customHeight="1">
      <c r="A26" s="69" t="s">
        <v>193</v>
      </c>
      <c r="B26" s="64"/>
      <c r="C26" s="64"/>
      <c r="D26" s="101">
        <v>0</v>
      </c>
      <c r="E26" s="118"/>
      <c r="F26" s="101">
        <v>0</v>
      </c>
      <c r="G26" s="132"/>
      <c r="H26" s="101">
        <v>0</v>
      </c>
      <c r="I26" s="118"/>
      <c r="J26" s="101">
        <v>0</v>
      </c>
      <c r="K26" s="118"/>
      <c r="L26" s="101">
        <v>0</v>
      </c>
      <c r="M26" s="147"/>
      <c r="N26" s="101">
        <v>0</v>
      </c>
      <c r="O26" s="147"/>
      <c r="P26" s="101">
        <v>0</v>
      </c>
      <c r="Q26" s="147"/>
      <c r="R26" s="101">
        <v>0</v>
      </c>
      <c r="S26" s="118"/>
      <c r="T26" s="101">
        <v>0</v>
      </c>
      <c r="U26" s="118"/>
      <c r="V26" s="101">
        <v>0</v>
      </c>
      <c r="W26" s="117"/>
      <c r="X26" s="101">
        <v>0</v>
      </c>
      <c r="Y26" s="142"/>
      <c r="Z26" s="101">
        <v>0</v>
      </c>
      <c r="AA26" s="138"/>
      <c r="AB26" s="119">
        <v>-51</v>
      </c>
      <c r="AC26" s="138"/>
      <c r="AD26" s="120">
        <f>+Z26+AB26</f>
        <v>-51</v>
      </c>
    </row>
    <row r="27" spans="1:30" s="55" customFormat="1" ht="18" customHeight="1">
      <c r="A27" s="73" t="s">
        <v>194</v>
      </c>
      <c r="B27" s="64"/>
      <c r="C27" s="64"/>
      <c r="D27" s="101">
        <f>SUM(D26)</f>
        <v>0</v>
      </c>
      <c r="E27" s="119"/>
      <c r="F27" s="101">
        <f>SUM(F26)</f>
        <v>0</v>
      </c>
      <c r="G27" s="119"/>
      <c r="H27" s="101">
        <f>SUM(H26)</f>
        <v>0</v>
      </c>
      <c r="I27" s="119"/>
      <c r="J27" s="101">
        <f>SUM(J26)</f>
        <v>0</v>
      </c>
      <c r="K27" s="119"/>
      <c r="L27" s="101">
        <f>SUM(L26)</f>
        <v>0</v>
      </c>
      <c r="M27" s="119"/>
      <c r="N27" s="101">
        <f>SUM(N26)</f>
        <v>0</v>
      </c>
      <c r="O27" s="138"/>
      <c r="P27" s="101">
        <f>SUM(P26)</f>
        <v>0</v>
      </c>
      <c r="Q27" s="138"/>
      <c r="R27" s="101">
        <f>SUM(R26)</f>
        <v>0</v>
      </c>
      <c r="S27" s="118"/>
      <c r="T27" s="101">
        <f>SUM(T26)</f>
        <v>0</v>
      </c>
      <c r="U27" s="118"/>
      <c r="V27" s="101">
        <f>SUM(V26)</f>
        <v>0</v>
      </c>
      <c r="W27" s="117"/>
      <c r="X27" s="101">
        <f>SUM(X26)</f>
        <v>0</v>
      </c>
      <c r="Y27" s="142"/>
      <c r="Z27" s="101">
        <f>SUM(Z26)</f>
        <v>0</v>
      </c>
      <c r="AA27" s="138"/>
      <c r="AB27" s="121">
        <f>SUM(AB26)</f>
        <v>-51</v>
      </c>
      <c r="AC27" s="138"/>
      <c r="AD27" s="121">
        <f>SUM(AD26)</f>
        <v>-51</v>
      </c>
    </row>
    <row r="28" spans="1:30" ht="18" customHeight="1">
      <c r="A28" s="68" t="s">
        <v>195</v>
      </c>
      <c r="D28" s="122"/>
      <c r="E28" s="122"/>
      <c r="F28" s="122"/>
      <c r="G28" s="119"/>
      <c r="H28" s="122"/>
      <c r="I28" s="119"/>
      <c r="J28" s="102"/>
      <c r="K28" s="122"/>
      <c r="L28" s="122"/>
      <c r="M28" s="143"/>
      <c r="N28" s="143"/>
      <c r="O28" s="143"/>
      <c r="P28" s="122"/>
      <c r="Q28" s="122"/>
      <c r="R28" s="122"/>
      <c r="S28" s="118"/>
      <c r="T28" s="122"/>
      <c r="U28" s="118"/>
      <c r="V28" s="122"/>
      <c r="W28" s="117"/>
      <c r="X28" s="143"/>
      <c r="Y28" s="142"/>
      <c r="Z28" s="143"/>
      <c r="AA28" s="138"/>
      <c r="AB28" s="143"/>
      <c r="AC28" s="143"/>
      <c r="AD28" s="122"/>
    </row>
    <row r="29" spans="1:30" s="55" customFormat="1" ht="18" customHeight="1">
      <c r="A29" s="70" t="s">
        <v>185</v>
      </c>
      <c r="B29" s="64"/>
      <c r="C29" s="64"/>
      <c r="D29" s="101">
        <f>+D23+D27</f>
        <v>284</v>
      </c>
      <c r="E29" s="123"/>
      <c r="F29" s="101">
        <f>+F23+F27</f>
        <v>45271</v>
      </c>
      <c r="G29" s="119"/>
      <c r="H29" s="101">
        <f>+H23+H27</f>
        <v>0</v>
      </c>
      <c r="I29" s="119"/>
      <c r="J29" s="101">
        <f>+J23+J27</f>
        <v>0</v>
      </c>
      <c r="K29" s="123"/>
      <c r="L29" s="120">
        <f>+L23+L27</f>
        <v>-22870152</v>
      </c>
      <c r="M29" s="123"/>
      <c r="N29" s="120">
        <f>+N23+N27</f>
        <v>-43584</v>
      </c>
      <c r="O29" s="123"/>
      <c r="P29" s="101">
        <f>+P23+P27</f>
        <v>0</v>
      </c>
      <c r="Q29" s="122"/>
      <c r="R29" s="101">
        <f>+R23+R27</f>
        <v>0</v>
      </c>
      <c r="S29" s="118"/>
      <c r="T29" s="101">
        <f>+T23+T27</f>
        <v>0</v>
      </c>
      <c r="U29" s="118"/>
      <c r="V29" s="101">
        <f>+V23+V27</f>
        <v>0</v>
      </c>
      <c r="W29" s="123"/>
      <c r="X29" s="120">
        <f>+X23+X27</f>
        <v>-43584</v>
      </c>
      <c r="Y29" s="123"/>
      <c r="Z29" s="120">
        <f>+Z23+Z27</f>
        <v>-22868181</v>
      </c>
      <c r="AA29" s="138"/>
      <c r="AB29" s="120">
        <f>+AB23+AB27</f>
        <v>-803</v>
      </c>
      <c r="AC29" s="123"/>
      <c r="AD29" s="120">
        <f>+AD23+AD27</f>
        <v>-22868984</v>
      </c>
    </row>
    <row r="30" spans="1:30" s="55" customFormat="1" ht="18" customHeight="1">
      <c r="A30" s="70"/>
      <c r="B30" s="64"/>
      <c r="C30" s="64"/>
      <c r="D30" s="102"/>
      <c r="E30" s="123"/>
      <c r="F30" s="102"/>
      <c r="G30" s="119"/>
      <c r="H30" s="102"/>
      <c r="I30" s="119"/>
      <c r="J30" s="102"/>
      <c r="K30" s="123"/>
      <c r="L30" s="102"/>
      <c r="M30" s="123"/>
      <c r="N30" s="102"/>
      <c r="O30" s="123"/>
      <c r="P30" s="102"/>
      <c r="Q30" s="122"/>
      <c r="R30" s="102"/>
      <c r="S30" s="118"/>
      <c r="T30" s="102"/>
      <c r="U30" s="118"/>
      <c r="V30" s="102"/>
      <c r="W30" s="123"/>
      <c r="X30" s="102"/>
      <c r="Y30" s="123"/>
      <c r="Z30" s="102"/>
      <c r="AA30" s="123"/>
      <c r="AB30" s="102"/>
      <c r="AC30" s="123"/>
      <c r="AD30" s="102"/>
    </row>
    <row r="31" spans="1:30" s="55" customFormat="1" ht="18" customHeight="1">
      <c r="A31" s="68" t="s">
        <v>196</v>
      </c>
      <c r="B31" s="64"/>
      <c r="C31" s="64"/>
      <c r="D31" s="118"/>
      <c r="E31" s="118"/>
      <c r="F31" s="118"/>
      <c r="G31" s="119"/>
      <c r="H31" s="118"/>
      <c r="I31" s="118"/>
      <c r="J31" s="118"/>
      <c r="K31" s="118"/>
      <c r="L31" s="118"/>
      <c r="M31" s="118"/>
      <c r="N31" s="118"/>
      <c r="O31" s="118"/>
      <c r="P31" s="118"/>
      <c r="Q31" s="122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</row>
    <row r="32" spans="1:30" s="55" customFormat="1" ht="18" customHeight="1">
      <c r="A32" s="135" t="s">
        <v>197</v>
      </c>
      <c r="B32" s="64"/>
      <c r="C32" s="64"/>
      <c r="D32" s="102">
        <v>0</v>
      </c>
      <c r="E32" s="118"/>
      <c r="F32" s="102">
        <v>0</v>
      </c>
      <c r="G32" s="132"/>
      <c r="H32" s="102">
        <v>0</v>
      </c>
      <c r="I32" s="118"/>
      <c r="J32" s="102">
        <v>0</v>
      </c>
      <c r="K32" s="118"/>
      <c r="L32" s="102">
        <f>'SI (9M)(7)'!E42</f>
        <v>18647990</v>
      </c>
      <c r="M32" s="123"/>
      <c r="N32" s="102">
        <v>0</v>
      </c>
      <c r="O32" s="118"/>
      <c r="P32" s="102">
        <v>0</v>
      </c>
      <c r="Q32" s="132"/>
      <c r="R32" s="102">
        <v>0</v>
      </c>
      <c r="S32" s="118"/>
      <c r="T32" s="102">
        <v>0</v>
      </c>
      <c r="U32" s="123"/>
      <c r="V32" s="102">
        <v>0</v>
      </c>
      <c r="W32" s="123"/>
      <c r="X32" s="102">
        <f>SUM(N32:V32)</f>
        <v>0</v>
      </c>
      <c r="Y32" s="123"/>
      <c r="Z32" s="102">
        <f>SUM(D32:L32,X32)</f>
        <v>18647990</v>
      </c>
      <c r="AA32" s="123"/>
      <c r="AB32" s="102">
        <v>1924</v>
      </c>
      <c r="AC32" s="132"/>
      <c r="AD32" s="132">
        <f>+Z32+AB32</f>
        <v>18649914</v>
      </c>
    </row>
    <row r="33" spans="1:32" s="55" customFormat="1" ht="18" customHeight="1">
      <c r="A33" s="135" t="s">
        <v>126</v>
      </c>
      <c r="B33" s="64"/>
      <c r="C33" s="64"/>
      <c r="D33" s="148">
        <v>0</v>
      </c>
      <c r="E33" s="123"/>
      <c r="F33" s="101">
        <v>0</v>
      </c>
      <c r="G33" s="102"/>
      <c r="H33" s="101">
        <v>0</v>
      </c>
      <c r="I33" s="123"/>
      <c r="J33" s="101">
        <v>0</v>
      </c>
      <c r="K33" s="123"/>
      <c r="L33" s="148">
        <v>0</v>
      </c>
      <c r="M33" s="123"/>
      <c r="N33" s="101">
        <v>0</v>
      </c>
      <c r="O33" s="123"/>
      <c r="P33" s="101">
        <v>0</v>
      </c>
      <c r="Q33" s="118"/>
      <c r="R33" s="101">
        <v>-10895</v>
      </c>
      <c r="S33" s="118"/>
      <c r="T33" s="101">
        <v>619045</v>
      </c>
      <c r="U33" s="118"/>
      <c r="V33" s="101">
        <v>0</v>
      </c>
      <c r="W33" s="123"/>
      <c r="X33" s="120">
        <f>SUM(N33:V33)</f>
        <v>608150</v>
      </c>
      <c r="Y33" s="123"/>
      <c r="Z33" s="120">
        <f>SUM(D33:L33,X33)</f>
        <v>608150</v>
      </c>
      <c r="AA33" s="138"/>
      <c r="AB33" s="101">
        <v>0</v>
      </c>
      <c r="AC33" s="123"/>
      <c r="AD33" s="120">
        <f>+Z33+AB33</f>
        <v>608150</v>
      </c>
    </row>
    <row r="34" spans="1:32" s="55" customFormat="1" ht="18" customHeight="1">
      <c r="A34" s="68" t="s">
        <v>198</v>
      </c>
      <c r="B34" s="64"/>
      <c r="C34" s="64"/>
      <c r="D34" s="101">
        <f>SUM(D32:D33)</f>
        <v>0</v>
      </c>
      <c r="E34" s="118"/>
      <c r="F34" s="144">
        <f>SUM(F32:F33)</f>
        <v>0</v>
      </c>
      <c r="G34" s="102"/>
      <c r="H34" s="101">
        <f>SUM(H32:H33)</f>
        <v>0</v>
      </c>
      <c r="I34" s="118"/>
      <c r="J34" s="101">
        <f>SUM(J32:J33)</f>
        <v>0</v>
      </c>
      <c r="K34" s="118"/>
      <c r="L34" s="101">
        <f>SUM(L32:L33)</f>
        <v>18647990</v>
      </c>
      <c r="M34" s="118"/>
      <c r="N34" s="144">
        <f>SUM(N32:N33)</f>
        <v>0</v>
      </c>
      <c r="O34" s="118"/>
      <c r="P34" s="101">
        <f>SUM(P32:P33)</f>
        <v>0</v>
      </c>
      <c r="Q34" s="118"/>
      <c r="R34" s="101">
        <f>SUM(R32:R33)</f>
        <v>-10895</v>
      </c>
      <c r="S34" s="118"/>
      <c r="T34" s="120">
        <f>SUM(T32:T33)</f>
        <v>619045</v>
      </c>
      <c r="U34" s="118"/>
      <c r="V34" s="101">
        <f>SUM(V32:V33)</f>
        <v>0</v>
      </c>
      <c r="W34" s="118"/>
      <c r="X34" s="120">
        <f>SUM(X32:X33)</f>
        <v>608150</v>
      </c>
      <c r="Y34" s="118"/>
      <c r="Z34" s="118">
        <f>SUM(Z32:Z33)</f>
        <v>19256140</v>
      </c>
      <c r="AA34" s="118"/>
      <c r="AB34" s="118">
        <f>SUM(AB32:AB33)</f>
        <v>1924</v>
      </c>
      <c r="AC34" s="118"/>
      <c r="AD34" s="118">
        <f>SUM(AD32:AD33)</f>
        <v>19258064</v>
      </c>
      <c r="AF34" s="161">
        <f>AD34-19258064</f>
        <v>0</v>
      </c>
    </row>
    <row r="35" spans="1:32" s="55" customFormat="1" ht="18" customHeight="1" thickBot="1">
      <c r="A35" s="68" t="s">
        <v>199</v>
      </c>
      <c r="B35" s="64"/>
      <c r="C35" s="64"/>
      <c r="D35" s="145">
        <f>SUM(D14,D29,D34)</f>
        <v>2974210</v>
      </c>
      <c r="E35" s="123"/>
      <c r="F35" s="145">
        <f>SUM(F14,F29,F34)</f>
        <v>22551567</v>
      </c>
      <c r="G35" s="123"/>
      <c r="H35" s="145">
        <f>SUM(H14,H29,H34)</f>
        <v>-669657</v>
      </c>
      <c r="I35" s="123"/>
      <c r="J35" s="145">
        <f>SUM(J14,J29,J34)</f>
        <v>500000</v>
      </c>
      <c r="K35" s="123"/>
      <c r="L35" s="145">
        <f>SUM(L14,L29,L34)</f>
        <v>52380353</v>
      </c>
      <c r="M35" s="123"/>
      <c r="N35" s="145">
        <f>SUM(N14,N29,N34)</f>
        <v>50944</v>
      </c>
      <c r="O35" s="123"/>
      <c r="P35" s="145">
        <f>SUM(P14,P29,P34)</f>
        <v>161187</v>
      </c>
      <c r="Q35" s="123"/>
      <c r="R35" s="145">
        <f>SUM(R14,R29,R34)</f>
        <v>0</v>
      </c>
      <c r="S35" s="123"/>
      <c r="T35" s="146">
        <f>SUM(T14,T29,T34)</f>
        <v>101683</v>
      </c>
      <c r="U35" s="118"/>
      <c r="V35" s="145">
        <f>SUM(V14,V29,V34)</f>
        <v>36424</v>
      </c>
      <c r="W35" s="123"/>
      <c r="X35" s="146">
        <f>SUM(X14,X29,X34)</f>
        <v>350238</v>
      </c>
      <c r="Y35" s="123"/>
      <c r="Z35" s="145">
        <f>SUM(Z14,Z29,Z34)</f>
        <v>78086711</v>
      </c>
      <c r="AA35" s="123"/>
      <c r="AB35" s="145">
        <f>SUM(AB14,AB29,AB34)</f>
        <v>126891</v>
      </c>
      <c r="AC35" s="123"/>
      <c r="AD35" s="145">
        <f>SUM(AD14,AD29,AD34)</f>
        <v>78213602</v>
      </c>
      <c r="AE35" s="76"/>
      <c r="AF35" s="162">
        <f>AD35-78213602</f>
        <v>0</v>
      </c>
    </row>
    <row r="36" spans="1:32" s="55" customFormat="1" ht="18" customHeight="1" thickTop="1">
      <c r="A36" s="68"/>
      <c r="B36" s="64"/>
      <c r="C36" s="64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6"/>
    </row>
    <row r="37" spans="1:32" s="55" customFormat="1" ht="18" customHeight="1">
      <c r="A37" s="68"/>
      <c r="B37" s="64"/>
      <c r="C37" s="64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6"/>
    </row>
    <row r="38" spans="1:32" s="55" customFormat="1" ht="18" customHeight="1">
      <c r="A38" s="68"/>
      <c r="B38" s="64"/>
      <c r="C38" s="64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5"/>
      <c r="S38" s="72"/>
      <c r="T38" s="75"/>
      <c r="U38" s="77"/>
      <c r="V38" s="78"/>
      <c r="W38" s="72"/>
      <c r="X38" s="72"/>
      <c r="Y38" s="72"/>
      <c r="Z38" s="72"/>
      <c r="AA38" s="72"/>
      <c r="AB38" s="72"/>
      <c r="AC38" s="72"/>
      <c r="AD38" s="72"/>
      <c r="AE38" s="76"/>
    </row>
    <row r="39" spans="1:32" ht="18" customHeight="1">
      <c r="B39" s="46"/>
      <c r="C39" s="46"/>
      <c r="D39" s="46"/>
      <c r="T39" s="81"/>
      <c r="U39" s="77"/>
      <c r="V39" s="78"/>
    </row>
    <row r="40" spans="1:32" ht="20.25" customHeight="1">
      <c r="T40" s="81"/>
      <c r="U40" s="77"/>
      <c r="V40" s="78"/>
    </row>
    <row r="41" spans="1:32" ht="20.25" customHeight="1">
      <c r="T41" s="81"/>
      <c r="U41" s="81"/>
      <c r="V41" s="78"/>
    </row>
    <row r="42" spans="1:32" ht="20.25" customHeight="1"/>
    <row r="43" spans="1:32" ht="20.25" customHeight="1"/>
    <row r="44" spans="1:32" ht="20.25" customHeight="1"/>
    <row r="45" spans="1:32" ht="20.25" customHeight="1">
      <c r="T45" s="82"/>
      <c r="U45" s="82"/>
      <c r="V45" s="82"/>
      <c r="W45" s="82"/>
      <c r="X45" s="83"/>
    </row>
    <row r="46" spans="1:32" ht="20.25" customHeight="1">
      <c r="A46" s="239"/>
      <c r="B46" s="239"/>
      <c r="C46" s="239"/>
      <c r="D46" s="239"/>
      <c r="T46" s="82"/>
      <c r="U46" s="82"/>
      <c r="V46" s="83"/>
      <c r="W46" s="82"/>
      <c r="X46" s="83"/>
    </row>
    <row r="47" spans="1:32" ht="20.25" customHeight="1">
      <c r="V47" s="83"/>
      <c r="Y47" s="80"/>
    </row>
    <row r="48" spans="1:32" ht="20.25" customHeight="1"/>
    <row r="49" spans="2:25" ht="20.25" customHeight="1">
      <c r="B49" s="46"/>
      <c r="C49" s="46"/>
      <c r="D49" s="46"/>
      <c r="E49" s="46"/>
      <c r="F49" s="46"/>
      <c r="G49" s="46"/>
      <c r="H49" s="46"/>
      <c r="I49" s="46"/>
      <c r="J49" s="46"/>
      <c r="T49" s="82"/>
      <c r="U49" s="82"/>
      <c r="V49" s="82"/>
      <c r="W49" s="82"/>
      <c r="X49" s="83"/>
    </row>
    <row r="50" spans="2:25" ht="20.25" customHeight="1">
      <c r="T50" s="82"/>
      <c r="U50" s="82"/>
      <c r="V50" s="82"/>
      <c r="W50" s="82"/>
      <c r="X50" s="83"/>
    </row>
    <row r="51" spans="2:25" ht="20.25" customHeight="1">
      <c r="T51" s="82"/>
      <c r="U51" s="82"/>
      <c r="V51" s="82"/>
      <c r="W51" s="82"/>
      <c r="X51" s="83"/>
    </row>
    <row r="52" spans="2:25" ht="20.25" customHeight="1">
      <c r="V52" s="83"/>
      <c r="Y52" s="80"/>
    </row>
    <row r="53" spans="2:25" ht="20.25" customHeight="1">
      <c r="V53" s="83"/>
      <c r="Y53" s="80"/>
    </row>
    <row r="54" spans="2:25" ht="20.25" customHeight="1">
      <c r="V54" s="83"/>
      <c r="Y54" s="80"/>
    </row>
  </sheetData>
  <mergeCells count="9">
    <mergeCell ref="A46:D46"/>
    <mergeCell ref="J8:L8"/>
    <mergeCell ref="A1:AD1"/>
    <mergeCell ref="A2:AD2"/>
    <mergeCell ref="A3:AD3"/>
    <mergeCell ref="A4:AD4"/>
    <mergeCell ref="A5:AD5"/>
    <mergeCell ref="A6:AD6"/>
    <mergeCell ref="N8:X8"/>
  </mergeCells>
  <pageMargins left="0.8" right="0.6" top="0.8" bottom="0.8" header="0.5" footer="0.5"/>
  <pageSetup paperSize="9" scale="54" firstPageNumber="9" fitToHeight="0" orientation="landscape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-0.249977111117893"/>
    <pageSetUpPr fitToPage="1"/>
  </sheetPr>
  <dimension ref="A1:AI53"/>
  <sheetViews>
    <sheetView view="pageBreakPreview" topLeftCell="A13" zoomScale="60" zoomScaleNormal="70" workbookViewId="0">
      <selection activeCell="A35" sqref="A35:XFD35"/>
    </sheetView>
  </sheetViews>
  <sheetFormatPr defaultColWidth="9.453125" defaultRowHeight="20.25" customHeight="1"/>
  <cols>
    <col min="1" max="1" width="40.26953125" style="166" customWidth="1"/>
    <col min="2" max="2" width="5.453125" style="169" customWidth="1"/>
    <col min="3" max="3" width="1.453125" style="169" customWidth="1"/>
    <col min="4" max="4" width="12.453125" style="176" customWidth="1"/>
    <col min="5" max="5" width="1.453125" style="174" customWidth="1"/>
    <col min="6" max="6" width="12.453125" style="174" customWidth="1"/>
    <col min="7" max="7" width="1.453125" style="174" customWidth="1"/>
    <col min="8" max="8" width="15.26953125" style="174" customWidth="1"/>
    <col min="9" max="9" width="1.453125" style="174" customWidth="1"/>
    <col min="10" max="10" width="12.453125" style="174" customWidth="1"/>
    <col min="11" max="11" width="1.453125" style="174" customWidth="1"/>
    <col min="12" max="12" width="12.453125" style="174" customWidth="1"/>
    <col min="13" max="13" width="1.453125" style="176" customWidth="1"/>
    <col min="14" max="14" width="12.453125" style="176" customWidth="1"/>
    <col min="15" max="15" width="1.453125" style="176" customWidth="1"/>
    <col min="16" max="16" width="12.453125" style="176" customWidth="1"/>
    <col min="17" max="17" width="1.453125" style="174" customWidth="1"/>
    <col min="18" max="18" width="12.453125" style="174" customWidth="1"/>
    <col min="19" max="19" width="1.453125" style="174" customWidth="1"/>
    <col min="20" max="20" width="12.453125" style="174" customWidth="1"/>
    <col min="21" max="21" width="1.453125" style="174" customWidth="1"/>
    <col min="22" max="22" width="12.453125" style="174" customWidth="1"/>
    <col min="23" max="23" width="1.453125" style="174" customWidth="1"/>
    <col min="24" max="24" width="13.453125" style="176" customWidth="1"/>
    <col min="25" max="25" width="1.453125" style="174" customWidth="1"/>
    <col min="26" max="26" width="15.453125" style="176" customWidth="1"/>
    <col min="27" max="27" width="1.453125" style="174" customWidth="1"/>
    <col min="28" max="28" width="12.453125" style="176" customWidth="1"/>
    <col min="29" max="29" width="1.453125" style="176" customWidth="1"/>
    <col min="30" max="30" width="12.453125" style="174" customWidth="1"/>
    <col min="31" max="31" width="6.54296875" style="166" customWidth="1"/>
    <col min="32" max="16384" width="9.453125" style="166"/>
  </cols>
  <sheetData>
    <row r="1" spans="1:35" s="200" customFormat="1" ht="20.2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5" s="15" customFormat="1" ht="20.25" customHeight="1">
      <c r="A2" s="237" t="s">
        <v>200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</row>
    <row r="3" spans="1:35" s="15" customFormat="1" ht="20.25" customHeight="1">
      <c r="A3" s="237" t="s">
        <v>143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</row>
    <row r="4" spans="1:35" s="15" customFormat="1" ht="20.25" customHeight="1">
      <c r="A4" s="237" t="s">
        <v>201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</row>
    <row r="5" spans="1:35" s="15" customFormat="1" ht="20.25" customHeight="1">
      <c r="A5" s="237" t="s">
        <v>92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</row>
    <row r="6" spans="1:35" s="15" customFormat="1" ht="20.25" customHeight="1">
      <c r="A6" s="238" t="s">
        <v>3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</row>
    <row r="7" spans="1:35" s="15" customFormat="1" ht="6" customHeight="1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</row>
    <row r="8" spans="1:35" s="11" customFormat="1" ht="18" customHeight="1">
      <c r="A8" s="202"/>
      <c r="B8" s="203"/>
      <c r="C8" s="203"/>
      <c r="D8" s="6"/>
      <c r="E8" s="6"/>
      <c r="F8" s="6"/>
      <c r="G8" s="6"/>
      <c r="H8" s="43" t="s">
        <v>77</v>
      </c>
      <c r="I8" s="204"/>
      <c r="J8" s="244" t="s">
        <v>144</v>
      </c>
      <c r="K8" s="244"/>
      <c r="L8" s="244"/>
      <c r="M8" s="6"/>
      <c r="N8" s="244" t="s">
        <v>84</v>
      </c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6"/>
      <c r="Z8" s="6"/>
      <c r="AA8" s="6"/>
      <c r="AB8" s="6"/>
      <c r="AC8" s="6"/>
      <c r="AD8" s="6"/>
    </row>
    <row r="9" spans="1:35" s="27" customFormat="1" ht="18" customHeight="1">
      <c r="B9" s="203"/>
      <c r="C9" s="203"/>
      <c r="D9" s="6" t="s">
        <v>145</v>
      </c>
      <c r="E9" s="6"/>
      <c r="F9" s="6"/>
      <c r="G9" s="6"/>
      <c r="H9" s="7" t="s">
        <v>146</v>
      </c>
      <c r="I9" s="6"/>
      <c r="J9" s="204"/>
      <c r="K9" s="6"/>
      <c r="L9" s="204"/>
      <c r="M9" s="205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147</v>
      </c>
      <c r="Y9" s="6"/>
      <c r="Z9" s="6" t="s">
        <v>148</v>
      </c>
      <c r="AA9" s="205"/>
      <c r="AB9" s="205"/>
      <c r="AC9" s="205"/>
      <c r="AD9" s="205"/>
    </row>
    <row r="10" spans="1:35" s="27" customFormat="1" ht="18" customHeight="1">
      <c r="B10" s="203"/>
      <c r="C10" s="203"/>
      <c r="D10" s="6" t="s">
        <v>149</v>
      </c>
      <c r="E10" s="6"/>
      <c r="F10" s="6"/>
      <c r="G10" s="6"/>
      <c r="H10" s="6" t="s">
        <v>150</v>
      </c>
      <c r="I10" s="6"/>
      <c r="J10" s="6"/>
      <c r="K10" s="6"/>
      <c r="L10" s="204"/>
      <c r="M10" s="205"/>
      <c r="N10" s="6" t="s">
        <v>151</v>
      </c>
      <c r="O10" s="6"/>
      <c r="P10" s="6" t="s">
        <v>152</v>
      </c>
      <c r="Q10" s="6"/>
      <c r="R10" s="6"/>
      <c r="S10" s="6"/>
      <c r="U10" s="6"/>
      <c r="V10" s="206"/>
      <c r="W10" s="6"/>
      <c r="X10" s="6" t="s">
        <v>153</v>
      </c>
      <c r="Y10" s="6"/>
      <c r="Z10" s="6" t="s">
        <v>154</v>
      </c>
      <c r="AA10" s="205"/>
      <c r="AB10" s="207" t="s">
        <v>155</v>
      </c>
      <c r="AC10" s="205"/>
      <c r="AD10" s="6" t="s">
        <v>156</v>
      </c>
    </row>
    <row r="11" spans="1:35" s="27" customFormat="1" ht="18" customHeight="1">
      <c r="B11" s="203"/>
      <c r="C11" s="203"/>
      <c r="D11" s="6" t="s">
        <v>157</v>
      </c>
      <c r="E11" s="6"/>
      <c r="F11" s="6" t="s">
        <v>158</v>
      </c>
      <c r="G11" s="6"/>
      <c r="H11" s="6" t="s">
        <v>159</v>
      </c>
      <c r="I11" s="6"/>
      <c r="J11" s="6" t="s">
        <v>160</v>
      </c>
      <c r="K11" s="6"/>
      <c r="L11" s="6" t="s">
        <v>161</v>
      </c>
      <c r="M11" s="205"/>
      <c r="N11" s="6" t="s">
        <v>162</v>
      </c>
      <c r="O11" s="6"/>
      <c r="P11" s="6" t="s">
        <v>163</v>
      </c>
      <c r="R11" s="6" t="s">
        <v>164</v>
      </c>
      <c r="T11" s="30" t="s">
        <v>165</v>
      </c>
      <c r="V11" s="206" t="s">
        <v>166</v>
      </c>
      <c r="X11" s="7" t="s">
        <v>167</v>
      </c>
      <c r="Z11" s="6" t="s">
        <v>168</v>
      </c>
      <c r="AA11" s="6"/>
      <c r="AB11" s="6" t="s">
        <v>169</v>
      </c>
      <c r="AC11" s="6"/>
      <c r="AD11" s="7" t="s">
        <v>167</v>
      </c>
    </row>
    <row r="12" spans="1:35" s="27" customFormat="1" ht="18" customHeight="1">
      <c r="B12" s="42" t="s">
        <v>170</v>
      </c>
      <c r="C12" s="42"/>
      <c r="D12" s="43" t="s">
        <v>171</v>
      </c>
      <c r="E12" s="6"/>
      <c r="F12" s="43" t="s">
        <v>172</v>
      </c>
      <c r="G12" s="6"/>
      <c r="H12" s="43" t="s">
        <v>173</v>
      </c>
      <c r="I12" s="6"/>
      <c r="J12" s="43" t="s">
        <v>174</v>
      </c>
      <c r="K12" s="6"/>
      <c r="L12" s="43" t="s">
        <v>175</v>
      </c>
      <c r="M12" s="205"/>
      <c r="N12" s="43" t="s">
        <v>176</v>
      </c>
      <c r="O12" s="6"/>
      <c r="P12" s="43" t="s">
        <v>177</v>
      </c>
      <c r="Q12" s="6"/>
      <c r="R12" s="208" t="s">
        <v>178</v>
      </c>
      <c r="S12" s="6"/>
      <c r="T12" s="36" t="s">
        <v>179</v>
      </c>
      <c r="U12" s="6"/>
      <c r="V12" s="36" t="s">
        <v>179</v>
      </c>
      <c r="W12" s="6"/>
      <c r="X12" s="43" t="s">
        <v>180</v>
      </c>
      <c r="Y12" s="6"/>
      <c r="Z12" s="43" t="s">
        <v>181</v>
      </c>
      <c r="AA12" s="6"/>
      <c r="AB12" s="43" t="s">
        <v>182</v>
      </c>
      <c r="AC12" s="6"/>
      <c r="AD12" s="43" t="s">
        <v>180</v>
      </c>
    </row>
    <row r="13" spans="1:35" s="11" customFormat="1" ht="18" customHeight="1">
      <c r="B13" s="2"/>
      <c r="C13" s="2"/>
      <c r="D13" s="32"/>
      <c r="E13" s="31"/>
      <c r="F13" s="32"/>
      <c r="G13" s="13"/>
      <c r="H13" s="32"/>
      <c r="I13" s="13"/>
      <c r="J13" s="32"/>
      <c r="K13" s="31"/>
      <c r="M13" s="31"/>
      <c r="N13" s="32"/>
      <c r="O13" s="31"/>
      <c r="P13" s="32"/>
      <c r="Q13" s="31"/>
      <c r="R13" s="31"/>
      <c r="S13" s="31"/>
      <c r="T13" s="32"/>
      <c r="U13" s="31"/>
      <c r="V13" s="32"/>
      <c r="W13" s="31"/>
      <c r="X13" s="32"/>
      <c r="Y13" s="31"/>
      <c r="Z13" s="13"/>
      <c r="AA13" s="31"/>
      <c r="AB13" s="32"/>
      <c r="AC13" s="13"/>
      <c r="AD13" s="13"/>
      <c r="AI13" s="27"/>
    </row>
    <row r="14" spans="1:35" s="11" customFormat="1" ht="18" customHeight="1">
      <c r="A14" s="8" t="s">
        <v>202</v>
      </c>
      <c r="B14" s="2"/>
      <c r="C14" s="2"/>
      <c r="D14" s="85">
        <v>2974210</v>
      </c>
      <c r="E14" s="112"/>
      <c r="F14" s="85">
        <v>22551567</v>
      </c>
      <c r="G14" s="85"/>
      <c r="H14" s="85">
        <v>-669657</v>
      </c>
      <c r="I14" s="85"/>
      <c r="J14" s="85">
        <v>500000</v>
      </c>
      <c r="K14" s="85"/>
      <c r="L14" s="85">
        <v>60175499</v>
      </c>
      <c r="M14" s="112"/>
      <c r="N14" s="85">
        <v>50944</v>
      </c>
      <c r="O14" s="112"/>
      <c r="P14" s="85">
        <v>161187</v>
      </c>
      <c r="Q14" s="112"/>
      <c r="R14" s="112">
        <v>0</v>
      </c>
      <c r="S14" s="112"/>
      <c r="T14" s="85">
        <v>-44684</v>
      </c>
      <c r="U14" s="112"/>
      <c r="V14" s="85">
        <v>-10341</v>
      </c>
      <c r="W14" s="112"/>
      <c r="X14" s="85">
        <f>SUM(N14:V14)</f>
        <v>157106</v>
      </c>
      <c r="Y14" s="112"/>
      <c r="Z14" s="112">
        <f>SUM(D14:L14,X14)</f>
        <v>85688725</v>
      </c>
      <c r="AA14" s="112"/>
      <c r="AB14" s="85">
        <v>127630</v>
      </c>
      <c r="AC14" s="85"/>
      <c r="AD14" s="85">
        <f>+Z14+AB14</f>
        <v>85816355</v>
      </c>
      <c r="AE14" s="89"/>
      <c r="AF14" s="89"/>
      <c r="AI14" s="27"/>
    </row>
    <row r="15" spans="1:35" s="4" customFormat="1" ht="18" customHeight="1">
      <c r="A15" s="8" t="s">
        <v>184</v>
      </c>
      <c r="B15" s="7"/>
      <c r="C15" s="7"/>
      <c r="D15" s="87"/>
      <c r="E15" s="87"/>
      <c r="F15" s="87"/>
      <c r="G15" s="87"/>
      <c r="H15" s="99"/>
      <c r="I15" s="87"/>
      <c r="J15" s="87"/>
      <c r="K15" s="89"/>
      <c r="L15" s="87"/>
      <c r="M15" s="89"/>
      <c r="N15" s="87"/>
      <c r="O15" s="87"/>
      <c r="P15" s="87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I15" s="27"/>
    </row>
    <row r="16" spans="1:35" s="4" customFormat="1" ht="18" customHeight="1">
      <c r="A16" s="209" t="s">
        <v>185</v>
      </c>
      <c r="B16" s="7"/>
      <c r="C16" s="7"/>
      <c r="D16" s="87"/>
      <c r="E16" s="87"/>
      <c r="F16" s="87"/>
      <c r="G16" s="87"/>
      <c r="H16" s="87"/>
      <c r="I16" s="87"/>
      <c r="J16" s="87"/>
      <c r="K16" s="89"/>
      <c r="L16" s="87"/>
      <c r="M16" s="89"/>
      <c r="N16" s="87"/>
      <c r="O16" s="87"/>
      <c r="P16" s="87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</row>
    <row r="17" spans="1:32" s="4" customFormat="1" ht="18" customHeight="1">
      <c r="A17" s="210" t="s">
        <v>186</v>
      </c>
      <c r="B17" s="7"/>
      <c r="C17" s="7"/>
      <c r="D17" s="87"/>
      <c r="E17" s="87"/>
      <c r="F17" s="87"/>
      <c r="G17" s="87"/>
      <c r="H17" s="87"/>
      <c r="I17" s="87"/>
      <c r="J17" s="87"/>
      <c r="K17" s="89"/>
      <c r="L17" s="87"/>
      <c r="M17" s="89"/>
      <c r="N17" s="87"/>
      <c r="O17" s="87"/>
      <c r="P17" s="87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</row>
    <row r="18" spans="1:32" s="4" customFormat="1" ht="18" customHeight="1">
      <c r="A18" s="209" t="s">
        <v>187</v>
      </c>
      <c r="B18" s="7"/>
      <c r="C18" s="7"/>
      <c r="D18" s="87"/>
      <c r="E18" s="87"/>
      <c r="F18" s="87"/>
      <c r="G18" s="87"/>
      <c r="H18" s="87"/>
      <c r="I18" s="87"/>
      <c r="J18" s="87"/>
      <c r="K18" s="89"/>
      <c r="L18" s="87"/>
      <c r="M18" s="89"/>
      <c r="N18" s="87"/>
      <c r="O18" s="87"/>
      <c r="P18" s="87"/>
      <c r="Q18" s="128"/>
      <c r="R18" s="128"/>
      <c r="S18" s="128"/>
      <c r="T18" s="128"/>
      <c r="U18" s="128"/>
      <c r="V18" s="128"/>
      <c r="W18" s="128"/>
      <c r="X18" s="128"/>
      <c r="Y18" s="128"/>
      <c r="Z18" s="99"/>
      <c r="AA18" s="128"/>
      <c r="AB18" s="128"/>
      <c r="AC18" s="128"/>
      <c r="AD18" s="128"/>
      <c r="AE18" s="128"/>
      <c r="AF18" s="128"/>
    </row>
    <row r="19" spans="1:32" s="11" customFormat="1" ht="18" customHeight="1">
      <c r="A19" s="135" t="s">
        <v>190</v>
      </c>
      <c r="B19" s="2">
        <v>15</v>
      </c>
      <c r="C19" s="2"/>
      <c r="D19" s="102">
        <v>0</v>
      </c>
      <c r="E19" s="123"/>
      <c r="F19" s="102">
        <v>0</v>
      </c>
      <c r="G19" s="102"/>
      <c r="H19" s="102">
        <v>0</v>
      </c>
      <c r="I19" s="123"/>
      <c r="J19" s="102">
        <v>0</v>
      </c>
      <c r="K19" s="123"/>
      <c r="L19" s="148">
        <v>-24507301</v>
      </c>
      <c r="M19" s="123"/>
      <c r="N19" s="102">
        <v>0</v>
      </c>
      <c r="O19" s="123"/>
      <c r="P19" s="102">
        <v>0</v>
      </c>
      <c r="Q19" s="123"/>
      <c r="R19" s="102">
        <v>0</v>
      </c>
      <c r="S19" s="123"/>
      <c r="T19" s="102">
        <v>0</v>
      </c>
      <c r="U19" s="123"/>
      <c r="V19" s="102">
        <v>0</v>
      </c>
      <c r="W19" s="112"/>
      <c r="X19" s="99">
        <f>SUM(N19:P19)</f>
        <v>0</v>
      </c>
      <c r="Y19" s="112"/>
      <c r="Z19" s="113">
        <f>SUM(D19:L19,X19)</f>
        <v>-24507301</v>
      </c>
      <c r="AA19" s="112"/>
      <c r="AB19" s="99">
        <v>-4</v>
      </c>
      <c r="AC19" s="112"/>
      <c r="AD19" s="113">
        <f>+Z19+AB19</f>
        <v>-24507305</v>
      </c>
      <c r="AE19" s="89"/>
      <c r="AF19" s="89"/>
    </row>
    <row r="20" spans="1:32" s="11" customFormat="1" ht="18" customHeight="1">
      <c r="A20" s="210" t="s">
        <v>191</v>
      </c>
      <c r="B20" s="2"/>
      <c r="C20" s="2"/>
      <c r="D20" s="114"/>
      <c r="E20" s="99"/>
      <c r="F20" s="114"/>
      <c r="G20" s="99"/>
      <c r="H20" s="114"/>
      <c r="I20" s="112"/>
      <c r="J20" s="114"/>
      <c r="K20" s="112"/>
      <c r="L20" s="115"/>
      <c r="M20" s="112"/>
      <c r="N20" s="114"/>
      <c r="O20" s="112"/>
      <c r="P20" s="114"/>
      <c r="Q20" s="112"/>
      <c r="R20" s="114"/>
      <c r="S20" s="112"/>
      <c r="T20" s="114"/>
      <c r="U20" s="112"/>
      <c r="V20" s="114"/>
      <c r="W20" s="112"/>
      <c r="X20" s="114"/>
      <c r="Y20" s="112"/>
      <c r="Z20" s="116"/>
      <c r="AA20" s="112"/>
      <c r="AB20" s="115"/>
      <c r="AC20" s="112"/>
      <c r="AD20" s="115"/>
      <c r="AE20" s="89"/>
      <c r="AF20" s="89"/>
    </row>
    <row r="21" spans="1:32" s="11" customFormat="1" ht="18" customHeight="1">
      <c r="A21" s="209" t="s">
        <v>181</v>
      </c>
      <c r="B21" s="2"/>
      <c r="C21" s="2"/>
      <c r="D21" s="100">
        <f>SUM(D19:D19)</f>
        <v>0</v>
      </c>
      <c r="E21" s="99"/>
      <c r="F21" s="100">
        <f>SUM(F19:F19)</f>
        <v>0</v>
      </c>
      <c r="G21" s="85"/>
      <c r="H21" s="100">
        <f>SUM(H19:H19)</f>
        <v>0</v>
      </c>
      <c r="I21" s="112"/>
      <c r="J21" s="100">
        <f>SUM(J19:J19)</f>
        <v>0</v>
      </c>
      <c r="K21" s="112"/>
      <c r="L21" s="113">
        <f>SUM(L19:L19)</f>
        <v>-24507301</v>
      </c>
      <c r="M21" s="112"/>
      <c r="N21" s="113">
        <f>SUM(N19:N19)</f>
        <v>0</v>
      </c>
      <c r="O21" s="112"/>
      <c r="P21" s="100">
        <f>SUM(P19:P19)</f>
        <v>0</v>
      </c>
      <c r="Q21" s="89"/>
      <c r="R21" s="100">
        <f>SUM(R19:R19)</f>
        <v>0</v>
      </c>
      <c r="S21" s="89"/>
      <c r="T21" s="100">
        <f>SUM(T19:T19)</f>
        <v>0</v>
      </c>
      <c r="U21" s="89"/>
      <c r="V21" s="100">
        <f>SUM(V19:V19)</f>
        <v>0</v>
      </c>
      <c r="W21" s="89"/>
      <c r="X21" s="113">
        <f>SUM(X19:X19)</f>
        <v>0</v>
      </c>
      <c r="Y21" s="112"/>
      <c r="Z21" s="113">
        <f>SUM(Z19:Z19)</f>
        <v>-24507301</v>
      </c>
      <c r="AA21" s="112"/>
      <c r="AB21" s="113">
        <f>SUM(AB19:AB19)</f>
        <v>-4</v>
      </c>
      <c r="AC21" s="112"/>
      <c r="AD21" s="113">
        <f>SUM(AD19:AD19)</f>
        <v>-24507305</v>
      </c>
      <c r="AE21" s="89"/>
      <c r="AF21" s="89"/>
    </row>
    <row r="22" spans="1:32" s="11" customFormat="1" ht="18" customHeight="1">
      <c r="A22" s="209"/>
      <c r="B22" s="2"/>
      <c r="C22" s="2"/>
      <c r="D22" s="99"/>
      <c r="E22" s="99"/>
      <c r="F22" s="99"/>
      <c r="G22" s="85"/>
      <c r="H22" s="99"/>
      <c r="I22" s="112"/>
      <c r="J22" s="99"/>
      <c r="K22" s="112"/>
      <c r="L22" s="99"/>
      <c r="M22" s="112"/>
      <c r="N22" s="99"/>
      <c r="O22" s="112"/>
      <c r="P22" s="99"/>
      <c r="Q22" s="112"/>
      <c r="R22" s="99"/>
      <c r="S22" s="112"/>
      <c r="T22" s="99"/>
      <c r="U22" s="112"/>
      <c r="V22" s="99"/>
      <c r="W22" s="112"/>
      <c r="X22" s="99"/>
      <c r="Y22" s="112"/>
      <c r="Z22" s="99"/>
      <c r="AA22" s="112"/>
      <c r="AB22" s="99"/>
      <c r="AC22" s="112"/>
      <c r="AD22" s="99"/>
      <c r="AE22" s="89"/>
      <c r="AF22" s="89"/>
    </row>
    <row r="23" spans="1:32" s="55" customFormat="1" ht="18" customHeight="1">
      <c r="A23" s="68" t="s">
        <v>192</v>
      </c>
      <c r="B23" s="64"/>
      <c r="C23" s="64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18"/>
      <c r="T23" s="129"/>
      <c r="U23" s="118"/>
      <c r="V23" s="129"/>
      <c r="W23" s="129"/>
      <c r="X23" s="129"/>
      <c r="Y23" s="130"/>
      <c r="Z23" s="130"/>
      <c r="AA23" s="131"/>
      <c r="AB23" s="131"/>
      <c r="AC23" s="131"/>
      <c r="AD23" s="131"/>
      <c r="AE23" s="118"/>
      <c r="AF23" s="118"/>
    </row>
    <row r="24" spans="1:32" s="55" customFormat="1" ht="18" customHeight="1">
      <c r="A24" s="211" t="s">
        <v>193</v>
      </c>
      <c r="B24" s="64"/>
      <c r="C24" s="64"/>
      <c r="D24" s="102">
        <v>0</v>
      </c>
      <c r="E24" s="123"/>
      <c r="F24" s="102">
        <v>0</v>
      </c>
      <c r="G24" s="137"/>
      <c r="H24" s="102">
        <v>0</v>
      </c>
      <c r="I24" s="123"/>
      <c r="J24" s="102">
        <v>0</v>
      </c>
      <c r="K24" s="150"/>
      <c r="L24" s="102">
        <v>0</v>
      </c>
      <c r="M24" s="151"/>
      <c r="N24" s="102">
        <v>0</v>
      </c>
      <c r="O24" s="152"/>
      <c r="P24" s="102">
        <v>0</v>
      </c>
      <c r="Q24" s="152"/>
      <c r="R24" s="102">
        <v>0</v>
      </c>
      <c r="S24" s="118"/>
      <c r="T24" s="102">
        <v>0</v>
      </c>
      <c r="U24" s="123"/>
      <c r="V24" s="102">
        <v>0</v>
      </c>
      <c r="W24" s="153"/>
      <c r="X24" s="112">
        <f>SUM(X22:X22)</f>
        <v>0</v>
      </c>
      <c r="Y24" s="154"/>
      <c r="Z24" s="102">
        <v>0</v>
      </c>
      <c r="AA24" s="155"/>
      <c r="AB24" s="102">
        <v>-623</v>
      </c>
      <c r="AC24" s="155"/>
      <c r="AD24" s="123">
        <f>+Z24+AB24</f>
        <v>-623</v>
      </c>
      <c r="AE24" s="118"/>
      <c r="AF24" s="118"/>
    </row>
    <row r="25" spans="1:32" s="55" customFormat="1" ht="18" customHeight="1">
      <c r="A25" s="211" t="s">
        <v>203</v>
      </c>
      <c r="B25" s="64"/>
      <c r="C25" s="64"/>
      <c r="D25" s="101">
        <v>0</v>
      </c>
      <c r="E25" s="118"/>
      <c r="F25" s="101">
        <v>0</v>
      </c>
      <c r="G25" s="132"/>
      <c r="H25" s="101">
        <v>0</v>
      </c>
      <c r="I25" s="118"/>
      <c r="J25" s="101">
        <v>0</v>
      </c>
      <c r="K25" s="158"/>
      <c r="L25" s="101">
        <v>0</v>
      </c>
      <c r="M25" s="159"/>
      <c r="N25" s="101">
        <v>0</v>
      </c>
      <c r="O25" s="160"/>
      <c r="P25" s="101">
        <v>0</v>
      </c>
      <c r="Q25" s="160"/>
      <c r="R25" s="101">
        <v>0</v>
      </c>
      <c r="S25" s="118"/>
      <c r="T25" s="101">
        <v>0</v>
      </c>
      <c r="U25" s="118"/>
      <c r="V25" s="101">
        <v>0</v>
      </c>
      <c r="W25" s="129"/>
      <c r="X25" s="101">
        <v>0</v>
      </c>
      <c r="Y25" s="130"/>
      <c r="Z25" s="101">
        <v>0</v>
      </c>
      <c r="AA25" s="131"/>
      <c r="AB25" s="101">
        <v>-49478</v>
      </c>
      <c r="AC25" s="131"/>
      <c r="AD25" s="120">
        <f>+Z25+AB25</f>
        <v>-49478</v>
      </c>
      <c r="AE25" s="118"/>
      <c r="AF25" s="118"/>
    </row>
    <row r="26" spans="1:32" s="55" customFormat="1" ht="18" customHeight="1">
      <c r="A26" s="73" t="s">
        <v>194</v>
      </c>
      <c r="B26" s="64"/>
      <c r="C26" s="64"/>
      <c r="D26" s="101">
        <f>SUM(D24:D25)</f>
        <v>0</v>
      </c>
      <c r="E26" s="119"/>
      <c r="F26" s="101">
        <f>SUM(F24:F25)</f>
        <v>0</v>
      </c>
      <c r="G26" s="119"/>
      <c r="H26" s="101">
        <f>SUM(H24:H25)</f>
        <v>0</v>
      </c>
      <c r="I26" s="119"/>
      <c r="J26" s="101">
        <f>SUM(J24:J25)</f>
        <v>0</v>
      </c>
      <c r="K26" s="119"/>
      <c r="L26" s="101">
        <f>SUM(L24:L25)</f>
        <v>0</v>
      </c>
      <c r="M26" s="119"/>
      <c r="N26" s="101">
        <f>SUM(N24:N25)</f>
        <v>0</v>
      </c>
      <c r="O26" s="131"/>
      <c r="P26" s="101">
        <f>SUM(P24:P25)</f>
        <v>0</v>
      </c>
      <c r="Q26" s="131"/>
      <c r="R26" s="101">
        <f>SUM(R24:R25)</f>
        <v>0</v>
      </c>
      <c r="S26" s="118"/>
      <c r="T26" s="101">
        <f>SUM(T24:T25)</f>
        <v>0</v>
      </c>
      <c r="U26" s="118"/>
      <c r="V26" s="101">
        <f>SUM(V24:V25)</f>
        <v>0</v>
      </c>
      <c r="W26" s="129"/>
      <c r="X26" s="101">
        <f>SUM(X24:X25)</f>
        <v>0</v>
      </c>
      <c r="Y26" s="130"/>
      <c r="Z26" s="101">
        <f>SUM(Z24:Z25)</f>
        <v>0</v>
      </c>
      <c r="AA26" s="131"/>
      <c r="AB26" s="101">
        <f>SUM(AB24:AB25)</f>
        <v>-50101</v>
      </c>
      <c r="AC26" s="131"/>
      <c r="AD26" s="101">
        <f>SUM(AD24:AD25)</f>
        <v>-50101</v>
      </c>
      <c r="AE26" s="118"/>
      <c r="AF26" s="118"/>
    </row>
    <row r="27" spans="1:32" s="46" customFormat="1" ht="18" customHeight="1">
      <c r="A27" s="68" t="s">
        <v>195</v>
      </c>
      <c r="B27" s="74"/>
      <c r="C27" s="74"/>
      <c r="D27" s="118"/>
      <c r="E27" s="118"/>
      <c r="F27" s="118"/>
      <c r="G27" s="119"/>
      <c r="H27" s="118"/>
      <c r="I27" s="119"/>
      <c r="J27" s="102"/>
      <c r="K27" s="118"/>
      <c r="L27" s="118"/>
      <c r="M27" s="132"/>
      <c r="N27" s="132"/>
      <c r="O27" s="132"/>
      <c r="P27" s="118"/>
      <c r="Q27" s="118"/>
      <c r="R27" s="118"/>
      <c r="S27" s="118"/>
      <c r="T27" s="118"/>
      <c r="U27" s="118"/>
      <c r="V27" s="118"/>
      <c r="W27" s="129"/>
      <c r="X27" s="132"/>
      <c r="Y27" s="130"/>
      <c r="Z27" s="132"/>
      <c r="AA27" s="131"/>
      <c r="AB27" s="132"/>
      <c r="AC27" s="132"/>
      <c r="AD27" s="118"/>
      <c r="AE27" s="133"/>
      <c r="AF27" s="133"/>
    </row>
    <row r="28" spans="1:32" s="55" customFormat="1" ht="18" customHeight="1">
      <c r="A28" s="70" t="s">
        <v>185</v>
      </c>
      <c r="B28" s="64"/>
      <c r="C28" s="64"/>
      <c r="D28" s="101">
        <f>+D21+D26</f>
        <v>0</v>
      </c>
      <c r="E28" s="123"/>
      <c r="F28" s="101">
        <f>+F21+F26</f>
        <v>0</v>
      </c>
      <c r="G28" s="119"/>
      <c r="H28" s="101">
        <f>+H21+H26</f>
        <v>0</v>
      </c>
      <c r="I28" s="119"/>
      <c r="J28" s="101">
        <f>+J21+J26</f>
        <v>0</v>
      </c>
      <c r="K28" s="123"/>
      <c r="L28" s="120">
        <f>+L21+L26</f>
        <v>-24507301</v>
      </c>
      <c r="M28" s="123"/>
      <c r="N28" s="120">
        <f>+N21+N26</f>
        <v>0</v>
      </c>
      <c r="O28" s="123"/>
      <c r="P28" s="101">
        <f>+P21+P26</f>
        <v>0</v>
      </c>
      <c r="Q28" s="118"/>
      <c r="R28" s="101">
        <f>+R21+R26</f>
        <v>0</v>
      </c>
      <c r="S28" s="118"/>
      <c r="T28" s="101">
        <f>+T21+T26</f>
        <v>0</v>
      </c>
      <c r="U28" s="118"/>
      <c r="V28" s="101">
        <f>+V21+V26</f>
        <v>0</v>
      </c>
      <c r="W28" s="123"/>
      <c r="X28" s="120">
        <f>+X21+X26</f>
        <v>0</v>
      </c>
      <c r="Y28" s="123"/>
      <c r="Z28" s="120">
        <f>+Z21+Z26</f>
        <v>-24507301</v>
      </c>
      <c r="AA28" s="131"/>
      <c r="AB28" s="120">
        <f>+AB21+AB26</f>
        <v>-50105</v>
      </c>
      <c r="AC28" s="123"/>
      <c r="AD28" s="120">
        <f>+AD21+AD26</f>
        <v>-24557406</v>
      </c>
      <c r="AE28" s="118"/>
      <c r="AF28" s="118"/>
    </row>
    <row r="29" spans="1:32" s="11" customFormat="1" ht="18" customHeight="1">
      <c r="A29" s="212"/>
      <c r="B29" s="2"/>
      <c r="C29" s="2"/>
      <c r="D29" s="99"/>
      <c r="E29" s="99"/>
      <c r="F29" s="99"/>
      <c r="G29" s="85"/>
      <c r="H29" s="99"/>
      <c r="I29" s="112"/>
      <c r="J29" s="99"/>
      <c r="K29" s="112"/>
      <c r="L29" s="99"/>
      <c r="M29" s="112"/>
      <c r="N29" s="99"/>
      <c r="O29" s="112"/>
      <c r="P29" s="99"/>
      <c r="Q29" s="112"/>
      <c r="R29" s="99"/>
      <c r="S29" s="112"/>
      <c r="T29" s="99"/>
      <c r="U29" s="112"/>
      <c r="V29" s="99"/>
      <c r="W29" s="112"/>
      <c r="X29" s="99"/>
      <c r="Y29" s="112"/>
      <c r="Z29" s="99"/>
      <c r="AA29" s="112"/>
      <c r="AB29" s="99"/>
      <c r="AC29" s="112"/>
      <c r="AD29" s="99"/>
      <c r="AE29" s="89"/>
      <c r="AF29" s="89"/>
    </row>
    <row r="30" spans="1:32" s="11" customFormat="1" ht="18" customHeight="1">
      <c r="A30" s="8" t="s">
        <v>196</v>
      </c>
      <c r="B30" s="2"/>
      <c r="C30" s="2"/>
      <c r="D30" s="89"/>
      <c r="E30" s="9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</row>
    <row r="31" spans="1:32" s="11" customFormat="1" ht="18" customHeight="1">
      <c r="A31" s="10" t="s">
        <v>197</v>
      </c>
      <c r="B31" s="2"/>
      <c r="C31" s="2"/>
      <c r="D31" s="112">
        <v>0</v>
      </c>
      <c r="E31" s="89"/>
      <c r="F31" s="112">
        <v>0</v>
      </c>
      <c r="G31" s="87"/>
      <c r="H31" s="112">
        <v>0</v>
      </c>
      <c r="I31" s="89"/>
      <c r="J31" s="112">
        <v>0</v>
      </c>
      <c r="K31" s="89"/>
      <c r="L31" s="99">
        <f>+'SI (9M)(7)'!C42</f>
        <v>22083574</v>
      </c>
      <c r="M31" s="112"/>
      <c r="N31" s="112">
        <v>0</v>
      </c>
      <c r="O31" s="89"/>
      <c r="P31" s="112">
        <v>0</v>
      </c>
      <c r="Q31" s="112"/>
      <c r="R31" s="112">
        <v>0</v>
      </c>
      <c r="S31" s="112"/>
      <c r="T31" s="99">
        <v>0</v>
      </c>
      <c r="U31" s="112"/>
      <c r="V31" s="112">
        <v>0</v>
      </c>
      <c r="W31" s="112"/>
      <c r="X31" s="87">
        <f>SUM(N31:V31)</f>
        <v>0</v>
      </c>
      <c r="Y31" s="112"/>
      <c r="Z31" s="112">
        <f>SUM(D31:L31,X31)</f>
        <v>22083574</v>
      </c>
      <c r="AA31" s="99"/>
      <c r="AB31" s="99">
        <f>+'SCI (9M)(8)'!C26</f>
        <v>3015</v>
      </c>
      <c r="AC31" s="99"/>
      <c r="AD31" s="87">
        <f>+Z31+AB31</f>
        <v>22086589</v>
      </c>
      <c r="AE31" s="89"/>
      <c r="AF31" s="89"/>
    </row>
    <row r="32" spans="1:32" s="11" customFormat="1" ht="18" customHeight="1">
      <c r="A32" s="10" t="s">
        <v>126</v>
      </c>
      <c r="B32" s="2"/>
      <c r="C32" s="2"/>
      <c r="D32" s="100">
        <v>0</v>
      </c>
      <c r="E32" s="99"/>
      <c r="F32" s="100">
        <v>0</v>
      </c>
      <c r="G32" s="85"/>
      <c r="H32" s="100">
        <v>0</v>
      </c>
      <c r="I32" s="112"/>
      <c r="J32" s="100">
        <v>0</v>
      </c>
      <c r="K32" s="112"/>
      <c r="L32" s="100">
        <v>0</v>
      </c>
      <c r="M32" s="112"/>
      <c r="N32" s="100">
        <v>0</v>
      </c>
      <c r="O32" s="112"/>
      <c r="P32" s="100">
        <v>0</v>
      </c>
      <c r="Q32" s="89"/>
      <c r="R32" s="100">
        <v>0</v>
      </c>
      <c r="S32" s="89"/>
      <c r="T32" s="100">
        <f>+'SCI (9M)(8)'!C21</f>
        <v>140570</v>
      </c>
      <c r="U32" s="89"/>
      <c r="V32" s="100">
        <v>0</v>
      </c>
      <c r="W32" s="89"/>
      <c r="X32" s="113">
        <f>SUM(N32:V32)</f>
        <v>140570</v>
      </c>
      <c r="Y32" s="112"/>
      <c r="Z32" s="113">
        <f>SUM(D32:L32,X32)</f>
        <v>140570</v>
      </c>
      <c r="AA32" s="112"/>
      <c r="AB32" s="100">
        <v>0</v>
      </c>
      <c r="AC32" s="112"/>
      <c r="AD32" s="113">
        <f>+Z32+AB32</f>
        <v>140570</v>
      </c>
      <c r="AE32" s="89"/>
      <c r="AF32" s="89"/>
    </row>
    <row r="33" spans="1:32" s="11" customFormat="1" ht="18" customHeight="1">
      <c r="A33" s="8" t="s">
        <v>198</v>
      </c>
      <c r="B33" s="2"/>
      <c r="C33" s="2"/>
      <c r="D33" s="100">
        <f>SUM(D31:D32)</f>
        <v>0</v>
      </c>
      <c r="E33" s="89"/>
      <c r="F33" s="124">
        <f>SUM(F31:F32)</f>
        <v>0</v>
      </c>
      <c r="G33" s="99"/>
      <c r="H33" s="100">
        <f>SUM(H31:H32)</f>
        <v>0</v>
      </c>
      <c r="I33" s="89"/>
      <c r="J33" s="100">
        <f>SUM(J31:J32)</f>
        <v>0</v>
      </c>
      <c r="K33" s="89"/>
      <c r="L33" s="113">
        <f>SUM(L31:L32)</f>
        <v>22083574</v>
      </c>
      <c r="M33" s="89"/>
      <c r="N33" s="124">
        <f>SUM(N31:N32)</f>
        <v>0</v>
      </c>
      <c r="O33" s="89"/>
      <c r="P33" s="100">
        <v>0</v>
      </c>
      <c r="Q33" s="89"/>
      <c r="R33" s="113">
        <f>SUM(R31:R32)</f>
        <v>0</v>
      </c>
      <c r="S33" s="89"/>
      <c r="T33" s="113">
        <f>SUM(T31:T32)</f>
        <v>140570</v>
      </c>
      <c r="U33" s="89"/>
      <c r="V33" s="100">
        <f>SUM(V31:V32)</f>
        <v>0</v>
      </c>
      <c r="W33" s="89"/>
      <c r="X33" s="113">
        <f>SUM(X31:X32)</f>
        <v>140570</v>
      </c>
      <c r="Y33" s="89"/>
      <c r="Z33" s="89">
        <f>SUM(Z31:Z32)</f>
        <v>22224144</v>
      </c>
      <c r="AA33" s="89"/>
      <c r="AB33" s="89">
        <f>SUM(AB31:AB32)</f>
        <v>3015</v>
      </c>
      <c r="AC33" s="89"/>
      <c r="AD33" s="89">
        <f>SUM(AD31:AD32)</f>
        <v>22227159</v>
      </c>
      <c r="AE33" s="89"/>
      <c r="AF33" s="89"/>
    </row>
    <row r="34" spans="1:32" s="11" customFormat="1" ht="18" customHeight="1" thickBot="1">
      <c r="A34" s="8" t="s">
        <v>204</v>
      </c>
      <c r="B34" s="2"/>
      <c r="C34" s="2"/>
      <c r="D34" s="125">
        <f>SUM(D14,D33,D21)</f>
        <v>2974210</v>
      </c>
      <c r="E34" s="112"/>
      <c r="F34" s="125">
        <f>SUM(F14,F33,F21)</f>
        <v>22551567</v>
      </c>
      <c r="G34" s="112"/>
      <c r="H34" s="125">
        <f>SUM(H14,H33,H21)</f>
        <v>-669657</v>
      </c>
      <c r="I34" s="112"/>
      <c r="J34" s="125">
        <f>SUM(J14,J33,J21)</f>
        <v>500000</v>
      </c>
      <c r="K34" s="112"/>
      <c r="L34" s="125">
        <f>SUM(L14,L33,L21)</f>
        <v>57751772</v>
      </c>
      <c r="M34" s="112"/>
      <c r="N34" s="125">
        <f>SUM(N14,N33,N21)</f>
        <v>50944</v>
      </c>
      <c r="O34" s="112"/>
      <c r="P34" s="125">
        <f>SUM(P14,P33,P21)</f>
        <v>161187</v>
      </c>
      <c r="Q34" s="112"/>
      <c r="R34" s="125">
        <f>SUM(R14,R33,R21)</f>
        <v>0</v>
      </c>
      <c r="S34" s="112"/>
      <c r="T34" s="125">
        <f>SUM(T14,T33,T21)</f>
        <v>95886</v>
      </c>
      <c r="U34" s="112"/>
      <c r="V34" s="125">
        <f>SUM(V14,V33,V21)</f>
        <v>-10341</v>
      </c>
      <c r="W34" s="112"/>
      <c r="X34" s="125">
        <f>SUM(X14,X33,X21)</f>
        <v>297676</v>
      </c>
      <c r="Y34" s="112"/>
      <c r="Z34" s="125">
        <f>SUM(Z14,Z33,Z21)</f>
        <v>83405568</v>
      </c>
      <c r="AA34" s="112"/>
      <c r="AB34" s="125">
        <f>SUM(AB14,AB33,AB28)</f>
        <v>80540</v>
      </c>
      <c r="AC34" s="112"/>
      <c r="AD34" s="125">
        <f>SUM(AD14,AD33,AD28)</f>
        <v>83486108</v>
      </c>
      <c r="AE34" s="112"/>
      <c r="AF34" s="89"/>
    </row>
    <row r="35" spans="1:32" s="11" customFormat="1" ht="18" customHeight="1" thickTop="1">
      <c r="A35" s="8"/>
      <c r="B35" s="2"/>
      <c r="C35" s="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89"/>
    </row>
    <row r="36" spans="1:32" s="11" customFormat="1" ht="18" customHeight="1">
      <c r="A36" s="8"/>
      <c r="B36" s="2"/>
      <c r="C36" s="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7"/>
    </row>
    <row r="37" spans="1:32" s="11" customFormat="1" ht="18" customHeight="1">
      <c r="A37" s="8"/>
      <c r="B37" s="2"/>
      <c r="C37" s="2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213"/>
      <c r="U37" s="214"/>
      <c r="V37" s="215"/>
      <c r="W37" s="33"/>
      <c r="X37" s="33"/>
      <c r="Y37" s="33"/>
      <c r="Z37" s="33"/>
      <c r="AA37" s="33"/>
      <c r="AB37" s="33"/>
      <c r="AC37" s="33"/>
      <c r="AD37" s="33"/>
      <c r="AE37" s="37"/>
    </row>
    <row r="38" spans="1:32" ht="18" customHeight="1">
      <c r="B38" s="166"/>
      <c r="C38" s="166"/>
      <c r="D38" s="166"/>
      <c r="T38" s="213"/>
      <c r="U38" s="214"/>
      <c r="V38" s="215"/>
    </row>
    <row r="39" spans="1:32" ht="20.25" customHeight="1">
      <c r="T39" s="213"/>
      <c r="U39" s="214"/>
      <c r="V39" s="215"/>
    </row>
    <row r="40" spans="1:32" ht="20.25" customHeight="1">
      <c r="T40" s="213"/>
      <c r="U40" s="213"/>
      <c r="V40" s="215"/>
    </row>
    <row r="44" spans="1:32" ht="20.25" customHeight="1">
      <c r="T44" s="216"/>
      <c r="U44" s="216"/>
      <c r="V44" s="216"/>
      <c r="W44" s="216"/>
      <c r="X44" s="217"/>
    </row>
    <row r="45" spans="1:32" ht="20.25" customHeight="1">
      <c r="T45" s="216"/>
      <c r="U45" s="216"/>
      <c r="V45" s="217"/>
      <c r="W45" s="216"/>
      <c r="X45" s="217"/>
    </row>
    <row r="46" spans="1:32" ht="20.25" customHeight="1">
      <c r="V46" s="217"/>
      <c r="Y46" s="176"/>
    </row>
    <row r="48" spans="1:32" ht="20.25" customHeight="1">
      <c r="T48" s="216"/>
      <c r="U48" s="216"/>
      <c r="V48" s="216"/>
      <c r="W48" s="216"/>
      <c r="X48" s="217"/>
    </row>
    <row r="49" spans="1:25" ht="20.25" customHeight="1">
      <c r="T49" s="216"/>
      <c r="U49" s="216"/>
      <c r="V49" s="216"/>
      <c r="W49" s="216"/>
      <c r="X49" s="217"/>
    </row>
    <row r="50" spans="1:25" ht="20.25" customHeight="1">
      <c r="T50" s="216"/>
      <c r="U50" s="216"/>
      <c r="V50" s="216"/>
      <c r="W50" s="216"/>
      <c r="X50" s="217"/>
    </row>
    <row r="51" spans="1:25" ht="20.25" customHeight="1">
      <c r="A51" s="243"/>
      <c r="B51" s="243"/>
      <c r="C51" s="243"/>
      <c r="D51" s="243"/>
      <c r="V51" s="217"/>
      <c r="Y51" s="176"/>
    </row>
    <row r="52" spans="1:25" ht="20.25" customHeight="1">
      <c r="V52" s="217"/>
      <c r="Y52" s="176"/>
    </row>
    <row r="53" spans="1:25" ht="20.25" customHeight="1">
      <c r="V53" s="217"/>
      <c r="Y53" s="176"/>
    </row>
  </sheetData>
  <mergeCells count="9">
    <mergeCell ref="A51:D51"/>
    <mergeCell ref="A3:AD3"/>
    <mergeCell ref="J8:L8"/>
    <mergeCell ref="N8:X8"/>
    <mergeCell ref="A1:AD1"/>
    <mergeCell ref="A2:AD2"/>
    <mergeCell ref="A5:AD5"/>
    <mergeCell ref="A4:AD4"/>
    <mergeCell ref="A6:AD6"/>
  </mergeCells>
  <pageMargins left="0.8" right="0.6" top="0.8" bottom="0.8" header="0.5" footer="0.5"/>
  <pageSetup paperSize="9" scale="54" firstPageNumber="10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  <pageSetUpPr fitToPage="1"/>
  </sheetPr>
  <dimension ref="A1:V45"/>
  <sheetViews>
    <sheetView view="pageBreakPreview" topLeftCell="A7" zoomScale="60" zoomScaleNormal="80" workbookViewId="0">
      <selection activeCell="V7" sqref="V1:V1048576"/>
    </sheetView>
  </sheetViews>
  <sheetFormatPr defaultColWidth="9.453125" defaultRowHeight="13"/>
  <cols>
    <col min="1" max="1" width="59.54296875" style="4" customWidth="1"/>
    <col min="2" max="2" width="6.7265625" style="5" customWidth="1"/>
    <col min="3" max="3" width="12.7265625" style="12" customWidth="1"/>
    <col min="4" max="4" width="1.453125" style="12" customWidth="1"/>
    <col min="5" max="5" width="12.7265625" style="12" customWidth="1"/>
    <col min="6" max="6" width="1.453125" style="12" customWidth="1"/>
    <col min="7" max="7" width="12.7265625" style="12" customWidth="1"/>
    <col min="8" max="8" width="1.453125" style="12" customWidth="1"/>
    <col min="9" max="9" width="12.7265625" style="12" customWidth="1"/>
    <col min="10" max="10" width="1.453125" style="12" customWidth="1"/>
    <col min="11" max="11" width="12.7265625" style="12" customWidth="1"/>
    <col min="12" max="12" width="1.453125" style="12" customWidth="1"/>
    <col min="13" max="13" width="12.7265625" style="12" customWidth="1"/>
    <col min="14" max="14" width="1.453125" style="12" customWidth="1"/>
    <col min="15" max="15" width="12.7265625" style="12" customWidth="1"/>
    <col min="16" max="16" width="1.453125" style="12" customWidth="1"/>
    <col min="17" max="17" width="20.7265625" style="12" customWidth="1"/>
    <col min="18" max="18" width="1.453125" style="12" customWidth="1"/>
    <col min="19" max="19" width="12.7265625" style="12" customWidth="1"/>
    <col min="20" max="20" width="1.453125" style="12" customWidth="1"/>
    <col min="21" max="21" width="12.7265625" style="12" customWidth="1"/>
    <col min="22" max="16384" width="9.453125" style="4"/>
  </cols>
  <sheetData>
    <row r="1" spans="1:21" s="9" customFormat="1" ht="20.2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</row>
    <row r="2" spans="1:21" s="9" customFormat="1" ht="20.25" customHeight="1">
      <c r="A2" s="237" t="s">
        <v>205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1:21" s="9" customFormat="1" ht="20.25" customHeight="1">
      <c r="A3" s="237" t="s">
        <v>206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</row>
    <row r="4" spans="1:21" s="9" customFormat="1" ht="20.25" customHeight="1">
      <c r="A4" s="237" t="s">
        <v>139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</row>
    <row r="5" spans="1:21" s="9" customFormat="1" ht="20.25" customHeight="1">
      <c r="A5" s="237" t="s">
        <v>92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21" s="9" customFormat="1" ht="20.25" customHeight="1">
      <c r="A6" s="238" t="s">
        <v>3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</row>
    <row r="7" spans="1:21" s="9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8" customHeight="1">
      <c r="A8" s="2"/>
      <c r="B8" s="2"/>
      <c r="C8" s="4"/>
      <c r="D8" s="6"/>
      <c r="E8" s="6"/>
      <c r="F8" s="6"/>
      <c r="G8" s="244" t="s">
        <v>144</v>
      </c>
      <c r="H8" s="244"/>
      <c r="I8" s="244"/>
      <c r="J8" s="6"/>
      <c r="K8" s="244" t="s">
        <v>84</v>
      </c>
      <c r="L8" s="244"/>
      <c r="M8" s="244"/>
      <c r="N8" s="244"/>
      <c r="O8" s="244"/>
      <c r="P8" s="244"/>
      <c r="Q8" s="244"/>
      <c r="R8" s="244"/>
      <c r="S8" s="244"/>
      <c r="T8" s="6"/>
      <c r="U8" s="4"/>
    </row>
    <row r="9" spans="1:21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207</v>
      </c>
      <c r="R9" s="6"/>
      <c r="S9" s="6"/>
      <c r="T9" s="6"/>
      <c r="U9" s="4"/>
    </row>
    <row r="10" spans="1:21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208</v>
      </c>
      <c r="R10" s="6"/>
      <c r="S10" s="6" t="s">
        <v>209</v>
      </c>
      <c r="T10" s="6"/>
      <c r="U10" s="6"/>
    </row>
    <row r="11" spans="1:21" ht="18" customHeight="1">
      <c r="A11" s="5"/>
      <c r="C11" s="6" t="s">
        <v>145</v>
      </c>
      <c r="D11" s="6"/>
      <c r="E11" s="4"/>
      <c r="F11" s="6"/>
      <c r="G11" s="4"/>
      <c r="J11" s="6"/>
      <c r="K11" s="6" t="s">
        <v>210</v>
      </c>
      <c r="L11" s="6"/>
      <c r="M11" s="6" t="s">
        <v>211</v>
      </c>
      <c r="N11" s="6"/>
      <c r="O11" s="6"/>
      <c r="P11" s="6"/>
      <c r="Q11" s="6" t="s">
        <v>212</v>
      </c>
      <c r="R11" s="6"/>
      <c r="S11" s="6" t="s">
        <v>213</v>
      </c>
      <c r="T11" s="6"/>
      <c r="U11" s="6" t="s">
        <v>214</v>
      </c>
    </row>
    <row r="12" spans="1:21" ht="18" customHeight="1">
      <c r="A12" s="5"/>
      <c r="B12" s="9"/>
      <c r="C12" s="6" t="s">
        <v>149</v>
      </c>
      <c r="D12" s="6"/>
      <c r="E12" s="6" t="s">
        <v>158</v>
      </c>
      <c r="F12" s="6"/>
      <c r="G12" s="6" t="s">
        <v>160</v>
      </c>
      <c r="J12" s="6"/>
      <c r="K12" s="6" t="s">
        <v>215</v>
      </c>
      <c r="L12" s="6"/>
      <c r="M12" s="30" t="s">
        <v>163</v>
      </c>
      <c r="N12" s="6"/>
      <c r="O12" s="6" t="s">
        <v>166</v>
      </c>
      <c r="P12" s="6"/>
      <c r="Q12" s="6" t="s">
        <v>216</v>
      </c>
      <c r="R12" s="6"/>
      <c r="S12" s="6" t="s">
        <v>217</v>
      </c>
      <c r="T12" s="6"/>
      <c r="U12" s="6" t="s">
        <v>167</v>
      </c>
    </row>
    <row r="13" spans="1:21" ht="18" customHeight="1">
      <c r="A13" s="5"/>
      <c r="B13" s="42" t="s">
        <v>170</v>
      </c>
      <c r="C13" s="43" t="s">
        <v>218</v>
      </c>
      <c r="D13" s="6"/>
      <c r="E13" s="43" t="s">
        <v>172</v>
      </c>
      <c r="F13" s="6"/>
      <c r="G13" s="43" t="s">
        <v>174</v>
      </c>
      <c r="H13" s="3"/>
      <c r="I13" s="43" t="s">
        <v>219</v>
      </c>
      <c r="J13" s="3"/>
      <c r="K13" s="43" t="s">
        <v>220</v>
      </c>
      <c r="L13" s="6"/>
      <c r="M13" s="36" t="s">
        <v>177</v>
      </c>
      <c r="N13" s="6"/>
      <c r="O13" s="36" t="s">
        <v>179</v>
      </c>
      <c r="P13" s="27"/>
      <c r="Q13" s="43" t="s">
        <v>221</v>
      </c>
      <c r="R13" s="6"/>
      <c r="S13" s="43" t="s">
        <v>180</v>
      </c>
      <c r="T13" s="3"/>
      <c r="U13" s="35" t="s">
        <v>180</v>
      </c>
    </row>
    <row r="14" spans="1:21" ht="10.9" customHeight="1">
      <c r="B14" s="42"/>
      <c r="C14" s="38"/>
      <c r="D14" s="34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ht="18" customHeight="1">
      <c r="A15" s="8" t="s">
        <v>183</v>
      </c>
      <c r="B15" s="42"/>
      <c r="C15" s="85">
        <v>2973926</v>
      </c>
      <c r="D15" s="112"/>
      <c r="E15" s="85">
        <v>22506296</v>
      </c>
      <c r="F15" s="85"/>
      <c r="G15" s="85">
        <v>500000</v>
      </c>
      <c r="H15" s="112"/>
      <c r="I15" s="85">
        <v>56602515</v>
      </c>
      <c r="J15" s="112"/>
      <c r="K15" s="85">
        <v>94528</v>
      </c>
      <c r="L15" s="85"/>
      <c r="M15" s="85">
        <v>161187</v>
      </c>
      <c r="N15" s="85"/>
      <c r="O15" s="85">
        <v>12913</v>
      </c>
      <c r="P15" s="85"/>
      <c r="Q15" s="85">
        <v>-482956</v>
      </c>
      <c r="R15" s="85"/>
      <c r="S15" s="85">
        <f>SUM(K15:Q15)</f>
        <v>-214328</v>
      </c>
      <c r="T15" s="85"/>
      <c r="U15" s="85">
        <f>SUM(C15:I15,S15)</f>
        <v>82368409</v>
      </c>
    </row>
    <row r="16" spans="1:21" ht="18" customHeight="1">
      <c r="A16" s="8" t="s">
        <v>222</v>
      </c>
      <c r="B16" s="2"/>
      <c r="C16" s="87"/>
      <c r="D16" s="89"/>
      <c r="E16" s="87"/>
      <c r="F16" s="87"/>
      <c r="G16" s="87"/>
      <c r="H16" s="89"/>
      <c r="I16" s="87"/>
      <c r="J16" s="89"/>
      <c r="K16" s="87"/>
      <c r="L16" s="85"/>
      <c r="M16" s="87"/>
      <c r="N16" s="85"/>
      <c r="O16" s="85"/>
      <c r="P16" s="85"/>
      <c r="Q16" s="85"/>
      <c r="R16" s="85"/>
      <c r="S16" s="87"/>
      <c r="T16" s="87"/>
      <c r="U16" s="87"/>
    </row>
    <row r="17" spans="1:22" ht="18" customHeight="1">
      <c r="A17" s="9" t="s">
        <v>188</v>
      </c>
      <c r="C17" s="87">
        <v>284</v>
      </c>
      <c r="D17" s="89"/>
      <c r="E17" s="87">
        <v>45271</v>
      </c>
      <c r="F17" s="87"/>
      <c r="G17" s="85">
        <v>0</v>
      </c>
      <c r="H17" s="89"/>
      <c r="I17" s="85">
        <v>0</v>
      </c>
      <c r="J17" s="89"/>
      <c r="K17" s="87">
        <v>-45555</v>
      </c>
      <c r="L17" s="85"/>
      <c r="M17" s="85">
        <v>0</v>
      </c>
      <c r="N17" s="85"/>
      <c r="O17" s="85">
        <v>0</v>
      </c>
      <c r="P17" s="85"/>
      <c r="Q17" s="85">
        <v>0</v>
      </c>
      <c r="R17" s="85"/>
      <c r="S17" s="87">
        <f>SUM(K17:M17)</f>
        <v>-45555</v>
      </c>
      <c r="T17" s="87"/>
      <c r="U17" s="85">
        <f>SUM(C17:I17,S17)</f>
        <v>0</v>
      </c>
    </row>
    <row r="18" spans="1:22" ht="18" customHeight="1">
      <c r="A18" s="9" t="s">
        <v>189</v>
      </c>
      <c r="B18" s="9"/>
      <c r="C18" s="85">
        <v>0</v>
      </c>
      <c r="D18" s="89"/>
      <c r="E18" s="85">
        <v>0</v>
      </c>
      <c r="F18" s="87"/>
      <c r="G18" s="85">
        <v>0</v>
      </c>
      <c r="H18" s="87"/>
      <c r="I18" s="85">
        <v>0</v>
      </c>
      <c r="J18" s="91"/>
      <c r="K18" s="87">
        <v>1971</v>
      </c>
      <c r="L18" s="87"/>
      <c r="M18" s="85">
        <v>0</v>
      </c>
      <c r="N18" s="87"/>
      <c r="O18" s="85">
        <v>0</v>
      </c>
      <c r="P18" s="87"/>
      <c r="Q18" s="85">
        <v>0</v>
      </c>
      <c r="R18" s="87"/>
      <c r="S18" s="87">
        <f>SUM(K18:M18)</f>
        <v>1971</v>
      </c>
      <c r="T18" s="87"/>
      <c r="U18" s="85">
        <f t="shared" ref="U18" si="0">SUM(C18:I18,S18)</f>
        <v>1971</v>
      </c>
    </row>
    <row r="19" spans="1:22" ht="18" customHeight="1">
      <c r="A19" s="10" t="s">
        <v>190</v>
      </c>
      <c r="B19" s="2">
        <v>15</v>
      </c>
      <c r="C19" s="88">
        <v>0</v>
      </c>
      <c r="D19" s="89"/>
      <c r="E19" s="88">
        <v>0</v>
      </c>
      <c r="F19" s="87"/>
      <c r="G19" s="85">
        <v>0</v>
      </c>
      <c r="H19" s="87"/>
      <c r="I19" s="88">
        <v>-22870152</v>
      </c>
      <c r="J19" s="91"/>
      <c r="K19" s="88">
        <v>0</v>
      </c>
      <c r="L19" s="87"/>
      <c r="M19" s="85">
        <v>0</v>
      </c>
      <c r="N19" s="87"/>
      <c r="O19" s="85">
        <v>0</v>
      </c>
      <c r="P19" s="87"/>
      <c r="Q19" s="85">
        <v>0</v>
      </c>
      <c r="R19" s="87"/>
      <c r="S19" s="88">
        <f>SUM(K19:M19)</f>
        <v>0</v>
      </c>
      <c r="T19" s="91"/>
      <c r="U19" s="85">
        <f>SUM(C19:I19,S19)</f>
        <v>-22870152</v>
      </c>
    </row>
    <row r="20" spans="1:22" ht="18" customHeight="1">
      <c r="A20" s="8" t="s">
        <v>223</v>
      </c>
      <c r="B20" s="9"/>
      <c r="C20" s="90">
        <f>SUM(C17:C19)</f>
        <v>284</v>
      </c>
      <c r="D20" s="85"/>
      <c r="E20" s="90">
        <f t="shared" ref="E20:U20" si="1">SUM(E17:E19)</f>
        <v>45271</v>
      </c>
      <c r="F20" s="85"/>
      <c r="G20" s="90">
        <f t="shared" si="1"/>
        <v>0</v>
      </c>
      <c r="H20" s="85"/>
      <c r="I20" s="90">
        <f t="shared" si="1"/>
        <v>-22870152</v>
      </c>
      <c r="J20" s="85"/>
      <c r="K20" s="90">
        <f t="shared" si="1"/>
        <v>-43584</v>
      </c>
      <c r="L20" s="85"/>
      <c r="M20" s="90">
        <f t="shared" si="1"/>
        <v>0</v>
      </c>
      <c r="N20" s="85"/>
      <c r="O20" s="90">
        <f t="shared" si="1"/>
        <v>0</v>
      </c>
      <c r="P20" s="85"/>
      <c r="Q20" s="90">
        <f t="shared" si="1"/>
        <v>0</v>
      </c>
      <c r="R20" s="85"/>
      <c r="S20" s="90">
        <f t="shared" si="1"/>
        <v>-43584</v>
      </c>
      <c r="T20" s="85"/>
      <c r="U20" s="90">
        <f t="shared" si="1"/>
        <v>-22868181</v>
      </c>
    </row>
    <row r="21" spans="1:22" ht="18" customHeight="1">
      <c r="A21" s="11"/>
      <c r="B21" s="64"/>
      <c r="C21" s="87"/>
      <c r="D21" s="87"/>
      <c r="E21" s="87"/>
      <c r="F21" s="87"/>
      <c r="G21" s="87"/>
      <c r="H21" s="89"/>
      <c r="I21" s="87"/>
      <c r="J21" s="89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spans="1:22" ht="18" customHeight="1">
      <c r="A22" s="8" t="s">
        <v>196</v>
      </c>
      <c r="C22" s="87"/>
      <c r="D22" s="87"/>
      <c r="E22" s="91"/>
      <c r="F22" s="91"/>
      <c r="G22" s="87"/>
      <c r="H22" s="87"/>
      <c r="I22" s="91"/>
      <c r="J22" s="87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</row>
    <row r="23" spans="1:22" ht="18" customHeight="1">
      <c r="A23" s="9" t="s">
        <v>197</v>
      </c>
      <c r="B23" s="2"/>
      <c r="C23" s="85">
        <v>0</v>
      </c>
      <c r="D23" s="99"/>
      <c r="E23" s="85">
        <v>0</v>
      </c>
      <c r="F23" s="99"/>
      <c r="G23" s="85">
        <v>0</v>
      </c>
      <c r="H23" s="85"/>
      <c r="I23" s="85">
        <f>'SI (9M)(7)'!I42</f>
        <v>18647990</v>
      </c>
      <c r="J23" s="85"/>
      <c r="K23" s="85">
        <v>0</v>
      </c>
      <c r="L23" s="85"/>
      <c r="M23" s="85">
        <v>0</v>
      </c>
      <c r="N23" s="85"/>
      <c r="O23" s="85">
        <v>0</v>
      </c>
      <c r="P23" s="85"/>
      <c r="Q23" s="85">
        <v>0</v>
      </c>
      <c r="R23" s="85"/>
      <c r="S23" s="85">
        <f>SUM(K23:Q23)</f>
        <v>0</v>
      </c>
      <c r="T23" s="99"/>
      <c r="U23" s="85">
        <f>SUM(C23:I23,S23)</f>
        <v>18647990</v>
      </c>
    </row>
    <row r="24" spans="1:22" ht="18" customHeight="1">
      <c r="A24" s="9" t="s">
        <v>126</v>
      </c>
      <c r="B24" s="2"/>
      <c r="C24" s="88">
        <v>0</v>
      </c>
      <c r="D24" s="112"/>
      <c r="E24" s="88">
        <v>0</v>
      </c>
      <c r="F24" s="87"/>
      <c r="G24" s="88">
        <v>0</v>
      </c>
      <c r="H24" s="87"/>
      <c r="I24" s="88">
        <v>0</v>
      </c>
      <c r="J24" s="87"/>
      <c r="K24" s="88">
        <v>0</v>
      </c>
      <c r="L24" s="85"/>
      <c r="M24" s="88">
        <v>0</v>
      </c>
      <c r="N24" s="85"/>
      <c r="O24" s="88">
        <v>0</v>
      </c>
      <c r="P24" s="85"/>
      <c r="Q24" s="88">
        <v>608150</v>
      </c>
      <c r="R24" s="85"/>
      <c r="S24" s="87">
        <f>SUM(K24:Q24)</f>
        <v>608150</v>
      </c>
      <c r="T24" s="91"/>
      <c r="U24" s="88">
        <f>SUM(C24:I24,S24)</f>
        <v>608150</v>
      </c>
    </row>
    <row r="25" spans="1:22" ht="18" customHeight="1">
      <c r="A25" s="8" t="s">
        <v>198</v>
      </c>
      <c r="B25" s="42"/>
      <c r="C25" s="88">
        <f>SUM(C23:C24)</f>
        <v>0</v>
      </c>
      <c r="D25" s="89"/>
      <c r="E25" s="88">
        <f>SUM(E23:E24)</f>
        <v>0</v>
      </c>
      <c r="F25" s="85"/>
      <c r="G25" s="85">
        <f>SUM(G23:G24)</f>
        <v>0</v>
      </c>
      <c r="H25" s="87"/>
      <c r="I25" s="85">
        <f>SUM(I23:I24)</f>
        <v>18647990</v>
      </c>
      <c r="J25" s="87"/>
      <c r="K25" s="88">
        <f>SUM(K23:K24)</f>
        <v>0</v>
      </c>
      <c r="L25" s="85"/>
      <c r="M25" s="88">
        <f>SUM(M23:M24)</f>
        <v>0</v>
      </c>
      <c r="N25" s="87"/>
      <c r="O25" s="88">
        <f>SUM(O23:O24)</f>
        <v>0</v>
      </c>
      <c r="P25" s="87"/>
      <c r="Q25" s="90">
        <f>SUM(Q23:Q24)</f>
        <v>608150</v>
      </c>
      <c r="R25" s="87"/>
      <c r="S25" s="90">
        <f>SUM(S23:S24)</f>
        <v>608150</v>
      </c>
      <c r="T25" s="91"/>
      <c r="U25" s="85">
        <f>SUM(U23:U24)</f>
        <v>19256140</v>
      </c>
      <c r="V25" s="134"/>
    </row>
    <row r="26" spans="1:22" ht="18" customHeight="1" thickBot="1">
      <c r="A26" s="8" t="s">
        <v>199</v>
      </c>
      <c r="B26" s="42"/>
      <c r="C26" s="92">
        <f>C15+C20+C25</f>
        <v>2974210</v>
      </c>
      <c r="D26" s="85"/>
      <c r="E26" s="92">
        <f>E15+E20+E25</f>
        <v>22551567</v>
      </c>
      <c r="F26" s="85"/>
      <c r="G26" s="92">
        <f>G15+G20+G25</f>
        <v>500000</v>
      </c>
      <c r="H26" s="87"/>
      <c r="I26" s="92">
        <f>I15+I20+I25</f>
        <v>52380353</v>
      </c>
      <c r="J26" s="87"/>
      <c r="K26" s="92">
        <f>K15+K20+K25</f>
        <v>50944</v>
      </c>
      <c r="L26" s="85"/>
      <c r="M26" s="92">
        <f>M15+M20+M25</f>
        <v>161187</v>
      </c>
      <c r="N26" s="85"/>
      <c r="O26" s="92">
        <f>O15+O20+O25</f>
        <v>12913</v>
      </c>
      <c r="P26" s="85"/>
      <c r="Q26" s="92">
        <f>Q15+Q20+Q25</f>
        <v>125194</v>
      </c>
      <c r="R26" s="85"/>
      <c r="S26" s="92">
        <f>S15+S20+S25</f>
        <v>350238</v>
      </c>
      <c r="T26" s="87"/>
      <c r="U26" s="92">
        <f>U15+U20+U25</f>
        <v>78756368</v>
      </c>
      <c r="V26" s="127"/>
    </row>
    <row r="27" spans="1:22" ht="18" customHeight="1" thickTop="1">
      <c r="U27" s="39"/>
    </row>
    <row r="28" spans="1:22" ht="18" customHeight="1">
      <c r="U28" s="39"/>
    </row>
    <row r="29" spans="1:22" ht="18" customHeight="1">
      <c r="U29" s="39"/>
    </row>
    <row r="30" spans="1:22" ht="18" customHeight="1">
      <c r="U30" s="39"/>
    </row>
    <row r="31" spans="1:22" ht="18" customHeight="1">
      <c r="U31" s="39"/>
    </row>
    <row r="32" spans="1:22" ht="18" customHeight="1">
      <c r="U32" s="39"/>
    </row>
    <row r="33" spans="1:21" ht="18" customHeight="1">
      <c r="U33" s="39"/>
    </row>
    <row r="34" spans="1:21" ht="18" customHeight="1">
      <c r="U34" s="39"/>
    </row>
    <row r="35" spans="1:21" ht="18" customHeight="1">
      <c r="U35" s="39"/>
    </row>
    <row r="36" spans="1:21" ht="18" customHeight="1">
      <c r="U36" s="39"/>
    </row>
    <row r="37" spans="1:21" ht="18" customHeight="1">
      <c r="A37" s="15"/>
      <c r="U37" s="39"/>
    </row>
    <row r="38" spans="1:21" ht="18" customHeight="1">
      <c r="U38" s="39"/>
    </row>
    <row r="39" spans="1:21" ht="18" customHeight="1">
      <c r="U39" s="39"/>
    </row>
    <row r="40" spans="1:21" ht="18" customHeight="1"/>
    <row r="41" spans="1:21" ht="18" customHeight="1"/>
    <row r="44" spans="1:21" ht="17.25" customHeight="1"/>
    <row r="45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8" right="0.6" top="0.8" bottom="0.8" header="0.5" footer="0.5"/>
  <pageSetup paperSize="9" scale="62" firstPageNumber="11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8" tint="-0.249977111117893"/>
    <pageSetUpPr fitToPage="1"/>
  </sheetPr>
  <dimension ref="A1:X43"/>
  <sheetViews>
    <sheetView view="pageBreakPreview" topLeftCell="A16" zoomScale="70" zoomScaleNormal="68" zoomScaleSheetLayoutView="70" workbookViewId="0">
      <selection activeCell="M28" sqref="M28"/>
    </sheetView>
  </sheetViews>
  <sheetFormatPr defaultColWidth="9.453125" defaultRowHeight="20.25" customHeight="1"/>
  <cols>
    <col min="1" max="1" width="60" style="4" customWidth="1"/>
    <col min="2" max="2" width="7" style="5" customWidth="1"/>
    <col min="3" max="3" width="12.26953125" style="12" customWidth="1"/>
    <col min="4" max="4" width="1.453125" style="12" customWidth="1"/>
    <col min="5" max="5" width="12.453125" style="12" customWidth="1"/>
    <col min="6" max="6" width="1.453125" style="12" customWidth="1"/>
    <col min="7" max="7" width="12.26953125" style="12" customWidth="1"/>
    <col min="8" max="8" width="1.453125" style="12" customWidth="1"/>
    <col min="9" max="9" width="12.7265625" style="12" customWidth="1"/>
    <col min="10" max="10" width="1.453125" style="12" customWidth="1"/>
    <col min="11" max="11" width="12.453125" style="12" customWidth="1"/>
    <col min="12" max="12" width="1.453125" style="12" customWidth="1"/>
    <col min="13" max="13" width="12.453125" style="12" customWidth="1"/>
    <col min="14" max="14" width="1.453125" style="12" customWidth="1"/>
    <col min="15" max="15" width="12.453125" style="12" customWidth="1"/>
    <col min="16" max="16" width="1.453125" style="12" customWidth="1"/>
    <col min="17" max="17" width="21.54296875" style="12" customWidth="1"/>
    <col min="18" max="18" width="1.453125" style="12" customWidth="1"/>
    <col min="19" max="19" width="12.7265625" style="12" customWidth="1"/>
    <col min="20" max="20" width="1.453125" style="12" customWidth="1"/>
    <col min="21" max="21" width="12.7265625" style="12" customWidth="1"/>
    <col min="22" max="22" width="11.54296875" style="4" bestFit="1" customWidth="1"/>
    <col min="23" max="16384" width="9.453125" style="4"/>
  </cols>
  <sheetData>
    <row r="1" spans="1:24" s="9" customFormat="1" ht="20.2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</row>
    <row r="2" spans="1:24" s="9" customFormat="1" ht="20.25" customHeight="1">
      <c r="A2" s="237" t="s">
        <v>205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1:24" s="9" customFormat="1" ht="20.25" customHeight="1">
      <c r="A3" s="237" t="s">
        <v>206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</row>
    <row r="4" spans="1:24" s="9" customFormat="1" ht="20.25" customHeight="1">
      <c r="A4" s="237" t="s">
        <v>201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</row>
    <row r="5" spans="1:24" s="9" customFormat="1" ht="20.25" customHeight="1">
      <c r="A5" s="237" t="s">
        <v>92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24" s="9" customFormat="1" ht="20.25" customHeight="1">
      <c r="A6" s="238" t="s">
        <v>3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</row>
    <row r="7" spans="1:24" s="9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4" ht="18" customHeight="1">
      <c r="A8" s="2"/>
      <c r="B8" s="2"/>
      <c r="C8" s="4"/>
      <c r="D8" s="6"/>
      <c r="E8" s="6"/>
      <c r="F8" s="6"/>
      <c r="G8" s="244" t="s">
        <v>144</v>
      </c>
      <c r="H8" s="244"/>
      <c r="I8" s="244"/>
      <c r="J8" s="6"/>
      <c r="K8" s="244" t="s">
        <v>84</v>
      </c>
      <c r="L8" s="244"/>
      <c r="M8" s="244"/>
      <c r="N8" s="244"/>
      <c r="O8" s="244"/>
      <c r="P8" s="244"/>
      <c r="Q8" s="244"/>
      <c r="R8" s="244"/>
      <c r="S8" s="244"/>
      <c r="T8" s="6"/>
      <c r="U8" s="4"/>
    </row>
    <row r="9" spans="1:24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207</v>
      </c>
      <c r="R9" s="6"/>
      <c r="S9" s="6"/>
      <c r="T9" s="6"/>
      <c r="U9" s="4"/>
    </row>
    <row r="10" spans="1:24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208</v>
      </c>
      <c r="R10" s="6"/>
      <c r="S10" s="6" t="s">
        <v>209</v>
      </c>
      <c r="T10" s="6"/>
      <c r="U10" s="6"/>
    </row>
    <row r="11" spans="1:24" ht="18" customHeight="1">
      <c r="A11" s="5"/>
      <c r="C11" s="6" t="s">
        <v>145</v>
      </c>
      <c r="D11" s="6"/>
      <c r="E11" s="4"/>
      <c r="F11" s="6"/>
      <c r="G11" s="4"/>
      <c r="J11" s="6"/>
      <c r="K11" s="6" t="s">
        <v>210</v>
      </c>
      <c r="L11" s="6"/>
      <c r="M11" s="6" t="s">
        <v>211</v>
      </c>
      <c r="N11" s="6"/>
      <c r="O11" s="6"/>
      <c r="P11" s="6"/>
      <c r="Q11" s="6" t="s">
        <v>212</v>
      </c>
      <c r="R11" s="6"/>
      <c r="S11" s="6" t="s">
        <v>213</v>
      </c>
      <c r="T11" s="6"/>
      <c r="U11" s="6" t="s">
        <v>214</v>
      </c>
    </row>
    <row r="12" spans="1:24" ht="18" customHeight="1">
      <c r="A12" s="5"/>
      <c r="C12" s="6" t="s">
        <v>149</v>
      </c>
      <c r="D12" s="6"/>
      <c r="E12" s="6" t="s">
        <v>158</v>
      </c>
      <c r="F12" s="6"/>
      <c r="G12" s="6" t="s">
        <v>160</v>
      </c>
      <c r="J12" s="6"/>
      <c r="K12" s="6" t="s">
        <v>215</v>
      </c>
      <c r="L12" s="6"/>
      <c r="M12" s="30" t="s">
        <v>163</v>
      </c>
      <c r="N12" s="6"/>
      <c r="O12" s="6" t="s">
        <v>166</v>
      </c>
      <c r="P12" s="6"/>
      <c r="Q12" s="6" t="s">
        <v>216</v>
      </c>
      <c r="R12" s="6"/>
      <c r="S12" s="6" t="s">
        <v>217</v>
      </c>
      <c r="T12" s="6"/>
      <c r="U12" s="6" t="s">
        <v>167</v>
      </c>
    </row>
    <row r="13" spans="1:24" ht="18" customHeight="1">
      <c r="A13" s="5"/>
      <c r="B13" s="42" t="s">
        <v>170</v>
      </c>
      <c r="C13" s="43" t="s">
        <v>218</v>
      </c>
      <c r="D13" s="6"/>
      <c r="E13" s="43" t="s">
        <v>172</v>
      </c>
      <c r="F13" s="6"/>
      <c r="G13" s="43" t="s">
        <v>174</v>
      </c>
      <c r="H13" s="3"/>
      <c r="I13" s="43" t="s">
        <v>219</v>
      </c>
      <c r="J13" s="3"/>
      <c r="K13" s="43" t="s">
        <v>220</v>
      </c>
      <c r="L13" s="6"/>
      <c r="M13" s="36" t="s">
        <v>177</v>
      </c>
      <c r="N13" s="6"/>
      <c r="O13" s="36" t="s">
        <v>179</v>
      </c>
      <c r="P13" s="27"/>
      <c r="Q13" s="43" t="s">
        <v>221</v>
      </c>
      <c r="R13" s="6"/>
      <c r="S13" s="43" t="s">
        <v>180</v>
      </c>
      <c r="T13" s="3"/>
      <c r="U13" s="35" t="s">
        <v>180</v>
      </c>
    </row>
    <row r="14" spans="1:24" ht="18" customHeight="1">
      <c r="A14" s="27"/>
      <c r="B14" s="42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ht="18" customHeight="1">
      <c r="A15" s="8" t="s">
        <v>202</v>
      </c>
      <c r="B15" s="42"/>
      <c r="C15" s="85">
        <v>2974210</v>
      </c>
      <c r="D15" s="112"/>
      <c r="E15" s="85">
        <v>22551567</v>
      </c>
      <c r="F15" s="85"/>
      <c r="G15" s="85">
        <v>500000</v>
      </c>
      <c r="H15" s="112"/>
      <c r="I15" s="85">
        <v>60175499</v>
      </c>
      <c r="J15" s="112"/>
      <c r="K15" s="85">
        <v>50944</v>
      </c>
      <c r="L15" s="85"/>
      <c r="M15" s="85">
        <v>161187</v>
      </c>
      <c r="N15" s="85"/>
      <c r="O15" s="85">
        <v>11668</v>
      </c>
      <c r="P15" s="85"/>
      <c r="Q15" s="85">
        <v>-66693</v>
      </c>
      <c r="R15" s="85"/>
      <c r="S15" s="85">
        <f>SUM(K15:Q15)</f>
        <v>157106</v>
      </c>
      <c r="T15" s="85"/>
      <c r="U15" s="85">
        <f>SUM(C15:I15,S15)</f>
        <v>86358382</v>
      </c>
      <c r="V15" s="127"/>
      <c r="X15" s="218"/>
    </row>
    <row r="16" spans="1:24" ht="18" customHeight="1">
      <c r="A16" s="8" t="s">
        <v>222</v>
      </c>
      <c r="B16" s="2"/>
      <c r="C16" s="87"/>
      <c r="D16" s="89"/>
      <c r="E16" s="87"/>
      <c r="F16" s="87"/>
      <c r="G16" s="87"/>
      <c r="H16" s="89"/>
      <c r="I16" s="87"/>
      <c r="J16" s="89"/>
      <c r="K16" s="87"/>
      <c r="L16" s="85"/>
      <c r="M16" s="87"/>
      <c r="N16" s="85"/>
      <c r="O16" s="85"/>
      <c r="P16" s="85"/>
      <c r="Q16" s="85"/>
      <c r="R16" s="85"/>
      <c r="S16" s="85"/>
      <c r="T16" s="87"/>
      <c r="U16" s="87"/>
      <c r="X16" s="218"/>
    </row>
    <row r="17" spans="1:24" ht="18" customHeight="1">
      <c r="A17" s="10" t="s">
        <v>190</v>
      </c>
      <c r="B17" s="2">
        <v>15</v>
      </c>
      <c r="C17" s="88">
        <v>0</v>
      </c>
      <c r="D17" s="89"/>
      <c r="E17" s="88">
        <v>0</v>
      </c>
      <c r="F17" s="87"/>
      <c r="G17" s="85">
        <v>0</v>
      </c>
      <c r="H17" s="87"/>
      <c r="I17" s="88">
        <v>-24507301</v>
      </c>
      <c r="J17" s="86"/>
      <c r="K17" s="88">
        <v>0</v>
      </c>
      <c r="L17" s="87"/>
      <c r="M17" s="85">
        <v>0</v>
      </c>
      <c r="N17" s="85"/>
      <c r="O17" s="85">
        <v>0</v>
      </c>
      <c r="P17" s="87"/>
      <c r="Q17" s="88">
        <v>0</v>
      </c>
      <c r="R17" s="87"/>
      <c r="S17" s="88">
        <v>0</v>
      </c>
      <c r="T17" s="91"/>
      <c r="U17" s="88">
        <f>SUM(C17:I17,S17)</f>
        <v>-24507301</v>
      </c>
      <c r="X17" s="218"/>
    </row>
    <row r="18" spans="1:24" ht="18" customHeight="1">
      <c r="A18" s="8" t="s">
        <v>223</v>
      </c>
      <c r="B18" s="2"/>
      <c r="C18" s="90">
        <f>SUM(C17:C17)</f>
        <v>0</v>
      </c>
      <c r="D18" s="89"/>
      <c r="E18" s="90">
        <f>SUM(E17:E17)</f>
        <v>0</v>
      </c>
      <c r="F18" s="85"/>
      <c r="G18" s="90">
        <f>SUM(G17:G17)</f>
        <v>0</v>
      </c>
      <c r="H18" s="89"/>
      <c r="I18" s="88">
        <f>SUM(I17:I17)</f>
        <v>-24507301</v>
      </c>
      <c r="J18" s="89"/>
      <c r="K18" s="88">
        <f>SUM(K17:K17)</f>
        <v>0</v>
      </c>
      <c r="L18" s="85"/>
      <c r="M18" s="90">
        <v>0</v>
      </c>
      <c r="N18" s="85"/>
      <c r="O18" s="90">
        <f>SUM(O17:O17)</f>
        <v>0</v>
      </c>
      <c r="P18" s="85"/>
      <c r="Q18" s="90">
        <f>SUM(Q17:Q17)</f>
        <v>0</v>
      </c>
      <c r="R18" s="85"/>
      <c r="S18" s="88">
        <f>SUM(S17:S17)</f>
        <v>0</v>
      </c>
      <c r="T18" s="87"/>
      <c r="U18" s="88">
        <f>SUM(U17:U17)</f>
        <v>-24507301</v>
      </c>
      <c r="X18" s="218"/>
    </row>
    <row r="19" spans="1:24" ht="18" customHeight="1">
      <c r="A19" s="11"/>
      <c r="B19" s="7"/>
      <c r="C19" s="87"/>
      <c r="D19" s="87"/>
      <c r="E19" s="87"/>
      <c r="F19" s="87"/>
      <c r="G19" s="87"/>
      <c r="H19" s="89"/>
      <c r="I19" s="87"/>
      <c r="J19" s="89"/>
      <c r="K19" s="87"/>
      <c r="L19" s="87"/>
      <c r="M19" s="87"/>
      <c r="N19" s="85"/>
      <c r="O19" s="87"/>
      <c r="P19" s="87"/>
      <c r="Q19" s="87"/>
      <c r="R19" s="87"/>
      <c r="S19" s="87"/>
      <c r="T19" s="87"/>
      <c r="U19" s="87"/>
      <c r="X19" s="218"/>
    </row>
    <row r="20" spans="1:24" ht="18" customHeight="1">
      <c r="A20" s="8" t="s">
        <v>196</v>
      </c>
      <c r="B20" s="2"/>
      <c r="C20" s="87"/>
      <c r="D20" s="87"/>
      <c r="E20" s="91"/>
      <c r="F20" s="91"/>
      <c r="G20" s="87"/>
      <c r="H20" s="87"/>
      <c r="I20" s="91"/>
      <c r="J20" s="87"/>
      <c r="K20" s="91"/>
      <c r="L20" s="91"/>
      <c r="M20" s="87"/>
      <c r="N20" s="85"/>
      <c r="O20" s="87"/>
      <c r="P20" s="91"/>
      <c r="Q20" s="91"/>
      <c r="R20" s="91"/>
      <c r="S20" s="91"/>
      <c r="T20" s="91"/>
      <c r="U20" s="91"/>
      <c r="X20" s="218"/>
    </row>
    <row r="21" spans="1:24" ht="18" customHeight="1">
      <c r="A21" s="9" t="s">
        <v>197</v>
      </c>
      <c r="B21" s="2"/>
      <c r="C21" s="85">
        <v>0</v>
      </c>
      <c r="D21" s="89"/>
      <c r="E21" s="85">
        <v>0</v>
      </c>
      <c r="F21" s="87"/>
      <c r="G21" s="85">
        <v>0</v>
      </c>
      <c r="H21" s="87"/>
      <c r="I21" s="85">
        <f>'SI (9M)(7)'!G39</f>
        <v>22083574</v>
      </c>
      <c r="J21" s="86"/>
      <c r="K21" s="85">
        <v>0</v>
      </c>
      <c r="L21" s="87"/>
      <c r="M21" s="85">
        <v>0</v>
      </c>
      <c r="N21" s="85"/>
      <c r="O21" s="85">
        <v>0</v>
      </c>
      <c r="P21" s="87"/>
      <c r="Q21" s="85">
        <v>0</v>
      </c>
      <c r="R21" s="87"/>
      <c r="S21" s="85">
        <f>SUM(K21:Q21)</f>
        <v>0</v>
      </c>
      <c r="T21" s="87"/>
      <c r="U21" s="85">
        <f>SUM(C21+E21+G21+I21+S21)</f>
        <v>22083574</v>
      </c>
      <c r="X21" s="218"/>
    </row>
    <row r="22" spans="1:24" ht="18" customHeight="1">
      <c r="A22" s="9" t="s">
        <v>126</v>
      </c>
      <c r="B22" s="2"/>
      <c r="C22" s="88">
        <v>0</v>
      </c>
      <c r="D22" s="89"/>
      <c r="E22" s="88">
        <v>0</v>
      </c>
      <c r="F22" s="87"/>
      <c r="G22" s="85">
        <v>0</v>
      </c>
      <c r="H22" s="87"/>
      <c r="I22" s="85">
        <v>0</v>
      </c>
      <c r="J22" s="86"/>
      <c r="K22" s="88">
        <v>0</v>
      </c>
      <c r="L22" s="87"/>
      <c r="M22" s="85">
        <v>0</v>
      </c>
      <c r="N22" s="85"/>
      <c r="O22" s="85">
        <v>0</v>
      </c>
      <c r="P22" s="87"/>
      <c r="Q22" s="88">
        <f>'SCI (9M)(8)'!G21</f>
        <v>140570</v>
      </c>
      <c r="R22" s="87"/>
      <c r="S22" s="88">
        <f>SUM(K22:Q22)</f>
        <v>140570</v>
      </c>
      <c r="T22" s="91"/>
      <c r="U22" s="88">
        <f>SUM(C22+E22+G22+I22+S22)</f>
        <v>140570</v>
      </c>
      <c r="X22" s="218"/>
    </row>
    <row r="23" spans="1:24" ht="18" customHeight="1">
      <c r="A23" s="8" t="s">
        <v>198</v>
      </c>
      <c r="B23" s="42"/>
      <c r="C23" s="90">
        <f>SUM(C21:C22)</f>
        <v>0</v>
      </c>
      <c r="D23" s="89"/>
      <c r="E23" s="90">
        <f>SUM(E21:E22)</f>
        <v>0</v>
      </c>
      <c r="F23" s="85"/>
      <c r="G23" s="90">
        <f>SUM(G21:G22)</f>
        <v>0</v>
      </c>
      <c r="H23" s="87"/>
      <c r="I23" s="90">
        <f>SUM(I21:I22)</f>
        <v>22083574</v>
      </c>
      <c r="J23" s="87"/>
      <c r="K23" s="90">
        <f>SUM(K21:K22)</f>
        <v>0</v>
      </c>
      <c r="L23" s="85"/>
      <c r="M23" s="90">
        <f>SUM(M21:M22)</f>
        <v>0</v>
      </c>
      <c r="N23" s="85"/>
      <c r="O23" s="90">
        <f>SUM(O21:O22)</f>
        <v>0</v>
      </c>
      <c r="P23" s="87"/>
      <c r="Q23" s="90">
        <f>SUM(Q21:Q22)</f>
        <v>140570</v>
      </c>
      <c r="R23" s="87"/>
      <c r="S23" s="90">
        <f>SUM(S21:S22)</f>
        <v>140570</v>
      </c>
      <c r="T23" s="91"/>
      <c r="U23" s="90">
        <f>SUM(U21:U22)</f>
        <v>22224144</v>
      </c>
      <c r="V23" s="127"/>
      <c r="X23" s="218"/>
    </row>
    <row r="24" spans="1:24" ht="18" customHeight="1" thickBot="1">
      <c r="A24" s="8" t="s">
        <v>204</v>
      </c>
      <c r="B24" s="42"/>
      <c r="C24" s="92">
        <f>C15+C18+C23</f>
        <v>2974210</v>
      </c>
      <c r="D24" s="85"/>
      <c r="E24" s="92">
        <f>E15+E18+E23</f>
        <v>22551567</v>
      </c>
      <c r="F24" s="85"/>
      <c r="G24" s="92">
        <f>G15+G18+G23</f>
        <v>500000</v>
      </c>
      <c r="H24" s="87"/>
      <c r="I24" s="92">
        <f>I15+I18+I23</f>
        <v>57751772</v>
      </c>
      <c r="J24" s="87"/>
      <c r="K24" s="92">
        <f>K15+K18+K23</f>
        <v>50944</v>
      </c>
      <c r="L24" s="85"/>
      <c r="M24" s="92">
        <f>M15+M18+M23</f>
        <v>161187</v>
      </c>
      <c r="N24" s="126"/>
      <c r="O24" s="92">
        <f>O15+O18+O23</f>
        <v>11668</v>
      </c>
      <c r="P24" s="85"/>
      <c r="Q24" s="92">
        <f>Q15+Q18+Q23</f>
        <v>73877</v>
      </c>
      <c r="R24" s="85"/>
      <c r="S24" s="92">
        <f>S15+S18+S23</f>
        <v>297676</v>
      </c>
      <c r="T24" s="87"/>
      <c r="U24" s="92">
        <f>U15+U18+U23</f>
        <v>84075225</v>
      </c>
      <c r="V24" s="127"/>
      <c r="X24" s="218"/>
    </row>
    <row r="25" spans="1:24" ht="18" customHeight="1" thickTop="1">
      <c r="N25" s="84"/>
      <c r="U25" s="39"/>
      <c r="V25" s="127"/>
    </row>
    <row r="26" spans="1:24" ht="18" customHeight="1">
      <c r="A26" s="219"/>
      <c r="N26" s="84"/>
    </row>
    <row r="27" spans="1:24" ht="18" customHeight="1">
      <c r="N27" s="84"/>
    </row>
    <row r="28" spans="1:24" ht="18" customHeight="1">
      <c r="U28" s="39"/>
    </row>
    <row r="29" spans="1:24" ht="18" customHeight="1">
      <c r="U29" s="39"/>
    </row>
    <row r="30" spans="1:24" ht="18" customHeight="1">
      <c r="U30" s="39"/>
    </row>
    <row r="31" spans="1:24" ht="18" customHeight="1">
      <c r="U31" s="39"/>
    </row>
    <row r="32" spans="1:24" ht="18" customHeight="1">
      <c r="U32" s="39"/>
    </row>
    <row r="33" spans="1:21" ht="18" customHeight="1">
      <c r="U33" s="39"/>
    </row>
    <row r="34" spans="1:21" ht="18" customHeight="1">
      <c r="U34" s="39"/>
    </row>
    <row r="35" spans="1:21" ht="18" customHeight="1">
      <c r="U35" s="39"/>
    </row>
    <row r="36" spans="1:21" ht="18" customHeight="1">
      <c r="U36" s="39"/>
    </row>
    <row r="37" spans="1:21" ht="18" customHeight="1">
      <c r="U37" s="39"/>
    </row>
    <row r="38" spans="1:21" ht="18" customHeight="1">
      <c r="A38" s="15"/>
    </row>
    <row r="39" spans="1:21" ht="18" customHeight="1"/>
    <row r="42" spans="1:21" ht="17.25" customHeight="1"/>
    <row r="43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8" right="0.6" top="0.8" bottom="0.8" header="0.5" footer="0.5"/>
  <pageSetup paperSize="9" scale="62" firstPageNumber="12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  <ignoredErrors>
    <ignoredError sqref="U17 U1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8" tint="-0.249977111117893"/>
    <pageSetUpPr fitToPage="1"/>
  </sheetPr>
  <dimension ref="A1:I111"/>
  <sheetViews>
    <sheetView tabSelected="1" view="pageBreakPreview" zoomScale="60" zoomScaleNormal="60" workbookViewId="0">
      <selection activeCell="O81" sqref="O81"/>
    </sheetView>
  </sheetViews>
  <sheetFormatPr defaultColWidth="9.453125" defaultRowHeight="23.15" customHeight="1"/>
  <cols>
    <col min="1" max="1" width="73.7265625" style="222" customWidth="1"/>
    <col min="2" max="2" width="9.26953125" style="228" customWidth="1"/>
    <col min="3" max="3" width="18.26953125" style="235" customWidth="1"/>
    <col min="4" max="4" width="1.453125" style="176" customWidth="1"/>
    <col min="5" max="5" width="17.54296875" style="174" customWidth="1"/>
    <col min="6" max="6" width="1.453125" style="176" customWidth="1"/>
    <col min="7" max="7" width="17.54296875" style="176" customWidth="1"/>
    <col min="8" max="8" width="1.453125" style="176" customWidth="1"/>
    <col min="9" max="9" width="17.54296875" style="176" customWidth="1"/>
    <col min="10" max="16384" width="9.453125" style="221"/>
  </cols>
  <sheetData>
    <row r="1" spans="1:9" s="15" customFormat="1" ht="23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</row>
    <row r="2" spans="1:9" s="15" customFormat="1" ht="23.15" customHeight="1">
      <c r="A2" s="237" t="s">
        <v>224</v>
      </c>
      <c r="B2" s="237"/>
      <c r="C2" s="237"/>
      <c r="D2" s="237"/>
      <c r="E2" s="237"/>
      <c r="F2" s="237"/>
      <c r="G2" s="237"/>
      <c r="H2" s="237"/>
      <c r="I2" s="237"/>
    </row>
    <row r="3" spans="1:9" s="15" customFormat="1" ht="23.15" customHeight="1">
      <c r="A3" s="237" t="s">
        <v>225</v>
      </c>
      <c r="B3" s="237"/>
      <c r="C3" s="237"/>
      <c r="D3" s="237"/>
      <c r="E3" s="237"/>
      <c r="F3" s="237"/>
      <c r="G3" s="237"/>
      <c r="H3" s="237"/>
      <c r="I3" s="237"/>
    </row>
    <row r="4" spans="1:9" s="15" customFormat="1" ht="23.15" customHeight="1">
      <c r="A4" s="237" t="s">
        <v>92</v>
      </c>
      <c r="B4" s="237"/>
      <c r="C4" s="237"/>
      <c r="D4" s="237"/>
      <c r="E4" s="237"/>
      <c r="F4" s="237"/>
      <c r="G4" s="237"/>
      <c r="H4" s="237"/>
      <c r="I4" s="237"/>
    </row>
    <row r="5" spans="1:9" s="15" customFormat="1" ht="23" customHeight="1">
      <c r="A5" s="238" t="s">
        <v>3</v>
      </c>
      <c r="B5" s="238"/>
      <c r="C5" s="238"/>
      <c r="D5" s="238"/>
      <c r="E5" s="238"/>
      <c r="F5" s="238"/>
      <c r="G5" s="238"/>
      <c r="H5" s="238"/>
      <c r="I5" s="238"/>
    </row>
    <row r="6" spans="1:9" s="15" customFormat="1" ht="5.5" customHeight="1">
      <c r="B6" s="26"/>
      <c r="C6" s="231"/>
      <c r="E6" s="29"/>
    </row>
    <row r="7" spans="1:9" s="166" customFormat="1" ht="23" customHeight="1">
      <c r="A7" s="167"/>
      <c r="B7" s="164" t="s">
        <v>4</v>
      </c>
      <c r="C7" s="237" t="s">
        <v>5</v>
      </c>
      <c r="D7" s="237"/>
      <c r="E7" s="237"/>
      <c r="F7" s="179"/>
      <c r="G7" s="237" t="s">
        <v>6</v>
      </c>
      <c r="H7" s="237"/>
      <c r="I7" s="237"/>
    </row>
    <row r="8" spans="1:9" s="166" customFormat="1" ht="23.15" customHeight="1">
      <c r="A8" s="167"/>
      <c r="B8" s="165"/>
      <c r="C8" s="237" t="s">
        <v>7</v>
      </c>
      <c r="D8" s="237"/>
      <c r="E8" s="237"/>
      <c r="F8" s="179"/>
      <c r="G8" s="165"/>
      <c r="H8" s="165" t="s">
        <v>7</v>
      </c>
      <c r="I8" s="165"/>
    </row>
    <row r="9" spans="1:9" s="15" customFormat="1" ht="23.15" customHeight="1">
      <c r="C9" s="232">
        <v>2023</v>
      </c>
      <c r="D9" s="165"/>
      <c r="E9" s="165">
        <v>2022</v>
      </c>
      <c r="F9" s="165"/>
      <c r="G9" s="165">
        <v>2023</v>
      </c>
      <c r="H9" s="165"/>
      <c r="I9" s="165">
        <v>2022</v>
      </c>
    </row>
    <row r="10" spans="1:9" ht="23.15" customHeight="1">
      <c r="A10" s="180" t="s">
        <v>226</v>
      </c>
      <c r="B10" s="169"/>
      <c r="C10" s="233"/>
      <c r="D10" s="220"/>
      <c r="E10" s="220"/>
      <c r="F10" s="220"/>
      <c r="G10" s="220"/>
      <c r="H10" s="220"/>
      <c r="I10" s="220"/>
    </row>
    <row r="11" spans="1:9" ht="23.15" customHeight="1">
      <c r="A11" s="222" t="s">
        <v>117</v>
      </c>
      <c r="B11" s="169"/>
      <c r="C11" s="23">
        <f>'SI (9M)(7)'!C44</f>
        <v>22086589</v>
      </c>
      <c r="D11" s="94"/>
      <c r="E11" s="93">
        <f>'SI (9M)(7)'!E39</f>
        <v>18649914</v>
      </c>
      <c r="F11" s="94"/>
      <c r="G11" s="23">
        <f>'SI (9M)(7)'!G44</f>
        <v>22083574</v>
      </c>
      <c r="H11" s="95"/>
      <c r="I11" s="93">
        <f>'SI (9M)(7)'!I39</f>
        <v>18647990</v>
      </c>
    </row>
    <row r="12" spans="1:9" ht="23.15" customHeight="1">
      <c r="A12" s="15" t="s">
        <v>227</v>
      </c>
      <c r="B12" s="169"/>
      <c r="C12" s="23"/>
      <c r="D12" s="94"/>
      <c r="E12" s="93"/>
      <c r="F12" s="94"/>
      <c r="G12" s="23"/>
      <c r="H12" s="95"/>
      <c r="I12" s="23"/>
    </row>
    <row r="13" spans="1:9" ht="23.15" customHeight="1">
      <c r="A13" s="15" t="s">
        <v>228</v>
      </c>
      <c r="B13" s="169">
        <v>9</v>
      </c>
      <c r="C13" s="23">
        <v>39135356</v>
      </c>
      <c r="D13" s="94"/>
      <c r="E13" s="23">
        <v>39783858</v>
      </c>
      <c r="F13" s="94"/>
      <c r="G13" s="23">
        <v>129175</v>
      </c>
      <c r="H13" s="95"/>
      <c r="I13" s="23">
        <v>123237</v>
      </c>
    </row>
    <row r="14" spans="1:9" ht="23.15" customHeight="1">
      <c r="A14" s="15" t="s">
        <v>107</v>
      </c>
      <c r="B14" s="169"/>
      <c r="C14" s="23">
        <v>-93441</v>
      </c>
      <c r="D14" s="94"/>
      <c r="E14" s="23">
        <v>-104811</v>
      </c>
      <c r="F14" s="94"/>
      <c r="G14" s="23">
        <v>-752584</v>
      </c>
      <c r="H14" s="95"/>
      <c r="I14" s="23">
        <v>-396573</v>
      </c>
    </row>
    <row r="15" spans="1:9" ht="23.15" customHeight="1">
      <c r="A15" s="15" t="s">
        <v>114</v>
      </c>
      <c r="B15" s="169"/>
      <c r="C15" s="23">
        <v>3949163</v>
      </c>
      <c r="D15" s="94"/>
      <c r="E15" s="23">
        <v>3936310</v>
      </c>
      <c r="F15" s="94"/>
      <c r="G15" s="23">
        <v>401307</v>
      </c>
      <c r="H15" s="94"/>
      <c r="I15" s="23">
        <v>145238</v>
      </c>
    </row>
    <row r="16" spans="1:9" ht="23.15" customHeight="1">
      <c r="A16" s="15" t="s">
        <v>229</v>
      </c>
      <c r="B16" s="169"/>
      <c r="C16" s="23">
        <v>1502765</v>
      </c>
      <c r="D16" s="94"/>
      <c r="E16" s="23">
        <v>1621532</v>
      </c>
      <c r="F16" s="94"/>
      <c r="G16" s="23">
        <v>-3666</v>
      </c>
      <c r="H16" s="94"/>
      <c r="I16" s="23">
        <v>0</v>
      </c>
    </row>
    <row r="17" spans="1:9" ht="23.15" customHeight="1">
      <c r="A17" s="15" t="s">
        <v>189</v>
      </c>
      <c r="B17" s="169"/>
      <c r="C17" s="23">
        <v>0</v>
      </c>
      <c r="D17" s="94"/>
      <c r="E17" s="23">
        <v>1971</v>
      </c>
      <c r="F17" s="94"/>
      <c r="G17" s="23">
        <v>0</v>
      </c>
      <c r="H17" s="94"/>
      <c r="I17" s="23">
        <v>1971</v>
      </c>
    </row>
    <row r="18" spans="1:9" ht="23.15" customHeight="1">
      <c r="A18" s="15" t="s">
        <v>283</v>
      </c>
      <c r="B18" s="169"/>
      <c r="C18" s="23"/>
      <c r="D18" s="94"/>
      <c r="E18" s="23"/>
      <c r="F18" s="94"/>
      <c r="G18" s="23"/>
      <c r="H18" s="94"/>
      <c r="I18" s="23"/>
    </row>
    <row r="19" spans="1:9" ht="23.15" customHeight="1">
      <c r="A19" s="15" t="s">
        <v>230</v>
      </c>
      <c r="B19" s="169"/>
      <c r="C19" s="23">
        <v>47290</v>
      </c>
      <c r="D19" s="94"/>
      <c r="E19" s="23">
        <v>-43656</v>
      </c>
      <c r="F19" s="94"/>
      <c r="G19" s="23">
        <v>0</v>
      </c>
      <c r="H19" s="94"/>
      <c r="I19" s="23">
        <v>0</v>
      </c>
    </row>
    <row r="20" spans="1:9" ht="23.25" customHeight="1">
      <c r="A20" s="15" t="s">
        <v>231</v>
      </c>
      <c r="B20" s="169">
        <v>9</v>
      </c>
      <c r="C20" s="23">
        <v>859538</v>
      </c>
      <c r="D20" s="94"/>
      <c r="E20" s="23">
        <v>1088470</v>
      </c>
      <c r="F20" s="94"/>
      <c r="G20" s="23">
        <v>0</v>
      </c>
      <c r="H20" s="94"/>
      <c r="I20" s="23">
        <v>0</v>
      </c>
    </row>
    <row r="21" spans="1:9" ht="23.25" customHeight="1">
      <c r="A21" s="15" t="s">
        <v>232</v>
      </c>
      <c r="B21" s="169"/>
      <c r="C21" s="23">
        <v>-18907</v>
      </c>
      <c r="D21" s="94"/>
      <c r="E21" s="23">
        <v>67125</v>
      </c>
      <c r="F21" s="94"/>
      <c r="G21" s="23">
        <v>0</v>
      </c>
      <c r="H21" s="94"/>
      <c r="I21" s="23">
        <v>0</v>
      </c>
    </row>
    <row r="22" spans="1:9" ht="23.25" customHeight="1">
      <c r="A22" s="15" t="s">
        <v>233</v>
      </c>
      <c r="B22" s="169"/>
      <c r="C22" s="23">
        <v>63452</v>
      </c>
      <c r="D22" s="94"/>
      <c r="E22" s="23">
        <v>30974</v>
      </c>
      <c r="F22" s="94"/>
      <c r="G22" s="23">
        <v>46</v>
      </c>
      <c r="H22" s="95"/>
      <c r="I22" s="23">
        <v>217</v>
      </c>
    </row>
    <row r="23" spans="1:9" ht="23.25" customHeight="1">
      <c r="A23" s="48" t="s">
        <v>234</v>
      </c>
      <c r="B23" s="169"/>
      <c r="C23" s="23"/>
      <c r="D23" s="94"/>
      <c r="E23" s="23"/>
      <c r="F23" s="23"/>
      <c r="G23" s="23"/>
      <c r="H23" s="23"/>
      <c r="I23" s="23"/>
    </row>
    <row r="24" spans="1:9" ht="23.25" customHeight="1">
      <c r="A24" s="15" t="s">
        <v>235</v>
      </c>
      <c r="B24" s="169"/>
      <c r="C24" s="23">
        <v>-519120</v>
      </c>
      <c r="D24" s="94"/>
      <c r="E24" s="23">
        <v>814557</v>
      </c>
      <c r="F24" s="94"/>
      <c r="G24" s="23">
        <v>148</v>
      </c>
      <c r="H24" s="95"/>
      <c r="I24" s="23">
        <v>780</v>
      </c>
    </row>
    <row r="25" spans="1:9" ht="23.25" customHeight="1">
      <c r="A25" s="15" t="s">
        <v>236</v>
      </c>
      <c r="B25" s="169"/>
      <c r="C25" s="23">
        <v>-433731</v>
      </c>
      <c r="D25" s="94"/>
      <c r="E25" s="23">
        <v>-66410</v>
      </c>
      <c r="F25" s="94"/>
      <c r="G25" s="93">
        <v>0</v>
      </c>
      <c r="H25" s="95"/>
      <c r="I25" s="93">
        <v>0</v>
      </c>
    </row>
    <row r="26" spans="1:9" ht="23.25" customHeight="1">
      <c r="A26" s="166" t="s">
        <v>237</v>
      </c>
      <c r="B26" s="169"/>
      <c r="C26" s="26"/>
      <c r="D26" s="94"/>
      <c r="E26" s="26"/>
      <c r="F26" s="94"/>
      <c r="G26" s="23"/>
      <c r="H26" s="95"/>
      <c r="I26" s="23"/>
    </row>
    <row r="27" spans="1:9" ht="23.25" customHeight="1">
      <c r="A27" s="15" t="s">
        <v>238</v>
      </c>
      <c r="B27" s="169" t="s">
        <v>140</v>
      </c>
      <c r="C27" s="23">
        <f>-'SI (9M)(7)'!C31</f>
        <v>-9264</v>
      </c>
      <c r="D27" s="94"/>
      <c r="E27" s="23">
        <v>31239</v>
      </c>
      <c r="F27" s="94"/>
      <c r="G27" s="23">
        <v>-21386858</v>
      </c>
      <c r="H27" s="95"/>
      <c r="I27" s="93">
        <v>-18236778</v>
      </c>
    </row>
    <row r="28" spans="1:9" ht="23.25" customHeight="1">
      <c r="A28" s="15" t="s">
        <v>239</v>
      </c>
      <c r="B28" s="169"/>
      <c r="C28" s="23">
        <v>-16577</v>
      </c>
      <c r="D28" s="94"/>
      <c r="E28" s="23">
        <v>158128</v>
      </c>
      <c r="F28" s="94"/>
      <c r="G28" s="23">
        <v>-27417</v>
      </c>
      <c r="H28" s="95"/>
      <c r="I28" s="23">
        <v>38275</v>
      </c>
    </row>
    <row r="29" spans="1:9" ht="23.25" customHeight="1">
      <c r="A29" s="15" t="s">
        <v>116</v>
      </c>
      <c r="B29" s="169"/>
      <c r="C29" s="24">
        <f>-'SI (9M)(7)'!C38</f>
        <v>5207019</v>
      </c>
      <c r="D29" s="94"/>
      <c r="E29" s="24">
        <v>4420485</v>
      </c>
      <c r="F29" s="94"/>
      <c r="G29" s="24">
        <v>151148</v>
      </c>
      <c r="H29" s="94"/>
      <c r="I29" s="97">
        <v>90164</v>
      </c>
    </row>
    <row r="30" spans="1:9" ht="23.25" customHeight="1">
      <c r="A30" s="15" t="s">
        <v>240</v>
      </c>
      <c r="B30" s="26"/>
      <c r="C30" s="26"/>
      <c r="D30" s="26"/>
      <c r="E30" s="26"/>
      <c r="F30" s="26"/>
      <c r="G30" s="26"/>
      <c r="H30" s="26"/>
      <c r="I30" s="26"/>
    </row>
    <row r="31" spans="1:9" ht="23.25" customHeight="1">
      <c r="A31" s="230" t="s">
        <v>241</v>
      </c>
      <c r="B31" s="230"/>
      <c r="C31" s="95">
        <f>SUM(C11:C29)</f>
        <v>71760132</v>
      </c>
      <c r="D31" s="96"/>
      <c r="E31" s="95">
        <f>SUM(E11:E29)</f>
        <v>70389686</v>
      </c>
      <c r="F31" s="96"/>
      <c r="G31" s="95">
        <f>SUM(G11:G29)</f>
        <v>594873</v>
      </c>
      <c r="H31" s="96"/>
      <c r="I31" s="95">
        <f>SUM(I11:I29)</f>
        <v>414521</v>
      </c>
    </row>
    <row r="32" spans="1:9" ht="23.25" customHeight="1">
      <c r="A32" s="15"/>
      <c r="B32" s="15"/>
      <c r="C32" s="95"/>
      <c r="D32" s="96"/>
      <c r="E32" s="95"/>
      <c r="F32" s="96"/>
      <c r="G32" s="95"/>
      <c r="H32" s="96"/>
      <c r="I32" s="95"/>
    </row>
    <row r="33" spans="1:9" ht="23.25" customHeight="1">
      <c r="A33" s="222" t="s">
        <v>242</v>
      </c>
      <c r="B33" s="169"/>
      <c r="C33" s="95"/>
      <c r="D33" s="94"/>
      <c r="E33" s="95"/>
      <c r="F33" s="94"/>
      <c r="G33" s="95"/>
      <c r="H33" s="95"/>
      <c r="I33" s="95"/>
    </row>
    <row r="34" spans="1:9" ht="23.25" customHeight="1">
      <c r="A34" s="15" t="s">
        <v>243</v>
      </c>
      <c r="B34" s="169"/>
      <c r="C34" s="23">
        <v>416726</v>
      </c>
      <c r="D34" s="95"/>
      <c r="E34" s="23">
        <v>345382</v>
      </c>
      <c r="F34" s="94"/>
      <c r="G34" s="23">
        <v>0</v>
      </c>
      <c r="H34" s="96"/>
      <c r="I34" s="23">
        <v>0</v>
      </c>
    </row>
    <row r="35" spans="1:9" ht="23.25" customHeight="1">
      <c r="A35" s="15" t="s">
        <v>244</v>
      </c>
      <c r="B35" s="169"/>
      <c r="C35" s="23">
        <v>-2643427</v>
      </c>
      <c r="D35" s="94"/>
      <c r="E35" s="23">
        <v>-3320046</v>
      </c>
      <c r="F35" s="94"/>
      <c r="G35" s="23">
        <v>45643</v>
      </c>
      <c r="H35" s="95"/>
      <c r="I35" s="23">
        <v>199167</v>
      </c>
    </row>
    <row r="36" spans="1:9" ht="23.25" customHeight="1">
      <c r="A36" s="15" t="s">
        <v>19</v>
      </c>
      <c r="B36" s="169"/>
      <c r="C36" s="23">
        <v>1250139</v>
      </c>
      <c r="D36" s="94"/>
      <c r="E36" s="23">
        <v>-527842</v>
      </c>
      <c r="F36" s="94"/>
      <c r="G36" s="23">
        <v>0</v>
      </c>
      <c r="H36" s="96"/>
      <c r="I36" s="23">
        <v>0</v>
      </c>
    </row>
    <row r="37" spans="1:9" ht="23.25" customHeight="1">
      <c r="A37" s="15" t="s">
        <v>21</v>
      </c>
      <c r="B37" s="169"/>
      <c r="C37" s="23">
        <v>412695</v>
      </c>
      <c r="D37" s="94"/>
      <c r="E37" s="23">
        <v>-2857840</v>
      </c>
      <c r="F37" s="94"/>
      <c r="G37" s="23">
        <v>0</v>
      </c>
      <c r="H37" s="96"/>
      <c r="I37" s="23">
        <v>0</v>
      </c>
    </row>
    <row r="38" spans="1:9" ht="23.25" customHeight="1">
      <c r="A38" s="15" t="s">
        <v>24</v>
      </c>
      <c r="B38" s="169"/>
      <c r="C38" s="23">
        <v>230880</v>
      </c>
      <c r="D38" s="94"/>
      <c r="E38" s="23">
        <v>173717</v>
      </c>
      <c r="F38" s="94"/>
      <c r="G38" s="23">
        <v>-2809</v>
      </c>
      <c r="H38" s="95"/>
      <c r="I38" s="23">
        <v>-3297</v>
      </c>
    </row>
    <row r="39" spans="1:9" ht="23.25" customHeight="1">
      <c r="A39" s="15" t="s">
        <v>37</v>
      </c>
      <c r="B39" s="169"/>
      <c r="C39" s="23">
        <v>58740</v>
      </c>
      <c r="D39" s="94"/>
      <c r="E39" s="23">
        <v>-10926</v>
      </c>
      <c r="F39" s="94"/>
      <c r="G39" s="23">
        <v>4530</v>
      </c>
      <c r="H39" s="95"/>
      <c r="I39" s="23">
        <v>17395</v>
      </c>
    </row>
    <row r="40" spans="1:9" ht="23.25" customHeight="1">
      <c r="A40" s="15" t="s">
        <v>45</v>
      </c>
      <c r="B40" s="169"/>
      <c r="C40" s="23">
        <v>-2022073</v>
      </c>
      <c r="D40" s="94"/>
      <c r="E40" s="23">
        <v>-176891</v>
      </c>
      <c r="F40" s="23"/>
      <c r="G40" s="23">
        <v>259250</v>
      </c>
      <c r="H40" s="23"/>
      <c r="I40" s="23">
        <v>264004</v>
      </c>
    </row>
    <row r="41" spans="1:9" ht="23.25" customHeight="1">
      <c r="A41" s="15" t="s">
        <v>47</v>
      </c>
      <c r="B41" s="169"/>
      <c r="C41" s="23">
        <v>-102547</v>
      </c>
      <c r="D41" s="94"/>
      <c r="E41" s="23">
        <v>-488410</v>
      </c>
      <c r="F41" s="94"/>
      <c r="G41" s="93">
        <v>-9176</v>
      </c>
      <c r="H41" s="95"/>
      <c r="I41" s="93">
        <v>0</v>
      </c>
    </row>
    <row r="42" spans="1:9" ht="23.25" customHeight="1">
      <c r="A42" s="15" t="s">
        <v>48</v>
      </c>
      <c r="B42" s="169"/>
      <c r="C42" s="23">
        <v>-261810</v>
      </c>
      <c r="D42" s="94"/>
      <c r="E42" s="23">
        <v>-345382</v>
      </c>
      <c r="F42" s="94"/>
      <c r="G42" s="93">
        <v>0</v>
      </c>
      <c r="H42" s="95"/>
      <c r="I42" s="93">
        <v>0</v>
      </c>
    </row>
    <row r="43" spans="1:9" ht="23.25" customHeight="1">
      <c r="A43" s="15" t="s">
        <v>55</v>
      </c>
      <c r="B43" s="169"/>
      <c r="C43" s="23">
        <v>371</v>
      </c>
      <c r="D43" s="94"/>
      <c r="E43" s="23">
        <v>-40621</v>
      </c>
      <c r="F43" s="94"/>
      <c r="G43" s="23">
        <v>0</v>
      </c>
      <c r="H43" s="23"/>
      <c r="I43" s="23">
        <v>-11047</v>
      </c>
    </row>
    <row r="44" spans="1:9" ht="23.25" customHeight="1">
      <c r="A44" s="15" t="s">
        <v>245</v>
      </c>
      <c r="B44" s="169"/>
      <c r="C44" s="23">
        <v>-37310</v>
      </c>
      <c r="D44" s="94"/>
      <c r="E44" s="23">
        <v>-38523</v>
      </c>
      <c r="F44" s="94"/>
      <c r="G44" s="93">
        <v>0</v>
      </c>
      <c r="H44" s="96"/>
      <c r="I44" s="93">
        <v>0</v>
      </c>
    </row>
    <row r="45" spans="1:9" ht="23.25" customHeight="1">
      <c r="A45" s="15" t="s">
        <v>63</v>
      </c>
      <c r="B45" s="169"/>
      <c r="C45" s="23">
        <v>-5647</v>
      </c>
      <c r="D45" s="94"/>
      <c r="E45" s="23">
        <v>-18676</v>
      </c>
      <c r="F45" s="94"/>
      <c r="G45" s="97">
        <v>0</v>
      </c>
      <c r="H45" s="96"/>
      <c r="I45" s="97">
        <v>0</v>
      </c>
    </row>
    <row r="46" spans="1:9" ht="23.25" customHeight="1">
      <c r="A46" s="15" t="s">
        <v>278</v>
      </c>
      <c r="B46" s="169"/>
      <c r="C46" s="98">
        <f>SUM(C31:C45)</f>
        <v>69056869</v>
      </c>
      <c r="D46" s="23">
        <v>0</v>
      </c>
      <c r="E46" s="98">
        <f>SUM(E31:E45)</f>
        <v>63083628</v>
      </c>
      <c r="F46" s="94"/>
      <c r="G46" s="23">
        <f>SUM(G31:G45)</f>
        <v>892311</v>
      </c>
      <c r="H46" s="23"/>
      <c r="I46" s="23">
        <f>SUM(I31:I45)</f>
        <v>880743</v>
      </c>
    </row>
    <row r="47" spans="1:9" ht="23.25" customHeight="1">
      <c r="A47" s="15" t="s">
        <v>246</v>
      </c>
      <c r="B47" s="169"/>
      <c r="C47" s="23">
        <v>-62829</v>
      </c>
      <c r="D47" s="23"/>
      <c r="E47" s="23">
        <v>-107145</v>
      </c>
      <c r="F47" s="94"/>
      <c r="G47" s="23">
        <v>-5259</v>
      </c>
      <c r="H47" s="23"/>
      <c r="I47" s="23">
        <v>-31148</v>
      </c>
    </row>
    <row r="48" spans="1:9" ht="23.25" customHeight="1">
      <c r="A48" s="15" t="s">
        <v>247</v>
      </c>
      <c r="B48" s="169"/>
      <c r="C48" s="23">
        <v>-6509537</v>
      </c>
      <c r="D48" s="94"/>
      <c r="E48" s="23">
        <v>-5835632</v>
      </c>
      <c r="F48" s="94"/>
      <c r="G48" s="23">
        <v>-135072</v>
      </c>
      <c r="H48" s="95"/>
      <c r="I48" s="23">
        <v>-84149</v>
      </c>
    </row>
    <row r="49" spans="1:9" s="223" customFormat="1" ht="23.25" customHeight="1">
      <c r="A49" s="179" t="s">
        <v>279</v>
      </c>
      <c r="B49" s="164"/>
      <c r="C49" s="40">
        <f>SUM(C46:C48)</f>
        <v>62484503</v>
      </c>
      <c r="D49" s="23"/>
      <c r="E49" s="40">
        <f>SUM(E46:E48)</f>
        <v>57140851</v>
      </c>
      <c r="F49" s="23"/>
      <c r="G49" s="40">
        <f>SUM(G46:G48)</f>
        <v>751980</v>
      </c>
      <c r="H49" s="23"/>
      <c r="I49" s="40">
        <f>SUM(I46:I48)</f>
        <v>765446</v>
      </c>
    </row>
    <row r="50" spans="1:9" s="223" customFormat="1" ht="23.25" customHeight="1">
      <c r="A50" s="171"/>
      <c r="B50" s="164"/>
      <c r="C50" s="18"/>
      <c r="D50" s="16"/>
      <c r="E50" s="18"/>
      <c r="F50" s="176"/>
      <c r="G50" s="22"/>
      <c r="H50" s="23"/>
      <c r="I50" s="22"/>
    </row>
    <row r="51" spans="1:9" s="223" customFormat="1" ht="23.25" customHeight="1">
      <c r="A51" s="167"/>
      <c r="B51" s="164"/>
      <c r="C51" s="18"/>
      <c r="D51" s="16"/>
      <c r="E51" s="18"/>
      <c r="F51" s="176"/>
      <c r="G51" s="18"/>
      <c r="H51" s="16"/>
      <c r="I51" s="18"/>
    </row>
    <row r="52" spans="1:9" s="223" customFormat="1" ht="23.5" customHeight="1">
      <c r="A52" s="237" t="s">
        <v>0</v>
      </c>
      <c r="B52" s="237"/>
      <c r="C52" s="237"/>
      <c r="D52" s="237"/>
      <c r="E52" s="237"/>
      <c r="F52" s="237"/>
      <c r="G52" s="237"/>
      <c r="H52" s="237"/>
      <c r="I52" s="237"/>
    </row>
    <row r="53" spans="1:9" s="224" customFormat="1" ht="23.5" customHeight="1">
      <c r="A53" s="237" t="s">
        <v>248</v>
      </c>
      <c r="B53" s="237"/>
      <c r="C53" s="237"/>
      <c r="D53" s="237"/>
      <c r="E53" s="237"/>
      <c r="F53" s="237"/>
      <c r="G53" s="237"/>
      <c r="H53" s="237"/>
      <c r="I53" s="237"/>
    </row>
    <row r="54" spans="1:9" s="224" customFormat="1" ht="23.5" customHeight="1">
      <c r="A54" s="237" t="str">
        <f>A3</f>
        <v>FOR  THE  NINE-MONTH  PERIOD  ENDED SEPTEMBER  30,  2023</v>
      </c>
      <c r="B54" s="237"/>
      <c r="C54" s="237"/>
      <c r="D54" s="237"/>
      <c r="E54" s="237"/>
      <c r="F54" s="237"/>
      <c r="G54" s="237"/>
      <c r="H54" s="237"/>
      <c r="I54" s="237"/>
    </row>
    <row r="55" spans="1:9" s="15" customFormat="1" ht="23.5" customHeight="1">
      <c r="A55" s="237" t="s">
        <v>92</v>
      </c>
      <c r="B55" s="237"/>
      <c r="C55" s="237"/>
      <c r="D55" s="237"/>
      <c r="E55" s="237"/>
      <c r="F55" s="237"/>
      <c r="G55" s="237"/>
      <c r="H55" s="237"/>
      <c r="I55" s="237"/>
    </row>
    <row r="56" spans="1:9" s="224" customFormat="1" ht="23.5" customHeight="1">
      <c r="A56" s="238" t="s">
        <v>3</v>
      </c>
      <c r="B56" s="238"/>
      <c r="C56" s="238"/>
      <c r="D56" s="238"/>
      <c r="E56" s="238"/>
      <c r="F56" s="238"/>
      <c r="G56" s="238"/>
      <c r="H56" s="238"/>
      <c r="I56" s="238"/>
    </row>
    <row r="57" spans="1:9" s="15" customFormat="1" ht="6" customHeight="1">
      <c r="B57" s="26"/>
      <c r="C57" s="231"/>
      <c r="E57" s="29"/>
    </row>
    <row r="58" spans="1:9" s="166" customFormat="1" ht="23.5" customHeight="1">
      <c r="A58" s="167"/>
      <c r="B58" s="164" t="s">
        <v>4</v>
      </c>
      <c r="C58" s="237" t="s">
        <v>5</v>
      </c>
      <c r="D58" s="237"/>
      <c r="E58" s="237"/>
      <c r="F58" s="237"/>
      <c r="G58" s="237" t="s">
        <v>6</v>
      </c>
      <c r="H58" s="237"/>
      <c r="I58" s="237"/>
    </row>
    <row r="59" spans="1:9" s="166" customFormat="1" ht="23.5" customHeight="1">
      <c r="A59" s="167"/>
      <c r="B59" s="165"/>
      <c r="C59" s="237" t="s">
        <v>7</v>
      </c>
      <c r="D59" s="237"/>
      <c r="E59" s="237"/>
      <c r="F59" s="237"/>
      <c r="G59" s="165"/>
      <c r="H59" s="165" t="s">
        <v>7</v>
      </c>
      <c r="I59" s="165"/>
    </row>
    <row r="60" spans="1:9" s="15" customFormat="1" ht="23.5" customHeight="1">
      <c r="C60" s="232">
        <v>2023</v>
      </c>
      <c r="D60" s="165"/>
      <c r="E60" s="165">
        <v>2022</v>
      </c>
      <c r="F60" s="165"/>
      <c r="G60" s="165">
        <v>2023</v>
      </c>
      <c r="H60" s="165"/>
      <c r="I60" s="165">
        <v>2022</v>
      </c>
    </row>
    <row r="61" spans="1:9" ht="23.5" customHeight="1">
      <c r="A61" s="168" t="s">
        <v>249</v>
      </c>
      <c r="B61" s="169"/>
      <c r="C61" s="16"/>
      <c r="D61" s="16"/>
      <c r="E61" s="16"/>
      <c r="G61" s="16"/>
      <c r="H61" s="16"/>
      <c r="I61" s="16"/>
    </row>
    <row r="62" spans="1:9" ht="23.25" customHeight="1">
      <c r="A62" s="15" t="s">
        <v>250</v>
      </c>
      <c r="B62" s="169"/>
      <c r="C62" s="23">
        <v>67630</v>
      </c>
      <c r="D62" s="94"/>
      <c r="E62" s="23">
        <v>87457</v>
      </c>
      <c r="F62" s="94"/>
      <c r="G62" s="23">
        <v>740358</v>
      </c>
      <c r="H62" s="23"/>
      <c r="I62" s="23">
        <v>508958</v>
      </c>
    </row>
    <row r="63" spans="1:9" ht="23.25" customHeight="1">
      <c r="A63" s="15" t="s">
        <v>251</v>
      </c>
      <c r="B63" s="169"/>
      <c r="C63" s="23"/>
      <c r="D63" s="23"/>
      <c r="E63" s="23"/>
      <c r="F63" s="23"/>
      <c r="G63" s="23"/>
      <c r="H63" s="23"/>
      <c r="I63" s="23"/>
    </row>
    <row r="64" spans="1:9" ht="23.25" customHeight="1">
      <c r="A64" s="15" t="s">
        <v>252</v>
      </c>
      <c r="B64" s="169"/>
      <c r="C64" s="23">
        <v>-24290147</v>
      </c>
      <c r="D64" s="23"/>
      <c r="E64" s="23">
        <v>-22804085</v>
      </c>
      <c r="F64" s="23"/>
      <c r="G64" s="23">
        <v>-10947</v>
      </c>
      <c r="H64" s="23"/>
      <c r="I64" s="23">
        <v>-45801</v>
      </c>
    </row>
    <row r="65" spans="1:9" ht="23.25" customHeight="1">
      <c r="A65" s="15" t="s">
        <v>253</v>
      </c>
      <c r="B65" s="169"/>
      <c r="C65" s="23">
        <v>78592</v>
      </c>
      <c r="D65" s="23"/>
      <c r="E65" s="23">
        <v>122744</v>
      </c>
      <c r="F65" s="23"/>
      <c r="G65" s="23">
        <v>238</v>
      </c>
      <c r="H65" s="23"/>
      <c r="I65" s="23">
        <v>2533</v>
      </c>
    </row>
    <row r="66" spans="1:9" ht="23.25" customHeight="1">
      <c r="A66" s="15" t="s">
        <v>254</v>
      </c>
      <c r="B66" s="169">
        <v>11</v>
      </c>
      <c r="C66" s="23">
        <v>-11039200</v>
      </c>
      <c r="D66" s="23"/>
      <c r="E66" s="23">
        <v>-11039200</v>
      </c>
      <c r="F66" s="23"/>
      <c r="G66" s="22">
        <v>0</v>
      </c>
      <c r="H66" s="23"/>
      <c r="I66" s="22">
        <v>0</v>
      </c>
    </row>
    <row r="67" spans="1:9" ht="23.25" customHeight="1">
      <c r="A67" s="15" t="s">
        <v>282</v>
      </c>
      <c r="B67" s="169"/>
      <c r="C67" s="23"/>
      <c r="D67" s="23"/>
      <c r="E67" s="23"/>
      <c r="F67" s="23"/>
      <c r="G67" s="22"/>
      <c r="H67" s="23"/>
      <c r="I67" s="22"/>
    </row>
    <row r="68" spans="1:9" ht="23.25" customHeight="1">
      <c r="A68" s="15" t="s">
        <v>255</v>
      </c>
      <c r="B68" s="169">
        <v>16</v>
      </c>
      <c r="C68" s="93">
        <v>0</v>
      </c>
      <c r="D68" s="23"/>
      <c r="E68" s="93">
        <v>0</v>
      </c>
      <c r="F68" s="23"/>
      <c r="G68" s="23">
        <v>394000</v>
      </c>
      <c r="H68" s="22"/>
      <c r="I68" s="23">
        <v>2533000</v>
      </c>
    </row>
    <row r="69" spans="1:9" ht="23.25" customHeight="1">
      <c r="A69" s="15" t="s">
        <v>256</v>
      </c>
      <c r="B69" s="169"/>
      <c r="C69" s="93">
        <v>0</v>
      </c>
      <c r="D69" s="23"/>
      <c r="E69" s="93">
        <v>11200</v>
      </c>
      <c r="F69" s="23"/>
      <c r="G69" s="23">
        <v>0</v>
      </c>
      <c r="H69" s="22"/>
      <c r="I69" s="23">
        <v>0</v>
      </c>
    </row>
    <row r="70" spans="1:9" ht="23.25" customHeight="1">
      <c r="A70" s="15" t="s">
        <v>257</v>
      </c>
      <c r="B70" s="169">
        <v>7</v>
      </c>
      <c r="C70" s="93">
        <v>0</v>
      </c>
      <c r="D70" s="23"/>
      <c r="E70" s="93">
        <v>0</v>
      </c>
      <c r="F70" s="23"/>
      <c r="G70" s="23">
        <v>-1000</v>
      </c>
      <c r="H70" s="22"/>
      <c r="I70" s="23">
        <v>-1000</v>
      </c>
    </row>
    <row r="71" spans="1:9" ht="23.25" customHeight="1">
      <c r="A71" s="15" t="s">
        <v>276</v>
      </c>
      <c r="B71" s="169">
        <v>8</v>
      </c>
      <c r="C71" s="93">
        <v>415374</v>
      </c>
      <c r="D71" s="23"/>
      <c r="E71" s="93">
        <v>-376500</v>
      </c>
      <c r="F71" s="23"/>
      <c r="G71" s="93">
        <v>0</v>
      </c>
      <c r="H71" s="22"/>
      <c r="I71" s="93">
        <v>0</v>
      </c>
    </row>
    <row r="72" spans="1:9" ht="23.25" customHeight="1">
      <c r="A72" s="15" t="s">
        <v>284</v>
      </c>
      <c r="B72" s="169">
        <v>16</v>
      </c>
      <c r="C72" s="93">
        <v>100000</v>
      </c>
      <c r="D72" s="23"/>
      <c r="E72" s="93">
        <v>0</v>
      </c>
      <c r="F72" s="23"/>
      <c r="G72" s="23">
        <v>0</v>
      </c>
      <c r="H72" s="22"/>
      <c r="I72" s="23">
        <v>0</v>
      </c>
    </row>
    <row r="73" spans="1:9" ht="23.25" customHeight="1">
      <c r="A73" s="15" t="s">
        <v>258</v>
      </c>
      <c r="B73" s="169" t="s">
        <v>140</v>
      </c>
      <c r="C73" s="93">
        <v>21600</v>
      </c>
      <c r="D73" s="23"/>
      <c r="E73" s="93">
        <v>16800</v>
      </c>
      <c r="F73" s="23"/>
      <c r="G73" s="23">
        <v>3841124</v>
      </c>
      <c r="H73" s="22"/>
      <c r="I73" s="23">
        <v>20724743</v>
      </c>
    </row>
    <row r="74" spans="1:9" s="223" customFormat="1" ht="23.25" customHeight="1">
      <c r="A74" s="179" t="s">
        <v>259</v>
      </c>
      <c r="B74" s="164"/>
      <c r="C74" s="40">
        <f>SUM(C62:C73)</f>
        <v>-34646151</v>
      </c>
      <c r="D74" s="23"/>
      <c r="E74" s="40">
        <f>SUM(E62:E73)</f>
        <v>-33981584</v>
      </c>
      <c r="F74" s="23"/>
      <c r="G74" s="40">
        <f>SUM(G62:G73)</f>
        <v>4963773</v>
      </c>
      <c r="H74" s="23"/>
      <c r="I74" s="40">
        <f>SUM(I62:I73)</f>
        <v>23722433</v>
      </c>
    </row>
    <row r="75" spans="1:9" ht="23.25" customHeight="1">
      <c r="A75" s="168"/>
      <c r="B75" s="169"/>
      <c r="C75" s="22"/>
      <c r="D75" s="23"/>
      <c r="E75" s="22"/>
      <c r="F75" s="23"/>
      <c r="G75" s="22"/>
      <c r="H75" s="23"/>
      <c r="I75" s="22"/>
    </row>
    <row r="76" spans="1:9" ht="23.25" customHeight="1">
      <c r="A76" s="168" t="s">
        <v>260</v>
      </c>
      <c r="B76" s="169"/>
      <c r="C76" s="23"/>
      <c r="D76" s="23"/>
      <c r="E76" s="23"/>
      <c r="F76" s="23"/>
      <c r="G76" s="23"/>
      <c r="H76" s="23"/>
      <c r="I76" s="23"/>
    </row>
    <row r="77" spans="1:9" ht="23.25" customHeight="1">
      <c r="A77" s="15" t="s">
        <v>261</v>
      </c>
      <c r="B77" s="169"/>
      <c r="C77" s="23">
        <v>-2361977</v>
      </c>
      <c r="D77" s="23"/>
      <c r="E77" s="23">
        <v>-2284085</v>
      </c>
      <c r="F77" s="23"/>
      <c r="G77" s="23">
        <v>-133100</v>
      </c>
      <c r="H77" s="23"/>
      <c r="I77" s="23">
        <v>-98371</v>
      </c>
    </row>
    <row r="78" spans="1:9" ht="23.25" customHeight="1">
      <c r="A78" s="15" t="s">
        <v>262</v>
      </c>
      <c r="B78" s="169">
        <v>10</v>
      </c>
      <c r="C78" s="23">
        <v>-9514907</v>
      </c>
      <c r="D78" s="23"/>
      <c r="E78" s="23">
        <v>-9229412</v>
      </c>
      <c r="F78" s="23"/>
      <c r="G78" s="23">
        <v>-119767</v>
      </c>
      <c r="H78" s="23"/>
      <c r="I78" s="23">
        <v>-110292</v>
      </c>
    </row>
    <row r="79" spans="1:9" ht="23.25" customHeight="1">
      <c r="A79" s="15" t="s">
        <v>280</v>
      </c>
      <c r="B79" s="169" t="s">
        <v>44</v>
      </c>
      <c r="C79" s="23">
        <v>10500000</v>
      </c>
      <c r="D79" s="23"/>
      <c r="E79" s="93">
        <v>12000000</v>
      </c>
      <c r="F79" s="23"/>
      <c r="G79" s="96">
        <v>0</v>
      </c>
      <c r="H79" s="23"/>
      <c r="I79" s="96">
        <v>0</v>
      </c>
    </row>
    <row r="80" spans="1:9" ht="23.25" customHeight="1">
      <c r="A80" s="15" t="s">
        <v>263</v>
      </c>
      <c r="B80" s="221"/>
      <c r="C80" s="234"/>
      <c r="D80" s="221"/>
      <c r="E80" s="221"/>
      <c r="F80" s="221"/>
      <c r="G80" s="221"/>
      <c r="H80" s="221"/>
      <c r="I80" s="221"/>
    </row>
    <row r="81" spans="1:9" ht="23.25" customHeight="1">
      <c r="A81" s="15" t="s">
        <v>264</v>
      </c>
      <c r="B81" s="169" t="s">
        <v>44</v>
      </c>
      <c r="C81" s="23">
        <v>0</v>
      </c>
      <c r="D81" s="23"/>
      <c r="E81" s="93">
        <v>0</v>
      </c>
      <c r="F81" s="23"/>
      <c r="G81" s="23">
        <v>100000</v>
      </c>
      <c r="H81" s="23"/>
      <c r="I81" s="96">
        <v>-1120000</v>
      </c>
    </row>
    <row r="82" spans="1:9" ht="23.25" customHeight="1">
      <c r="A82" s="15" t="s">
        <v>265</v>
      </c>
      <c r="B82" s="169"/>
      <c r="C82" s="23"/>
      <c r="D82" s="23"/>
      <c r="E82" s="23"/>
      <c r="F82" s="23"/>
      <c r="G82" s="23"/>
      <c r="H82" s="23"/>
      <c r="I82" s="23"/>
    </row>
    <row r="83" spans="1:9" ht="23.25" customHeight="1">
      <c r="A83" s="15" t="s">
        <v>266</v>
      </c>
      <c r="B83" s="169"/>
      <c r="C83" s="23">
        <f>'SCE(Conso) CY(10)'!AD24</f>
        <v>-623</v>
      </c>
      <c r="D83" s="23"/>
      <c r="E83" s="23">
        <v>-51</v>
      </c>
      <c r="F83" s="23"/>
      <c r="G83" s="23">
        <v>0</v>
      </c>
      <c r="H83" s="23"/>
      <c r="I83" s="23">
        <v>0</v>
      </c>
    </row>
    <row r="84" spans="1:9" ht="23.25" customHeight="1">
      <c r="A84" s="15" t="s">
        <v>203</v>
      </c>
      <c r="B84" s="169"/>
      <c r="C84" s="23">
        <v>-49478</v>
      </c>
      <c r="D84" s="23"/>
      <c r="E84" s="23">
        <v>0</v>
      </c>
      <c r="F84" s="23"/>
      <c r="G84" s="23">
        <v>0</v>
      </c>
      <c r="H84" s="23"/>
      <c r="I84" s="23">
        <v>0</v>
      </c>
    </row>
    <row r="85" spans="1:9" ht="23.25" customHeight="1">
      <c r="A85" s="15" t="s">
        <v>286</v>
      </c>
      <c r="B85" s="169">
        <v>10</v>
      </c>
      <c r="C85" s="23">
        <v>20000000</v>
      </c>
      <c r="D85" s="23"/>
      <c r="E85" s="23">
        <v>5700000</v>
      </c>
      <c r="F85" s="23"/>
      <c r="G85" s="23">
        <v>20000000</v>
      </c>
      <c r="H85" s="23"/>
      <c r="I85" s="23">
        <v>0</v>
      </c>
    </row>
    <row r="86" spans="1:9" ht="23.25" customHeight="1">
      <c r="A86" s="15" t="s">
        <v>287</v>
      </c>
      <c r="B86" s="169">
        <v>10</v>
      </c>
      <c r="C86" s="235">
        <v>-15102857</v>
      </c>
      <c r="D86" s="23"/>
      <c r="E86" s="23">
        <v>-9855493</v>
      </c>
      <c r="F86" s="23"/>
      <c r="G86" s="23">
        <v>0</v>
      </c>
      <c r="H86" s="23"/>
      <c r="I86" s="23">
        <v>0</v>
      </c>
    </row>
    <row r="87" spans="1:9" ht="23.25" customHeight="1">
      <c r="A87" s="15" t="s">
        <v>267</v>
      </c>
      <c r="B87" s="169"/>
      <c r="C87" s="23">
        <v>0</v>
      </c>
      <c r="D87" s="23"/>
      <c r="E87" s="23">
        <v>0</v>
      </c>
      <c r="F87" s="23"/>
      <c r="G87" s="23">
        <v>0</v>
      </c>
      <c r="H87" s="23"/>
      <c r="I87" s="23">
        <v>25846</v>
      </c>
    </row>
    <row r="88" spans="1:9" ht="23.25" customHeight="1">
      <c r="A88" s="15" t="s">
        <v>190</v>
      </c>
      <c r="B88" s="169">
        <v>15</v>
      </c>
      <c r="C88" s="23">
        <f>'SCE(Conso) CY(10)'!AD19</f>
        <v>-24507305</v>
      </c>
      <c r="D88" s="23"/>
      <c r="E88" s="23">
        <v>-22870904</v>
      </c>
      <c r="F88" s="23"/>
      <c r="G88" s="23">
        <v>-24507301</v>
      </c>
      <c r="H88" s="23"/>
      <c r="I88" s="23">
        <v>-22870152</v>
      </c>
    </row>
    <row r="89" spans="1:9" s="223" customFormat="1" ht="23.25" customHeight="1">
      <c r="A89" s="179" t="s">
        <v>281</v>
      </c>
      <c r="B89" s="164"/>
      <c r="C89" s="40">
        <f>SUM(C77:C88)</f>
        <v>-21037147</v>
      </c>
      <c r="D89" s="23"/>
      <c r="E89" s="40">
        <f>SUM(E77:E88)</f>
        <v>-26539945</v>
      </c>
      <c r="F89" s="23"/>
      <c r="G89" s="40">
        <f>SUM(G77:G88)</f>
        <v>-4660168</v>
      </c>
      <c r="H89" s="23"/>
      <c r="I89" s="40">
        <f>SUM(I77:I88)</f>
        <v>-24172969</v>
      </c>
    </row>
    <row r="90" spans="1:9" ht="23.25" customHeight="1">
      <c r="A90" s="180"/>
      <c r="B90" s="164"/>
      <c r="C90" s="23"/>
      <c r="D90" s="23"/>
      <c r="E90" s="23"/>
      <c r="F90" s="23"/>
      <c r="G90" s="23"/>
      <c r="H90" s="23"/>
      <c r="I90" s="23"/>
    </row>
    <row r="91" spans="1:9" ht="23.25" customHeight="1">
      <c r="A91" s="167" t="s">
        <v>268</v>
      </c>
      <c r="B91" s="169"/>
      <c r="C91" s="23"/>
      <c r="D91" s="23"/>
      <c r="E91" s="23"/>
      <c r="F91" s="23"/>
      <c r="G91" s="23"/>
      <c r="H91" s="23"/>
      <c r="I91" s="23"/>
    </row>
    <row r="92" spans="1:9" ht="23.25" customHeight="1">
      <c r="A92" s="166" t="s">
        <v>269</v>
      </c>
      <c r="B92" s="169"/>
      <c r="C92" s="23">
        <v>-3516</v>
      </c>
      <c r="D92" s="23"/>
      <c r="E92" s="24">
        <v>-745</v>
      </c>
      <c r="F92" s="23"/>
      <c r="G92" s="96">
        <v>1</v>
      </c>
      <c r="H92" s="23"/>
      <c r="I92" s="149">
        <v>1</v>
      </c>
    </row>
    <row r="93" spans="1:9" s="223" customFormat="1" ht="23.25" customHeight="1">
      <c r="A93" s="168" t="s">
        <v>270</v>
      </c>
      <c r="B93" s="164"/>
      <c r="C93" s="98">
        <f>C49+C74+C89+C92</f>
        <v>6797689</v>
      </c>
      <c r="D93" s="23"/>
      <c r="E93" s="98">
        <f>E49+E74+E89+E92</f>
        <v>-3381423</v>
      </c>
      <c r="F93" s="23"/>
      <c r="G93" s="98">
        <f>G49+G74+G89+G92</f>
        <v>1055586</v>
      </c>
      <c r="H93" s="23"/>
      <c r="I93" s="98">
        <f>I49+I74+I89+I92</f>
        <v>314911</v>
      </c>
    </row>
    <row r="94" spans="1:9" ht="23.25" customHeight="1">
      <c r="A94" s="222" t="s">
        <v>271</v>
      </c>
      <c r="B94" s="169"/>
      <c r="C94" s="24">
        <v>9013520</v>
      </c>
      <c r="D94" s="23"/>
      <c r="E94" s="24">
        <v>12739290</v>
      </c>
      <c r="F94" s="23"/>
      <c r="G94" s="24">
        <v>496712</v>
      </c>
      <c r="H94" s="23"/>
      <c r="I94" s="24">
        <v>469912</v>
      </c>
    </row>
    <row r="95" spans="1:9" s="223" customFormat="1" ht="23.25" customHeight="1" thickBot="1">
      <c r="A95" s="180" t="s">
        <v>277</v>
      </c>
      <c r="B95" s="164"/>
      <c r="C95" s="25">
        <f>SUM(C93:C94)</f>
        <v>15811209</v>
      </c>
      <c r="D95" s="23"/>
      <c r="E95" s="25">
        <f>SUM(E93:E94)</f>
        <v>9357867</v>
      </c>
      <c r="F95" s="23"/>
      <c r="G95" s="25">
        <f>SUM(G93:G94)</f>
        <v>1552298</v>
      </c>
      <c r="H95" s="23"/>
      <c r="I95" s="25">
        <f>SUM(I93:I94)</f>
        <v>784823</v>
      </c>
    </row>
    <row r="96" spans="1:9" ht="23.25" customHeight="1" thickTop="1">
      <c r="A96" s="180"/>
      <c r="B96" s="169"/>
      <c r="C96" s="98"/>
      <c r="D96" s="23"/>
      <c r="E96" s="98"/>
      <c r="F96" s="23"/>
      <c r="G96" s="23"/>
      <c r="H96" s="23"/>
      <c r="I96" s="23"/>
    </row>
    <row r="97" spans="1:9" ht="23.25" customHeight="1">
      <c r="A97" s="168" t="s">
        <v>272</v>
      </c>
      <c r="B97" s="167"/>
      <c r="C97" s="23"/>
      <c r="D97" s="23"/>
      <c r="E97" s="23"/>
      <c r="F97" s="23"/>
      <c r="G97" s="23"/>
      <c r="H97" s="23"/>
      <c r="I97" s="23"/>
    </row>
    <row r="98" spans="1:9" ht="23.25" customHeight="1">
      <c r="A98" s="225" t="s">
        <v>273</v>
      </c>
      <c r="B98" s="226"/>
      <c r="C98" s="23"/>
      <c r="D98" s="23"/>
      <c r="E98" s="23"/>
      <c r="F98" s="23"/>
      <c r="G98" s="23"/>
      <c r="H98" s="23"/>
      <c r="I98" s="23"/>
    </row>
    <row r="99" spans="1:9" ht="23.25" customHeight="1">
      <c r="A99" s="227" t="s">
        <v>274</v>
      </c>
      <c r="B99" s="226" t="s">
        <v>275</v>
      </c>
      <c r="C99" s="23">
        <v>100242043</v>
      </c>
      <c r="D99" s="23"/>
      <c r="E99" s="23">
        <v>127567560</v>
      </c>
      <c r="F99" s="23"/>
      <c r="G99" s="23">
        <v>150868</v>
      </c>
      <c r="H99" s="23"/>
      <c r="I99" s="23">
        <v>102527</v>
      </c>
    </row>
    <row r="100" spans="1:9" ht="23.15" customHeight="1">
      <c r="A100" s="229"/>
      <c r="B100" s="226"/>
      <c r="C100" s="23"/>
      <c r="D100" s="23"/>
      <c r="E100" s="23"/>
      <c r="F100" s="23"/>
      <c r="G100" s="23"/>
      <c r="H100" s="23"/>
      <c r="I100" s="23"/>
    </row>
    <row r="101" spans="1:9" ht="23.15" customHeight="1">
      <c r="A101" s="226"/>
      <c r="B101" s="226"/>
      <c r="C101" s="23"/>
      <c r="D101" s="23"/>
      <c r="E101" s="23"/>
      <c r="F101" s="23"/>
      <c r="G101" s="23"/>
      <c r="H101" s="23"/>
      <c r="I101" s="23"/>
    </row>
    <row r="102" spans="1:9" ht="23.15" customHeight="1">
      <c r="B102" s="226"/>
      <c r="C102" s="23">
        <f>C95-'SFP(2-4)'!D14</f>
        <v>0</v>
      </c>
      <c r="D102" s="23"/>
      <c r="E102" s="23"/>
      <c r="F102" s="23"/>
      <c r="G102" s="23"/>
      <c r="H102" s="23"/>
      <c r="I102" s="23"/>
    </row>
    <row r="103" spans="1:9" ht="23.15" customHeight="1">
      <c r="A103" s="226"/>
      <c r="B103" s="226"/>
      <c r="C103" s="23"/>
      <c r="D103" s="23"/>
      <c r="E103" s="23"/>
      <c r="F103" s="23"/>
      <c r="G103" s="23"/>
      <c r="H103" s="23"/>
      <c r="I103" s="23"/>
    </row>
    <row r="104" spans="1:9" ht="23.15" customHeight="1">
      <c r="B104" s="226"/>
      <c r="C104" s="236"/>
      <c r="E104" s="176"/>
    </row>
    <row r="105" spans="1:9" ht="23.15" customHeight="1">
      <c r="A105" s="226"/>
      <c r="B105" s="226"/>
      <c r="C105" s="236"/>
      <c r="E105" s="176"/>
    </row>
    <row r="106" spans="1:9" ht="23.15" customHeight="1">
      <c r="A106" s="226"/>
      <c r="B106" s="226"/>
      <c r="C106" s="236"/>
      <c r="E106" s="176"/>
    </row>
    <row r="107" spans="1:9" ht="23.15" customHeight="1">
      <c r="A107" s="226"/>
      <c r="B107" s="226"/>
      <c r="C107" s="236"/>
      <c r="E107" s="176"/>
      <c r="G107" s="176" t="s">
        <v>275</v>
      </c>
    </row>
    <row r="108" spans="1:9" ht="23.15" customHeight="1">
      <c r="A108" s="226"/>
      <c r="B108" s="226"/>
      <c r="C108" s="236"/>
      <c r="E108" s="176"/>
    </row>
    <row r="109" spans="1:9" ht="23.15" customHeight="1">
      <c r="A109" s="221"/>
      <c r="B109" s="226"/>
      <c r="C109" s="236"/>
      <c r="E109" s="176"/>
    </row>
    <row r="111" spans="1:9" ht="23.15" customHeight="1">
      <c r="A111" s="167"/>
    </row>
  </sheetData>
  <mergeCells count="16">
    <mergeCell ref="A1:I1"/>
    <mergeCell ref="A2:I2"/>
    <mergeCell ref="A3:I3"/>
    <mergeCell ref="A4:I4"/>
    <mergeCell ref="A5:I5"/>
    <mergeCell ref="G7:I7"/>
    <mergeCell ref="A56:I56"/>
    <mergeCell ref="C58:F58"/>
    <mergeCell ref="G58:I58"/>
    <mergeCell ref="C7:E7"/>
    <mergeCell ref="C8:E8"/>
    <mergeCell ref="C59:F59"/>
    <mergeCell ref="A52:I52"/>
    <mergeCell ref="A53:I53"/>
    <mergeCell ref="A54:I54"/>
    <mergeCell ref="A55:I55"/>
  </mergeCells>
  <pageMargins left="0.8" right="0.5" top="0.85" bottom="0.4" header="0.5" footer="0.3"/>
  <pageSetup paperSize="9" scale="57" firstPageNumber="13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51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5" ma:contentTypeDescription="Create a new document." ma:contentTypeScope="" ma:versionID="012b35f2eeb8772f9a40c144f02766f3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2e2bf3662a2994deaa3faa0cf8853885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813E8B-4613-49E9-965D-3B0256D045B5}">
  <ds:schemaRefs>
    <ds:schemaRef ds:uri="cae9638f-f962-42b3-a239-732d7983806d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77d32c8-ae64-4fb1-8f79-be300f56646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0426DEE-2068-4847-82F1-D267B3836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SFP(2-4)</vt:lpstr>
      <vt:lpstr>SI (3M)(5)</vt:lpstr>
      <vt:lpstr>SCI (3M)(6)</vt:lpstr>
      <vt:lpstr>SI (9M)(7)</vt:lpstr>
      <vt:lpstr>SCI (9M)(8)</vt:lpstr>
      <vt:lpstr>SCE(Conso) PY(9)</vt:lpstr>
      <vt:lpstr>SCE(Conso) CY(10)</vt:lpstr>
      <vt:lpstr>SCE (Separate) PY(11)</vt:lpstr>
      <vt:lpstr>SCE (Separate) CY(12)</vt:lpstr>
      <vt:lpstr>SCF(13-14)</vt:lpstr>
      <vt:lpstr>'SCE (Separate) CY(12)'!Print_Area</vt:lpstr>
      <vt:lpstr>'SCE (Separate) PY(11)'!Print_Area</vt:lpstr>
      <vt:lpstr>'SCE(Conso) CY(10)'!Print_Area</vt:lpstr>
      <vt:lpstr>'SCE(Conso) PY(9)'!Print_Area</vt:lpstr>
      <vt:lpstr>'SCF(13-14)'!Print_Area</vt:lpstr>
      <vt:lpstr>'SCI (3M)(6)'!Print_Area</vt:lpstr>
      <vt:lpstr>'SCI (9M)(8)'!Print_Area</vt:lpstr>
      <vt:lpstr>'SFP(2-4)'!Print_Area</vt:lpstr>
      <vt:lpstr>'SI (3M)(5)'!Print_Area</vt:lpstr>
      <vt:lpstr>'SI (9M)(7)'!Print_Area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Helen Kitayanond</dc:creator>
  <cp:keywords/>
  <dc:description/>
  <cp:lastModifiedBy>Vanvarin, Sungduangthasiri</cp:lastModifiedBy>
  <cp:revision/>
  <cp:lastPrinted>2023-10-18T13:08:34Z</cp:lastPrinted>
  <dcterms:created xsi:type="dcterms:W3CDTF">2023-09-29T03:00:38Z</dcterms:created>
  <dcterms:modified xsi:type="dcterms:W3CDTF">2023-10-24T15:13:43Z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4ea80f-a0ae-406d-afcf-5378e9d5ac87_Enabled">
    <vt:lpwstr>true</vt:lpwstr>
  </property>
  <property fmtid="{D5CDD505-2E9C-101B-9397-08002B2CF9AE}" pid="3" name="MSIP_Label_4f4ea80f-a0ae-406d-afcf-5378e9d5ac87_SetDate">
    <vt:lpwstr>2023-09-20T08:39:53Z</vt:lpwstr>
  </property>
  <property fmtid="{D5CDD505-2E9C-101B-9397-08002B2CF9AE}" pid="4" name="MSIP_Label_4f4ea80f-a0ae-406d-afcf-5378e9d5ac87_Method">
    <vt:lpwstr>Privileged</vt:lpwstr>
  </property>
  <property fmtid="{D5CDD505-2E9C-101B-9397-08002B2CF9AE}" pid="5" name="MSIP_Label_4f4ea80f-a0ae-406d-afcf-5378e9d5ac87_Name">
    <vt:lpwstr>General</vt:lpwstr>
  </property>
  <property fmtid="{D5CDD505-2E9C-101B-9397-08002B2CF9AE}" pid="6" name="MSIP_Label_4f4ea80f-a0ae-406d-afcf-5378e9d5ac87_SiteId">
    <vt:lpwstr>833df664-61c8-4af0-bcce-b9eed5f10e5a</vt:lpwstr>
  </property>
  <property fmtid="{D5CDD505-2E9C-101B-9397-08002B2CF9AE}" pid="7" name="MSIP_Label_4f4ea80f-a0ae-406d-afcf-5378e9d5ac87_ActionId">
    <vt:lpwstr>7bce1a4a-6346-46df-8264-3938d037cb69</vt:lpwstr>
  </property>
  <property fmtid="{D5CDD505-2E9C-101B-9397-08002B2CF9AE}" pid="8" name="MSIP_Label_4f4ea80f-a0ae-406d-afcf-5378e9d5ac87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0x010100645986B6D8D7DF41A0AAC7C31CDFD20B</vt:lpwstr>
  </property>
</Properties>
</file>