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ate1904="1" backupFile="1"/>
  <mc:AlternateContent xmlns:mc="http://schemas.openxmlformats.org/markup-compatibility/2006">
    <mc:Choice Requires="x15">
      <x15ac:absPath xmlns:x15ac="http://schemas.microsoft.com/office/spreadsheetml/2010/11/ac" url="D:\Ploy\Result Announcement\3Q23\"/>
    </mc:Choice>
  </mc:AlternateContent>
  <xr:revisionPtr revIDLastSave="0" documentId="13_ncr:1_{915180F8-ED5D-4249-A52B-7A679C188033}" xr6:coauthVersionLast="36" xr6:coauthVersionMax="47" xr10:uidLastSave="{00000000-0000-0000-0000-000000000000}"/>
  <bookViews>
    <workbookView xWindow="0" yWindow="0" windowWidth="19200" windowHeight="8150" tabRatio="604" firstSheet="1" activeTab="2" xr2:uid="{00000000-000D-0000-FFFF-FFFF00000000}"/>
  </bookViews>
  <sheets>
    <sheet name="NAV0" sheetId="1" state="hidden" r:id="rId1"/>
    <sheet name="BS" sheetId="19" r:id="rId2"/>
    <sheet name="PL" sheetId="12" r:id="rId3"/>
    <sheet name="000" sheetId="3" state="veryHidden" r:id="rId4"/>
    <sheet name="conso" sheetId="13" r:id="rId5"/>
    <sheet name="Company" sheetId="14" r:id="rId6"/>
    <sheet name="CF" sheetId="18" r:id="rId7"/>
  </sheets>
  <definedNames>
    <definedName name="_xlnm.Print_Area" localSheetId="1">BS!$A$1:$J$95</definedName>
    <definedName name="_xlnm.Print_Area" localSheetId="6">CF!$A$1:$K$94</definedName>
    <definedName name="_xlnm.Print_Area" localSheetId="5">Company!$A$1:$M$25</definedName>
    <definedName name="_xlnm.Print_Area" localSheetId="4">conso!$A$1:$S$31</definedName>
    <definedName name="_xlnm.Print_Area" localSheetId="2">PL!$A$1:$K$106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14" l="1"/>
  <c r="K21" i="14"/>
  <c r="J74" i="12"/>
  <c r="J67" i="12"/>
  <c r="J75" i="12" s="1"/>
  <c r="J79" i="12" s="1"/>
  <c r="J81" i="12" s="1"/>
  <c r="H74" i="12"/>
  <c r="H75" i="12" s="1"/>
  <c r="H79" i="12" s="1"/>
  <c r="H81" i="12" s="1"/>
  <c r="F74" i="12"/>
  <c r="F75" i="12" s="1"/>
  <c r="F79" i="12" s="1"/>
  <c r="F81" i="12" s="1"/>
  <c r="D74" i="12"/>
  <c r="D75" i="12" s="1"/>
  <c r="D79" i="12" s="1"/>
  <c r="D81" i="12" s="1"/>
  <c r="H67" i="12"/>
  <c r="F67" i="12"/>
  <c r="D67" i="12"/>
  <c r="J21" i="12"/>
  <c r="J22" i="12" s="1"/>
  <c r="J26" i="12" s="1"/>
  <c r="J28" i="12" s="1"/>
  <c r="J14" i="12"/>
  <c r="H21" i="12"/>
  <c r="F21" i="12"/>
  <c r="D21" i="12"/>
  <c r="H14" i="12"/>
  <c r="H22" i="12" s="1"/>
  <c r="H26" i="12" s="1"/>
  <c r="H28" i="12" s="1"/>
  <c r="F14" i="12"/>
  <c r="F22" i="12" s="1"/>
  <c r="F26" i="12" s="1"/>
  <c r="F28" i="12" s="1"/>
  <c r="D14" i="12"/>
  <c r="D22" i="12" s="1"/>
  <c r="D26" i="12" s="1"/>
  <c r="D28" i="12" s="1"/>
  <c r="J88" i="19"/>
  <c r="H88" i="19"/>
  <c r="F88" i="19"/>
  <c r="D88" i="19"/>
  <c r="J87" i="19"/>
  <c r="H87" i="19"/>
  <c r="F87" i="19"/>
  <c r="D87" i="19"/>
  <c r="H86" i="19"/>
  <c r="H84" i="19"/>
  <c r="F84" i="19"/>
  <c r="F86" i="19" s="1"/>
  <c r="D84" i="19"/>
  <c r="D86" i="19" s="1"/>
  <c r="J60" i="19"/>
  <c r="J52" i="19"/>
  <c r="H61" i="19"/>
  <c r="F61" i="19"/>
  <c r="D61" i="19"/>
  <c r="H60" i="19"/>
  <c r="F60" i="19"/>
  <c r="D60" i="19"/>
  <c r="H52" i="19"/>
  <c r="F52" i="19"/>
  <c r="D52" i="19"/>
  <c r="J30" i="19"/>
  <c r="J16" i="19"/>
  <c r="J31" i="19" s="1"/>
  <c r="H30" i="19"/>
  <c r="F30" i="19"/>
  <c r="D30" i="19"/>
  <c r="H16" i="19"/>
  <c r="F16" i="19"/>
  <c r="D16" i="19"/>
  <c r="K23" i="14"/>
  <c r="I23" i="14"/>
  <c r="M29" i="13"/>
  <c r="I29" i="13"/>
  <c r="K29" i="13"/>
  <c r="J61" i="19" l="1"/>
  <c r="D31" i="19"/>
  <c r="F31" i="19"/>
  <c r="H31" i="19"/>
  <c r="J80" i="18" l="1"/>
  <c r="J69" i="18"/>
  <c r="F80" i="18"/>
  <c r="F69" i="18"/>
  <c r="J35" i="12"/>
  <c r="F35" i="12"/>
  <c r="J70" i="19"/>
  <c r="F70" i="19"/>
  <c r="J39" i="19"/>
  <c r="F39" i="19"/>
  <c r="J6" i="19"/>
  <c r="F6" i="19"/>
  <c r="D35" i="12"/>
  <c r="H35" i="12"/>
  <c r="J84" i="19"/>
  <c r="J86" i="19" s="1"/>
  <c r="H37" i="12" l="1"/>
  <c r="J40" i="12"/>
  <c r="J51" i="12" s="1"/>
  <c r="J37" i="12"/>
  <c r="J45" i="12" s="1"/>
  <c r="F40" i="12"/>
  <c r="F37" i="12"/>
  <c r="F45" i="12" s="1"/>
  <c r="F47" i="12" s="1"/>
  <c r="D37" i="12"/>
  <c r="F42" i="12" l="1"/>
  <c r="J88" i="12"/>
  <c r="F88" i="12"/>
  <c r="J90" i="12" l="1"/>
  <c r="J98" i="12" s="1"/>
  <c r="J104" i="12" s="1"/>
  <c r="J9" i="18"/>
  <c r="J28" i="18" s="1"/>
  <c r="J43" i="18" s="1"/>
  <c r="J46" i="18" s="1"/>
  <c r="J82" i="18" s="1"/>
  <c r="J84" i="18" s="1"/>
  <c r="F93" i="12"/>
  <c r="F95" i="12" s="1"/>
  <c r="F9" i="18"/>
  <c r="F28" i="18" s="1"/>
  <c r="F43" i="18" s="1"/>
  <c r="F46" i="18" s="1"/>
  <c r="F82" i="18" s="1"/>
  <c r="F84" i="18" s="1"/>
  <c r="F90" i="12"/>
  <c r="F98" i="12" s="1"/>
  <c r="F100" i="12" l="1"/>
  <c r="J93" i="12"/>
  <c r="G23" i="14"/>
  <c r="E23" i="14"/>
  <c r="M17" i="14"/>
  <c r="M10" i="14"/>
  <c r="Q29" i="13"/>
  <c r="G29" i="13"/>
  <c r="E29" i="13"/>
  <c r="O23" i="13"/>
  <c r="S23" i="13" s="1"/>
  <c r="O16" i="13"/>
  <c r="S16" i="13" s="1"/>
  <c r="H80" i="18" l="1"/>
  <c r="D80" i="18"/>
  <c r="H69" i="18"/>
  <c r="D69" i="18"/>
  <c r="K19" i="14"/>
  <c r="K12" i="14"/>
  <c r="M23" i="14"/>
  <c r="H88" i="12"/>
  <c r="M18" i="13"/>
  <c r="D88" i="12"/>
  <c r="M25" i="13" s="1"/>
  <c r="S29" i="13" l="1"/>
  <c r="O29" i="13"/>
  <c r="H45" i="12"/>
  <c r="H93" i="12"/>
  <c r="K18" i="14" s="1"/>
  <c r="D45" i="12"/>
  <c r="M21" i="14"/>
  <c r="M14" i="14"/>
  <c r="O27" i="13"/>
  <c r="S27" i="13" s="1"/>
  <c r="O20" i="13"/>
  <c r="S20" i="13" s="1"/>
  <c r="H40" i="12" l="1"/>
  <c r="D40" i="12"/>
  <c r="D42" i="12" s="1"/>
  <c r="H90" i="12"/>
  <c r="H98" i="12" s="1"/>
  <c r="H9" i="18"/>
  <c r="H28" i="18" s="1"/>
  <c r="D9" i="18"/>
  <c r="D28" i="18" s="1"/>
  <c r="D43" i="18" s="1"/>
  <c r="D46" i="18" s="1"/>
  <c r="D82" i="18" s="1"/>
  <c r="D84" i="18" s="1"/>
  <c r="D85" i="18" s="1"/>
  <c r="D47" i="12"/>
  <c r="H43" i="18" l="1"/>
  <c r="H46" i="18" s="1"/>
  <c r="H82" i="18" s="1"/>
  <c r="H84" i="18" s="1"/>
  <c r="H85" i="18" s="1"/>
  <c r="K11" i="14"/>
  <c r="D93" i="12"/>
  <c r="D95" i="12" s="1"/>
  <c r="K24" i="13" s="1"/>
  <c r="D90" i="12"/>
  <c r="D98" i="12" s="1"/>
  <c r="K17" i="13"/>
  <c r="D100" i="12" l="1"/>
  <c r="Q26" i="13" l="1"/>
  <c r="I26" i="13"/>
  <c r="G26" i="13"/>
  <c r="E26" i="13"/>
  <c r="O25" i="13"/>
  <c r="S25" i="13" s="1"/>
  <c r="O18" i="13"/>
  <c r="M26" i="13" l="1"/>
  <c r="M28" i="13" s="1"/>
  <c r="K26" i="13" l="1"/>
  <c r="K28" i="13" s="1"/>
  <c r="O24" i="13"/>
  <c r="O26" i="13" l="1"/>
  <c r="S24" i="13"/>
  <c r="S26" i="13" s="1"/>
  <c r="I20" i="14" l="1"/>
  <c r="G20" i="14"/>
  <c r="E20" i="14"/>
  <c r="I13" i="14"/>
  <c r="G13" i="14"/>
  <c r="E13" i="14"/>
  <c r="Q19" i="13"/>
  <c r="Q21" i="13" s="1"/>
  <c r="I19" i="13"/>
  <c r="I21" i="13" s="1"/>
  <c r="G19" i="13"/>
  <c r="G21" i="13" s="1"/>
  <c r="E19" i="13"/>
  <c r="E21" i="13" s="1"/>
  <c r="E15" i="14" l="1"/>
  <c r="I15" i="14"/>
  <c r="G15" i="14"/>
  <c r="M19" i="14"/>
  <c r="M12" i="14"/>
  <c r="M19" i="13"/>
  <c r="M21" i="13" s="1"/>
  <c r="S18" i="13"/>
  <c r="I28" i="13" l="1"/>
  <c r="G28" i="13"/>
  <c r="Q28" i="13"/>
  <c r="M30" i="13"/>
  <c r="M18" i="14"/>
  <c r="M20" i="14" s="1"/>
  <c r="K20" i="14"/>
  <c r="K22" i="14" s="1"/>
  <c r="K24" i="14" s="1"/>
  <c r="K13" i="14"/>
  <c r="K15" i="14" s="1"/>
  <c r="M11" i="14"/>
  <c r="M13" i="14" s="1"/>
  <c r="M15" i="14" s="1"/>
  <c r="G22" i="14" l="1"/>
  <c r="G24" i="14" s="1"/>
  <c r="E22" i="14"/>
  <c r="E24" i="14" s="1"/>
  <c r="Q30" i="13"/>
  <c r="I30" i="13"/>
  <c r="G30" i="13"/>
  <c r="I22" i="14"/>
  <c r="O17" i="13"/>
  <c r="K19" i="13"/>
  <c r="K21" i="13" s="1"/>
  <c r="K30" i="13" l="1"/>
  <c r="S17" i="13"/>
  <c r="S19" i="13" s="1"/>
  <c r="S21" i="13" s="1"/>
  <c r="O19" i="13"/>
  <c r="O21" i="13" s="1"/>
  <c r="M22" i="14" l="1"/>
  <c r="M24" i="14" s="1"/>
  <c r="E28" i="13" l="1"/>
  <c r="E30" i="13" s="1"/>
  <c r="O28" i="13" l="1"/>
  <c r="O30" i="13" s="1"/>
  <c r="S28" i="13" l="1"/>
  <c r="S30" i="13" s="1"/>
</calcChain>
</file>

<file path=xl/sharedStrings.xml><?xml version="1.0" encoding="utf-8"?>
<sst xmlns="http://schemas.openxmlformats.org/spreadsheetml/2006/main" count="377" uniqueCount="225">
  <si>
    <t>(Unit: Thousand Baht)</t>
  </si>
  <si>
    <t>(Unaudited</t>
  </si>
  <si>
    <t>(Audited)</t>
  </si>
  <si>
    <t>but reviewed)</t>
  </si>
  <si>
    <t>Note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</si>
  <si>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</si>
  <si>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</si>
  <si>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</si>
  <si>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</si>
  <si>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</si>
  <si>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</si>
  <si>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</si>
  <si>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</si>
  <si>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</si>
  <si>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</si>
  <si>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</si>
  <si>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</si>
  <si>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</si>
  <si>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</si>
  <si>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</si>
  <si>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</si>
  <si>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</si>
  <si>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</si>
  <si>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</si>
  <si>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</si>
  <si>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</si>
  <si>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</si>
  <si>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</si>
  <si>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</si>
  <si>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</si>
  <si>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</si>
  <si>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</si>
  <si>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</si>
  <si>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</si>
  <si>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</si>
  <si>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</si>
  <si>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</si>
  <si>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</si>
  <si>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</si>
  <si>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</si>
  <si>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</si>
  <si>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</si>
  <si>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</si>
  <si>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</si>
  <si>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</si>
  <si>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</si>
  <si>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</si>
  <si>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</si>
  <si>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</si>
  <si>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</si>
  <si>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</si>
  <si>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</si>
  <si>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</si>
  <si>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</si>
  <si>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</si>
  <si>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</si>
  <si>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</si>
  <si>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corporate income tax</t>
  </si>
  <si>
    <t>Other income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</si>
  <si>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</si>
  <si>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</si>
  <si>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</si>
  <si>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</si>
  <si>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</si>
  <si>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</si>
  <si>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</si>
  <si>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</si>
  <si>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</si>
  <si>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</si>
  <si>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</si>
  <si>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</si>
  <si>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</si>
  <si>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</si>
  <si>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</si>
  <si>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</si>
  <si>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</si>
  <si>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</si>
  <si>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</si>
  <si>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</si>
  <si>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</si>
  <si>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</si>
  <si>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</si>
  <si>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</si>
  <si>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</si>
  <si>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</si>
  <si>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</si>
  <si>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</si>
  <si>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</si>
  <si>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</si>
  <si>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</si>
  <si>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</si>
  <si>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</si>
  <si>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</si>
  <si>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</si>
  <si>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</si>
  <si>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</si>
  <si>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</si>
  <si>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</si>
  <si>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</si>
  <si>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</si>
  <si>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</si>
  <si>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</si>
  <si>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>Trade and other payables</t>
  </si>
  <si>
    <t>Income tax payable</t>
  </si>
  <si>
    <t xml:space="preserve">   Issued and fully paid-up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</si>
  <si>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</si>
  <si>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</si>
  <si>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</si>
  <si>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</si>
  <si>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</si>
  <si>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</si>
  <si>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</si>
  <si>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</si>
  <si>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</si>
  <si>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financial statements</t>
  </si>
  <si>
    <t>owners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</si>
  <si>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</si>
  <si>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</si>
  <si>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</si>
  <si>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</si>
  <si>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</si>
  <si>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</si>
  <si>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Increase (decrease) in operating liabilities</t>
  </si>
  <si>
    <t>Decrease (increase) in operating assets</t>
  </si>
  <si>
    <t>Rental received in advance - net of current portion</t>
  </si>
  <si>
    <t>Deferred tax assets</t>
  </si>
  <si>
    <t>Statement of financial position (continued)</t>
  </si>
  <si>
    <t>Statement of financial position</t>
  </si>
  <si>
    <t>Dividend paid</t>
  </si>
  <si>
    <t xml:space="preserve">                                                                                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</si>
  <si>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</si>
  <si>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</si>
  <si>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</si>
  <si>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</si>
  <si>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</si>
  <si>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</si>
  <si>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</si>
  <si>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</si>
  <si>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>Non-controlling interests of the subsidiaries</t>
  </si>
  <si>
    <t>(Unit: Baht)</t>
  </si>
  <si>
    <t xml:space="preserve">   statements in foreign currency</t>
  </si>
  <si>
    <t xml:space="preserve">      13,151,198,025 ordinary shares of Baht 1 each</t>
  </si>
  <si>
    <t xml:space="preserve">   to profit or loss in subsequent period:</t>
  </si>
  <si>
    <t xml:space="preserve">Other comprehensive income to be reclassified </t>
  </si>
  <si>
    <t>subsidiaries</t>
  </si>
  <si>
    <t>Short-term loans from financial institutions</t>
  </si>
  <si>
    <t xml:space="preserve">   Interest income</t>
  </si>
  <si>
    <t>Acquisitions of computer software</t>
  </si>
  <si>
    <t>Acquisitions of investment properties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</si>
  <si>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</si>
  <si>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</si>
  <si>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</si>
  <si>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</si>
  <si>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</si>
  <si>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 xml:space="preserve">Earnings per share </t>
  </si>
  <si>
    <t xml:space="preserve">   Unrealised exchange loss (gain) </t>
  </si>
  <si>
    <t xml:space="preserve">   Purchases of equipment that have not yet been paid</t>
  </si>
  <si>
    <t>Short-term loans to related party</t>
  </si>
  <si>
    <t>Selling, distribution and service expenses</t>
  </si>
  <si>
    <t xml:space="preserve">   Dividend payables</t>
  </si>
  <si>
    <t>Premium on ordinary shares</t>
  </si>
  <si>
    <t xml:space="preserve">   Rental guarantee deposits</t>
  </si>
  <si>
    <t>Right-of-use assets</t>
  </si>
  <si>
    <t>Current portion of long-term loan</t>
  </si>
  <si>
    <t>Revenue from contracts with customers</t>
  </si>
  <si>
    <t xml:space="preserve">Cost of rental </t>
  </si>
  <si>
    <t>Cost of sales and service</t>
  </si>
  <si>
    <t>Rental income</t>
  </si>
  <si>
    <t xml:space="preserve">   Transfer deferred interest to financial cost</t>
  </si>
  <si>
    <t xml:space="preserve">   Cash paid for employee benefits</t>
  </si>
  <si>
    <t>Payment of right-of-use assets</t>
  </si>
  <si>
    <t>The accompanying notes to interim consolidated financial statements are an integral part of the financial statements.</t>
  </si>
  <si>
    <t>Current portion of lease liabilities</t>
  </si>
  <si>
    <t>Lease liabilities - net of current portion</t>
  </si>
  <si>
    <t>Cash received from short-term loans from financial institutions</t>
  </si>
  <si>
    <t xml:space="preserve">   Loss (gain) from sales and written-off of assets</t>
  </si>
  <si>
    <t>Dividend income</t>
  </si>
  <si>
    <t>Net cash flows from operating activities</t>
  </si>
  <si>
    <t>Cash received from short-term loans to related party</t>
  </si>
  <si>
    <t>Net cash flows used in financing activities</t>
  </si>
  <si>
    <t>Cash paid for interest expenses</t>
  </si>
  <si>
    <t>2, 3</t>
  </si>
  <si>
    <t>Finance income</t>
  </si>
  <si>
    <t xml:space="preserve">   Gain from reduction of rental period</t>
  </si>
  <si>
    <t xml:space="preserve">   Transfer right-of-use assets to equipment</t>
  </si>
  <si>
    <t>Operating profit</t>
  </si>
  <si>
    <t>Repayments of short-term loans from financial institutions</t>
  </si>
  <si>
    <t>Payments of lease liabilities</t>
  </si>
  <si>
    <t>Repayments of long-term loan</t>
  </si>
  <si>
    <t>Proceeds from issuance of debentures</t>
  </si>
  <si>
    <t>Cash paid for redemption of debentures</t>
  </si>
  <si>
    <t>Net increase (decrease) in cash and cash equivalents</t>
  </si>
  <si>
    <t>Increase (decrease) in construction retention</t>
  </si>
  <si>
    <t>Net cash flows used in investing activities</t>
  </si>
  <si>
    <t>Property, building and equipment</t>
  </si>
  <si>
    <t>Acquisitions of property, building and equipment</t>
  </si>
  <si>
    <t>Balance as at 1 January 2022</t>
  </si>
  <si>
    <t>Balance as at 30 September 2022</t>
  </si>
  <si>
    <t>Investment in associate</t>
  </si>
  <si>
    <t xml:space="preserve">Value added tax receivable expect to be refunded </t>
  </si>
  <si>
    <t xml:space="preserve">   more than one year</t>
  </si>
  <si>
    <t>Long-term loans - net of current portion</t>
  </si>
  <si>
    <t>Cash received from long-term loan</t>
  </si>
  <si>
    <t>2, 11</t>
  </si>
  <si>
    <t>2, 5</t>
  </si>
  <si>
    <t>Share of loss from investment in associate</t>
  </si>
  <si>
    <t xml:space="preserve">   Reversal of allowance for impairment of assets </t>
  </si>
  <si>
    <t xml:space="preserve">   Share of loss from investment in associate</t>
  </si>
  <si>
    <t xml:space="preserve">   Gain on fair value of derivative instrument</t>
  </si>
  <si>
    <t xml:space="preserve">   Dividend income from subsidiaries</t>
  </si>
  <si>
    <t>Dividend income from subsidiaries</t>
  </si>
  <si>
    <t>As at 30 September 2023</t>
  </si>
  <si>
    <t>30 September 2023</t>
  </si>
  <si>
    <t>Value added tax receivable</t>
  </si>
  <si>
    <t>For the nine-month period ended 30 September 2023</t>
  </si>
  <si>
    <t>Balance as at 1 January 2023</t>
  </si>
  <si>
    <t>Balance as at 30 September 2023</t>
  </si>
  <si>
    <t>For the three-month period ended 30 September 2023</t>
  </si>
  <si>
    <t xml:space="preserve">   Appropriated - statutory reserve </t>
  </si>
  <si>
    <t>statutory reserve</t>
  </si>
  <si>
    <t>Appropriated -</t>
  </si>
  <si>
    <t xml:space="preserve">   Transfer investment properties to equipment</t>
  </si>
  <si>
    <t xml:space="preserve">   Allowance for impairment of investment</t>
  </si>
  <si>
    <t xml:space="preserve">   Transfer right-of-use assets to investment properties</t>
  </si>
  <si>
    <t xml:space="preserve">   Allowance for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</si>
</sst>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d\ \ด\ด\ด\ด\ \b\b\b\b"/>
    <numFmt numFmtId="194" formatCode="_(* #,##0_);_(* \(#,##0\);_(* &quot;-&quot;??_);_(@_)"/>
    <numFmt numFmtId="195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88" fontId="27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91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61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93" fontId="3" fillId="0" borderId="12" xfId="0" applyNumberFormat="1" applyFont="1" applyFill="1" applyBorder="1" applyAlignment="1">
      <alignment horizontal="center" vertical="center"/>
    </xf>
    <xf numFmtId="193" fontId="3" fillId="0" borderId="12" xfId="0" quotePrefix="1" applyNumberFormat="1" applyFont="1" applyFill="1" applyBorder="1" applyAlignment="1">
      <alignment horizontal="center" vertical="center"/>
    </xf>
    <xf numFmtId="193" fontId="25" fillId="0" borderId="0" xfId="0" applyNumberFormat="1" applyFont="1" applyFill="1" applyAlignment="1">
      <alignment horizontal="right" vertical="center"/>
    </xf>
    <xf numFmtId="193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93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87" fontId="3" fillId="0" borderId="13" xfId="0" applyNumberFormat="1" applyFont="1" applyFill="1" applyBorder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95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87" fontId="28" fillId="0" borderId="0" xfId="47" applyNumberFormat="1" applyFont="1" applyBorder="1" applyAlignment="1">
      <alignment vertical="center"/>
    </xf>
    <xf numFmtId="187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87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87" fontId="28" fillId="0" borderId="0" xfId="47" applyNumberFormat="1" applyFont="1" applyFill="1" applyBorder="1" applyAlignment="1">
      <alignment horizontal="right" vertical="center"/>
    </xf>
    <xf numFmtId="187" fontId="28" fillId="0" borderId="0" xfId="47" applyNumberFormat="1" applyFont="1" applyFill="1" applyBorder="1" applyAlignment="1">
      <alignment vertical="center"/>
    </xf>
    <xf numFmtId="187" fontId="28" fillId="0" borderId="12" xfId="47" applyNumberFormat="1" applyFont="1" applyFill="1" applyBorder="1" applyAlignment="1">
      <alignment horizontal="right" vertical="center"/>
    </xf>
    <xf numFmtId="187" fontId="28" fillId="0" borderId="12" xfId="47" applyNumberFormat="1" applyFont="1" applyFill="1" applyBorder="1" applyAlignment="1">
      <alignment vertical="center"/>
    </xf>
    <xf numFmtId="187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87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24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24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7" fontId="3" fillId="0" borderId="12" xfId="0" applyNumberFormat="1" applyFont="1" applyBorder="1" applyAlignment="1">
      <alignment vertical="center"/>
    </xf>
    <xf numFmtId="187" fontId="3" fillId="0" borderId="12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87" fontId="3" fillId="0" borderId="1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187" fontId="3" fillId="0" borderId="14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37" fontId="3" fillId="0" borderId="16" xfId="0" applyNumberFormat="1" applyFont="1" applyBorder="1" applyAlignment="1">
      <alignment vertical="center"/>
    </xf>
    <xf numFmtId="187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47" applyFont="1" applyAlignment="1">
      <alignment vertical="center"/>
    </xf>
    <xf numFmtId="37" fontId="28" fillId="0" borderId="12" xfId="47" applyNumberFormat="1" applyFont="1" applyFill="1" applyBorder="1" applyAlignment="1">
      <alignment vertical="center"/>
    </xf>
    <xf numFmtId="37" fontId="31" fillId="0" borderId="0" xfId="47" applyNumberFormat="1" applyFont="1" applyBorder="1" applyAlignment="1">
      <alignment vertical="center"/>
    </xf>
    <xf numFmtId="37" fontId="28" fillId="0" borderId="12" xfId="0" applyNumberFormat="1" applyFont="1" applyBorder="1" applyAlignment="1">
      <alignment vertical="center"/>
    </xf>
    <xf numFmtId="37" fontId="31" fillId="0" borderId="0" xfId="0" applyNumberFormat="1" applyFont="1" applyAlignment="1">
      <alignment vertical="center"/>
    </xf>
    <xf numFmtId="0" fontId="26" fillId="0" borderId="0" xfId="0" applyNumberFormat="1" applyFont="1" applyFill="1" applyBorder="1" applyAlignment="1">
      <alignment horizontal="center" vertical="center"/>
    </xf>
    <xf numFmtId="187" fontId="28" fillId="0" borderId="0" xfId="47" applyNumberFormat="1" applyFont="1" applyAlignment="1">
      <alignment horizontal="right" vertical="center"/>
    </xf>
    <xf numFmtId="187" fontId="28" fillId="0" borderId="0" xfId="47" applyNumberFormat="1" applyFont="1" applyAlignment="1">
      <alignment vertical="center"/>
    </xf>
    <xf numFmtId="194" fontId="3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37" fontId="3" fillId="0" borderId="0" xfId="0" quotePrefix="1" applyNumberFormat="1" applyFont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9" fontId="3" fillId="0" borderId="13" xfId="0" applyNumberFormat="1" applyFont="1" applyBorder="1" applyAlignment="1">
      <alignment horizontal="right" vertical="center"/>
    </xf>
    <xf numFmtId="39" fontId="3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zerodec" xfId="30" xr:uid="{00000000-0005-0000-0000-00001D000000}"/>
    <cellStyle name="Currency1" xfId="31" xr:uid="{00000000-0005-0000-0000-00001E000000}"/>
    <cellStyle name="Dollar (zero dec)" xfId="32" xr:uid="{00000000-0005-0000-0000-00001F000000}"/>
    <cellStyle name="Explanatory Text" xfId="33" builtinId="53" customBuiltin="1"/>
    <cellStyle name="Good" xfId="34" builtinId="26" customBuiltin="1"/>
    <cellStyle name="Grey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 xr:uid="{00000000-0005-0000-0000-000028000000}"/>
    <cellStyle name="Linked Cell" xfId="42" builtinId="24" customBuiltin="1"/>
    <cellStyle name="Neutral" xfId="43" builtinId="28" customBuiltin="1"/>
    <cellStyle name="no dec" xfId="44" xr:uid="{00000000-0005-0000-0000-00002B000000}"/>
    <cellStyle name="Normal" xfId="0" builtinId="0"/>
    <cellStyle name="Normal - Style1" xfId="45" xr:uid="{00000000-0005-0000-0000-00002D000000}"/>
    <cellStyle name="Normal 2" xfId="46" xr:uid="{00000000-0005-0000-0000-00002E000000}"/>
    <cellStyle name="Normal_CET - N096" xfId="47" xr:uid="{00000000-0005-0000-0000-00002F000000}"/>
    <cellStyle name="Note" xfId="48" builtinId="10" customBuiltin="1"/>
    <cellStyle name="Output" xfId="49" builtinId="21" customBuiltin="1"/>
    <cellStyle name="Percent [2]" xfId="50" xr:uid="{00000000-0005-0000-0000-000032000000}"/>
    <cellStyle name="Quantity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F423FB3-A8E8-4E44-93B7-EB5C95C5037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724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601CAA66-8697-48B9-98DB-28E892182BD9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6982-270B-4C46-ABD6-007DD90190ED}">
  <dimension ref="A1:J214"/>
  <sheetViews>
    <sheetView showGridLines="0" zoomScaleNormal="100" zoomScaleSheetLayoutView="70" workbookViewId="0"/>
  </sheetViews>
  <sheetFormatPr defaultColWidth="10.54296875" defaultRowHeight="21.75" customHeight="1"/>
  <cols>
    <col min="1" max="1" width="40.453125" style="1" customWidth="1"/>
    <col min="2" max="2" width="6.81640625" style="1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7" width="1.54296875" style="1" customWidth="1"/>
    <col min="8" max="8" width="16.54296875" style="1" customWidth="1"/>
    <col min="9" max="9" width="1.54296875" style="1" customWidth="1"/>
    <col min="10" max="10" width="16.54296875" style="1" customWidth="1"/>
    <col min="11" max="11" width="1.54296875" style="1" customWidth="1"/>
    <col min="12" max="256" width="10.54296875" style="1"/>
    <col min="257" max="257" width="40.453125" style="1" customWidth="1"/>
    <col min="258" max="258" width="6.81640625" style="1" customWidth="1"/>
    <col min="259" max="259" width="1.54296875" style="1" customWidth="1"/>
    <col min="260" max="260" width="16.54296875" style="1" customWidth="1"/>
    <col min="261" max="261" width="1.54296875" style="1" customWidth="1"/>
    <col min="262" max="262" width="16.54296875" style="1" customWidth="1"/>
    <col min="263" max="263" width="1.54296875" style="1" customWidth="1"/>
    <col min="264" max="264" width="16.54296875" style="1" customWidth="1"/>
    <col min="265" max="265" width="1.54296875" style="1" customWidth="1"/>
    <col min="266" max="266" width="16.54296875" style="1" customWidth="1"/>
    <col min="267" max="267" width="1.54296875" style="1" customWidth="1"/>
    <col min="268" max="512" width="10.54296875" style="1"/>
    <col min="513" max="513" width="40.453125" style="1" customWidth="1"/>
    <col min="514" max="514" width="6.81640625" style="1" customWidth="1"/>
    <col min="515" max="515" width="1.54296875" style="1" customWidth="1"/>
    <col min="516" max="516" width="16.54296875" style="1" customWidth="1"/>
    <col min="517" max="517" width="1.54296875" style="1" customWidth="1"/>
    <col min="518" max="518" width="16.54296875" style="1" customWidth="1"/>
    <col min="519" max="519" width="1.54296875" style="1" customWidth="1"/>
    <col min="520" max="520" width="16.54296875" style="1" customWidth="1"/>
    <col min="521" max="521" width="1.54296875" style="1" customWidth="1"/>
    <col min="522" max="522" width="16.54296875" style="1" customWidth="1"/>
    <col min="523" max="523" width="1.54296875" style="1" customWidth="1"/>
    <col min="524" max="768" width="10.54296875" style="1"/>
    <col min="769" max="769" width="40.453125" style="1" customWidth="1"/>
    <col min="770" max="770" width="6.81640625" style="1" customWidth="1"/>
    <col min="771" max="771" width="1.54296875" style="1" customWidth="1"/>
    <col min="772" max="772" width="16.54296875" style="1" customWidth="1"/>
    <col min="773" max="773" width="1.54296875" style="1" customWidth="1"/>
    <col min="774" max="774" width="16.54296875" style="1" customWidth="1"/>
    <col min="775" max="775" width="1.54296875" style="1" customWidth="1"/>
    <col min="776" max="776" width="16.54296875" style="1" customWidth="1"/>
    <col min="777" max="777" width="1.54296875" style="1" customWidth="1"/>
    <col min="778" max="778" width="16.54296875" style="1" customWidth="1"/>
    <col min="779" max="779" width="1.54296875" style="1" customWidth="1"/>
    <col min="780" max="1024" width="10.54296875" style="1"/>
    <col min="1025" max="1025" width="40.453125" style="1" customWidth="1"/>
    <col min="1026" max="1026" width="6.81640625" style="1" customWidth="1"/>
    <col min="1027" max="1027" width="1.54296875" style="1" customWidth="1"/>
    <col min="1028" max="1028" width="16.54296875" style="1" customWidth="1"/>
    <col min="1029" max="1029" width="1.54296875" style="1" customWidth="1"/>
    <col min="1030" max="1030" width="16.54296875" style="1" customWidth="1"/>
    <col min="1031" max="1031" width="1.54296875" style="1" customWidth="1"/>
    <col min="1032" max="1032" width="16.54296875" style="1" customWidth="1"/>
    <col min="1033" max="1033" width="1.54296875" style="1" customWidth="1"/>
    <col min="1034" max="1034" width="16.54296875" style="1" customWidth="1"/>
    <col min="1035" max="1035" width="1.54296875" style="1" customWidth="1"/>
    <col min="1036" max="1280" width="10.54296875" style="1"/>
    <col min="1281" max="1281" width="40.453125" style="1" customWidth="1"/>
    <col min="1282" max="1282" width="6.81640625" style="1" customWidth="1"/>
    <col min="1283" max="1283" width="1.54296875" style="1" customWidth="1"/>
    <col min="1284" max="1284" width="16.54296875" style="1" customWidth="1"/>
    <col min="1285" max="1285" width="1.54296875" style="1" customWidth="1"/>
    <col min="1286" max="1286" width="16.54296875" style="1" customWidth="1"/>
    <col min="1287" max="1287" width="1.54296875" style="1" customWidth="1"/>
    <col min="1288" max="1288" width="16.54296875" style="1" customWidth="1"/>
    <col min="1289" max="1289" width="1.54296875" style="1" customWidth="1"/>
    <col min="1290" max="1290" width="16.54296875" style="1" customWidth="1"/>
    <col min="1291" max="1291" width="1.54296875" style="1" customWidth="1"/>
    <col min="1292" max="1536" width="10.54296875" style="1"/>
    <col min="1537" max="1537" width="40.453125" style="1" customWidth="1"/>
    <col min="1538" max="1538" width="6.81640625" style="1" customWidth="1"/>
    <col min="1539" max="1539" width="1.54296875" style="1" customWidth="1"/>
    <col min="1540" max="1540" width="16.54296875" style="1" customWidth="1"/>
    <col min="1541" max="1541" width="1.54296875" style="1" customWidth="1"/>
    <col min="1542" max="1542" width="16.54296875" style="1" customWidth="1"/>
    <col min="1543" max="1543" width="1.54296875" style="1" customWidth="1"/>
    <col min="1544" max="1544" width="16.54296875" style="1" customWidth="1"/>
    <col min="1545" max="1545" width="1.54296875" style="1" customWidth="1"/>
    <col min="1546" max="1546" width="16.54296875" style="1" customWidth="1"/>
    <col min="1547" max="1547" width="1.54296875" style="1" customWidth="1"/>
    <col min="1548" max="1792" width="10.54296875" style="1"/>
    <col min="1793" max="1793" width="40.453125" style="1" customWidth="1"/>
    <col min="1794" max="1794" width="6.81640625" style="1" customWidth="1"/>
    <col min="1795" max="1795" width="1.54296875" style="1" customWidth="1"/>
    <col min="1796" max="1796" width="16.54296875" style="1" customWidth="1"/>
    <col min="1797" max="1797" width="1.54296875" style="1" customWidth="1"/>
    <col min="1798" max="1798" width="16.54296875" style="1" customWidth="1"/>
    <col min="1799" max="1799" width="1.54296875" style="1" customWidth="1"/>
    <col min="1800" max="1800" width="16.54296875" style="1" customWidth="1"/>
    <col min="1801" max="1801" width="1.54296875" style="1" customWidth="1"/>
    <col min="1802" max="1802" width="16.54296875" style="1" customWidth="1"/>
    <col min="1803" max="1803" width="1.54296875" style="1" customWidth="1"/>
    <col min="1804" max="2048" width="10.54296875" style="1"/>
    <col min="2049" max="2049" width="40.453125" style="1" customWidth="1"/>
    <col min="2050" max="2050" width="6.81640625" style="1" customWidth="1"/>
    <col min="2051" max="2051" width="1.54296875" style="1" customWidth="1"/>
    <col min="2052" max="2052" width="16.54296875" style="1" customWidth="1"/>
    <col min="2053" max="2053" width="1.54296875" style="1" customWidth="1"/>
    <col min="2054" max="2054" width="16.54296875" style="1" customWidth="1"/>
    <col min="2055" max="2055" width="1.54296875" style="1" customWidth="1"/>
    <col min="2056" max="2056" width="16.54296875" style="1" customWidth="1"/>
    <col min="2057" max="2057" width="1.54296875" style="1" customWidth="1"/>
    <col min="2058" max="2058" width="16.54296875" style="1" customWidth="1"/>
    <col min="2059" max="2059" width="1.54296875" style="1" customWidth="1"/>
    <col min="2060" max="2304" width="10.54296875" style="1"/>
    <col min="2305" max="2305" width="40.453125" style="1" customWidth="1"/>
    <col min="2306" max="2306" width="6.81640625" style="1" customWidth="1"/>
    <col min="2307" max="2307" width="1.54296875" style="1" customWidth="1"/>
    <col min="2308" max="2308" width="16.54296875" style="1" customWidth="1"/>
    <col min="2309" max="2309" width="1.54296875" style="1" customWidth="1"/>
    <col min="2310" max="2310" width="16.54296875" style="1" customWidth="1"/>
    <col min="2311" max="2311" width="1.54296875" style="1" customWidth="1"/>
    <col min="2312" max="2312" width="16.54296875" style="1" customWidth="1"/>
    <col min="2313" max="2313" width="1.54296875" style="1" customWidth="1"/>
    <col min="2314" max="2314" width="16.54296875" style="1" customWidth="1"/>
    <col min="2315" max="2315" width="1.54296875" style="1" customWidth="1"/>
    <col min="2316" max="2560" width="10.54296875" style="1"/>
    <col min="2561" max="2561" width="40.453125" style="1" customWidth="1"/>
    <col min="2562" max="2562" width="6.81640625" style="1" customWidth="1"/>
    <col min="2563" max="2563" width="1.54296875" style="1" customWidth="1"/>
    <col min="2564" max="2564" width="16.54296875" style="1" customWidth="1"/>
    <col min="2565" max="2565" width="1.54296875" style="1" customWidth="1"/>
    <col min="2566" max="2566" width="16.54296875" style="1" customWidth="1"/>
    <col min="2567" max="2567" width="1.54296875" style="1" customWidth="1"/>
    <col min="2568" max="2568" width="16.54296875" style="1" customWidth="1"/>
    <col min="2569" max="2569" width="1.54296875" style="1" customWidth="1"/>
    <col min="2570" max="2570" width="16.54296875" style="1" customWidth="1"/>
    <col min="2571" max="2571" width="1.54296875" style="1" customWidth="1"/>
    <col min="2572" max="2816" width="10.54296875" style="1"/>
    <col min="2817" max="2817" width="40.453125" style="1" customWidth="1"/>
    <col min="2818" max="2818" width="6.81640625" style="1" customWidth="1"/>
    <col min="2819" max="2819" width="1.54296875" style="1" customWidth="1"/>
    <col min="2820" max="2820" width="16.54296875" style="1" customWidth="1"/>
    <col min="2821" max="2821" width="1.54296875" style="1" customWidth="1"/>
    <col min="2822" max="2822" width="16.54296875" style="1" customWidth="1"/>
    <col min="2823" max="2823" width="1.54296875" style="1" customWidth="1"/>
    <col min="2824" max="2824" width="16.54296875" style="1" customWidth="1"/>
    <col min="2825" max="2825" width="1.54296875" style="1" customWidth="1"/>
    <col min="2826" max="2826" width="16.54296875" style="1" customWidth="1"/>
    <col min="2827" max="2827" width="1.54296875" style="1" customWidth="1"/>
    <col min="2828" max="3072" width="10.54296875" style="1"/>
    <col min="3073" max="3073" width="40.453125" style="1" customWidth="1"/>
    <col min="3074" max="3074" width="6.81640625" style="1" customWidth="1"/>
    <col min="3075" max="3075" width="1.54296875" style="1" customWidth="1"/>
    <col min="3076" max="3076" width="16.54296875" style="1" customWidth="1"/>
    <col min="3077" max="3077" width="1.54296875" style="1" customWidth="1"/>
    <col min="3078" max="3078" width="16.54296875" style="1" customWidth="1"/>
    <col min="3079" max="3079" width="1.54296875" style="1" customWidth="1"/>
    <col min="3080" max="3080" width="16.54296875" style="1" customWidth="1"/>
    <col min="3081" max="3081" width="1.54296875" style="1" customWidth="1"/>
    <col min="3082" max="3082" width="16.54296875" style="1" customWidth="1"/>
    <col min="3083" max="3083" width="1.54296875" style="1" customWidth="1"/>
    <col min="3084" max="3328" width="10.54296875" style="1"/>
    <col min="3329" max="3329" width="40.453125" style="1" customWidth="1"/>
    <col min="3330" max="3330" width="6.81640625" style="1" customWidth="1"/>
    <col min="3331" max="3331" width="1.54296875" style="1" customWidth="1"/>
    <col min="3332" max="3332" width="16.54296875" style="1" customWidth="1"/>
    <col min="3333" max="3333" width="1.54296875" style="1" customWidth="1"/>
    <col min="3334" max="3334" width="16.54296875" style="1" customWidth="1"/>
    <col min="3335" max="3335" width="1.54296875" style="1" customWidth="1"/>
    <col min="3336" max="3336" width="16.54296875" style="1" customWidth="1"/>
    <col min="3337" max="3337" width="1.54296875" style="1" customWidth="1"/>
    <col min="3338" max="3338" width="16.54296875" style="1" customWidth="1"/>
    <col min="3339" max="3339" width="1.54296875" style="1" customWidth="1"/>
    <col min="3340" max="3584" width="10.54296875" style="1"/>
    <col min="3585" max="3585" width="40.453125" style="1" customWidth="1"/>
    <col min="3586" max="3586" width="6.81640625" style="1" customWidth="1"/>
    <col min="3587" max="3587" width="1.54296875" style="1" customWidth="1"/>
    <col min="3588" max="3588" width="16.54296875" style="1" customWidth="1"/>
    <col min="3589" max="3589" width="1.54296875" style="1" customWidth="1"/>
    <col min="3590" max="3590" width="16.54296875" style="1" customWidth="1"/>
    <col min="3591" max="3591" width="1.54296875" style="1" customWidth="1"/>
    <col min="3592" max="3592" width="16.54296875" style="1" customWidth="1"/>
    <col min="3593" max="3593" width="1.54296875" style="1" customWidth="1"/>
    <col min="3594" max="3594" width="16.54296875" style="1" customWidth="1"/>
    <col min="3595" max="3595" width="1.54296875" style="1" customWidth="1"/>
    <col min="3596" max="3840" width="10.54296875" style="1"/>
    <col min="3841" max="3841" width="40.453125" style="1" customWidth="1"/>
    <col min="3842" max="3842" width="6.81640625" style="1" customWidth="1"/>
    <col min="3843" max="3843" width="1.54296875" style="1" customWidth="1"/>
    <col min="3844" max="3844" width="16.54296875" style="1" customWidth="1"/>
    <col min="3845" max="3845" width="1.54296875" style="1" customWidth="1"/>
    <col min="3846" max="3846" width="16.54296875" style="1" customWidth="1"/>
    <col min="3847" max="3847" width="1.54296875" style="1" customWidth="1"/>
    <col min="3848" max="3848" width="16.54296875" style="1" customWidth="1"/>
    <col min="3849" max="3849" width="1.54296875" style="1" customWidth="1"/>
    <col min="3850" max="3850" width="16.54296875" style="1" customWidth="1"/>
    <col min="3851" max="3851" width="1.54296875" style="1" customWidth="1"/>
    <col min="3852" max="4096" width="10.54296875" style="1"/>
    <col min="4097" max="4097" width="40.453125" style="1" customWidth="1"/>
    <col min="4098" max="4098" width="6.81640625" style="1" customWidth="1"/>
    <col min="4099" max="4099" width="1.54296875" style="1" customWidth="1"/>
    <col min="4100" max="4100" width="16.54296875" style="1" customWidth="1"/>
    <col min="4101" max="4101" width="1.54296875" style="1" customWidth="1"/>
    <col min="4102" max="4102" width="16.54296875" style="1" customWidth="1"/>
    <col min="4103" max="4103" width="1.54296875" style="1" customWidth="1"/>
    <col min="4104" max="4104" width="16.54296875" style="1" customWidth="1"/>
    <col min="4105" max="4105" width="1.54296875" style="1" customWidth="1"/>
    <col min="4106" max="4106" width="16.54296875" style="1" customWidth="1"/>
    <col min="4107" max="4107" width="1.54296875" style="1" customWidth="1"/>
    <col min="4108" max="4352" width="10.54296875" style="1"/>
    <col min="4353" max="4353" width="40.453125" style="1" customWidth="1"/>
    <col min="4354" max="4354" width="6.81640625" style="1" customWidth="1"/>
    <col min="4355" max="4355" width="1.54296875" style="1" customWidth="1"/>
    <col min="4356" max="4356" width="16.54296875" style="1" customWidth="1"/>
    <col min="4357" max="4357" width="1.54296875" style="1" customWidth="1"/>
    <col min="4358" max="4358" width="16.54296875" style="1" customWidth="1"/>
    <col min="4359" max="4359" width="1.54296875" style="1" customWidth="1"/>
    <col min="4360" max="4360" width="16.54296875" style="1" customWidth="1"/>
    <col min="4361" max="4361" width="1.54296875" style="1" customWidth="1"/>
    <col min="4362" max="4362" width="16.54296875" style="1" customWidth="1"/>
    <col min="4363" max="4363" width="1.54296875" style="1" customWidth="1"/>
    <col min="4364" max="4608" width="10.54296875" style="1"/>
    <col min="4609" max="4609" width="40.453125" style="1" customWidth="1"/>
    <col min="4610" max="4610" width="6.81640625" style="1" customWidth="1"/>
    <col min="4611" max="4611" width="1.54296875" style="1" customWidth="1"/>
    <col min="4612" max="4612" width="16.54296875" style="1" customWidth="1"/>
    <col min="4613" max="4613" width="1.54296875" style="1" customWidth="1"/>
    <col min="4614" max="4614" width="16.54296875" style="1" customWidth="1"/>
    <col min="4615" max="4615" width="1.54296875" style="1" customWidth="1"/>
    <col min="4616" max="4616" width="16.54296875" style="1" customWidth="1"/>
    <col min="4617" max="4617" width="1.54296875" style="1" customWidth="1"/>
    <col min="4618" max="4618" width="16.54296875" style="1" customWidth="1"/>
    <col min="4619" max="4619" width="1.54296875" style="1" customWidth="1"/>
    <col min="4620" max="4864" width="10.54296875" style="1"/>
    <col min="4865" max="4865" width="40.453125" style="1" customWidth="1"/>
    <col min="4866" max="4866" width="6.81640625" style="1" customWidth="1"/>
    <col min="4867" max="4867" width="1.54296875" style="1" customWidth="1"/>
    <col min="4868" max="4868" width="16.54296875" style="1" customWidth="1"/>
    <col min="4869" max="4869" width="1.54296875" style="1" customWidth="1"/>
    <col min="4870" max="4870" width="16.54296875" style="1" customWidth="1"/>
    <col min="4871" max="4871" width="1.54296875" style="1" customWidth="1"/>
    <col min="4872" max="4872" width="16.54296875" style="1" customWidth="1"/>
    <col min="4873" max="4873" width="1.54296875" style="1" customWidth="1"/>
    <col min="4874" max="4874" width="16.54296875" style="1" customWidth="1"/>
    <col min="4875" max="4875" width="1.54296875" style="1" customWidth="1"/>
    <col min="4876" max="5120" width="10.54296875" style="1"/>
    <col min="5121" max="5121" width="40.453125" style="1" customWidth="1"/>
    <col min="5122" max="5122" width="6.81640625" style="1" customWidth="1"/>
    <col min="5123" max="5123" width="1.54296875" style="1" customWidth="1"/>
    <col min="5124" max="5124" width="16.54296875" style="1" customWidth="1"/>
    <col min="5125" max="5125" width="1.54296875" style="1" customWidth="1"/>
    <col min="5126" max="5126" width="16.54296875" style="1" customWidth="1"/>
    <col min="5127" max="5127" width="1.54296875" style="1" customWidth="1"/>
    <col min="5128" max="5128" width="16.54296875" style="1" customWidth="1"/>
    <col min="5129" max="5129" width="1.54296875" style="1" customWidth="1"/>
    <col min="5130" max="5130" width="16.54296875" style="1" customWidth="1"/>
    <col min="5131" max="5131" width="1.54296875" style="1" customWidth="1"/>
    <col min="5132" max="5376" width="10.54296875" style="1"/>
    <col min="5377" max="5377" width="40.453125" style="1" customWidth="1"/>
    <col min="5378" max="5378" width="6.81640625" style="1" customWidth="1"/>
    <col min="5379" max="5379" width="1.54296875" style="1" customWidth="1"/>
    <col min="5380" max="5380" width="16.54296875" style="1" customWidth="1"/>
    <col min="5381" max="5381" width="1.54296875" style="1" customWidth="1"/>
    <col min="5382" max="5382" width="16.54296875" style="1" customWidth="1"/>
    <col min="5383" max="5383" width="1.54296875" style="1" customWidth="1"/>
    <col min="5384" max="5384" width="16.54296875" style="1" customWidth="1"/>
    <col min="5385" max="5385" width="1.54296875" style="1" customWidth="1"/>
    <col min="5386" max="5386" width="16.54296875" style="1" customWidth="1"/>
    <col min="5387" max="5387" width="1.54296875" style="1" customWidth="1"/>
    <col min="5388" max="5632" width="10.54296875" style="1"/>
    <col min="5633" max="5633" width="40.453125" style="1" customWidth="1"/>
    <col min="5634" max="5634" width="6.81640625" style="1" customWidth="1"/>
    <col min="5635" max="5635" width="1.54296875" style="1" customWidth="1"/>
    <col min="5636" max="5636" width="16.54296875" style="1" customWidth="1"/>
    <col min="5637" max="5637" width="1.54296875" style="1" customWidth="1"/>
    <col min="5638" max="5638" width="16.54296875" style="1" customWidth="1"/>
    <col min="5639" max="5639" width="1.54296875" style="1" customWidth="1"/>
    <col min="5640" max="5640" width="16.54296875" style="1" customWidth="1"/>
    <col min="5641" max="5641" width="1.54296875" style="1" customWidth="1"/>
    <col min="5642" max="5642" width="16.54296875" style="1" customWidth="1"/>
    <col min="5643" max="5643" width="1.54296875" style="1" customWidth="1"/>
    <col min="5644" max="5888" width="10.54296875" style="1"/>
    <col min="5889" max="5889" width="40.453125" style="1" customWidth="1"/>
    <col min="5890" max="5890" width="6.81640625" style="1" customWidth="1"/>
    <col min="5891" max="5891" width="1.54296875" style="1" customWidth="1"/>
    <col min="5892" max="5892" width="16.54296875" style="1" customWidth="1"/>
    <col min="5893" max="5893" width="1.54296875" style="1" customWidth="1"/>
    <col min="5894" max="5894" width="16.54296875" style="1" customWidth="1"/>
    <col min="5895" max="5895" width="1.54296875" style="1" customWidth="1"/>
    <col min="5896" max="5896" width="16.54296875" style="1" customWidth="1"/>
    <col min="5897" max="5897" width="1.54296875" style="1" customWidth="1"/>
    <col min="5898" max="5898" width="16.54296875" style="1" customWidth="1"/>
    <col min="5899" max="5899" width="1.54296875" style="1" customWidth="1"/>
    <col min="5900" max="6144" width="10.54296875" style="1"/>
    <col min="6145" max="6145" width="40.453125" style="1" customWidth="1"/>
    <col min="6146" max="6146" width="6.81640625" style="1" customWidth="1"/>
    <col min="6147" max="6147" width="1.54296875" style="1" customWidth="1"/>
    <col min="6148" max="6148" width="16.54296875" style="1" customWidth="1"/>
    <col min="6149" max="6149" width="1.54296875" style="1" customWidth="1"/>
    <col min="6150" max="6150" width="16.54296875" style="1" customWidth="1"/>
    <col min="6151" max="6151" width="1.54296875" style="1" customWidth="1"/>
    <col min="6152" max="6152" width="16.54296875" style="1" customWidth="1"/>
    <col min="6153" max="6153" width="1.54296875" style="1" customWidth="1"/>
    <col min="6154" max="6154" width="16.54296875" style="1" customWidth="1"/>
    <col min="6155" max="6155" width="1.54296875" style="1" customWidth="1"/>
    <col min="6156" max="6400" width="10.54296875" style="1"/>
    <col min="6401" max="6401" width="40.453125" style="1" customWidth="1"/>
    <col min="6402" max="6402" width="6.81640625" style="1" customWidth="1"/>
    <col min="6403" max="6403" width="1.54296875" style="1" customWidth="1"/>
    <col min="6404" max="6404" width="16.54296875" style="1" customWidth="1"/>
    <col min="6405" max="6405" width="1.54296875" style="1" customWidth="1"/>
    <col min="6406" max="6406" width="16.54296875" style="1" customWidth="1"/>
    <col min="6407" max="6407" width="1.54296875" style="1" customWidth="1"/>
    <col min="6408" max="6408" width="16.54296875" style="1" customWidth="1"/>
    <col min="6409" max="6409" width="1.54296875" style="1" customWidth="1"/>
    <col min="6410" max="6410" width="16.54296875" style="1" customWidth="1"/>
    <col min="6411" max="6411" width="1.54296875" style="1" customWidth="1"/>
    <col min="6412" max="6656" width="10.54296875" style="1"/>
    <col min="6657" max="6657" width="40.453125" style="1" customWidth="1"/>
    <col min="6658" max="6658" width="6.81640625" style="1" customWidth="1"/>
    <col min="6659" max="6659" width="1.54296875" style="1" customWidth="1"/>
    <col min="6660" max="6660" width="16.54296875" style="1" customWidth="1"/>
    <col min="6661" max="6661" width="1.54296875" style="1" customWidth="1"/>
    <col min="6662" max="6662" width="16.54296875" style="1" customWidth="1"/>
    <col min="6663" max="6663" width="1.54296875" style="1" customWidth="1"/>
    <col min="6664" max="6664" width="16.54296875" style="1" customWidth="1"/>
    <col min="6665" max="6665" width="1.54296875" style="1" customWidth="1"/>
    <col min="6666" max="6666" width="16.54296875" style="1" customWidth="1"/>
    <col min="6667" max="6667" width="1.54296875" style="1" customWidth="1"/>
    <col min="6668" max="6912" width="10.54296875" style="1"/>
    <col min="6913" max="6913" width="40.453125" style="1" customWidth="1"/>
    <col min="6914" max="6914" width="6.81640625" style="1" customWidth="1"/>
    <col min="6915" max="6915" width="1.54296875" style="1" customWidth="1"/>
    <col min="6916" max="6916" width="16.54296875" style="1" customWidth="1"/>
    <col min="6917" max="6917" width="1.54296875" style="1" customWidth="1"/>
    <col min="6918" max="6918" width="16.54296875" style="1" customWidth="1"/>
    <col min="6919" max="6919" width="1.54296875" style="1" customWidth="1"/>
    <col min="6920" max="6920" width="16.54296875" style="1" customWidth="1"/>
    <col min="6921" max="6921" width="1.54296875" style="1" customWidth="1"/>
    <col min="6922" max="6922" width="16.54296875" style="1" customWidth="1"/>
    <col min="6923" max="6923" width="1.54296875" style="1" customWidth="1"/>
    <col min="6924" max="7168" width="10.54296875" style="1"/>
    <col min="7169" max="7169" width="40.453125" style="1" customWidth="1"/>
    <col min="7170" max="7170" width="6.81640625" style="1" customWidth="1"/>
    <col min="7171" max="7171" width="1.54296875" style="1" customWidth="1"/>
    <col min="7172" max="7172" width="16.54296875" style="1" customWidth="1"/>
    <col min="7173" max="7173" width="1.54296875" style="1" customWidth="1"/>
    <col min="7174" max="7174" width="16.54296875" style="1" customWidth="1"/>
    <col min="7175" max="7175" width="1.54296875" style="1" customWidth="1"/>
    <col min="7176" max="7176" width="16.54296875" style="1" customWidth="1"/>
    <col min="7177" max="7177" width="1.54296875" style="1" customWidth="1"/>
    <col min="7178" max="7178" width="16.54296875" style="1" customWidth="1"/>
    <col min="7179" max="7179" width="1.54296875" style="1" customWidth="1"/>
    <col min="7180" max="7424" width="10.54296875" style="1"/>
    <col min="7425" max="7425" width="40.453125" style="1" customWidth="1"/>
    <col min="7426" max="7426" width="6.81640625" style="1" customWidth="1"/>
    <col min="7427" max="7427" width="1.54296875" style="1" customWidth="1"/>
    <col min="7428" max="7428" width="16.54296875" style="1" customWidth="1"/>
    <col min="7429" max="7429" width="1.54296875" style="1" customWidth="1"/>
    <col min="7430" max="7430" width="16.54296875" style="1" customWidth="1"/>
    <col min="7431" max="7431" width="1.54296875" style="1" customWidth="1"/>
    <col min="7432" max="7432" width="16.54296875" style="1" customWidth="1"/>
    <col min="7433" max="7433" width="1.54296875" style="1" customWidth="1"/>
    <col min="7434" max="7434" width="16.54296875" style="1" customWidth="1"/>
    <col min="7435" max="7435" width="1.54296875" style="1" customWidth="1"/>
    <col min="7436" max="7680" width="10.54296875" style="1"/>
    <col min="7681" max="7681" width="40.453125" style="1" customWidth="1"/>
    <col min="7682" max="7682" width="6.81640625" style="1" customWidth="1"/>
    <col min="7683" max="7683" width="1.54296875" style="1" customWidth="1"/>
    <col min="7684" max="7684" width="16.54296875" style="1" customWidth="1"/>
    <col min="7685" max="7685" width="1.54296875" style="1" customWidth="1"/>
    <col min="7686" max="7686" width="16.54296875" style="1" customWidth="1"/>
    <col min="7687" max="7687" width="1.54296875" style="1" customWidth="1"/>
    <col min="7688" max="7688" width="16.54296875" style="1" customWidth="1"/>
    <col min="7689" max="7689" width="1.54296875" style="1" customWidth="1"/>
    <col min="7690" max="7690" width="16.54296875" style="1" customWidth="1"/>
    <col min="7691" max="7691" width="1.54296875" style="1" customWidth="1"/>
    <col min="7692" max="7936" width="10.54296875" style="1"/>
    <col min="7937" max="7937" width="40.453125" style="1" customWidth="1"/>
    <col min="7938" max="7938" width="6.81640625" style="1" customWidth="1"/>
    <col min="7939" max="7939" width="1.54296875" style="1" customWidth="1"/>
    <col min="7940" max="7940" width="16.54296875" style="1" customWidth="1"/>
    <col min="7941" max="7941" width="1.54296875" style="1" customWidth="1"/>
    <col min="7942" max="7942" width="16.54296875" style="1" customWidth="1"/>
    <col min="7943" max="7943" width="1.54296875" style="1" customWidth="1"/>
    <col min="7944" max="7944" width="16.54296875" style="1" customWidth="1"/>
    <col min="7945" max="7945" width="1.54296875" style="1" customWidth="1"/>
    <col min="7946" max="7946" width="16.54296875" style="1" customWidth="1"/>
    <col min="7947" max="7947" width="1.54296875" style="1" customWidth="1"/>
    <col min="7948" max="8192" width="10.54296875" style="1"/>
    <col min="8193" max="8193" width="40.453125" style="1" customWidth="1"/>
    <col min="8194" max="8194" width="6.81640625" style="1" customWidth="1"/>
    <col min="8195" max="8195" width="1.54296875" style="1" customWidth="1"/>
    <col min="8196" max="8196" width="16.54296875" style="1" customWidth="1"/>
    <col min="8197" max="8197" width="1.54296875" style="1" customWidth="1"/>
    <col min="8198" max="8198" width="16.54296875" style="1" customWidth="1"/>
    <col min="8199" max="8199" width="1.54296875" style="1" customWidth="1"/>
    <col min="8200" max="8200" width="16.54296875" style="1" customWidth="1"/>
    <col min="8201" max="8201" width="1.54296875" style="1" customWidth="1"/>
    <col min="8202" max="8202" width="16.54296875" style="1" customWidth="1"/>
    <col min="8203" max="8203" width="1.54296875" style="1" customWidth="1"/>
    <col min="8204" max="8448" width="10.54296875" style="1"/>
    <col min="8449" max="8449" width="40.453125" style="1" customWidth="1"/>
    <col min="8450" max="8450" width="6.81640625" style="1" customWidth="1"/>
    <col min="8451" max="8451" width="1.54296875" style="1" customWidth="1"/>
    <col min="8452" max="8452" width="16.54296875" style="1" customWidth="1"/>
    <col min="8453" max="8453" width="1.54296875" style="1" customWidth="1"/>
    <col min="8454" max="8454" width="16.54296875" style="1" customWidth="1"/>
    <col min="8455" max="8455" width="1.54296875" style="1" customWidth="1"/>
    <col min="8456" max="8456" width="16.54296875" style="1" customWidth="1"/>
    <col min="8457" max="8457" width="1.54296875" style="1" customWidth="1"/>
    <col min="8458" max="8458" width="16.54296875" style="1" customWidth="1"/>
    <col min="8459" max="8459" width="1.54296875" style="1" customWidth="1"/>
    <col min="8460" max="8704" width="10.54296875" style="1"/>
    <col min="8705" max="8705" width="40.453125" style="1" customWidth="1"/>
    <col min="8706" max="8706" width="6.81640625" style="1" customWidth="1"/>
    <col min="8707" max="8707" width="1.54296875" style="1" customWidth="1"/>
    <col min="8708" max="8708" width="16.54296875" style="1" customWidth="1"/>
    <col min="8709" max="8709" width="1.54296875" style="1" customWidth="1"/>
    <col min="8710" max="8710" width="16.54296875" style="1" customWidth="1"/>
    <col min="8711" max="8711" width="1.54296875" style="1" customWidth="1"/>
    <col min="8712" max="8712" width="16.54296875" style="1" customWidth="1"/>
    <col min="8713" max="8713" width="1.54296875" style="1" customWidth="1"/>
    <col min="8714" max="8714" width="16.54296875" style="1" customWidth="1"/>
    <col min="8715" max="8715" width="1.54296875" style="1" customWidth="1"/>
    <col min="8716" max="8960" width="10.54296875" style="1"/>
    <col min="8961" max="8961" width="40.453125" style="1" customWidth="1"/>
    <col min="8962" max="8962" width="6.81640625" style="1" customWidth="1"/>
    <col min="8963" max="8963" width="1.54296875" style="1" customWidth="1"/>
    <col min="8964" max="8964" width="16.54296875" style="1" customWidth="1"/>
    <col min="8965" max="8965" width="1.54296875" style="1" customWidth="1"/>
    <col min="8966" max="8966" width="16.54296875" style="1" customWidth="1"/>
    <col min="8967" max="8967" width="1.54296875" style="1" customWidth="1"/>
    <col min="8968" max="8968" width="16.54296875" style="1" customWidth="1"/>
    <col min="8969" max="8969" width="1.54296875" style="1" customWidth="1"/>
    <col min="8970" max="8970" width="16.54296875" style="1" customWidth="1"/>
    <col min="8971" max="8971" width="1.54296875" style="1" customWidth="1"/>
    <col min="8972" max="9216" width="10.54296875" style="1"/>
    <col min="9217" max="9217" width="40.453125" style="1" customWidth="1"/>
    <col min="9218" max="9218" width="6.81640625" style="1" customWidth="1"/>
    <col min="9219" max="9219" width="1.54296875" style="1" customWidth="1"/>
    <col min="9220" max="9220" width="16.54296875" style="1" customWidth="1"/>
    <col min="9221" max="9221" width="1.54296875" style="1" customWidth="1"/>
    <col min="9222" max="9222" width="16.54296875" style="1" customWidth="1"/>
    <col min="9223" max="9223" width="1.54296875" style="1" customWidth="1"/>
    <col min="9224" max="9224" width="16.54296875" style="1" customWidth="1"/>
    <col min="9225" max="9225" width="1.54296875" style="1" customWidth="1"/>
    <col min="9226" max="9226" width="16.54296875" style="1" customWidth="1"/>
    <col min="9227" max="9227" width="1.54296875" style="1" customWidth="1"/>
    <col min="9228" max="9472" width="10.54296875" style="1"/>
    <col min="9473" max="9473" width="40.453125" style="1" customWidth="1"/>
    <col min="9474" max="9474" width="6.81640625" style="1" customWidth="1"/>
    <col min="9475" max="9475" width="1.54296875" style="1" customWidth="1"/>
    <col min="9476" max="9476" width="16.54296875" style="1" customWidth="1"/>
    <col min="9477" max="9477" width="1.54296875" style="1" customWidth="1"/>
    <col min="9478" max="9478" width="16.54296875" style="1" customWidth="1"/>
    <col min="9479" max="9479" width="1.54296875" style="1" customWidth="1"/>
    <col min="9480" max="9480" width="16.54296875" style="1" customWidth="1"/>
    <col min="9481" max="9481" width="1.54296875" style="1" customWidth="1"/>
    <col min="9482" max="9482" width="16.54296875" style="1" customWidth="1"/>
    <col min="9483" max="9483" width="1.54296875" style="1" customWidth="1"/>
    <col min="9484" max="9728" width="10.54296875" style="1"/>
    <col min="9729" max="9729" width="40.453125" style="1" customWidth="1"/>
    <col min="9730" max="9730" width="6.81640625" style="1" customWidth="1"/>
    <col min="9731" max="9731" width="1.54296875" style="1" customWidth="1"/>
    <col min="9732" max="9732" width="16.54296875" style="1" customWidth="1"/>
    <col min="9733" max="9733" width="1.54296875" style="1" customWidth="1"/>
    <col min="9734" max="9734" width="16.54296875" style="1" customWidth="1"/>
    <col min="9735" max="9735" width="1.54296875" style="1" customWidth="1"/>
    <col min="9736" max="9736" width="16.54296875" style="1" customWidth="1"/>
    <col min="9737" max="9737" width="1.54296875" style="1" customWidth="1"/>
    <col min="9738" max="9738" width="16.54296875" style="1" customWidth="1"/>
    <col min="9739" max="9739" width="1.54296875" style="1" customWidth="1"/>
    <col min="9740" max="9984" width="10.54296875" style="1"/>
    <col min="9985" max="9985" width="40.453125" style="1" customWidth="1"/>
    <col min="9986" max="9986" width="6.81640625" style="1" customWidth="1"/>
    <col min="9987" max="9987" width="1.54296875" style="1" customWidth="1"/>
    <col min="9988" max="9988" width="16.54296875" style="1" customWidth="1"/>
    <col min="9989" max="9989" width="1.54296875" style="1" customWidth="1"/>
    <col min="9990" max="9990" width="16.54296875" style="1" customWidth="1"/>
    <col min="9991" max="9991" width="1.54296875" style="1" customWidth="1"/>
    <col min="9992" max="9992" width="16.54296875" style="1" customWidth="1"/>
    <col min="9993" max="9993" width="1.54296875" style="1" customWidth="1"/>
    <col min="9994" max="9994" width="16.54296875" style="1" customWidth="1"/>
    <col min="9995" max="9995" width="1.54296875" style="1" customWidth="1"/>
    <col min="9996" max="10240" width="10.54296875" style="1"/>
    <col min="10241" max="10241" width="40.453125" style="1" customWidth="1"/>
    <col min="10242" max="10242" width="6.81640625" style="1" customWidth="1"/>
    <col min="10243" max="10243" width="1.54296875" style="1" customWidth="1"/>
    <col min="10244" max="10244" width="16.54296875" style="1" customWidth="1"/>
    <col min="10245" max="10245" width="1.54296875" style="1" customWidth="1"/>
    <col min="10246" max="10246" width="16.54296875" style="1" customWidth="1"/>
    <col min="10247" max="10247" width="1.54296875" style="1" customWidth="1"/>
    <col min="10248" max="10248" width="16.54296875" style="1" customWidth="1"/>
    <col min="10249" max="10249" width="1.54296875" style="1" customWidth="1"/>
    <col min="10250" max="10250" width="16.54296875" style="1" customWidth="1"/>
    <col min="10251" max="10251" width="1.54296875" style="1" customWidth="1"/>
    <col min="10252" max="10496" width="10.54296875" style="1"/>
    <col min="10497" max="10497" width="40.453125" style="1" customWidth="1"/>
    <col min="10498" max="10498" width="6.81640625" style="1" customWidth="1"/>
    <col min="10499" max="10499" width="1.54296875" style="1" customWidth="1"/>
    <col min="10500" max="10500" width="16.54296875" style="1" customWidth="1"/>
    <col min="10501" max="10501" width="1.54296875" style="1" customWidth="1"/>
    <col min="10502" max="10502" width="16.54296875" style="1" customWidth="1"/>
    <col min="10503" max="10503" width="1.54296875" style="1" customWidth="1"/>
    <col min="10504" max="10504" width="16.54296875" style="1" customWidth="1"/>
    <col min="10505" max="10505" width="1.54296875" style="1" customWidth="1"/>
    <col min="10506" max="10506" width="16.54296875" style="1" customWidth="1"/>
    <col min="10507" max="10507" width="1.54296875" style="1" customWidth="1"/>
    <col min="10508" max="10752" width="10.54296875" style="1"/>
    <col min="10753" max="10753" width="40.453125" style="1" customWidth="1"/>
    <col min="10754" max="10754" width="6.81640625" style="1" customWidth="1"/>
    <col min="10755" max="10755" width="1.54296875" style="1" customWidth="1"/>
    <col min="10756" max="10756" width="16.54296875" style="1" customWidth="1"/>
    <col min="10757" max="10757" width="1.54296875" style="1" customWidth="1"/>
    <col min="10758" max="10758" width="16.54296875" style="1" customWidth="1"/>
    <col min="10759" max="10759" width="1.54296875" style="1" customWidth="1"/>
    <col min="10760" max="10760" width="16.54296875" style="1" customWidth="1"/>
    <col min="10761" max="10761" width="1.54296875" style="1" customWidth="1"/>
    <col min="10762" max="10762" width="16.54296875" style="1" customWidth="1"/>
    <col min="10763" max="10763" width="1.54296875" style="1" customWidth="1"/>
    <col min="10764" max="11008" width="10.54296875" style="1"/>
    <col min="11009" max="11009" width="40.453125" style="1" customWidth="1"/>
    <col min="11010" max="11010" width="6.81640625" style="1" customWidth="1"/>
    <col min="11011" max="11011" width="1.54296875" style="1" customWidth="1"/>
    <col min="11012" max="11012" width="16.54296875" style="1" customWidth="1"/>
    <col min="11013" max="11013" width="1.54296875" style="1" customWidth="1"/>
    <col min="11014" max="11014" width="16.54296875" style="1" customWidth="1"/>
    <col min="11015" max="11015" width="1.54296875" style="1" customWidth="1"/>
    <col min="11016" max="11016" width="16.54296875" style="1" customWidth="1"/>
    <col min="11017" max="11017" width="1.54296875" style="1" customWidth="1"/>
    <col min="11018" max="11018" width="16.54296875" style="1" customWidth="1"/>
    <col min="11019" max="11019" width="1.54296875" style="1" customWidth="1"/>
    <col min="11020" max="11264" width="10.54296875" style="1"/>
    <col min="11265" max="11265" width="40.453125" style="1" customWidth="1"/>
    <col min="11266" max="11266" width="6.81640625" style="1" customWidth="1"/>
    <col min="11267" max="11267" width="1.54296875" style="1" customWidth="1"/>
    <col min="11268" max="11268" width="16.54296875" style="1" customWidth="1"/>
    <col min="11269" max="11269" width="1.54296875" style="1" customWidth="1"/>
    <col min="11270" max="11270" width="16.54296875" style="1" customWidth="1"/>
    <col min="11271" max="11271" width="1.54296875" style="1" customWidth="1"/>
    <col min="11272" max="11272" width="16.54296875" style="1" customWidth="1"/>
    <col min="11273" max="11273" width="1.54296875" style="1" customWidth="1"/>
    <col min="11274" max="11274" width="16.54296875" style="1" customWidth="1"/>
    <col min="11275" max="11275" width="1.54296875" style="1" customWidth="1"/>
    <col min="11276" max="11520" width="10.54296875" style="1"/>
    <col min="11521" max="11521" width="40.453125" style="1" customWidth="1"/>
    <col min="11522" max="11522" width="6.81640625" style="1" customWidth="1"/>
    <col min="11523" max="11523" width="1.54296875" style="1" customWidth="1"/>
    <col min="11524" max="11524" width="16.54296875" style="1" customWidth="1"/>
    <col min="11525" max="11525" width="1.54296875" style="1" customWidth="1"/>
    <col min="11526" max="11526" width="16.54296875" style="1" customWidth="1"/>
    <col min="11527" max="11527" width="1.54296875" style="1" customWidth="1"/>
    <col min="11528" max="11528" width="16.54296875" style="1" customWidth="1"/>
    <col min="11529" max="11529" width="1.54296875" style="1" customWidth="1"/>
    <col min="11530" max="11530" width="16.54296875" style="1" customWidth="1"/>
    <col min="11531" max="11531" width="1.54296875" style="1" customWidth="1"/>
    <col min="11532" max="11776" width="10.54296875" style="1"/>
    <col min="11777" max="11777" width="40.453125" style="1" customWidth="1"/>
    <col min="11778" max="11778" width="6.81640625" style="1" customWidth="1"/>
    <col min="11779" max="11779" width="1.54296875" style="1" customWidth="1"/>
    <col min="11780" max="11780" width="16.54296875" style="1" customWidth="1"/>
    <col min="11781" max="11781" width="1.54296875" style="1" customWidth="1"/>
    <col min="11782" max="11782" width="16.54296875" style="1" customWidth="1"/>
    <col min="11783" max="11783" width="1.54296875" style="1" customWidth="1"/>
    <col min="11784" max="11784" width="16.54296875" style="1" customWidth="1"/>
    <col min="11785" max="11785" width="1.54296875" style="1" customWidth="1"/>
    <col min="11786" max="11786" width="16.54296875" style="1" customWidth="1"/>
    <col min="11787" max="11787" width="1.54296875" style="1" customWidth="1"/>
    <col min="11788" max="12032" width="10.54296875" style="1"/>
    <col min="12033" max="12033" width="40.453125" style="1" customWidth="1"/>
    <col min="12034" max="12034" width="6.81640625" style="1" customWidth="1"/>
    <col min="12035" max="12035" width="1.54296875" style="1" customWidth="1"/>
    <col min="12036" max="12036" width="16.54296875" style="1" customWidth="1"/>
    <col min="12037" max="12037" width="1.54296875" style="1" customWidth="1"/>
    <col min="12038" max="12038" width="16.54296875" style="1" customWidth="1"/>
    <col min="12039" max="12039" width="1.54296875" style="1" customWidth="1"/>
    <col min="12040" max="12040" width="16.54296875" style="1" customWidth="1"/>
    <col min="12041" max="12041" width="1.54296875" style="1" customWidth="1"/>
    <col min="12042" max="12042" width="16.54296875" style="1" customWidth="1"/>
    <col min="12043" max="12043" width="1.54296875" style="1" customWidth="1"/>
    <col min="12044" max="12288" width="10.54296875" style="1"/>
    <col min="12289" max="12289" width="40.453125" style="1" customWidth="1"/>
    <col min="12290" max="12290" width="6.81640625" style="1" customWidth="1"/>
    <col min="12291" max="12291" width="1.54296875" style="1" customWidth="1"/>
    <col min="12292" max="12292" width="16.54296875" style="1" customWidth="1"/>
    <col min="12293" max="12293" width="1.54296875" style="1" customWidth="1"/>
    <col min="12294" max="12294" width="16.54296875" style="1" customWidth="1"/>
    <col min="12295" max="12295" width="1.54296875" style="1" customWidth="1"/>
    <col min="12296" max="12296" width="16.54296875" style="1" customWidth="1"/>
    <col min="12297" max="12297" width="1.54296875" style="1" customWidth="1"/>
    <col min="12298" max="12298" width="16.54296875" style="1" customWidth="1"/>
    <col min="12299" max="12299" width="1.54296875" style="1" customWidth="1"/>
    <col min="12300" max="12544" width="10.54296875" style="1"/>
    <col min="12545" max="12545" width="40.453125" style="1" customWidth="1"/>
    <col min="12546" max="12546" width="6.81640625" style="1" customWidth="1"/>
    <col min="12547" max="12547" width="1.54296875" style="1" customWidth="1"/>
    <col min="12548" max="12548" width="16.54296875" style="1" customWidth="1"/>
    <col min="12549" max="12549" width="1.54296875" style="1" customWidth="1"/>
    <col min="12550" max="12550" width="16.54296875" style="1" customWidth="1"/>
    <col min="12551" max="12551" width="1.54296875" style="1" customWidth="1"/>
    <col min="12552" max="12552" width="16.54296875" style="1" customWidth="1"/>
    <col min="12553" max="12553" width="1.54296875" style="1" customWidth="1"/>
    <col min="12554" max="12554" width="16.54296875" style="1" customWidth="1"/>
    <col min="12555" max="12555" width="1.54296875" style="1" customWidth="1"/>
    <col min="12556" max="12800" width="10.54296875" style="1"/>
    <col min="12801" max="12801" width="40.453125" style="1" customWidth="1"/>
    <col min="12802" max="12802" width="6.81640625" style="1" customWidth="1"/>
    <col min="12803" max="12803" width="1.54296875" style="1" customWidth="1"/>
    <col min="12804" max="12804" width="16.54296875" style="1" customWidth="1"/>
    <col min="12805" max="12805" width="1.54296875" style="1" customWidth="1"/>
    <col min="12806" max="12806" width="16.54296875" style="1" customWidth="1"/>
    <col min="12807" max="12807" width="1.54296875" style="1" customWidth="1"/>
    <col min="12808" max="12808" width="16.54296875" style="1" customWidth="1"/>
    <col min="12809" max="12809" width="1.54296875" style="1" customWidth="1"/>
    <col min="12810" max="12810" width="16.54296875" style="1" customWidth="1"/>
    <col min="12811" max="12811" width="1.54296875" style="1" customWidth="1"/>
    <col min="12812" max="13056" width="10.54296875" style="1"/>
    <col min="13057" max="13057" width="40.453125" style="1" customWidth="1"/>
    <col min="13058" max="13058" width="6.81640625" style="1" customWidth="1"/>
    <col min="13059" max="13059" width="1.54296875" style="1" customWidth="1"/>
    <col min="13060" max="13060" width="16.54296875" style="1" customWidth="1"/>
    <col min="13061" max="13061" width="1.54296875" style="1" customWidth="1"/>
    <col min="13062" max="13062" width="16.54296875" style="1" customWidth="1"/>
    <col min="13063" max="13063" width="1.54296875" style="1" customWidth="1"/>
    <col min="13064" max="13064" width="16.54296875" style="1" customWidth="1"/>
    <col min="13065" max="13065" width="1.54296875" style="1" customWidth="1"/>
    <col min="13066" max="13066" width="16.54296875" style="1" customWidth="1"/>
    <col min="13067" max="13067" width="1.54296875" style="1" customWidth="1"/>
    <col min="13068" max="13312" width="10.54296875" style="1"/>
    <col min="13313" max="13313" width="40.453125" style="1" customWidth="1"/>
    <col min="13314" max="13314" width="6.81640625" style="1" customWidth="1"/>
    <col min="13315" max="13315" width="1.54296875" style="1" customWidth="1"/>
    <col min="13316" max="13316" width="16.54296875" style="1" customWidth="1"/>
    <col min="13317" max="13317" width="1.54296875" style="1" customWidth="1"/>
    <col min="13318" max="13318" width="16.54296875" style="1" customWidth="1"/>
    <col min="13319" max="13319" width="1.54296875" style="1" customWidth="1"/>
    <col min="13320" max="13320" width="16.54296875" style="1" customWidth="1"/>
    <col min="13321" max="13321" width="1.54296875" style="1" customWidth="1"/>
    <col min="13322" max="13322" width="16.54296875" style="1" customWidth="1"/>
    <col min="13323" max="13323" width="1.54296875" style="1" customWidth="1"/>
    <col min="13324" max="13568" width="10.54296875" style="1"/>
    <col min="13569" max="13569" width="40.453125" style="1" customWidth="1"/>
    <col min="13570" max="13570" width="6.81640625" style="1" customWidth="1"/>
    <col min="13571" max="13571" width="1.54296875" style="1" customWidth="1"/>
    <col min="13572" max="13572" width="16.54296875" style="1" customWidth="1"/>
    <col min="13573" max="13573" width="1.54296875" style="1" customWidth="1"/>
    <col min="13574" max="13574" width="16.54296875" style="1" customWidth="1"/>
    <col min="13575" max="13575" width="1.54296875" style="1" customWidth="1"/>
    <col min="13576" max="13576" width="16.54296875" style="1" customWidth="1"/>
    <col min="13577" max="13577" width="1.54296875" style="1" customWidth="1"/>
    <col min="13578" max="13578" width="16.54296875" style="1" customWidth="1"/>
    <col min="13579" max="13579" width="1.54296875" style="1" customWidth="1"/>
    <col min="13580" max="13824" width="10.54296875" style="1"/>
    <col min="13825" max="13825" width="40.453125" style="1" customWidth="1"/>
    <col min="13826" max="13826" width="6.81640625" style="1" customWidth="1"/>
    <col min="13827" max="13827" width="1.54296875" style="1" customWidth="1"/>
    <col min="13828" max="13828" width="16.54296875" style="1" customWidth="1"/>
    <col min="13829" max="13829" width="1.54296875" style="1" customWidth="1"/>
    <col min="13830" max="13830" width="16.54296875" style="1" customWidth="1"/>
    <col min="13831" max="13831" width="1.54296875" style="1" customWidth="1"/>
    <col min="13832" max="13832" width="16.54296875" style="1" customWidth="1"/>
    <col min="13833" max="13833" width="1.54296875" style="1" customWidth="1"/>
    <col min="13834" max="13834" width="16.54296875" style="1" customWidth="1"/>
    <col min="13835" max="13835" width="1.54296875" style="1" customWidth="1"/>
    <col min="13836" max="14080" width="10.54296875" style="1"/>
    <col min="14081" max="14081" width="40.453125" style="1" customWidth="1"/>
    <col min="14082" max="14082" width="6.81640625" style="1" customWidth="1"/>
    <col min="14083" max="14083" width="1.54296875" style="1" customWidth="1"/>
    <col min="14084" max="14084" width="16.54296875" style="1" customWidth="1"/>
    <col min="14085" max="14085" width="1.54296875" style="1" customWidth="1"/>
    <col min="14086" max="14086" width="16.54296875" style="1" customWidth="1"/>
    <col min="14087" max="14087" width="1.54296875" style="1" customWidth="1"/>
    <col min="14088" max="14088" width="16.54296875" style="1" customWidth="1"/>
    <col min="14089" max="14089" width="1.54296875" style="1" customWidth="1"/>
    <col min="14090" max="14090" width="16.54296875" style="1" customWidth="1"/>
    <col min="14091" max="14091" width="1.54296875" style="1" customWidth="1"/>
    <col min="14092" max="14336" width="10.54296875" style="1"/>
    <col min="14337" max="14337" width="40.453125" style="1" customWidth="1"/>
    <col min="14338" max="14338" width="6.81640625" style="1" customWidth="1"/>
    <col min="14339" max="14339" width="1.54296875" style="1" customWidth="1"/>
    <col min="14340" max="14340" width="16.54296875" style="1" customWidth="1"/>
    <col min="14341" max="14341" width="1.54296875" style="1" customWidth="1"/>
    <col min="14342" max="14342" width="16.54296875" style="1" customWidth="1"/>
    <col min="14343" max="14343" width="1.54296875" style="1" customWidth="1"/>
    <col min="14344" max="14344" width="16.54296875" style="1" customWidth="1"/>
    <col min="14345" max="14345" width="1.54296875" style="1" customWidth="1"/>
    <col min="14346" max="14346" width="16.54296875" style="1" customWidth="1"/>
    <col min="14347" max="14347" width="1.54296875" style="1" customWidth="1"/>
    <col min="14348" max="14592" width="10.54296875" style="1"/>
    <col min="14593" max="14593" width="40.453125" style="1" customWidth="1"/>
    <col min="14594" max="14594" width="6.81640625" style="1" customWidth="1"/>
    <col min="14595" max="14595" width="1.54296875" style="1" customWidth="1"/>
    <col min="14596" max="14596" width="16.54296875" style="1" customWidth="1"/>
    <col min="14597" max="14597" width="1.54296875" style="1" customWidth="1"/>
    <col min="14598" max="14598" width="16.54296875" style="1" customWidth="1"/>
    <col min="14599" max="14599" width="1.54296875" style="1" customWidth="1"/>
    <col min="14600" max="14600" width="16.54296875" style="1" customWidth="1"/>
    <col min="14601" max="14601" width="1.54296875" style="1" customWidth="1"/>
    <col min="14602" max="14602" width="16.54296875" style="1" customWidth="1"/>
    <col min="14603" max="14603" width="1.54296875" style="1" customWidth="1"/>
    <col min="14604" max="14848" width="10.54296875" style="1"/>
    <col min="14849" max="14849" width="40.453125" style="1" customWidth="1"/>
    <col min="14850" max="14850" width="6.81640625" style="1" customWidth="1"/>
    <col min="14851" max="14851" width="1.54296875" style="1" customWidth="1"/>
    <col min="14852" max="14852" width="16.54296875" style="1" customWidth="1"/>
    <col min="14853" max="14853" width="1.54296875" style="1" customWidth="1"/>
    <col min="14854" max="14854" width="16.54296875" style="1" customWidth="1"/>
    <col min="14855" max="14855" width="1.54296875" style="1" customWidth="1"/>
    <col min="14856" max="14856" width="16.54296875" style="1" customWidth="1"/>
    <col min="14857" max="14857" width="1.54296875" style="1" customWidth="1"/>
    <col min="14858" max="14858" width="16.54296875" style="1" customWidth="1"/>
    <col min="14859" max="14859" width="1.54296875" style="1" customWidth="1"/>
    <col min="14860" max="15104" width="10.54296875" style="1"/>
    <col min="15105" max="15105" width="40.453125" style="1" customWidth="1"/>
    <col min="15106" max="15106" width="6.81640625" style="1" customWidth="1"/>
    <col min="15107" max="15107" width="1.54296875" style="1" customWidth="1"/>
    <col min="15108" max="15108" width="16.54296875" style="1" customWidth="1"/>
    <col min="15109" max="15109" width="1.54296875" style="1" customWidth="1"/>
    <col min="15110" max="15110" width="16.54296875" style="1" customWidth="1"/>
    <col min="15111" max="15111" width="1.54296875" style="1" customWidth="1"/>
    <col min="15112" max="15112" width="16.54296875" style="1" customWidth="1"/>
    <col min="15113" max="15113" width="1.54296875" style="1" customWidth="1"/>
    <col min="15114" max="15114" width="16.54296875" style="1" customWidth="1"/>
    <col min="15115" max="15115" width="1.54296875" style="1" customWidth="1"/>
    <col min="15116" max="15360" width="10.54296875" style="1"/>
    <col min="15361" max="15361" width="40.453125" style="1" customWidth="1"/>
    <col min="15362" max="15362" width="6.81640625" style="1" customWidth="1"/>
    <col min="15363" max="15363" width="1.54296875" style="1" customWidth="1"/>
    <col min="15364" max="15364" width="16.54296875" style="1" customWidth="1"/>
    <col min="15365" max="15365" width="1.54296875" style="1" customWidth="1"/>
    <col min="15366" max="15366" width="16.54296875" style="1" customWidth="1"/>
    <col min="15367" max="15367" width="1.54296875" style="1" customWidth="1"/>
    <col min="15368" max="15368" width="16.54296875" style="1" customWidth="1"/>
    <col min="15369" max="15369" width="1.54296875" style="1" customWidth="1"/>
    <col min="15370" max="15370" width="16.54296875" style="1" customWidth="1"/>
    <col min="15371" max="15371" width="1.54296875" style="1" customWidth="1"/>
    <col min="15372" max="15616" width="10.54296875" style="1"/>
    <col min="15617" max="15617" width="40.453125" style="1" customWidth="1"/>
    <col min="15618" max="15618" width="6.81640625" style="1" customWidth="1"/>
    <col min="15619" max="15619" width="1.54296875" style="1" customWidth="1"/>
    <col min="15620" max="15620" width="16.54296875" style="1" customWidth="1"/>
    <col min="15621" max="15621" width="1.54296875" style="1" customWidth="1"/>
    <col min="15622" max="15622" width="16.54296875" style="1" customWidth="1"/>
    <col min="15623" max="15623" width="1.54296875" style="1" customWidth="1"/>
    <col min="15624" max="15624" width="16.54296875" style="1" customWidth="1"/>
    <col min="15625" max="15625" width="1.54296875" style="1" customWidth="1"/>
    <col min="15626" max="15626" width="16.54296875" style="1" customWidth="1"/>
    <col min="15627" max="15627" width="1.54296875" style="1" customWidth="1"/>
    <col min="15628" max="15872" width="10.54296875" style="1"/>
    <col min="15873" max="15873" width="40.453125" style="1" customWidth="1"/>
    <col min="15874" max="15874" width="6.81640625" style="1" customWidth="1"/>
    <col min="15875" max="15875" width="1.54296875" style="1" customWidth="1"/>
    <col min="15876" max="15876" width="16.54296875" style="1" customWidth="1"/>
    <col min="15877" max="15877" width="1.54296875" style="1" customWidth="1"/>
    <col min="15878" max="15878" width="16.54296875" style="1" customWidth="1"/>
    <col min="15879" max="15879" width="1.54296875" style="1" customWidth="1"/>
    <col min="15880" max="15880" width="16.54296875" style="1" customWidth="1"/>
    <col min="15881" max="15881" width="1.54296875" style="1" customWidth="1"/>
    <col min="15882" max="15882" width="16.54296875" style="1" customWidth="1"/>
    <col min="15883" max="15883" width="1.54296875" style="1" customWidth="1"/>
    <col min="15884" max="16128" width="10.54296875" style="1"/>
    <col min="16129" max="16129" width="40.453125" style="1" customWidth="1"/>
    <col min="16130" max="16130" width="6.81640625" style="1" customWidth="1"/>
    <col min="16131" max="16131" width="1.54296875" style="1" customWidth="1"/>
    <col min="16132" max="16132" width="16.54296875" style="1" customWidth="1"/>
    <col min="16133" max="16133" width="1.54296875" style="1" customWidth="1"/>
    <col min="16134" max="16134" width="16.54296875" style="1" customWidth="1"/>
    <col min="16135" max="16135" width="1.54296875" style="1" customWidth="1"/>
    <col min="16136" max="16136" width="16.54296875" style="1" customWidth="1"/>
    <col min="16137" max="16137" width="1.54296875" style="1" customWidth="1"/>
    <col min="16138" max="16138" width="16.54296875" style="1" customWidth="1"/>
    <col min="16139" max="16139" width="1.54296875" style="1" customWidth="1"/>
    <col min="16140" max="16384" width="10.54296875" style="1"/>
  </cols>
  <sheetData>
    <row r="1" spans="1:10" ht="21.75" customHeight="1">
      <c r="A1" s="115" t="s">
        <v>121</v>
      </c>
      <c r="B1" s="116"/>
      <c r="C1" s="116"/>
      <c r="D1" s="116"/>
      <c r="E1" s="116"/>
      <c r="F1" s="116"/>
      <c r="G1" s="116"/>
      <c r="H1" s="116"/>
      <c r="I1" s="116"/>
      <c r="J1" s="116"/>
    </row>
    <row r="2" spans="1:10" ht="21.75" customHeight="1">
      <c r="A2" s="117" t="s">
        <v>127</v>
      </c>
      <c r="B2" s="116"/>
      <c r="C2" s="116"/>
      <c r="D2" s="118"/>
      <c r="E2" s="116"/>
      <c r="F2" s="118"/>
      <c r="G2" s="118"/>
      <c r="H2" s="118"/>
      <c r="I2" s="116"/>
      <c r="J2" s="118"/>
    </row>
    <row r="3" spans="1:10" s="5" customFormat="1" ht="21.75" customHeight="1">
      <c r="A3" s="6" t="s">
        <v>211</v>
      </c>
      <c r="B3" s="3"/>
      <c r="C3" s="3"/>
      <c r="D3" s="7"/>
      <c r="E3" s="3"/>
      <c r="F3" s="7"/>
      <c r="G3" s="8"/>
      <c r="H3" s="7"/>
      <c r="I3" s="3"/>
      <c r="J3" s="7"/>
    </row>
    <row r="4" spans="1:10" s="5" customFormat="1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10" s="5" customFormat="1" ht="21" customHeight="1">
      <c r="A5" s="9"/>
      <c r="B5" s="3"/>
      <c r="C5" s="3"/>
      <c r="D5" s="155" t="s">
        <v>25</v>
      </c>
      <c r="E5" s="155"/>
      <c r="F5" s="155"/>
      <c r="G5" s="12"/>
      <c r="H5" s="155" t="s">
        <v>26</v>
      </c>
      <c r="I5" s="155"/>
      <c r="J5" s="155"/>
    </row>
    <row r="6" spans="1:10" s="5" customFormat="1" ht="21" customHeight="1">
      <c r="B6" s="13" t="s">
        <v>4</v>
      </c>
      <c r="C6" s="10"/>
      <c r="D6" s="14" t="s">
        <v>212</v>
      </c>
      <c r="E6" s="15"/>
      <c r="F6" s="14" t="str">
        <f>"31 December 2022"</f>
        <v>31 December 2022</v>
      </c>
      <c r="G6" s="16"/>
      <c r="H6" s="14" t="s">
        <v>212</v>
      </c>
      <c r="I6" s="15"/>
      <c r="J6" s="14" t="str">
        <f>"31 December 2022"</f>
        <v>31 December 2022</v>
      </c>
    </row>
    <row r="7" spans="1:10" s="5" customFormat="1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10" s="5" customFormat="1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10" ht="21.75" customHeight="1">
      <c r="A9" s="120" t="s">
        <v>50</v>
      </c>
    </row>
    <row r="10" spans="1:10" ht="21.75" customHeight="1">
      <c r="A10" s="120" t="s">
        <v>15</v>
      </c>
      <c r="B10" s="121"/>
    </row>
    <row r="11" spans="1:10" ht="21.75" customHeight="1">
      <c r="A11" s="1" t="s">
        <v>27</v>
      </c>
      <c r="B11" s="122">
        <v>2</v>
      </c>
      <c r="C11" s="139"/>
      <c r="D11" s="123">
        <v>1513294</v>
      </c>
      <c r="E11" s="124"/>
      <c r="F11" s="123">
        <v>5420298</v>
      </c>
      <c r="G11" s="124"/>
      <c r="H11" s="123">
        <v>1257622</v>
      </c>
      <c r="I11" s="124"/>
      <c r="J11" s="123">
        <v>5104398</v>
      </c>
    </row>
    <row r="12" spans="1:10" ht="21.75" customHeight="1">
      <c r="A12" s="139" t="s">
        <v>97</v>
      </c>
      <c r="B12" s="122" t="s">
        <v>181</v>
      </c>
      <c r="C12" s="139"/>
      <c r="D12" s="123">
        <v>1648072</v>
      </c>
      <c r="E12" s="124"/>
      <c r="F12" s="123">
        <v>2068894</v>
      </c>
      <c r="G12" s="124"/>
      <c r="H12" s="123">
        <v>1786184</v>
      </c>
      <c r="I12" s="124"/>
      <c r="J12" s="123">
        <v>2157314</v>
      </c>
    </row>
    <row r="13" spans="1:10" ht="21.75" customHeight="1">
      <c r="A13" s="1" t="s">
        <v>98</v>
      </c>
      <c r="B13" s="122">
        <v>4</v>
      </c>
      <c r="C13" s="139"/>
      <c r="D13" s="123">
        <v>13496691</v>
      </c>
      <c r="E13" s="124"/>
      <c r="F13" s="123">
        <v>13630079</v>
      </c>
      <c r="G13" s="124"/>
      <c r="H13" s="123">
        <v>13034412</v>
      </c>
      <c r="I13" s="124"/>
      <c r="J13" s="123">
        <v>13158046</v>
      </c>
    </row>
    <row r="14" spans="1:10" ht="21.75" customHeight="1">
      <c r="A14" s="1" t="s">
        <v>213</v>
      </c>
      <c r="B14" s="122"/>
      <c r="C14" s="139"/>
      <c r="D14" s="123">
        <v>18410</v>
      </c>
      <c r="E14" s="124"/>
      <c r="F14" s="123">
        <v>135210</v>
      </c>
      <c r="G14" s="124"/>
      <c r="H14" s="123">
        <v>0</v>
      </c>
      <c r="I14" s="124"/>
      <c r="J14" s="123">
        <v>134179</v>
      </c>
    </row>
    <row r="15" spans="1:10" ht="21.75" customHeight="1">
      <c r="A15" s="1" t="s">
        <v>28</v>
      </c>
      <c r="B15" s="122"/>
      <c r="C15" s="139"/>
      <c r="D15" s="126">
        <v>193092</v>
      </c>
      <c r="E15" s="124"/>
      <c r="F15" s="126">
        <v>175489</v>
      </c>
      <c r="G15" s="124"/>
      <c r="H15" s="126">
        <v>169706</v>
      </c>
      <c r="I15" s="124"/>
      <c r="J15" s="126">
        <v>153298</v>
      </c>
    </row>
    <row r="16" spans="1:10" ht="21.75" customHeight="1">
      <c r="A16" s="120" t="s">
        <v>16</v>
      </c>
      <c r="B16" s="122"/>
      <c r="C16" s="139"/>
      <c r="D16" s="127">
        <f>SUM(D10:D15)</f>
        <v>16869559</v>
      </c>
      <c r="E16" s="124"/>
      <c r="F16" s="127">
        <f>SUM(F10:F15)</f>
        <v>21429970</v>
      </c>
      <c r="G16" s="124"/>
      <c r="H16" s="127">
        <f>SUM(H10:H15)</f>
        <v>16247924</v>
      </c>
      <c r="I16" s="124"/>
      <c r="J16" s="127">
        <f>SUM(J11:J15)</f>
        <v>20707235</v>
      </c>
    </row>
    <row r="17" spans="1:10" ht="21.75" customHeight="1">
      <c r="A17" s="120" t="s">
        <v>17</v>
      </c>
      <c r="B17" s="122"/>
      <c r="C17" s="139"/>
      <c r="D17" s="123"/>
      <c r="E17" s="124"/>
      <c r="F17" s="123"/>
      <c r="G17" s="124"/>
      <c r="H17" s="123"/>
      <c r="I17" s="124"/>
      <c r="J17" s="123"/>
    </row>
    <row r="18" spans="1:10" ht="21.75" customHeight="1">
      <c r="A18" s="1" t="s">
        <v>99</v>
      </c>
      <c r="B18" s="122">
        <v>5</v>
      </c>
      <c r="C18" s="139"/>
      <c r="D18" s="123">
        <v>0</v>
      </c>
      <c r="E18" s="124"/>
      <c r="F18" s="123">
        <v>0</v>
      </c>
      <c r="G18" s="124"/>
      <c r="H18" s="123">
        <v>1998089</v>
      </c>
      <c r="I18" s="124"/>
      <c r="J18" s="123">
        <v>2028089</v>
      </c>
    </row>
    <row r="19" spans="1:10" ht="21.75" customHeight="1">
      <c r="A19" s="1" t="s">
        <v>198</v>
      </c>
      <c r="B19" s="122">
        <v>6</v>
      </c>
      <c r="C19" s="139"/>
      <c r="D19" s="123">
        <v>64792</v>
      </c>
      <c r="E19" s="124"/>
      <c r="F19" s="123">
        <v>66756</v>
      </c>
      <c r="G19" s="124"/>
      <c r="H19" s="123">
        <v>68706</v>
      </c>
      <c r="I19" s="124"/>
      <c r="J19" s="123">
        <v>68706</v>
      </c>
    </row>
    <row r="20" spans="1:10" ht="21.75" customHeight="1">
      <c r="A20" s="1" t="s">
        <v>100</v>
      </c>
      <c r="B20" s="122">
        <v>7</v>
      </c>
      <c r="C20" s="139"/>
      <c r="D20" s="123">
        <v>4398821</v>
      </c>
      <c r="E20" s="124"/>
      <c r="F20" s="123">
        <v>4262560</v>
      </c>
      <c r="G20" s="124"/>
      <c r="H20" s="123">
        <v>5444385</v>
      </c>
      <c r="I20" s="124"/>
      <c r="J20" s="123">
        <v>5315490</v>
      </c>
    </row>
    <row r="21" spans="1:10" ht="21.75" customHeight="1">
      <c r="A21" s="139" t="s">
        <v>194</v>
      </c>
      <c r="B21" s="122">
        <v>8</v>
      </c>
      <c r="C21" s="139"/>
      <c r="D21" s="123">
        <v>30885860</v>
      </c>
      <c r="E21" s="124"/>
      <c r="F21" s="123">
        <v>29468564</v>
      </c>
      <c r="G21" s="124"/>
      <c r="H21" s="123">
        <v>27250267</v>
      </c>
      <c r="I21" s="124"/>
      <c r="J21" s="123">
        <v>25646298</v>
      </c>
    </row>
    <row r="22" spans="1:10" ht="21.75" customHeight="1">
      <c r="A22" s="139" t="s">
        <v>162</v>
      </c>
      <c r="B22" s="122">
        <v>9</v>
      </c>
      <c r="C22" s="139"/>
      <c r="D22" s="123">
        <v>9475305</v>
      </c>
      <c r="E22" s="124"/>
      <c r="F22" s="123">
        <v>8447269</v>
      </c>
      <c r="G22" s="124"/>
      <c r="H22" s="123">
        <v>9236852</v>
      </c>
      <c r="I22" s="124"/>
      <c r="J22" s="123">
        <v>8540679</v>
      </c>
    </row>
    <row r="23" spans="1:10" ht="21.75" customHeight="1">
      <c r="A23" s="139" t="s">
        <v>101</v>
      </c>
      <c r="B23" s="122"/>
      <c r="C23" s="139"/>
      <c r="D23" s="123">
        <v>472586</v>
      </c>
      <c r="E23" s="124"/>
      <c r="F23" s="123">
        <v>470916</v>
      </c>
      <c r="G23" s="124"/>
      <c r="H23" s="123">
        <v>470990</v>
      </c>
      <c r="I23" s="124"/>
      <c r="J23" s="123">
        <v>469157</v>
      </c>
    </row>
    <row r="24" spans="1:10" ht="21.75" customHeight="1">
      <c r="A24" s="139" t="s">
        <v>29</v>
      </c>
      <c r="B24" s="122"/>
      <c r="C24" s="139"/>
      <c r="D24" s="123">
        <v>3230</v>
      </c>
      <c r="E24" s="124"/>
      <c r="F24" s="123">
        <v>3230</v>
      </c>
      <c r="G24" s="124"/>
      <c r="H24" s="123">
        <v>3230</v>
      </c>
      <c r="I24" s="124"/>
      <c r="J24" s="123">
        <v>3230</v>
      </c>
    </row>
    <row r="25" spans="1:10" ht="21.75" customHeight="1">
      <c r="A25" s="139" t="s">
        <v>30</v>
      </c>
      <c r="B25" s="122">
        <v>2</v>
      </c>
      <c r="C25" s="139"/>
      <c r="D25" s="123">
        <v>62900</v>
      </c>
      <c r="E25" s="124"/>
      <c r="F25" s="123">
        <v>70692</v>
      </c>
      <c r="G25" s="124"/>
      <c r="H25" s="123">
        <v>53538</v>
      </c>
      <c r="I25" s="124"/>
      <c r="J25" s="123">
        <v>61212</v>
      </c>
    </row>
    <row r="26" spans="1:10" ht="21.75" customHeight="1">
      <c r="A26" s="139" t="s">
        <v>199</v>
      </c>
      <c r="B26" s="122"/>
      <c r="C26" s="139"/>
      <c r="I26" s="124"/>
    </row>
    <row r="27" spans="1:10" ht="21.75" customHeight="1">
      <c r="A27" s="139" t="s">
        <v>200</v>
      </c>
      <c r="B27" s="122"/>
      <c r="C27" s="139"/>
      <c r="D27" s="123">
        <v>0</v>
      </c>
      <c r="E27" s="124"/>
      <c r="F27" s="123">
        <v>39748</v>
      </c>
      <c r="G27" s="124"/>
      <c r="H27" s="123">
        <v>0</v>
      </c>
      <c r="I27" s="124"/>
      <c r="J27" s="123">
        <v>0</v>
      </c>
    </row>
    <row r="28" spans="1:10" ht="21.75" customHeight="1">
      <c r="A28" s="1" t="s">
        <v>125</v>
      </c>
      <c r="B28" s="122"/>
      <c r="C28" s="129"/>
      <c r="D28" s="123">
        <v>684223</v>
      </c>
      <c r="E28" s="124"/>
      <c r="F28" s="123">
        <v>662642</v>
      </c>
      <c r="G28" s="124"/>
      <c r="H28" s="123">
        <v>661796</v>
      </c>
      <c r="I28" s="124"/>
      <c r="J28" s="123">
        <v>636282</v>
      </c>
    </row>
    <row r="29" spans="1:10" ht="21.75" customHeight="1">
      <c r="A29" s="128" t="s">
        <v>31</v>
      </c>
      <c r="B29" s="139"/>
      <c r="C29" s="139"/>
      <c r="D29" s="127">
        <v>244193</v>
      </c>
      <c r="E29" s="124"/>
      <c r="F29" s="127">
        <v>262397</v>
      </c>
      <c r="G29" s="124"/>
      <c r="H29" s="127">
        <v>141620</v>
      </c>
      <c r="I29" s="124"/>
      <c r="J29" s="127">
        <v>140584</v>
      </c>
    </row>
    <row r="30" spans="1:10" ht="21.75" customHeight="1">
      <c r="A30" s="120" t="s">
        <v>18</v>
      </c>
      <c r="B30" s="139"/>
      <c r="C30" s="139"/>
      <c r="D30" s="127">
        <f>SUM(D18:D29)</f>
        <v>46291910</v>
      </c>
      <c r="E30" s="124"/>
      <c r="F30" s="127">
        <f>SUM(F18:F29)</f>
        <v>43754774</v>
      </c>
      <c r="G30" s="124"/>
      <c r="H30" s="127">
        <f>SUM(H18:H29)</f>
        <v>45329473</v>
      </c>
      <c r="I30" s="124"/>
      <c r="J30" s="127">
        <f>SUM(J18:J29)</f>
        <v>42909727</v>
      </c>
    </row>
    <row r="31" spans="1:10" ht="21.75" customHeight="1" thickBot="1">
      <c r="A31" s="120" t="s">
        <v>51</v>
      </c>
      <c r="B31" s="139"/>
      <c r="C31" s="139"/>
      <c r="D31" s="130">
        <f>SUM(D16,D30)</f>
        <v>63161469</v>
      </c>
      <c r="E31" s="124"/>
      <c r="F31" s="130">
        <f>SUM(F16,F30)</f>
        <v>65184744</v>
      </c>
      <c r="G31" s="124"/>
      <c r="H31" s="130">
        <f>SUM(H16,H30)</f>
        <v>61577397</v>
      </c>
      <c r="I31" s="124"/>
      <c r="J31" s="130">
        <f>SUM(J16,J30)</f>
        <v>63616962</v>
      </c>
    </row>
    <row r="32" spans="1:10" ht="21.75" customHeight="1" thickTop="1">
      <c r="A32" s="120"/>
      <c r="B32" s="139"/>
      <c r="C32" s="139"/>
      <c r="D32" s="123"/>
      <c r="E32" s="123"/>
      <c r="F32" s="123"/>
      <c r="G32" s="123"/>
      <c r="H32" s="123"/>
      <c r="I32" s="123"/>
      <c r="J32" s="123"/>
    </row>
    <row r="33" spans="1:10" ht="21.75" customHeight="1">
      <c r="A33" s="1" t="s">
        <v>171</v>
      </c>
    </row>
    <row r="34" spans="1:10" ht="21.75" customHeight="1">
      <c r="A34" s="115" t="s">
        <v>121</v>
      </c>
      <c r="B34" s="116"/>
      <c r="C34" s="116"/>
      <c r="D34" s="116"/>
      <c r="E34" s="116"/>
      <c r="F34" s="116"/>
      <c r="G34" s="116"/>
      <c r="H34" s="116"/>
      <c r="I34" s="116"/>
      <c r="J34" s="116"/>
    </row>
    <row r="35" spans="1:10" ht="21.75" customHeight="1">
      <c r="A35" s="117" t="s">
        <v>126</v>
      </c>
      <c r="B35" s="116"/>
      <c r="C35" s="116"/>
      <c r="D35" s="118"/>
      <c r="E35" s="116"/>
      <c r="F35" s="118"/>
      <c r="G35" s="118"/>
      <c r="H35" s="118"/>
      <c r="I35" s="116"/>
      <c r="J35" s="118"/>
    </row>
    <row r="36" spans="1:10" s="5" customFormat="1" ht="21.75" customHeight="1">
      <c r="A36" s="6" t="s">
        <v>211</v>
      </c>
      <c r="B36" s="3"/>
      <c r="C36" s="3"/>
      <c r="D36" s="7"/>
      <c r="E36" s="3"/>
      <c r="F36" s="7"/>
      <c r="G36" s="8"/>
      <c r="H36" s="7"/>
      <c r="I36" s="3"/>
      <c r="J36" s="7"/>
    </row>
    <row r="37" spans="1:10" s="5" customFormat="1" ht="21" customHeight="1">
      <c r="A37" s="9"/>
      <c r="B37" s="3"/>
      <c r="C37" s="3"/>
      <c r="D37" s="7"/>
      <c r="E37" s="3"/>
      <c r="F37" s="10"/>
      <c r="G37" s="11"/>
      <c r="H37" s="7"/>
      <c r="I37" s="3"/>
      <c r="J37" s="10" t="s">
        <v>0</v>
      </c>
    </row>
    <row r="38" spans="1:10" s="5" customFormat="1" ht="21" customHeight="1">
      <c r="A38" s="9"/>
      <c r="B38" s="3"/>
      <c r="C38" s="3"/>
      <c r="D38" s="155" t="s">
        <v>25</v>
      </c>
      <c r="E38" s="155"/>
      <c r="F38" s="155"/>
      <c r="G38" s="12"/>
      <c r="H38" s="155" t="s">
        <v>26</v>
      </c>
      <c r="I38" s="155"/>
      <c r="J38" s="155"/>
    </row>
    <row r="39" spans="1:10" s="5" customFormat="1" ht="21" customHeight="1">
      <c r="B39" s="13" t="s">
        <v>4</v>
      </c>
      <c r="C39" s="10"/>
      <c r="D39" s="14" t="s">
        <v>212</v>
      </c>
      <c r="E39" s="15"/>
      <c r="F39" s="14" t="str">
        <f>"31 December 2022"</f>
        <v>31 December 2022</v>
      </c>
      <c r="G39" s="16"/>
      <c r="H39" s="14" t="s">
        <v>212</v>
      </c>
      <c r="I39" s="15"/>
      <c r="J39" s="14" t="str">
        <f>"31 December 2022"</f>
        <v>31 December 2022</v>
      </c>
    </row>
    <row r="40" spans="1:10" s="5" customFormat="1" ht="21" customHeight="1">
      <c r="B40" s="17"/>
      <c r="C40" s="10"/>
      <c r="D40" s="18" t="s">
        <v>1</v>
      </c>
      <c r="E40" s="19"/>
      <c r="F40" s="20" t="s">
        <v>2</v>
      </c>
      <c r="G40" s="20"/>
      <c r="H40" s="18" t="s">
        <v>1</v>
      </c>
      <c r="I40" s="19"/>
      <c r="J40" s="20" t="s">
        <v>2</v>
      </c>
    </row>
    <row r="41" spans="1:10" s="5" customFormat="1" ht="21" customHeight="1">
      <c r="B41" s="17"/>
      <c r="C41" s="10"/>
      <c r="D41" s="18" t="s">
        <v>3</v>
      </c>
      <c r="E41" s="19"/>
      <c r="F41" s="20"/>
      <c r="G41" s="20"/>
      <c r="H41" s="18" t="s">
        <v>3</v>
      </c>
      <c r="I41" s="19"/>
      <c r="J41" s="20"/>
    </row>
    <row r="42" spans="1:10" ht="21.75" customHeight="1">
      <c r="A42" s="120" t="s">
        <v>52</v>
      </c>
      <c r="D42" s="131"/>
      <c r="E42" s="119"/>
      <c r="F42" s="131"/>
      <c r="G42" s="131"/>
      <c r="H42" s="131"/>
      <c r="I42" s="119"/>
      <c r="J42" s="131"/>
    </row>
    <row r="43" spans="1:10" ht="21.75" customHeight="1">
      <c r="A43" s="120" t="s">
        <v>19</v>
      </c>
    </row>
    <row r="44" spans="1:10" ht="21.75" customHeight="1">
      <c r="A44" s="1" t="s">
        <v>145</v>
      </c>
      <c r="B44" s="122">
        <v>10</v>
      </c>
      <c r="C44" s="139"/>
      <c r="D44" s="123">
        <v>68446</v>
      </c>
      <c r="E44" s="124"/>
      <c r="F44" s="123">
        <v>1074200</v>
      </c>
      <c r="G44" s="124"/>
      <c r="H44" s="132">
        <v>0</v>
      </c>
      <c r="I44" s="124"/>
      <c r="J44" s="132">
        <v>1000000</v>
      </c>
    </row>
    <row r="45" spans="1:10" ht="21.75" customHeight="1">
      <c r="A45" s="1" t="s">
        <v>102</v>
      </c>
      <c r="B45" s="122" t="s">
        <v>203</v>
      </c>
      <c r="C45" s="139"/>
      <c r="D45" s="119">
        <v>14157780</v>
      </c>
      <c r="E45" s="124"/>
      <c r="F45" s="123">
        <v>15811878</v>
      </c>
      <c r="G45" s="124"/>
      <c r="H45" s="123">
        <v>14221759</v>
      </c>
      <c r="I45" s="124"/>
      <c r="J45" s="123">
        <v>15577280</v>
      </c>
    </row>
    <row r="46" spans="1:10" ht="21.75" customHeight="1">
      <c r="A46" s="1" t="s">
        <v>172</v>
      </c>
      <c r="B46" s="122">
        <v>12</v>
      </c>
      <c r="C46" s="139"/>
      <c r="D46" s="123">
        <v>171029</v>
      </c>
      <c r="E46" s="124"/>
      <c r="F46" s="123">
        <v>189014</v>
      </c>
      <c r="G46" s="124"/>
      <c r="H46" s="123">
        <v>676620</v>
      </c>
      <c r="I46" s="124"/>
      <c r="J46" s="123">
        <v>665947</v>
      </c>
    </row>
    <row r="47" spans="1:10" ht="21.75" customHeight="1">
      <c r="A47" s="1" t="s">
        <v>163</v>
      </c>
      <c r="B47" s="122">
        <v>13</v>
      </c>
      <c r="C47" s="139"/>
      <c r="D47" s="132">
        <v>40420</v>
      </c>
      <c r="E47" s="124"/>
      <c r="F47" s="132">
        <v>46030</v>
      </c>
      <c r="G47" s="124"/>
      <c r="H47" s="132">
        <v>0</v>
      </c>
      <c r="I47" s="124"/>
      <c r="J47" s="132">
        <v>0</v>
      </c>
    </row>
    <row r="48" spans="1:10" ht="21.75" customHeight="1">
      <c r="A48" s="1" t="s">
        <v>32</v>
      </c>
      <c r="B48" s="122">
        <v>14</v>
      </c>
      <c r="C48" s="139"/>
      <c r="D48" s="132">
        <v>3990445</v>
      </c>
      <c r="E48" s="124"/>
      <c r="F48" s="132">
        <v>5127658</v>
      </c>
      <c r="G48" s="124"/>
      <c r="H48" s="132">
        <v>3990445</v>
      </c>
      <c r="I48" s="124"/>
      <c r="J48" s="132">
        <v>5127658</v>
      </c>
    </row>
    <row r="49" spans="1:10" ht="21.75" customHeight="1">
      <c r="A49" s="1" t="s">
        <v>103</v>
      </c>
      <c r="B49" s="122"/>
      <c r="C49" s="139"/>
      <c r="D49" s="123">
        <v>286160</v>
      </c>
      <c r="E49" s="124"/>
      <c r="F49" s="123">
        <v>612129</v>
      </c>
      <c r="G49" s="124"/>
      <c r="H49" s="123">
        <v>278542</v>
      </c>
      <c r="I49" s="124"/>
      <c r="J49" s="123">
        <v>580572</v>
      </c>
    </row>
    <row r="50" spans="1:10" ht="21.75" customHeight="1">
      <c r="A50" s="1" t="s">
        <v>62</v>
      </c>
      <c r="B50" s="122"/>
      <c r="C50" s="139"/>
      <c r="D50" s="123">
        <v>1018417</v>
      </c>
      <c r="E50" s="124"/>
      <c r="F50" s="123">
        <v>1205041</v>
      </c>
      <c r="G50" s="124"/>
      <c r="H50" s="123">
        <v>1000382</v>
      </c>
      <c r="I50" s="124"/>
      <c r="J50" s="123">
        <v>1186938</v>
      </c>
    </row>
    <row r="51" spans="1:10" ht="21.75" customHeight="1">
      <c r="A51" s="1" t="s">
        <v>33</v>
      </c>
      <c r="B51" s="122"/>
      <c r="C51" s="139"/>
      <c r="D51" s="127">
        <v>570025</v>
      </c>
      <c r="E51" s="124"/>
      <c r="F51" s="127">
        <v>419081</v>
      </c>
      <c r="G51" s="124"/>
      <c r="H51" s="127">
        <v>537969</v>
      </c>
      <c r="I51" s="124"/>
      <c r="J51" s="127">
        <v>403513</v>
      </c>
    </row>
    <row r="52" spans="1:10" ht="21.75" customHeight="1">
      <c r="A52" s="120" t="s">
        <v>20</v>
      </c>
      <c r="B52" s="122"/>
      <c r="C52" s="139"/>
      <c r="D52" s="127">
        <f>SUM(D44:D51)</f>
        <v>20302722</v>
      </c>
      <c r="E52" s="124"/>
      <c r="F52" s="127">
        <f>SUM(F44:F51)</f>
        <v>24485031</v>
      </c>
      <c r="G52" s="124"/>
      <c r="H52" s="127">
        <f>SUM(H44:H51)</f>
        <v>20705717</v>
      </c>
      <c r="I52" s="124"/>
      <c r="J52" s="127">
        <f>SUM(J44:J51)</f>
        <v>24541908</v>
      </c>
    </row>
    <row r="53" spans="1:10" ht="21.75" customHeight="1">
      <c r="A53" s="120" t="s">
        <v>21</v>
      </c>
      <c r="B53" s="122"/>
      <c r="C53" s="139"/>
      <c r="D53" s="123"/>
      <c r="E53" s="124"/>
      <c r="F53" s="123"/>
      <c r="G53" s="124"/>
      <c r="H53" s="123"/>
      <c r="I53" s="124"/>
      <c r="J53" s="123"/>
    </row>
    <row r="54" spans="1:10" ht="21.75" customHeight="1">
      <c r="A54" s="1" t="s">
        <v>173</v>
      </c>
      <c r="B54" s="122">
        <v>12</v>
      </c>
      <c r="C54" s="139"/>
      <c r="D54" s="123">
        <v>6667171</v>
      </c>
      <c r="E54" s="124"/>
      <c r="F54" s="123">
        <v>5840958</v>
      </c>
      <c r="G54" s="124"/>
      <c r="H54" s="123">
        <v>6416765</v>
      </c>
      <c r="I54" s="124"/>
      <c r="J54" s="123">
        <v>5976839</v>
      </c>
    </row>
    <row r="55" spans="1:10" ht="21.75" customHeight="1">
      <c r="A55" s="139" t="s">
        <v>201</v>
      </c>
      <c r="B55" s="122">
        <v>13</v>
      </c>
      <c r="C55" s="139"/>
      <c r="D55" s="123">
        <v>109903</v>
      </c>
      <c r="E55" s="124"/>
      <c r="F55" s="123">
        <v>122625</v>
      </c>
      <c r="G55" s="124"/>
      <c r="H55" s="123">
        <v>0</v>
      </c>
      <c r="I55" s="124"/>
      <c r="J55" s="123">
        <v>0</v>
      </c>
    </row>
    <row r="56" spans="1:10" ht="21.75" customHeight="1">
      <c r="A56" s="1" t="s">
        <v>34</v>
      </c>
      <c r="B56" s="122">
        <v>14</v>
      </c>
      <c r="C56" s="139"/>
      <c r="D56" s="123">
        <v>10615750</v>
      </c>
      <c r="E56" s="124"/>
      <c r="F56" s="123">
        <v>8933140</v>
      </c>
      <c r="G56" s="124"/>
      <c r="H56" s="123">
        <v>10615750</v>
      </c>
      <c r="I56" s="124"/>
      <c r="J56" s="123">
        <v>8933140</v>
      </c>
    </row>
    <row r="57" spans="1:10" ht="21.75" customHeight="1">
      <c r="A57" s="1" t="s">
        <v>90</v>
      </c>
      <c r="B57" s="122"/>
      <c r="C57" s="139"/>
      <c r="D57" s="123">
        <v>630640</v>
      </c>
      <c r="E57" s="124"/>
      <c r="F57" s="123">
        <v>589458</v>
      </c>
      <c r="G57" s="124"/>
      <c r="H57" s="123">
        <v>569497</v>
      </c>
      <c r="I57" s="124"/>
      <c r="J57" s="123">
        <v>533451</v>
      </c>
    </row>
    <row r="58" spans="1:10" ht="21.75" customHeight="1">
      <c r="A58" s="1" t="s">
        <v>124</v>
      </c>
      <c r="B58" s="122"/>
      <c r="C58" s="139"/>
      <c r="D58" s="123">
        <v>201001</v>
      </c>
      <c r="E58" s="124"/>
      <c r="F58" s="123">
        <v>213917</v>
      </c>
      <c r="G58" s="124"/>
      <c r="H58" s="123">
        <v>201001</v>
      </c>
      <c r="I58" s="124"/>
      <c r="J58" s="123">
        <v>213917</v>
      </c>
    </row>
    <row r="59" spans="1:10" ht="21.75" customHeight="1">
      <c r="A59" s="1" t="s">
        <v>35</v>
      </c>
      <c r="B59" s="122"/>
      <c r="C59" s="139"/>
      <c r="D59" s="123">
        <v>752694</v>
      </c>
      <c r="E59" s="124"/>
      <c r="F59" s="123">
        <v>753734</v>
      </c>
      <c r="G59" s="124"/>
      <c r="H59" s="123">
        <v>705775</v>
      </c>
      <c r="I59" s="124"/>
      <c r="J59" s="123">
        <v>704327</v>
      </c>
    </row>
    <row r="60" spans="1:10" ht="21.75" customHeight="1">
      <c r="A60" s="120" t="s">
        <v>22</v>
      </c>
      <c r="B60" s="139"/>
      <c r="C60" s="139"/>
      <c r="D60" s="133">
        <f>SUM(D54:D59)</f>
        <v>18977159</v>
      </c>
      <c r="E60" s="124"/>
      <c r="F60" s="133">
        <f>SUM(F54:F59)</f>
        <v>16453832</v>
      </c>
      <c r="G60" s="124"/>
      <c r="H60" s="133">
        <f>SUM(H54:H59)</f>
        <v>18508788</v>
      </c>
      <c r="I60" s="124"/>
      <c r="J60" s="133">
        <f>SUM(J54:J59)</f>
        <v>16361674</v>
      </c>
    </row>
    <row r="61" spans="1:10" ht="21.75" customHeight="1">
      <c r="A61" s="120" t="s">
        <v>53</v>
      </c>
      <c r="B61" s="139"/>
      <c r="C61" s="139"/>
      <c r="D61" s="133">
        <f>SUM(D52+D60)</f>
        <v>39279881</v>
      </c>
      <c r="E61" s="124"/>
      <c r="F61" s="133">
        <f>SUM(F52+F60)</f>
        <v>40938863</v>
      </c>
      <c r="G61" s="124"/>
      <c r="H61" s="133">
        <f>SUM(H52+H60)</f>
        <v>39214505</v>
      </c>
      <c r="I61" s="124"/>
      <c r="J61" s="133">
        <f>SUM(J52+J60)</f>
        <v>40903582</v>
      </c>
    </row>
    <row r="62" spans="1:10" ht="21.75" customHeight="1">
      <c r="A62" s="120"/>
    </row>
    <row r="63" spans="1:10" ht="21.75" customHeight="1">
      <c r="I63" s="134"/>
    </row>
    <row r="64" spans="1:10" ht="21.75" customHeight="1">
      <c r="A64" s="1" t="s">
        <v>171</v>
      </c>
    </row>
    <row r="65" spans="1:10" ht="21.75" customHeight="1">
      <c r="A65" s="115" t="s">
        <v>121</v>
      </c>
      <c r="B65" s="116"/>
      <c r="C65" s="116"/>
      <c r="D65" s="116"/>
      <c r="E65" s="116"/>
      <c r="F65" s="116"/>
      <c r="G65" s="116"/>
      <c r="H65" s="116"/>
      <c r="I65" s="116"/>
      <c r="J65" s="116"/>
    </row>
    <row r="66" spans="1:10" ht="21.75" customHeight="1">
      <c r="A66" s="117" t="s">
        <v>126</v>
      </c>
      <c r="B66" s="116"/>
      <c r="C66" s="116"/>
      <c r="D66" s="118"/>
      <c r="E66" s="116"/>
      <c r="F66" s="118"/>
      <c r="G66" s="118"/>
      <c r="H66" s="118"/>
      <c r="I66" s="116"/>
      <c r="J66" s="118"/>
    </row>
    <row r="67" spans="1:10" s="5" customFormat="1" ht="21.75" customHeight="1">
      <c r="A67" s="6" t="s">
        <v>211</v>
      </c>
      <c r="B67" s="3"/>
      <c r="C67" s="3"/>
      <c r="D67" s="7"/>
      <c r="E67" s="3"/>
      <c r="F67" s="7"/>
      <c r="G67" s="8"/>
      <c r="H67" s="7"/>
      <c r="I67" s="3"/>
      <c r="J67" s="7"/>
    </row>
    <row r="68" spans="1:10" s="5" customFormat="1" ht="21" customHeight="1">
      <c r="A68" s="9"/>
      <c r="B68" s="3"/>
      <c r="C68" s="3"/>
      <c r="D68" s="7"/>
      <c r="E68" s="3"/>
      <c r="F68" s="10"/>
      <c r="G68" s="11"/>
      <c r="H68" s="7"/>
      <c r="I68" s="3"/>
      <c r="J68" s="10" t="s">
        <v>0</v>
      </c>
    </row>
    <row r="69" spans="1:10" s="5" customFormat="1" ht="21" customHeight="1">
      <c r="A69" s="9"/>
      <c r="B69" s="3"/>
      <c r="C69" s="3"/>
      <c r="D69" s="155" t="s">
        <v>25</v>
      </c>
      <c r="E69" s="155"/>
      <c r="F69" s="155"/>
      <c r="G69" s="12"/>
      <c r="H69" s="155" t="s">
        <v>26</v>
      </c>
      <c r="I69" s="155"/>
      <c r="J69" s="155"/>
    </row>
    <row r="70" spans="1:10" s="5" customFormat="1" ht="21" customHeight="1">
      <c r="B70" s="20"/>
      <c r="C70" s="10"/>
      <c r="D70" s="14" t="s">
        <v>212</v>
      </c>
      <c r="E70" s="15"/>
      <c r="F70" s="14" t="str">
        <f>"31 December 2022"</f>
        <v>31 December 2022</v>
      </c>
      <c r="G70" s="16"/>
      <c r="H70" s="14" t="s">
        <v>212</v>
      </c>
      <c r="I70" s="15"/>
      <c r="J70" s="14" t="str">
        <f>"31 December 2022"</f>
        <v>31 December 2022</v>
      </c>
    </row>
    <row r="71" spans="1:10" s="5" customFormat="1" ht="21" customHeight="1">
      <c r="B71" s="17"/>
      <c r="C71" s="10"/>
      <c r="D71" s="18" t="s">
        <v>1</v>
      </c>
      <c r="E71" s="19"/>
      <c r="F71" s="20" t="s">
        <v>2</v>
      </c>
      <c r="G71" s="20"/>
      <c r="H71" s="18" t="s">
        <v>1</v>
      </c>
      <c r="I71" s="19"/>
      <c r="J71" s="20" t="s">
        <v>2</v>
      </c>
    </row>
    <row r="72" spans="1:10" s="5" customFormat="1" ht="21" customHeight="1">
      <c r="B72" s="17"/>
      <c r="C72" s="10"/>
      <c r="D72" s="18" t="s">
        <v>3</v>
      </c>
      <c r="E72" s="19"/>
      <c r="F72" s="20"/>
      <c r="G72" s="20"/>
      <c r="H72" s="18" t="s">
        <v>3</v>
      </c>
      <c r="I72" s="19"/>
      <c r="J72" s="20"/>
    </row>
    <row r="73" spans="1:10" ht="21.75" customHeight="1">
      <c r="A73" s="120" t="s">
        <v>23</v>
      </c>
      <c r="B73" s="121"/>
      <c r="D73" s="119"/>
      <c r="E73" s="119"/>
      <c r="F73" s="119"/>
      <c r="G73" s="119"/>
      <c r="H73" s="119"/>
      <c r="I73" s="119"/>
      <c r="J73" s="119"/>
    </row>
    <row r="74" spans="1:10" ht="21.75" customHeight="1">
      <c r="A74" s="1" t="s">
        <v>36</v>
      </c>
      <c r="B74" s="122"/>
      <c r="D74" s="119"/>
      <c r="E74" s="119"/>
      <c r="F74" s="119"/>
      <c r="G74" s="119"/>
      <c r="H74" s="119"/>
      <c r="I74" s="119"/>
      <c r="J74" s="119"/>
    </row>
    <row r="75" spans="1:10" ht="21.75" customHeight="1">
      <c r="A75" s="135" t="s">
        <v>37</v>
      </c>
      <c r="C75" s="139"/>
      <c r="D75" s="119"/>
      <c r="E75" s="124"/>
      <c r="F75" s="119"/>
      <c r="G75" s="119"/>
      <c r="H75" s="119"/>
      <c r="I75" s="124"/>
      <c r="J75" s="119"/>
    </row>
    <row r="76" spans="1:10" ht="21.75" customHeight="1" thickBot="1">
      <c r="A76" s="135" t="s">
        <v>141</v>
      </c>
      <c r="B76" s="122"/>
      <c r="C76" s="139"/>
      <c r="D76" s="130">
        <v>13151198</v>
      </c>
      <c r="E76" s="124"/>
      <c r="F76" s="130">
        <v>13151198</v>
      </c>
      <c r="G76" s="124"/>
      <c r="H76" s="130">
        <v>13151198</v>
      </c>
      <c r="I76" s="124"/>
      <c r="J76" s="130">
        <v>13151198</v>
      </c>
    </row>
    <row r="77" spans="1:10" ht="21.75" customHeight="1" thickTop="1">
      <c r="A77" s="135" t="s">
        <v>104</v>
      </c>
      <c r="B77" s="139"/>
      <c r="C77" s="139"/>
      <c r="D77" s="123"/>
      <c r="E77" s="124"/>
      <c r="F77" s="123"/>
      <c r="G77" s="124"/>
      <c r="H77" s="123"/>
      <c r="I77" s="124"/>
      <c r="J77" s="123"/>
    </row>
    <row r="78" spans="1:10" ht="21.75" customHeight="1">
      <c r="A78" s="135" t="s">
        <v>141</v>
      </c>
      <c r="B78" s="139"/>
      <c r="C78" s="139"/>
      <c r="D78" s="123">
        <v>13151198</v>
      </c>
      <c r="E78" s="124"/>
      <c r="F78" s="123">
        <v>13151198</v>
      </c>
      <c r="G78" s="124"/>
      <c r="H78" s="123">
        <v>13151198</v>
      </c>
      <c r="I78" s="124"/>
      <c r="J78" s="123">
        <v>13151198</v>
      </c>
    </row>
    <row r="79" spans="1:10" ht="21.75" customHeight="1">
      <c r="A79" s="135" t="s">
        <v>160</v>
      </c>
      <c r="B79" s="122"/>
      <c r="C79" s="139"/>
      <c r="D79" s="123">
        <v>646323</v>
      </c>
      <c r="E79" s="124"/>
      <c r="F79" s="123">
        <v>646323</v>
      </c>
      <c r="G79" s="124"/>
      <c r="H79" s="123">
        <v>646323</v>
      </c>
      <c r="I79" s="124"/>
      <c r="J79" s="123">
        <v>646323</v>
      </c>
    </row>
    <row r="80" spans="1:10" ht="21.75" customHeight="1">
      <c r="A80" s="1" t="s">
        <v>9</v>
      </c>
      <c r="B80" s="139"/>
      <c r="C80" s="139"/>
      <c r="D80" s="123"/>
      <c r="E80" s="124"/>
      <c r="F80" s="123"/>
      <c r="G80" s="124"/>
      <c r="H80" s="123"/>
      <c r="I80" s="124"/>
      <c r="J80" s="123"/>
    </row>
    <row r="81" spans="1:10" ht="21.75" customHeight="1">
      <c r="A81" s="1" t="s">
        <v>218</v>
      </c>
      <c r="B81" s="139"/>
      <c r="C81" s="139"/>
      <c r="D81" s="123">
        <v>1315120</v>
      </c>
      <c r="E81" s="124"/>
      <c r="F81" s="123">
        <v>1315120</v>
      </c>
      <c r="G81" s="139"/>
      <c r="H81" s="123">
        <v>1315120</v>
      </c>
      <c r="J81" s="123">
        <v>1315120</v>
      </c>
    </row>
    <row r="82" spans="1:10" ht="21.75" customHeight="1">
      <c r="A82" s="135" t="s">
        <v>38</v>
      </c>
      <c r="B82" s="139"/>
      <c r="C82" s="139"/>
      <c r="D82" s="123">
        <v>8793361</v>
      </c>
      <c r="E82" s="124"/>
      <c r="F82" s="123">
        <v>9158042</v>
      </c>
      <c r="G82" s="124"/>
      <c r="H82" s="123">
        <v>7250251</v>
      </c>
      <c r="I82" s="124"/>
      <c r="J82" s="123">
        <v>7600739</v>
      </c>
    </row>
    <row r="83" spans="1:10" ht="21.75" customHeight="1">
      <c r="A83" s="135" t="s">
        <v>105</v>
      </c>
      <c r="B83" s="139"/>
      <c r="C83" s="139"/>
      <c r="D83" s="127">
        <v>-24416</v>
      </c>
      <c r="E83" s="124"/>
      <c r="F83" s="127">
        <v>-24804</v>
      </c>
      <c r="G83" s="124"/>
      <c r="H83" s="127">
        <v>0</v>
      </c>
      <c r="I83" s="124"/>
      <c r="J83" s="127">
        <v>0</v>
      </c>
    </row>
    <row r="84" spans="1:10" ht="21.75" customHeight="1">
      <c r="A84" s="135" t="s">
        <v>76</v>
      </c>
      <c r="B84" s="139"/>
      <c r="C84" s="139"/>
      <c r="D84" s="123">
        <f>SUM(D78:D83)</f>
        <v>23881586</v>
      </c>
      <c r="E84" s="124"/>
      <c r="F84" s="123">
        <f>SUM(F78:F83)</f>
        <v>24245879</v>
      </c>
      <c r="G84" s="124"/>
      <c r="H84" s="123">
        <f>SUM(H78:H83)</f>
        <v>22362892</v>
      </c>
      <c r="I84" s="124"/>
      <c r="J84" s="123">
        <f>SUM(J78:J83)</f>
        <v>22713380</v>
      </c>
    </row>
    <row r="85" spans="1:10" ht="21.75" customHeight="1">
      <c r="A85" s="135" t="s">
        <v>138</v>
      </c>
      <c r="B85" s="139"/>
      <c r="C85" s="139"/>
      <c r="D85" s="127">
        <v>2</v>
      </c>
      <c r="E85" s="124"/>
      <c r="F85" s="127">
        <v>2</v>
      </c>
      <c r="G85" s="124"/>
      <c r="H85" s="127">
        <v>0</v>
      </c>
      <c r="I85" s="124"/>
      <c r="J85" s="127">
        <v>0</v>
      </c>
    </row>
    <row r="86" spans="1:10" ht="21.75" customHeight="1">
      <c r="A86" s="117" t="s">
        <v>24</v>
      </c>
      <c r="B86" s="139"/>
      <c r="C86" s="139"/>
      <c r="D86" s="127">
        <f>SUM(D84:D85)</f>
        <v>23881588</v>
      </c>
      <c r="E86" s="124"/>
      <c r="F86" s="127">
        <f>SUM(F84:F85)</f>
        <v>24245881</v>
      </c>
      <c r="G86" s="124"/>
      <c r="H86" s="127">
        <f>SUM(H84:H85)</f>
        <v>22362892</v>
      </c>
      <c r="I86" s="124"/>
      <c r="J86" s="127">
        <f>SUM(J84:J85)</f>
        <v>22713380</v>
      </c>
    </row>
    <row r="87" spans="1:10" ht="21.75" customHeight="1" thickBot="1">
      <c r="A87" s="120" t="s">
        <v>54</v>
      </c>
      <c r="B87" s="136"/>
      <c r="C87" s="139"/>
      <c r="D87" s="130">
        <f>SUM(D86,D61)</f>
        <v>63161469</v>
      </c>
      <c r="E87" s="124"/>
      <c r="F87" s="130">
        <f>SUM(F86,F61)</f>
        <v>65184744</v>
      </c>
      <c r="G87" s="124"/>
      <c r="H87" s="130">
        <f>SUM(H86,H61)</f>
        <v>61577397</v>
      </c>
      <c r="I87" s="124"/>
      <c r="J87" s="130">
        <f>SUM(J86,J61)</f>
        <v>63616962</v>
      </c>
    </row>
    <row r="88" spans="1:10" ht="21.75" customHeight="1" thickTop="1">
      <c r="A88" s="120"/>
      <c r="D88" s="123">
        <f>SUM(D87-D31)</f>
        <v>0</v>
      </c>
      <c r="E88" s="124"/>
      <c r="F88" s="123">
        <f>SUM(F87-F31)</f>
        <v>0</v>
      </c>
      <c r="G88" s="125"/>
      <c r="H88" s="123">
        <f>SUM(H87-H31)</f>
        <v>0</v>
      </c>
      <c r="I88" s="124"/>
      <c r="J88" s="123">
        <f>SUM(J87-J31)</f>
        <v>0</v>
      </c>
    </row>
    <row r="89" spans="1:10" ht="21.75" customHeight="1">
      <c r="A89" s="120"/>
    </row>
    <row r="90" spans="1:10" ht="21.75" customHeight="1">
      <c r="A90" s="1" t="s">
        <v>171</v>
      </c>
    </row>
    <row r="92" spans="1:10" ht="21.75" customHeight="1">
      <c r="A92" s="137"/>
    </row>
    <row r="93" spans="1:10" ht="21.75" customHeight="1">
      <c r="B93" s="150"/>
      <c r="D93" s="119"/>
      <c r="F93" s="119"/>
      <c r="G93" s="119"/>
      <c r="H93" s="119"/>
      <c r="J93" s="119"/>
    </row>
    <row r="94" spans="1:10" ht="21.75" customHeight="1">
      <c r="B94" s="135" t="s">
        <v>55</v>
      </c>
      <c r="D94" s="119"/>
      <c r="F94" s="119"/>
      <c r="G94" s="119"/>
      <c r="H94" s="119"/>
      <c r="J94" s="119"/>
    </row>
    <row r="95" spans="1:10" ht="21.75" customHeight="1">
      <c r="A95" s="137"/>
      <c r="B95" s="150"/>
      <c r="D95" s="119"/>
      <c r="F95" s="119"/>
      <c r="G95" s="119"/>
      <c r="H95" s="119"/>
      <c r="J95" s="119"/>
    </row>
    <row r="96" spans="1:10" ht="21.75" customHeight="1">
      <c r="B96" s="150"/>
      <c r="D96" s="119"/>
      <c r="F96" s="119"/>
      <c r="G96" s="119"/>
      <c r="H96" s="119"/>
      <c r="J96" s="119"/>
    </row>
    <row r="97" spans="1:10" ht="21.75" customHeight="1">
      <c r="A97" s="154"/>
      <c r="B97" s="154"/>
      <c r="C97" s="154"/>
      <c r="D97" s="154"/>
      <c r="E97" s="154"/>
      <c r="F97" s="154"/>
      <c r="G97" s="154"/>
      <c r="H97" s="154"/>
      <c r="I97" s="154"/>
      <c r="J97" s="154"/>
    </row>
    <row r="98" spans="1:10" s="139" customFormat="1" ht="21.75" customHeight="1">
      <c r="D98" s="1"/>
      <c r="E98" s="1"/>
      <c r="F98" s="1"/>
      <c r="G98" s="1"/>
      <c r="H98" s="1"/>
      <c r="I98" s="1"/>
      <c r="J98" s="1"/>
    </row>
    <row r="99" spans="1:10" s="139" customFormat="1" ht="21.75" customHeight="1">
      <c r="D99" s="1"/>
      <c r="E99" s="1"/>
      <c r="F99" s="1"/>
      <c r="G99" s="1"/>
      <c r="H99" s="1"/>
      <c r="I99" s="1"/>
      <c r="J99" s="1"/>
    </row>
    <row r="100" spans="1:10" s="139" customFormat="1" ht="21.75" customHeight="1">
      <c r="D100" s="1"/>
      <c r="E100" s="1"/>
      <c r="F100" s="1"/>
      <c r="G100" s="1"/>
      <c r="H100" s="1"/>
      <c r="I100" s="1"/>
      <c r="J100" s="1"/>
    </row>
    <row r="101" spans="1:10" s="139" customFormat="1" ht="21.75" customHeight="1">
      <c r="D101" s="1"/>
      <c r="E101" s="1"/>
      <c r="F101" s="1"/>
      <c r="G101" s="1"/>
      <c r="H101" s="1"/>
      <c r="I101" s="1"/>
      <c r="J101" s="1"/>
    </row>
    <row r="102" spans="1:10" s="139" customFormat="1" ht="21.75" customHeight="1">
      <c r="D102" s="1"/>
      <c r="E102" s="1"/>
      <c r="F102" s="1"/>
      <c r="G102" s="1"/>
      <c r="H102" s="1"/>
      <c r="I102" s="1"/>
      <c r="J102" s="1"/>
    </row>
    <row r="103" spans="1:10" s="139" customFormat="1" ht="21.75" customHeight="1">
      <c r="D103" s="1"/>
      <c r="E103" s="1"/>
      <c r="F103" s="1"/>
      <c r="G103" s="1"/>
      <c r="H103" s="1"/>
      <c r="I103" s="1"/>
      <c r="J103" s="1"/>
    </row>
    <row r="104" spans="1:10" s="139" customFormat="1" ht="21.75" customHeight="1">
      <c r="D104" s="1"/>
      <c r="E104" s="1"/>
      <c r="F104" s="1"/>
      <c r="G104" s="1"/>
      <c r="H104" s="1"/>
      <c r="I104" s="1"/>
      <c r="J104" s="1"/>
    </row>
    <row r="105" spans="1:10" s="139" customFormat="1" ht="21.75" customHeight="1">
      <c r="D105" s="1"/>
      <c r="E105" s="1"/>
      <c r="F105" s="1"/>
      <c r="G105" s="1"/>
      <c r="H105" s="1"/>
      <c r="I105" s="1"/>
      <c r="J105" s="1"/>
    </row>
    <row r="106" spans="1:10" s="139" customFormat="1" ht="21.75" customHeight="1">
      <c r="D106" s="1"/>
      <c r="E106" s="1"/>
      <c r="F106" s="1"/>
      <c r="G106" s="1"/>
      <c r="H106" s="1"/>
      <c r="I106" s="1"/>
      <c r="J106" s="1"/>
    </row>
    <row r="107" spans="1:10" s="139" customFormat="1" ht="21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s="139" customFormat="1" ht="21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s="139" customFormat="1" ht="21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s="139" customFormat="1" ht="21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s="139" customFormat="1" ht="21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s="139" customFormat="1" ht="21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s="139" customFormat="1" ht="21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s="139" customFormat="1" ht="21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s="139" customFormat="1" ht="21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s="139" customFormat="1" ht="21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s="139" customFormat="1" ht="21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s="139" customFormat="1" ht="21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s="139" customFormat="1" ht="21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s="139" customFormat="1" ht="21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2" spans="1:10" s="139" customFormat="1" ht="21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s="139" customFormat="1" ht="21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s="139" customFormat="1" ht="21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s="139" customFormat="1" ht="21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s="139" customFormat="1" ht="21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8" spans="1:10" s="139" customFormat="1" ht="21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s="139" customFormat="1" ht="21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s="139" customFormat="1" ht="21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s="139" customFormat="1" ht="21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s="139" customFormat="1" ht="21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s="139" customFormat="1" ht="21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s="139" customFormat="1" ht="21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s="139" customFormat="1" ht="21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s="139" customFormat="1" ht="21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s="139" customFormat="1" ht="21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s="139" customFormat="1" ht="21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s="139" customFormat="1" ht="21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s="139" customFormat="1" ht="21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s="139" customFormat="1" ht="21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s="139" customFormat="1" ht="21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4" spans="1:10" s="139" customFormat="1" ht="21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50" spans="1:10" s="139" customFormat="1" ht="21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s="139" customFormat="1" ht="21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s="139" customFormat="1" ht="21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s="139" customFormat="1" ht="21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s="139" customFormat="1" ht="21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s="139" customFormat="1" ht="21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s="139" customFormat="1" ht="21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s="139" customFormat="1" ht="21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s="139" customFormat="1" ht="21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s="139" customFormat="1" ht="21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s="139" customFormat="1" ht="21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s="139" customFormat="1" ht="21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s="139" customFormat="1" ht="21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4" spans="1:10" s="139" customFormat="1" ht="21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s="139" customFormat="1" ht="21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s="139" customFormat="1" ht="21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s="139" customFormat="1" ht="21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s="139" customFormat="1" ht="21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70" spans="1:10" s="139" customFormat="1" ht="21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s="139" customFormat="1" ht="21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s="139" customFormat="1" ht="21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s="139" customFormat="1" ht="21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s="139" customFormat="1" ht="21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s="139" customFormat="1" ht="21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s="139" customFormat="1" ht="21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s="139" customFormat="1" ht="21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s="139" customFormat="1" ht="21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s="139" customFormat="1" ht="21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s="139" customFormat="1" ht="21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s="139" customFormat="1" ht="21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s="139" customFormat="1" ht="21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s="139" customFormat="1" ht="21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s="139" customFormat="1" ht="21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s="139" customFormat="1" ht="21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s="139" customFormat="1" ht="21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s="139" customFormat="1" ht="21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s="139" customFormat="1" ht="21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s="139" customFormat="1" ht="21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s="139" customFormat="1" ht="21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s="139" customFormat="1" ht="21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s="139" customFormat="1" ht="21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s="139" customFormat="1" ht="21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s="139" customFormat="1" ht="21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s="139" customFormat="1" ht="21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s="139" customFormat="1" ht="21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s="139" customFormat="1" ht="21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s="139" customFormat="1" ht="21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s="139" customFormat="1" ht="21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s="139" customFormat="1" ht="21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s="139" customFormat="1" ht="21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s="139" customFormat="1" ht="21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s="139" customFormat="1" ht="21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s="139" customFormat="1" ht="21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6" spans="1:10" s="139" customFormat="1" ht="21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s="139" customFormat="1" ht="21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s="139" customFormat="1" ht="21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s="139" customFormat="1" ht="21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s="139" customFormat="1" ht="21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s="139" customFormat="1" ht="21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s="139" customFormat="1" ht="21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s="139" customFormat="1" ht="21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s="139" customFormat="1" ht="21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</sheetData>
  <mergeCells count="7">
    <mergeCell ref="A97:J97"/>
    <mergeCell ref="D5:F5"/>
    <mergeCell ref="H5:J5"/>
    <mergeCell ref="D38:F38"/>
    <mergeCell ref="H38:J38"/>
    <mergeCell ref="D69:F69"/>
    <mergeCell ref="H69:J69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Width="0" fitToHeight="0" orientation="portrait" r:id="rId1"/>
  <headerFooter alignWithMargins="0"/>
  <rowBreaks count="2" manualBreakCount="2">
    <brk id="33" max="16383" man="1"/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showGridLines="0" tabSelected="1" zoomScale="90" zoomScaleNormal="90" zoomScaleSheetLayoutView="100" workbookViewId="0"/>
  </sheetViews>
  <sheetFormatPr defaultColWidth="9.1796875" defaultRowHeight="19.5" customHeight="1"/>
  <cols>
    <col min="1" max="1" width="50.45312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1.54296875" style="139" customWidth="1"/>
    <col min="12" max="16384" width="9.1796875" style="139"/>
  </cols>
  <sheetData>
    <row r="1" spans="1:11" s="5" customFormat="1" ht="19.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19.5" customHeight="1">
      <c r="A2" s="2" t="s">
        <v>121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130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217</v>
      </c>
      <c r="B4" s="38"/>
      <c r="C4" s="39"/>
      <c r="D4" s="7"/>
      <c r="E4" s="3"/>
      <c r="F4" s="7"/>
      <c r="G4" s="8"/>
      <c r="H4" s="3" t="s">
        <v>129</v>
      </c>
      <c r="I4" s="3"/>
      <c r="J4" s="7"/>
      <c r="K4" s="10"/>
    </row>
    <row r="5" spans="1:11" s="5" customFormat="1" ht="19.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55" t="s">
        <v>25</v>
      </c>
      <c r="E6" s="156"/>
      <c r="F6" s="156"/>
      <c r="G6" s="12"/>
      <c r="H6" s="40"/>
      <c r="I6" s="41" t="s">
        <v>26</v>
      </c>
      <c r="J6" s="42"/>
      <c r="K6" s="10"/>
    </row>
    <row r="7" spans="1:11" s="5" customFormat="1" ht="19.5" customHeight="1">
      <c r="A7" s="22"/>
      <c r="B7" s="13" t="s">
        <v>4</v>
      </c>
      <c r="C7" s="22"/>
      <c r="D7" s="43">
        <v>2023</v>
      </c>
      <c r="E7" s="24"/>
      <c r="F7" s="43">
        <v>2022</v>
      </c>
      <c r="G7" s="18"/>
      <c r="H7" s="43">
        <v>2023</v>
      </c>
      <c r="I7" s="24"/>
      <c r="J7" s="43">
        <v>2022</v>
      </c>
      <c r="K7" s="10"/>
    </row>
    <row r="8" spans="1:11" s="5" customFormat="1" ht="19.5" customHeight="1">
      <c r="A8" s="44" t="s">
        <v>77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45" t="s">
        <v>39</v>
      </c>
      <c r="B9" s="22"/>
      <c r="C9" s="22"/>
      <c r="G9" s="34"/>
      <c r="K9" s="11"/>
    </row>
    <row r="10" spans="1:11" s="5" customFormat="1" ht="19.5" customHeight="1">
      <c r="A10" s="46" t="s">
        <v>164</v>
      </c>
      <c r="B10" s="122">
        <v>16</v>
      </c>
      <c r="C10" s="139"/>
      <c r="D10" s="123">
        <v>16390228</v>
      </c>
      <c r="E10" s="123"/>
      <c r="F10" s="123">
        <v>15896573</v>
      </c>
      <c r="G10" s="123"/>
      <c r="H10" s="123">
        <v>16109108</v>
      </c>
      <c r="I10" s="123"/>
      <c r="J10" s="123">
        <v>15592784</v>
      </c>
      <c r="K10" s="10"/>
    </row>
    <row r="11" spans="1:11" s="5" customFormat="1" ht="19.5" customHeight="1">
      <c r="A11" s="46" t="s">
        <v>167</v>
      </c>
      <c r="B11" s="122"/>
      <c r="C11" s="139"/>
      <c r="D11" s="123">
        <v>434165</v>
      </c>
      <c r="E11" s="123"/>
      <c r="F11" s="123">
        <v>440643</v>
      </c>
      <c r="G11" s="123"/>
      <c r="H11" s="123">
        <v>449678</v>
      </c>
      <c r="I11" s="123"/>
      <c r="J11" s="123">
        <v>444289</v>
      </c>
      <c r="K11" s="10"/>
    </row>
    <row r="12" spans="1:11" s="5" customFormat="1" ht="19.5" customHeight="1">
      <c r="A12" s="46" t="s">
        <v>176</v>
      </c>
      <c r="B12" s="122">
        <v>2</v>
      </c>
      <c r="C12" s="139"/>
      <c r="D12" s="123">
        <v>0</v>
      </c>
      <c r="E12" s="123"/>
      <c r="F12" s="123">
        <v>0</v>
      </c>
      <c r="G12" s="123"/>
      <c r="H12" s="123">
        <v>0</v>
      </c>
      <c r="I12" s="123"/>
      <c r="J12" s="123">
        <v>7999</v>
      </c>
      <c r="K12" s="10"/>
    </row>
    <row r="13" spans="1:11" s="5" customFormat="1" ht="19.5" customHeight="1">
      <c r="A13" s="27" t="s">
        <v>58</v>
      </c>
      <c r="B13" s="122"/>
      <c r="C13" s="139"/>
      <c r="D13" s="127">
        <v>666203</v>
      </c>
      <c r="E13" s="123"/>
      <c r="F13" s="127">
        <v>604281</v>
      </c>
      <c r="G13" s="123"/>
      <c r="H13" s="127">
        <v>639366</v>
      </c>
      <c r="I13" s="123"/>
      <c r="J13" s="127">
        <v>585769</v>
      </c>
      <c r="K13" s="10"/>
    </row>
    <row r="14" spans="1:11" s="5" customFormat="1" ht="19.5" customHeight="1">
      <c r="A14" s="44" t="s">
        <v>40</v>
      </c>
      <c r="B14" s="21"/>
      <c r="C14" s="22"/>
      <c r="D14" s="127">
        <f>SUM(D10:D13)</f>
        <v>17490596</v>
      </c>
      <c r="E14" s="123"/>
      <c r="F14" s="127">
        <f>SUM(F10:F13)</f>
        <v>16941497</v>
      </c>
      <c r="G14" s="123"/>
      <c r="H14" s="127">
        <f>SUM(H10:H13)</f>
        <v>17198152</v>
      </c>
      <c r="I14" s="23"/>
      <c r="J14" s="127">
        <f>SUM(J10:J13)</f>
        <v>16630841</v>
      </c>
      <c r="K14" s="10"/>
    </row>
    <row r="15" spans="1:11" s="5" customFormat="1" ht="19.5" customHeight="1">
      <c r="A15" s="44" t="s">
        <v>41</v>
      </c>
      <c r="B15" s="22"/>
      <c r="C15" s="22"/>
      <c r="D15" s="123"/>
      <c r="E15" s="123"/>
      <c r="F15" s="123"/>
      <c r="G15" s="123"/>
      <c r="H15" s="123"/>
      <c r="I15" s="23"/>
      <c r="J15" s="123"/>
      <c r="K15" s="10"/>
    </row>
    <row r="16" spans="1:11" s="5" customFormat="1" ht="19.5" customHeight="1">
      <c r="A16" s="46" t="s">
        <v>166</v>
      </c>
      <c r="B16" s="21"/>
      <c r="C16" s="22"/>
      <c r="D16" s="123">
        <v>12011372</v>
      </c>
      <c r="E16" s="123"/>
      <c r="F16" s="123">
        <v>11636540</v>
      </c>
      <c r="G16" s="123"/>
      <c r="H16" s="123">
        <v>11812911</v>
      </c>
      <c r="I16" s="123"/>
      <c r="J16" s="123">
        <v>11487674</v>
      </c>
      <c r="K16" s="10"/>
    </row>
    <row r="17" spans="1:11" s="5" customFormat="1" ht="19.5" customHeight="1">
      <c r="A17" s="46" t="s">
        <v>165</v>
      </c>
      <c r="B17" s="21"/>
      <c r="C17" s="22"/>
      <c r="D17" s="123">
        <v>199287</v>
      </c>
      <c r="E17" s="123"/>
      <c r="F17" s="123">
        <v>186072</v>
      </c>
      <c r="G17" s="123"/>
      <c r="H17" s="123">
        <v>197466</v>
      </c>
      <c r="I17" s="123"/>
      <c r="J17" s="123">
        <v>184082</v>
      </c>
      <c r="K17" s="10"/>
    </row>
    <row r="18" spans="1:11" s="5" customFormat="1" ht="19.5" customHeight="1">
      <c r="A18" s="46" t="s">
        <v>158</v>
      </c>
      <c r="B18" s="145"/>
      <c r="C18" s="22"/>
      <c r="D18" s="123">
        <v>2726171</v>
      </c>
      <c r="E18" s="123"/>
      <c r="F18" s="123">
        <v>2542997</v>
      </c>
      <c r="G18" s="123"/>
      <c r="H18" s="123">
        <v>2727852</v>
      </c>
      <c r="I18" s="123"/>
      <c r="J18" s="123">
        <v>2529029</v>
      </c>
      <c r="K18" s="10"/>
    </row>
    <row r="19" spans="1:11" s="5" customFormat="1" ht="19.5" customHeight="1">
      <c r="A19" s="46" t="s">
        <v>59</v>
      </c>
      <c r="B19" s="21"/>
      <c r="C19" s="22"/>
      <c r="D19" s="123">
        <v>510386</v>
      </c>
      <c r="E19" s="123"/>
      <c r="F19" s="123">
        <v>587364</v>
      </c>
      <c r="G19" s="123"/>
      <c r="H19" s="123">
        <v>488245</v>
      </c>
      <c r="I19" s="123"/>
      <c r="J19" s="123">
        <v>602765</v>
      </c>
      <c r="K19" s="10"/>
    </row>
    <row r="20" spans="1:11" s="5" customFormat="1" ht="19.5" customHeight="1">
      <c r="A20" s="46" t="s">
        <v>63</v>
      </c>
      <c r="B20" s="21"/>
      <c r="C20" s="22"/>
      <c r="D20" s="123">
        <v>35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0"/>
    </row>
    <row r="21" spans="1:11" s="5" customFormat="1" ht="19.5" customHeight="1">
      <c r="A21" s="44" t="s">
        <v>42</v>
      </c>
      <c r="B21" s="22"/>
      <c r="C21" s="22"/>
      <c r="D21" s="133">
        <f>SUM(D16:D20)</f>
        <v>15447251</v>
      </c>
      <c r="E21" s="123"/>
      <c r="F21" s="133">
        <f>SUM(F16:F20)</f>
        <v>14952973</v>
      </c>
      <c r="G21" s="123"/>
      <c r="H21" s="133">
        <f>SUM(H16:H20)</f>
        <v>15226474</v>
      </c>
      <c r="I21" s="23"/>
      <c r="J21" s="133">
        <f>SUM(J16:J20)</f>
        <v>14803550</v>
      </c>
      <c r="K21" s="10"/>
    </row>
    <row r="22" spans="1:11" s="5" customFormat="1" ht="19.5" customHeight="1">
      <c r="A22" s="44" t="s">
        <v>185</v>
      </c>
      <c r="B22" s="21"/>
      <c r="C22" s="22"/>
      <c r="D22" s="123">
        <f>SUM(D14-D21)</f>
        <v>2043345</v>
      </c>
      <c r="E22" s="123"/>
      <c r="F22" s="123">
        <f>SUM(F14-F21)</f>
        <v>1988524</v>
      </c>
      <c r="G22" s="123"/>
      <c r="H22" s="123">
        <f>SUM(H14-H21)</f>
        <v>1971678</v>
      </c>
      <c r="I22" s="26"/>
      <c r="J22" s="123">
        <f>SUM(J14-J21)</f>
        <v>1827291</v>
      </c>
      <c r="K22" s="10"/>
    </row>
    <row r="23" spans="1:11" s="5" customFormat="1" ht="19.5" customHeight="1">
      <c r="A23" s="22" t="s">
        <v>205</v>
      </c>
      <c r="B23" s="21"/>
      <c r="C23" s="22"/>
      <c r="D23" s="123">
        <v>-1134</v>
      </c>
      <c r="E23" s="123"/>
      <c r="F23" s="123">
        <v>-592</v>
      </c>
      <c r="G23" s="123"/>
      <c r="H23" s="123">
        <v>0</v>
      </c>
      <c r="I23" s="123"/>
      <c r="J23" s="123">
        <v>0</v>
      </c>
      <c r="K23" s="10"/>
    </row>
    <row r="24" spans="1:11" s="5" customFormat="1" ht="19.5" customHeight="1">
      <c r="A24" s="22" t="s">
        <v>182</v>
      </c>
      <c r="B24" s="21"/>
      <c r="C24" s="22"/>
      <c r="D24" s="123">
        <v>508</v>
      </c>
      <c r="E24" s="123"/>
      <c r="F24" s="123">
        <v>4819</v>
      </c>
      <c r="G24" s="123"/>
      <c r="H24" s="123">
        <v>131</v>
      </c>
      <c r="I24" s="123"/>
      <c r="J24" s="123">
        <v>6775</v>
      </c>
      <c r="K24" s="10"/>
    </row>
    <row r="25" spans="1:11" s="5" customFormat="1" ht="19.5" customHeight="1">
      <c r="A25" s="22" t="s">
        <v>64</v>
      </c>
      <c r="B25" s="21"/>
      <c r="C25" s="22"/>
      <c r="D25" s="127">
        <v>-138448</v>
      </c>
      <c r="E25" s="123"/>
      <c r="F25" s="127">
        <v>-122830</v>
      </c>
      <c r="G25" s="123"/>
      <c r="H25" s="127">
        <v>-137180</v>
      </c>
      <c r="I25" s="123"/>
      <c r="J25" s="127">
        <v>-123144</v>
      </c>
      <c r="K25" s="10"/>
    </row>
    <row r="26" spans="1:11" s="5" customFormat="1" ht="19.5" customHeight="1">
      <c r="A26" s="44" t="s">
        <v>131</v>
      </c>
      <c r="C26" s="22"/>
      <c r="D26" s="123">
        <f>SUM(D22:D25)</f>
        <v>1904271</v>
      </c>
      <c r="E26" s="123"/>
      <c r="F26" s="123">
        <f>SUM(F22:F25)</f>
        <v>1869921</v>
      </c>
      <c r="G26" s="123"/>
      <c r="H26" s="123">
        <f>SUM(H22:H25)</f>
        <v>1834629</v>
      </c>
      <c r="I26" s="26"/>
      <c r="J26" s="123">
        <f>SUM(J22:J25)</f>
        <v>1710922</v>
      </c>
      <c r="K26" s="10"/>
    </row>
    <row r="27" spans="1:11" s="5" customFormat="1" ht="19.5" customHeight="1">
      <c r="A27" s="22" t="s">
        <v>132</v>
      </c>
      <c r="B27" s="21"/>
      <c r="C27" s="22"/>
      <c r="D27" s="127">
        <v>-371141</v>
      </c>
      <c r="E27" s="123"/>
      <c r="F27" s="127">
        <v>-336591</v>
      </c>
      <c r="G27" s="123"/>
      <c r="H27" s="127">
        <v>-354145</v>
      </c>
      <c r="I27" s="123"/>
      <c r="J27" s="127">
        <v>-307901</v>
      </c>
      <c r="K27" s="10"/>
    </row>
    <row r="28" spans="1:11" s="5" customFormat="1" ht="19.5" customHeight="1">
      <c r="A28" s="44" t="s">
        <v>78</v>
      </c>
      <c r="B28" s="21"/>
      <c r="C28" s="22"/>
      <c r="D28" s="133">
        <f>SUM(D26:D27)</f>
        <v>1533130</v>
      </c>
      <c r="E28" s="123"/>
      <c r="F28" s="133">
        <f>SUM(F26:F27)</f>
        <v>1533330</v>
      </c>
      <c r="G28" s="123"/>
      <c r="H28" s="133">
        <f>SUM(H26:H27)</f>
        <v>1480484</v>
      </c>
      <c r="I28" s="26"/>
      <c r="J28" s="133">
        <f>SUM(J26:J27)</f>
        <v>1403021</v>
      </c>
      <c r="K28" s="10"/>
    </row>
    <row r="29" spans="1:11" s="5" customFormat="1" ht="12" customHeight="1">
      <c r="A29" s="44"/>
      <c r="B29" s="21"/>
      <c r="C29" s="22"/>
      <c r="D29" s="26"/>
      <c r="E29" s="26"/>
      <c r="F29" s="26"/>
      <c r="G29" s="26"/>
      <c r="H29" s="26"/>
      <c r="I29" s="26"/>
      <c r="J29" s="26"/>
      <c r="K29" s="10"/>
    </row>
    <row r="30" spans="1:11" s="5" customFormat="1" ht="19.5" customHeight="1">
      <c r="A30" s="44" t="s">
        <v>79</v>
      </c>
      <c r="B30" s="21"/>
      <c r="C30" s="22"/>
      <c r="D30" s="26"/>
      <c r="E30" s="26"/>
      <c r="F30" s="26"/>
      <c r="G30" s="26"/>
      <c r="H30" s="26"/>
      <c r="I30" s="26"/>
      <c r="J30" s="26"/>
      <c r="K30" s="10"/>
    </row>
    <row r="31" spans="1:11" s="5" customFormat="1" ht="19.5" customHeight="1">
      <c r="A31" s="110" t="s">
        <v>143</v>
      </c>
      <c r="B31" s="21"/>
      <c r="C31" s="22"/>
      <c r="D31" s="26"/>
      <c r="E31" s="26"/>
      <c r="F31" s="26"/>
      <c r="G31" s="26"/>
      <c r="H31" s="26"/>
      <c r="I31" s="26"/>
      <c r="J31" s="26"/>
      <c r="K31" s="10"/>
    </row>
    <row r="32" spans="1:11" s="5" customFormat="1" ht="19.5" customHeight="1">
      <c r="A32" s="110" t="s">
        <v>142</v>
      </c>
      <c r="B32" s="21"/>
      <c r="C32" s="22"/>
      <c r="D32" s="26"/>
      <c r="E32" s="26"/>
      <c r="F32" s="26"/>
      <c r="G32" s="26"/>
      <c r="H32" s="26"/>
      <c r="I32" s="26"/>
      <c r="J32" s="26"/>
      <c r="K32" s="10"/>
    </row>
    <row r="33" spans="1:11" s="5" customFormat="1" ht="19.5" customHeight="1">
      <c r="A33" s="22" t="s">
        <v>106</v>
      </c>
      <c r="B33" s="21"/>
      <c r="C33" s="22"/>
      <c r="I33" s="34"/>
      <c r="K33" s="10"/>
    </row>
    <row r="34" spans="1:11" s="5" customFormat="1" ht="19.5" customHeight="1">
      <c r="A34" s="22" t="s">
        <v>140</v>
      </c>
      <c r="B34" s="21"/>
      <c r="C34" s="22"/>
      <c r="D34" s="127">
        <v>1898</v>
      </c>
      <c r="E34" s="123"/>
      <c r="F34" s="127">
        <v>2417</v>
      </c>
      <c r="G34" s="123"/>
      <c r="H34" s="127">
        <v>0</v>
      </c>
      <c r="I34" s="123"/>
      <c r="J34" s="127">
        <v>0</v>
      </c>
      <c r="K34" s="10"/>
    </row>
    <row r="35" spans="1:11" s="5" customFormat="1" ht="19.5" customHeight="1">
      <c r="A35" s="44" t="s">
        <v>80</v>
      </c>
      <c r="B35" s="21"/>
      <c r="C35" s="22"/>
      <c r="D35" s="138">
        <f>SUM(D34:D34)</f>
        <v>1898</v>
      </c>
      <c r="E35" s="26"/>
      <c r="F35" s="138">
        <f>SUM(F34:F34)</f>
        <v>2417</v>
      </c>
      <c r="G35" s="26"/>
      <c r="H35" s="138">
        <f>SUM(H34:H34)</f>
        <v>0</v>
      </c>
      <c r="I35" s="26"/>
      <c r="J35" s="138">
        <f>SUM(J34:J34)</f>
        <v>0</v>
      </c>
      <c r="K35" s="10"/>
    </row>
    <row r="36" spans="1:11" s="5" customFormat="1" ht="19.5" customHeight="1">
      <c r="A36" s="44"/>
      <c r="B36" s="21"/>
      <c r="C36" s="22"/>
      <c r="D36" s="26"/>
      <c r="E36" s="26"/>
      <c r="F36" s="26"/>
      <c r="G36" s="26"/>
      <c r="H36" s="26"/>
      <c r="I36" s="26"/>
      <c r="J36" s="26"/>
      <c r="K36" s="10"/>
    </row>
    <row r="37" spans="1:11" s="5" customFormat="1" ht="19.5" customHeight="1" thickBot="1">
      <c r="A37" s="44" t="s">
        <v>81</v>
      </c>
      <c r="B37" s="21"/>
      <c r="C37" s="22"/>
      <c r="D37" s="31">
        <f>SUM(D28,D35)</f>
        <v>1535028</v>
      </c>
      <c r="E37" s="26"/>
      <c r="F37" s="31">
        <f>SUM(F28,F35)</f>
        <v>1535747</v>
      </c>
      <c r="G37" s="26"/>
      <c r="H37" s="31">
        <f>SUM(H28,H35)</f>
        <v>1480484</v>
      </c>
      <c r="I37" s="26"/>
      <c r="J37" s="31">
        <f>SUM(J28,J35)</f>
        <v>1403021</v>
      </c>
      <c r="K37" s="10"/>
    </row>
    <row r="38" spans="1:11" s="5" customFormat="1" ht="19.5" customHeight="1" thickTop="1">
      <c r="A38" s="44"/>
      <c r="B38" s="21"/>
      <c r="C38" s="22"/>
      <c r="D38" s="26"/>
      <c r="E38" s="26"/>
      <c r="F38" s="26"/>
      <c r="G38" s="26"/>
      <c r="H38" s="26"/>
      <c r="I38" s="26"/>
      <c r="J38" s="26"/>
      <c r="K38" s="10"/>
    </row>
    <row r="39" spans="1:11" s="5" customFormat="1" ht="19.5" customHeight="1">
      <c r="A39" s="44" t="s">
        <v>149</v>
      </c>
      <c r="B39" s="21"/>
      <c r="C39" s="22"/>
      <c r="D39" s="26"/>
      <c r="E39" s="26"/>
      <c r="F39" s="26"/>
      <c r="G39" s="26"/>
      <c r="H39" s="26"/>
      <c r="I39" s="26"/>
      <c r="J39" s="26"/>
      <c r="K39" s="10"/>
    </row>
    <row r="40" spans="1:11" s="5" customFormat="1" ht="19.5" customHeight="1" thickBot="1">
      <c r="A40" s="22" t="s">
        <v>150</v>
      </c>
      <c r="B40" s="21"/>
      <c r="C40" s="22"/>
      <c r="D40" s="26">
        <f>SUM(D28)</f>
        <v>1533130</v>
      </c>
      <c r="E40" s="26"/>
      <c r="F40" s="26">
        <f>SUM(F28)</f>
        <v>1533330</v>
      </c>
      <c r="G40" s="26"/>
      <c r="H40" s="31">
        <f>SUM(H28)</f>
        <v>1480484</v>
      </c>
      <c r="I40" s="26"/>
      <c r="J40" s="31">
        <f>SUM(J28)</f>
        <v>1403021</v>
      </c>
      <c r="K40" s="10"/>
    </row>
    <row r="41" spans="1:11" s="5" customFormat="1" ht="19.5" customHeight="1" thickTop="1">
      <c r="A41" s="22" t="s">
        <v>138</v>
      </c>
      <c r="B41" s="21"/>
      <c r="C41" s="22"/>
      <c r="D41" s="138">
        <v>0</v>
      </c>
      <c r="E41" s="26"/>
      <c r="F41" s="138">
        <v>0</v>
      </c>
      <c r="G41" s="26"/>
      <c r="H41" s="26"/>
      <c r="I41" s="26"/>
      <c r="J41" s="26"/>
      <c r="K41" s="10"/>
    </row>
    <row r="42" spans="1:11" s="5" customFormat="1" ht="19.5" customHeight="1" thickBot="1">
      <c r="A42" s="44"/>
      <c r="B42" s="21"/>
      <c r="C42" s="22"/>
      <c r="D42" s="113">
        <f>SUM(D40:D41)</f>
        <v>1533130</v>
      </c>
      <c r="E42" s="26"/>
      <c r="F42" s="113">
        <f>SUM(F40:F41)</f>
        <v>1533330</v>
      </c>
      <c r="G42" s="26"/>
      <c r="H42" s="26"/>
      <c r="I42" s="26"/>
      <c r="J42" s="26"/>
      <c r="K42" s="10"/>
    </row>
    <row r="43" spans="1:11" s="5" customFormat="1" ht="19.5" customHeight="1" thickTop="1">
      <c r="A43" s="44"/>
      <c r="B43" s="21"/>
      <c r="C43" s="22"/>
      <c r="D43" s="26"/>
      <c r="E43" s="26"/>
      <c r="F43" s="26"/>
      <c r="G43" s="26"/>
      <c r="H43" s="26"/>
      <c r="I43" s="26"/>
      <c r="J43" s="26"/>
      <c r="K43" s="10"/>
    </row>
    <row r="44" spans="1:11" s="5" customFormat="1" ht="19.5" customHeight="1">
      <c r="A44" s="44" t="s">
        <v>151</v>
      </c>
      <c r="B44" s="21"/>
      <c r="C44" s="22"/>
      <c r="D44" s="26"/>
      <c r="E44" s="26"/>
      <c r="F44" s="26"/>
      <c r="G44" s="26"/>
      <c r="H44" s="26"/>
      <c r="I44" s="26"/>
      <c r="J44" s="26"/>
      <c r="K44" s="10"/>
    </row>
    <row r="45" spans="1:11" s="5" customFormat="1" ht="19.5" customHeight="1" thickBot="1">
      <c r="A45" s="22" t="s">
        <v>150</v>
      </c>
      <c r="B45" s="21"/>
      <c r="C45" s="22"/>
      <c r="D45" s="26">
        <f>+D37</f>
        <v>1535028</v>
      </c>
      <c r="E45" s="26"/>
      <c r="F45" s="26">
        <f>+F37</f>
        <v>1535747</v>
      </c>
      <c r="G45" s="26"/>
      <c r="H45" s="31">
        <f>+H37</f>
        <v>1480484</v>
      </c>
      <c r="I45" s="26"/>
      <c r="J45" s="31">
        <f>+J37</f>
        <v>1403021</v>
      </c>
      <c r="K45" s="10"/>
    </row>
    <row r="46" spans="1:11" s="5" customFormat="1" ht="19.5" customHeight="1" thickTop="1">
      <c r="A46" s="22" t="s">
        <v>138</v>
      </c>
      <c r="B46" s="21"/>
      <c r="C46" s="22"/>
      <c r="D46" s="138">
        <v>0</v>
      </c>
      <c r="E46" s="26"/>
      <c r="F46" s="138">
        <v>0</v>
      </c>
      <c r="G46" s="26"/>
      <c r="H46" s="26"/>
      <c r="I46" s="26"/>
      <c r="J46" s="26"/>
      <c r="K46" s="10"/>
    </row>
    <row r="47" spans="1:11" s="5" customFormat="1" ht="19.5" customHeight="1" thickBot="1">
      <c r="A47" s="44"/>
      <c r="C47" s="22"/>
      <c r="D47" s="113">
        <f>SUM(D45:D46)</f>
        <v>1535028</v>
      </c>
      <c r="E47" s="26"/>
      <c r="F47" s="113">
        <f>SUM(F45:F46)</f>
        <v>1535747</v>
      </c>
      <c r="G47" s="26"/>
      <c r="H47" s="26"/>
      <c r="I47" s="26"/>
      <c r="J47" s="26"/>
      <c r="K47" s="10"/>
    </row>
    <row r="48" spans="1:11" s="5" customFormat="1" ht="19.5" customHeight="1" thickTop="1">
      <c r="A48" s="9"/>
      <c r="B48" s="21"/>
      <c r="C48" s="22"/>
      <c r="D48" s="24"/>
      <c r="E48" s="24"/>
      <c r="F48" s="24"/>
      <c r="G48" s="28"/>
      <c r="H48" s="24"/>
      <c r="J48" s="10" t="s">
        <v>139</v>
      </c>
      <c r="K48" s="10"/>
    </row>
    <row r="49" spans="1:11" s="5" customFormat="1" ht="19.5" customHeight="1">
      <c r="A49" s="44" t="s">
        <v>154</v>
      </c>
      <c r="B49" s="21"/>
      <c r="C49" s="22"/>
      <c r="I49" s="26"/>
      <c r="K49" s="10"/>
    </row>
    <row r="50" spans="1:11" s="5" customFormat="1" ht="19.5" customHeight="1">
      <c r="A50" s="46" t="s">
        <v>43</v>
      </c>
      <c r="C50" s="22"/>
      <c r="D50" s="24"/>
      <c r="E50" s="24"/>
      <c r="F50" s="24"/>
      <c r="G50" s="28"/>
      <c r="H50" s="24"/>
      <c r="I50" s="24"/>
      <c r="J50" s="22"/>
      <c r="K50" s="10"/>
    </row>
    <row r="51" spans="1:11" s="5" customFormat="1" ht="19.5" customHeight="1" thickBot="1">
      <c r="A51" s="9" t="s">
        <v>87</v>
      </c>
      <c r="B51" s="22"/>
      <c r="C51" s="22"/>
      <c r="D51" s="152">
        <v>0.12</v>
      </c>
      <c r="E51" s="153"/>
      <c r="F51" s="152">
        <v>0.12</v>
      </c>
      <c r="G51" s="153"/>
      <c r="H51" s="152">
        <v>0.11</v>
      </c>
      <c r="I51" s="49"/>
      <c r="J51" s="48">
        <f>SUM(J40/BS!J78)</f>
        <v>0.10668389298070032</v>
      </c>
      <c r="K51" s="10"/>
    </row>
    <row r="52" spans="1:11" s="5" customFormat="1" ht="19.5" customHeight="1" thickTop="1">
      <c r="A52" s="46"/>
      <c r="B52" s="22"/>
      <c r="C52" s="22"/>
      <c r="D52" s="50"/>
      <c r="E52" s="49"/>
      <c r="F52" s="50"/>
      <c r="G52" s="50"/>
      <c r="H52" s="50"/>
      <c r="I52" s="49"/>
      <c r="J52" s="50"/>
      <c r="K52" s="10"/>
    </row>
    <row r="53" spans="1:11" s="5" customFormat="1" ht="19.5" customHeight="1">
      <c r="A53" s="1" t="s">
        <v>171</v>
      </c>
      <c r="B53" s="35"/>
      <c r="C53" s="22"/>
      <c r="D53" s="11"/>
      <c r="E53" s="10"/>
      <c r="F53" s="11"/>
      <c r="G53" s="11"/>
      <c r="H53" s="11"/>
      <c r="I53" s="10"/>
      <c r="J53" s="11"/>
      <c r="K53" s="10"/>
    </row>
    <row r="54" spans="1:11" s="5" customFormat="1" ht="19.5" customHeight="1">
      <c r="A54" s="22"/>
      <c r="B54" s="22"/>
      <c r="C54" s="22"/>
      <c r="F54" s="10"/>
      <c r="G54" s="11"/>
      <c r="J54" s="10" t="s">
        <v>56</v>
      </c>
      <c r="K54" s="10"/>
    </row>
    <row r="55" spans="1:11" s="5" customFormat="1" ht="19.5" customHeight="1">
      <c r="A55" s="2" t="s">
        <v>121</v>
      </c>
      <c r="B55" s="38"/>
      <c r="C55" s="39"/>
      <c r="D55" s="3"/>
      <c r="E55" s="3"/>
      <c r="F55" s="3"/>
      <c r="G55" s="4"/>
      <c r="H55" s="3"/>
      <c r="I55" s="3"/>
      <c r="J55" s="3"/>
      <c r="K55" s="10"/>
    </row>
    <row r="56" spans="1:11" s="5" customFormat="1" ht="19.5" customHeight="1">
      <c r="A56" s="6" t="s">
        <v>130</v>
      </c>
      <c r="B56" s="38"/>
      <c r="C56" s="39"/>
      <c r="D56" s="7"/>
      <c r="E56" s="3"/>
      <c r="F56" s="7"/>
      <c r="G56" s="8"/>
      <c r="H56" s="7"/>
      <c r="I56" s="3"/>
      <c r="J56" s="7"/>
      <c r="K56" s="10"/>
    </row>
    <row r="57" spans="1:11" s="5" customFormat="1" ht="19.5" customHeight="1">
      <c r="A57" s="6" t="s">
        <v>214</v>
      </c>
      <c r="B57" s="38"/>
      <c r="C57" s="39"/>
      <c r="D57" s="7"/>
      <c r="E57" s="3"/>
      <c r="F57" s="7"/>
      <c r="G57" s="8"/>
      <c r="H57" s="3" t="s">
        <v>129</v>
      </c>
      <c r="I57" s="3"/>
      <c r="J57" s="7"/>
      <c r="K57" s="10"/>
    </row>
    <row r="58" spans="1:11" s="5" customFormat="1" ht="19.5" customHeight="1">
      <c r="A58" s="9"/>
      <c r="B58" s="38"/>
      <c r="C58" s="39"/>
      <c r="D58" s="7"/>
      <c r="E58" s="3"/>
      <c r="F58" s="24"/>
      <c r="G58" s="28"/>
      <c r="H58" s="7"/>
      <c r="I58" s="3"/>
      <c r="J58" s="10" t="s">
        <v>0</v>
      </c>
      <c r="K58" s="10"/>
    </row>
    <row r="59" spans="1:11" s="5" customFormat="1" ht="19.5" customHeight="1">
      <c r="A59" s="9"/>
      <c r="B59" s="3"/>
      <c r="C59" s="3"/>
      <c r="D59" s="155" t="s">
        <v>25</v>
      </c>
      <c r="E59" s="156"/>
      <c r="F59" s="156"/>
      <c r="G59" s="12"/>
      <c r="H59" s="40"/>
      <c r="I59" s="41" t="s">
        <v>26</v>
      </c>
      <c r="J59" s="42"/>
      <c r="K59" s="10"/>
    </row>
    <row r="60" spans="1:11" s="5" customFormat="1" ht="19.5" customHeight="1">
      <c r="A60" s="22"/>
      <c r="B60" s="13" t="s">
        <v>4</v>
      </c>
      <c r="C60" s="22"/>
      <c r="D60" s="43">
        <v>2023</v>
      </c>
      <c r="E60" s="24"/>
      <c r="F60" s="43">
        <v>2022</v>
      </c>
      <c r="G60" s="18"/>
      <c r="H60" s="43">
        <v>2023</v>
      </c>
      <c r="I60" s="24"/>
      <c r="J60" s="43">
        <v>2022</v>
      </c>
      <c r="K60" s="10"/>
    </row>
    <row r="61" spans="1:11" s="5" customFormat="1" ht="19.5" customHeight="1">
      <c r="A61" s="44" t="s">
        <v>77</v>
      </c>
      <c r="B61" s="20"/>
      <c r="C61" s="22"/>
      <c r="D61" s="18"/>
      <c r="E61" s="24"/>
      <c r="F61" s="18"/>
      <c r="G61" s="18"/>
      <c r="H61" s="18"/>
      <c r="I61" s="24"/>
      <c r="J61" s="18"/>
      <c r="K61" s="10"/>
    </row>
    <row r="62" spans="1:11" s="5" customFormat="1" ht="19.5" customHeight="1">
      <c r="A62" s="45" t="s">
        <v>39</v>
      </c>
      <c r="B62" s="22"/>
      <c r="C62" s="22"/>
      <c r="G62" s="34"/>
      <c r="K62" s="11"/>
    </row>
    <row r="63" spans="1:11" s="5" customFormat="1" ht="19.5" customHeight="1">
      <c r="A63" s="46" t="s">
        <v>164</v>
      </c>
      <c r="B63" s="122">
        <v>16</v>
      </c>
      <c r="C63" s="139"/>
      <c r="D63" s="123">
        <v>51402531</v>
      </c>
      <c r="E63" s="123"/>
      <c r="F63" s="123">
        <v>47976112</v>
      </c>
      <c r="G63" s="123"/>
      <c r="H63" s="123">
        <v>50498219</v>
      </c>
      <c r="I63" s="123"/>
      <c r="J63" s="123">
        <v>43234007</v>
      </c>
      <c r="K63" s="10"/>
    </row>
    <row r="64" spans="1:11" s="5" customFormat="1" ht="19.5" customHeight="1">
      <c r="A64" s="46" t="s">
        <v>167</v>
      </c>
      <c r="B64" s="122"/>
      <c r="C64" s="139"/>
      <c r="D64" s="123">
        <v>1374747</v>
      </c>
      <c r="E64" s="123"/>
      <c r="F64" s="123">
        <v>1256265</v>
      </c>
      <c r="G64" s="123"/>
      <c r="H64" s="123">
        <v>1403628</v>
      </c>
      <c r="I64" s="123"/>
      <c r="J64" s="123">
        <v>1269785</v>
      </c>
      <c r="K64" s="10"/>
    </row>
    <row r="65" spans="1:11" s="5" customFormat="1" ht="19.5" customHeight="1">
      <c r="A65" s="46" t="s">
        <v>176</v>
      </c>
      <c r="B65" s="122" t="s">
        <v>204</v>
      </c>
      <c r="C65" s="139"/>
      <c r="D65" s="123">
        <v>0</v>
      </c>
      <c r="E65" s="123"/>
      <c r="F65" s="123">
        <v>0</v>
      </c>
      <c r="G65" s="123"/>
      <c r="H65" s="123">
        <v>225000</v>
      </c>
      <c r="I65" s="123"/>
      <c r="J65" s="123">
        <v>107999</v>
      </c>
      <c r="K65" s="10"/>
    </row>
    <row r="66" spans="1:11" s="5" customFormat="1" ht="19.5" customHeight="1">
      <c r="A66" s="27" t="s">
        <v>58</v>
      </c>
      <c r="B66" s="122"/>
      <c r="C66" s="139"/>
      <c r="D66" s="127">
        <v>1867860</v>
      </c>
      <c r="E66" s="123"/>
      <c r="F66" s="127">
        <v>1689193</v>
      </c>
      <c r="G66" s="123"/>
      <c r="H66" s="127">
        <v>1796445</v>
      </c>
      <c r="I66" s="123"/>
      <c r="J66" s="127">
        <v>1663644</v>
      </c>
      <c r="K66" s="10"/>
    </row>
    <row r="67" spans="1:11" s="5" customFormat="1" ht="19.5" customHeight="1">
      <c r="A67" s="44" t="s">
        <v>40</v>
      </c>
      <c r="C67" s="22"/>
      <c r="D67" s="127">
        <f>SUM(D63:D66)</f>
        <v>54645138</v>
      </c>
      <c r="E67" s="123"/>
      <c r="F67" s="127">
        <f>SUM(F63:F66)</f>
        <v>50921570</v>
      </c>
      <c r="G67" s="123"/>
      <c r="H67" s="127">
        <f>SUM(H63:H66)</f>
        <v>53923292</v>
      </c>
      <c r="I67" s="23"/>
      <c r="J67" s="127">
        <f>SUM(J63:J66)</f>
        <v>46275435</v>
      </c>
      <c r="K67" s="10"/>
    </row>
    <row r="68" spans="1:11" s="5" customFormat="1" ht="19.5" customHeight="1">
      <c r="A68" s="44" t="s">
        <v>41</v>
      </c>
      <c r="C68" s="22"/>
      <c r="D68" s="123"/>
      <c r="E68" s="123"/>
      <c r="F68" s="123"/>
      <c r="G68" s="123"/>
      <c r="H68" s="123"/>
      <c r="I68" s="23"/>
      <c r="J68" s="123"/>
      <c r="K68" s="10"/>
    </row>
    <row r="69" spans="1:11" s="5" customFormat="1" ht="19.5" customHeight="1">
      <c r="A69" s="46" t="s">
        <v>166</v>
      </c>
      <c r="C69" s="22"/>
      <c r="D69" s="123">
        <v>37851337</v>
      </c>
      <c r="E69" s="123"/>
      <c r="F69" s="123">
        <v>35423979</v>
      </c>
      <c r="G69" s="123"/>
      <c r="H69" s="123">
        <v>37211890</v>
      </c>
      <c r="I69" s="123"/>
      <c r="J69" s="123">
        <v>31981227</v>
      </c>
      <c r="K69" s="10"/>
    </row>
    <row r="70" spans="1:11" s="5" customFormat="1" ht="19.5" customHeight="1">
      <c r="A70" s="46" t="s">
        <v>165</v>
      </c>
      <c r="C70" s="22"/>
      <c r="D70" s="123">
        <v>593114</v>
      </c>
      <c r="E70" s="123"/>
      <c r="F70" s="123">
        <v>517237</v>
      </c>
      <c r="G70" s="123"/>
      <c r="H70" s="123">
        <v>587292</v>
      </c>
      <c r="I70" s="123"/>
      <c r="J70" s="123">
        <v>509829</v>
      </c>
      <c r="K70" s="10"/>
    </row>
    <row r="71" spans="1:11" s="5" customFormat="1" ht="19.5" customHeight="1">
      <c r="A71" s="46" t="s">
        <v>158</v>
      </c>
      <c r="C71" s="22"/>
      <c r="D71" s="123">
        <v>8090439</v>
      </c>
      <c r="E71" s="123"/>
      <c r="F71" s="123">
        <v>7322583</v>
      </c>
      <c r="G71" s="123"/>
      <c r="H71" s="123">
        <v>8093397</v>
      </c>
      <c r="I71" s="123"/>
      <c r="J71" s="123">
        <v>6762922</v>
      </c>
      <c r="K71" s="10"/>
    </row>
    <row r="72" spans="1:11" s="5" customFormat="1" ht="19.5" customHeight="1">
      <c r="A72" s="46" t="s">
        <v>59</v>
      </c>
      <c r="C72" s="22"/>
      <c r="D72" s="123">
        <v>1804205</v>
      </c>
      <c r="E72" s="123"/>
      <c r="F72" s="123">
        <v>1703591</v>
      </c>
      <c r="G72" s="123"/>
      <c r="H72" s="123">
        <v>1749490</v>
      </c>
      <c r="I72" s="123"/>
      <c r="J72" s="123">
        <v>1605322</v>
      </c>
      <c r="K72" s="10"/>
    </row>
    <row r="73" spans="1:11" s="5" customFormat="1" ht="19.5" customHeight="1">
      <c r="A73" s="46" t="s">
        <v>63</v>
      </c>
      <c r="C73" s="22"/>
      <c r="D73" s="123">
        <v>603</v>
      </c>
      <c r="E73" s="123"/>
      <c r="F73" s="123">
        <v>3610</v>
      </c>
      <c r="G73" s="123"/>
      <c r="H73" s="123">
        <v>0</v>
      </c>
      <c r="I73" s="123"/>
      <c r="J73" s="123">
        <v>0</v>
      </c>
      <c r="K73" s="10"/>
    </row>
    <row r="74" spans="1:11" s="5" customFormat="1" ht="19.5" customHeight="1">
      <c r="A74" s="44" t="s">
        <v>42</v>
      </c>
      <c r="C74" s="22"/>
      <c r="D74" s="133">
        <f>SUM(D69:D73)</f>
        <v>48339698</v>
      </c>
      <c r="E74" s="123"/>
      <c r="F74" s="133">
        <f>SUM(F69:F73)</f>
        <v>44971000</v>
      </c>
      <c r="G74" s="123"/>
      <c r="H74" s="133">
        <f>SUM(H69:H73)</f>
        <v>47642069</v>
      </c>
      <c r="I74" s="23"/>
      <c r="J74" s="133">
        <f>SUM(J69:J73)</f>
        <v>40859300</v>
      </c>
      <c r="K74" s="10"/>
    </row>
    <row r="75" spans="1:11" s="5" customFormat="1" ht="19.5" customHeight="1">
      <c r="A75" s="44" t="s">
        <v>185</v>
      </c>
      <c r="C75" s="22"/>
      <c r="D75" s="123">
        <f>SUM(D67-D74)</f>
        <v>6305440</v>
      </c>
      <c r="E75" s="123"/>
      <c r="F75" s="123">
        <f>SUM(F67-F74)</f>
        <v>5950570</v>
      </c>
      <c r="G75" s="123"/>
      <c r="H75" s="123">
        <f>SUM(H67-H74)</f>
        <v>6281223</v>
      </c>
      <c r="I75" s="26"/>
      <c r="J75" s="123">
        <f>SUM(J67-J74)</f>
        <v>5416135</v>
      </c>
      <c r="K75" s="10"/>
    </row>
    <row r="76" spans="1:11" s="5" customFormat="1" ht="19.5" customHeight="1">
      <c r="A76" s="22" t="s">
        <v>205</v>
      </c>
      <c r="C76" s="22"/>
      <c r="D76" s="123">
        <v>-1964</v>
      </c>
      <c r="E76" s="123"/>
      <c r="F76" s="123">
        <v>-592</v>
      </c>
      <c r="G76" s="123"/>
      <c r="H76" s="123">
        <v>0</v>
      </c>
      <c r="I76" s="123"/>
      <c r="J76" s="123">
        <v>0</v>
      </c>
      <c r="K76" s="10"/>
    </row>
    <row r="77" spans="1:11" s="5" customFormat="1" ht="19.5" customHeight="1">
      <c r="A77" s="22" t="s">
        <v>182</v>
      </c>
      <c r="C77" s="22"/>
      <c r="D77" s="123">
        <v>14571</v>
      </c>
      <c r="E77" s="123"/>
      <c r="F77" s="123">
        <v>8494</v>
      </c>
      <c r="G77" s="123"/>
      <c r="H77" s="123">
        <v>12188</v>
      </c>
      <c r="I77" s="123"/>
      <c r="J77" s="123">
        <v>25436</v>
      </c>
      <c r="K77" s="10"/>
    </row>
    <row r="78" spans="1:11" s="5" customFormat="1" ht="19.5" customHeight="1">
      <c r="A78" s="22" t="s">
        <v>64</v>
      </c>
      <c r="C78" s="22"/>
      <c r="D78" s="127">
        <v>-401697</v>
      </c>
      <c r="E78" s="123"/>
      <c r="F78" s="127">
        <v>-315016</v>
      </c>
      <c r="G78" s="123"/>
      <c r="H78" s="127">
        <v>-400551</v>
      </c>
      <c r="I78" s="123"/>
      <c r="J78" s="127">
        <v>-303829</v>
      </c>
      <c r="K78" s="10"/>
    </row>
    <row r="79" spans="1:11" s="5" customFormat="1" ht="19.5" customHeight="1">
      <c r="A79" s="44" t="s">
        <v>131</v>
      </c>
      <c r="C79" s="22"/>
      <c r="D79" s="123">
        <f>SUM(D75:D78)</f>
        <v>5916350</v>
      </c>
      <c r="E79" s="123"/>
      <c r="F79" s="123">
        <f>SUM(F75:F78)</f>
        <v>5643456</v>
      </c>
      <c r="G79" s="123"/>
      <c r="H79" s="123">
        <f>SUM(H75:H78)</f>
        <v>5892860</v>
      </c>
      <c r="I79" s="26"/>
      <c r="J79" s="123">
        <f>SUM(J75:J78)</f>
        <v>5137742</v>
      </c>
      <c r="K79" s="10"/>
    </row>
    <row r="80" spans="1:11" s="5" customFormat="1" ht="19.5" customHeight="1">
      <c r="A80" s="22" t="s">
        <v>132</v>
      </c>
      <c r="B80" s="21"/>
      <c r="C80" s="22"/>
      <c r="D80" s="127">
        <v>-1152232</v>
      </c>
      <c r="E80" s="123"/>
      <c r="F80" s="127">
        <v>-1079111</v>
      </c>
      <c r="G80" s="123"/>
      <c r="H80" s="127">
        <v>-1114549</v>
      </c>
      <c r="I80" s="123"/>
      <c r="J80" s="127">
        <v>-967802</v>
      </c>
      <c r="K80" s="10"/>
    </row>
    <row r="81" spans="1:11" s="5" customFormat="1" ht="19.5" customHeight="1">
      <c r="A81" s="44" t="s">
        <v>78</v>
      </c>
      <c r="B81" s="21"/>
      <c r="C81" s="22"/>
      <c r="D81" s="133">
        <f>SUM(D79:D80)</f>
        <v>4764118</v>
      </c>
      <c r="E81" s="123"/>
      <c r="F81" s="133">
        <f>SUM(F79:F80)</f>
        <v>4564345</v>
      </c>
      <c r="G81" s="123"/>
      <c r="H81" s="133">
        <f>SUM(H79:H80)</f>
        <v>4778311</v>
      </c>
      <c r="I81" s="26"/>
      <c r="J81" s="133">
        <f>SUM(J79:J80)</f>
        <v>4169940</v>
      </c>
      <c r="K81" s="10"/>
    </row>
    <row r="82" spans="1:11" s="5" customFormat="1" ht="12" customHeight="1">
      <c r="A82" s="44"/>
      <c r="B82" s="21"/>
      <c r="C82" s="22"/>
      <c r="D82" s="26"/>
      <c r="E82" s="26"/>
      <c r="F82" s="26"/>
      <c r="G82" s="26"/>
      <c r="H82" s="26"/>
      <c r="I82" s="26"/>
      <c r="J82" s="26"/>
      <c r="K82" s="10"/>
    </row>
    <row r="83" spans="1:11" s="5" customFormat="1" ht="19.5" customHeight="1">
      <c r="A83" s="44" t="s">
        <v>79</v>
      </c>
      <c r="B83" s="21"/>
      <c r="C83" s="22"/>
      <c r="D83" s="26"/>
      <c r="E83" s="26"/>
      <c r="F83" s="26"/>
      <c r="G83" s="26"/>
      <c r="H83" s="26"/>
      <c r="I83" s="26"/>
      <c r="J83" s="26"/>
      <c r="K83" s="10"/>
    </row>
    <row r="84" spans="1:11" s="5" customFormat="1" ht="19.5" customHeight="1">
      <c r="A84" s="110" t="s">
        <v>143</v>
      </c>
      <c r="B84" s="21"/>
      <c r="C84" s="22"/>
      <c r="D84" s="26"/>
      <c r="E84" s="26"/>
      <c r="F84" s="26"/>
      <c r="G84" s="26"/>
      <c r="H84" s="26"/>
      <c r="I84" s="26"/>
      <c r="J84" s="26"/>
      <c r="K84" s="10"/>
    </row>
    <row r="85" spans="1:11" s="5" customFormat="1" ht="19.5" customHeight="1">
      <c r="A85" s="110" t="s">
        <v>142</v>
      </c>
      <c r="B85" s="21"/>
      <c r="C85" s="22"/>
      <c r="D85" s="26"/>
      <c r="E85" s="26"/>
      <c r="F85" s="26"/>
      <c r="G85" s="26"/>
      <c r="H85" s="26"/>
      <c r="I85" s="26"/>
      <c r="J85" s="26"/>
      <c r="K85" s="10"/>
    </row>
    <row r="86" spans="1:11" s="5" customFormat="1" ht="19.5" customHeight="1">
      <c r="A86" s="22" t="s">
        <v>106</v>
      </c>
      <c r="B86" s="21"/>
      <c r="C86" s="22"/>
      <c r="I86" s="34"/>
      <c r="K86" s="10"/>
    </row>
    <row r="87" spans="1:11" s="5" customFormat="1" ht="19.5" customHeight="1">
      <c r="A87" s="22" t="s">
        <v>140</v>
      </c>
      <c r="B87" s="21"/>
      <c r="C87" s="22"/>
      <c r="D87" s="127">
        <v>388</v>
      </c>
      <c r="E87" s="123"/>
      <c r="F87" s="127">
        <v>7608</v>
      </c>
      <c r="G87" s="123"/>
      <c r="H87" s="127">
        <v>0</v>
      </c>
      <c r="I87" s="123"/>
      <c r="J87" s="127">
        <v>0</v>
      </c>
      <c r="K87" s="10"/>
    </row>
    <row r="88" spans="1:11" s="5" customFormat="1" ht="19.5" customHeight="1">
      <c r="A88" s="44" t="s">
        <v>80</v>
      </c>
      <c r="B88" s="21"/>
      <c r="C88" s="22"/>
      <c r="D88" s="138">
        <f>SUM(D87:D87)</f>
        <v>388</v>
      </c>
      <c r="E88" s="26"/>
      <c r="F88" s="138">
        <f>SUM(F87:F87)</f>
        <v>7608</v>
      </c>
      <c r="G88" s="26"/>
      <c r="H88" s="138">
        <f>SUM(H87:H87)</f>
        <v>0</v>
      </c>
      <c r="I88" s="26"/>
      <c r="J88" s="138">
        <f>SUM(J87:J87)</f>
        <v>0</v>
      </c>
      <c r="K88" s="10"/>
    </row>
    <row r="89" spans="1:11" s="5" customFormat="1" ht="19.5" customHeight="1">
      <c r="A89" s="44"/>
      <c r="B89" s="21"/>
      <c r="C89" s="22"/>
      <c r="D89" s="26"/>
      <c r="E89" s="26"/>
      <c r="F89" s="26"/>
      <c r="G89" s="26"/>
      <c r="H89" s="26"/>
      <c r="I89" s="26"/>
      <c r="J89" s="26"/>
      <c r="K89" s="10"/>
    </row>
    <row r="90" spans="1:11" s="5" customFormat="1" ht="19.5" customHeight="1" thickBot="1">
      <c r="A90" s="44" t="s">
        <v>81</v>
      </c>
      <c r="B90" s="21"/>
      <c r="C90" s="22"/>
      <c r="D90" s="31">
        <f>SUM(D81,D88)</f>
        <v>4764506</v>
      </c>
      <c r="E90" s="26"/>
      <c r="F90" s="31">
        <f>SUM(F81,F88)</f>
        <v>4571953</v>
      </c>
      <c r="G90" s="26"/>
      <c r="H90" s="31">
        <f>SUM(H81,H88)</f>
        <v>4778311</v>
      </c>
      <c r="I90" s="26"/>
      <c r="J90" s="31">
        <f>SUM(J81,J88)</f>
        <v>4169940</v>
      </c>
      <c r="K90" s="10"/>
    </row>
    <row r="91" spans="1:11" s="5" customFormat="1" ht="19.5" customHeight="1" thickTop="1">
      <c r="A91" s="44"/>
      <c r="B91" s="21"/>
      <c r="C91" s="22"/>
      <c r="D91" s="26"/>
      <c r="E91" s="26"/>
      <c r="F91" s="26"/>
      <c r="G91" s="26"/>
      <c r="H91" s="26"/>
      <c r="I91" s="26"/>
      <c r="J91" s="26"/>
      <c r="K91" s="10"/>
    </row>
    <row r="92" spans="1:11" s="5" customFormat="1" ht="19.5" customHeight="1">
      <c r="A92" s="44" t="s">
        <v>149</v>
      </c>
      <c r="B92" s="21"/>
      <c r="C92" s="22"/>
      <c r="D92" s="26"/>
      <c r="E92" s="26"/>
      <c r="F92" s="26"/>
      <c r="G92" s="26"/>
      <c r="H92" s="26"/>
      <c r="I92" s="26"/>
      <c r="J92" s="26"/>
      <c r="K92" s="10"/>
    </row>
    <row r="93" spans="1:11" s="5" customFormat="1" ht="19.5" customHeight="1" thickBot="1">
      <c r="A93" s="22" t="s">
        <v>150</v>
      </c>
      <c r="B93" s="21"/>
      <c r="C93" s="22"/>
      <c r="D93" s="26">
        <f>SUM(D81)</f>
        <v>4764118</v>
      </c>
      <c r="E93" s="26"/>
      <c r="F93" s="26">
        <f>SUM(F81)</f>
        <v>4564345</v>
      </c>
      <c r="G93" s="26"/>
      <c r="H93" s="31">
        <f>SUM(H81)</f>
        <v>4778311</v>
      </c>
      <c r="I93" s="26"/>
      <c r="J93" s="31">
        <f>SUM(J81)</f>
        <v>4169940</v>
      </c>
      <c r="K93" s="10"/>
    </row>
    <row r="94" spans="1:11" s="5" customFormat="1" ht="19.5" customHeight="1" thickTop="1">
      <c r="A94" s="22" t="s">
        <v>138</v>
      </c>
      <c r="B94" s="21"/>
      <c r="C94" s="22"/>
      <c r="D94" s="138">
        <v>0</v>
      </c>
      <c r="E94" s="26"/>
      <c r="F94" s="138">
        <v>0</v>
      </c>
      <c r="G94" s="26"/>
      <c r="H94" s="26"/>
      <c r="I94" s="26"/>
      <c r="J94" s="26"/>
      <c r="K94" s="10"/>
    </row>
    <row r="95" spans="1:11" s="5" customFormat="1" ht="19.5" customHeight="1" thickBot="1">
      <c r="A95" s="44"/>
      <c r="B95" s="21"/>
      <c r="C95" s="22"/>
      <c r="D95" s="113">
        <f>SUM(D93:D94)</f>
        <v>4764118</v>
      </c>
      <c r="E95" s="26"/>
      <c r="F95" s="113">
        <f>SUM(F93:F94)</f>
        <v>4564345</v>
      </c>
      <c r="G95" s="26"/>
      <c r="H95" s="26"/>
      <c r="I95" s="26"/>
      <c r="J95" s="26"/>
      <c r="K95" s="10"/>
    </row>
    <row r="96" spans="1:11" s="5" customFormat="1" ht="19.5" customHeight="1" thickTop="1">
      <c r="A96" s="44"/>
      <c r="B96" s="21"/>
      <c r="C96" s="22"/>
      <c r="D96" s="26"/>
      <c r="E96" s="26"/>
      <c r="F96" s="26"/>
      <c r="G96" s="26"/>
      <c r="H96" s="26"/>
      <c r="I96" s="26"/>
      <c r="J96" s="26"/>
      <c r="K96" s="10"/>
    </row>
    <row r="97" spans="1:11" s="5" customFormat="1" ht="19.5" customHeight="1">
      <c r="A97" s="44" t="s">
        <v>151</v>
      </c>
      <c r="B97" s="21"/>
      <c r="C97" s="22"/>
      <c r="D97" s="26"/>
      <c r="E97" s="26"/>
      <c r="F97" s="26"/>
      <c r="G97" s="26"/>
      <c r="H97" s="26"/>
      <c r="I97" s="26"/>
      <c r="J97" s="26"/>
      <c r="K97" s="10"/>
    </row>
    <row r="98" spans="1:11" s="5" customFormat="1" ht="19.5" customHeight="1" thickBot="1">
      <c r="A98" s="22" t="s">
        <v>150</v>
      </c>
      <c r="B98" s="21"/>
      <c r="C98" s="22"/>
      <c r="D98" s="26">
        <f>+D90</f>
        <v>4764506</v>
      </c>
      <c r="E98" s="26"/>
      <c r="F98" s="26">
        <f>+F90</f>
        <v>4571953</v>
      </c>
      <c r="G98" s="26"/>
      <c r="H98" s="31">
        <f>+H90</f>
        <v>4778311</v>
      </c>
      <c r="I98" s="26"/>
      <c r="J98" s="31">
        <f>+J90</f>
        <v>4169940</v>
      </c>
      <c r="K98" s="10"/>
    </row>
    <row r="99" spans="1:11" s="5" customFormat="1" ht="19.5" customHeight="1" thickTop="1">
      <c r="A99" s="22" t="s">
        <v>138</v>
      </c>
      <c r="B99" s="21"/>
      <c r="C99" s="22"/>
      <c r="D99" s="138">
        <v>0</v>
      </c>
      <c r="E99" s="26"/>
      <c r="F99" s="138">
        <v>0</v>
      </c>
      <c r="G99" s="26"/>
      <c r="H99" s="26"/>
      <c r="I99" s="26"/>
      <c r="J99" s="26"/>
      <c r="K99" s="10"/>
    </row>
    <row r="100" spans="1:11" s="5" customFormat="1" ht="19.5" customHeight="1" thickBot="1">
      <c r="A100" s="44"/>
      <c r="B100" s="21"/>
      <c r="C100" s="22"/>
      <c r="D100" s="113">
        <f>SUM(D98:D99)</f>
        <v>4764506</v>
      </c>
      <c r="E100" s="26"/>
      <c r="F100" s="113">
        <f>SUM(F98:F99)</f>
        <v>4571953</v>
      </c>
      <c r="G100" s="26"/>
      <c r="H100" s="26"/>
      <c r="I100" s="26"/>
      <c r="J100" s="26"/>
      <c r="K100" s="10"/>
    </row>
    <row r="101" spans="1:11" s="5" customFormat="1" ht="19.5" customHeight="1" thickTop="1">
      <c r="A101" s="9"/>
      <c r="B101" s="38"/>
      <c r="C101" s="39"/>
      <c r="D101" s="26"/>
      <c r="E101" s="26"/>
      <c r="F101" s="26"/>
      <c r="G101" s="26"/>
      <c r="H101" s="26"/>
      <c r="J101" s="10" t="s">
        <v>139</v>
      </c>
      <c r="K101" s="10"/>
    </row>
    <row r="102" spans="1:11" s="5" customFormat="1" ht="19.5" customHeight="1">
      <c r="A102" s="44" t="s">
        <v>154</v>
      </c>
      <c r="B102" s="21"/>
      <c r="C102" s="22"/>
      <c r="D102" s="24"/>
      <c r="E102" s="24"/>
      <c r="F102" s="24"/>
      <c r="G102" s="28"/>
      <c r="H102" s="24"/>
      <c r="I102" s="26"/>
      <c r="K102" s="10"/>
    </row>
    <row r="103" spans="1:11" s="5" customFormat="1" ht="19.5" customHeight="1">
      <c r="A103" s="46" t="s">
        <v>43</v>
      </c>
      <c r="C103" s="22"/>
      <c r="D103" s="24"/>
      <c r="E103" s="24"/>
      <c r="F103" s="24"/>
      <c r="G103" s="28"/>
      <c r="H103" s="24"/>
      <c r="I103" s="24"/>
      <c r="J103" s="22"/>
      <c r="K103" s="10"/>
    </row>
    <row r="104" spans="1:11" s="5" customFormat="1" ht="19.5" customHeight="1" thickBot="1">
      <c r="A104" s="9" t="s">
        <v>87</v>
      </c>
      <c r="B104" s="22"/>
      <c r="C104" s="22"/>
      <c r="D104" s="152">
        <v>0.36</v>
      </c>
      <c r="E104" s="153"/>
      <c r="F104" s="152">
        <v>0.35</v>
      </c>
      <c r="G104" s="153"/>
      <c r="H104" s="152">
        <v>0.36</v>
      </c>
      <c r="I104" s="49"/>
      <c r="J104" s="48">
        <f>SUM(J98/BS!J78)</f>
        <v>0.31707681688010475</v>
      </c>
      <c r="K104" s="10"/>
    </row>
    <row r="105" spans="1:11" s="5" customFormat="1" ht="19.5" customHeight="1" thickTop="1">
      <c r="A105" s="46"/>
      <c r="B105" s="22"/>
      <c r="C105" s="22"/>
      <c r="D105" s="50"/>
      <c r="E105" s="49"/>
      <c r="F105" s="50"/>
      <c r="G105" s="50"/>
      <c r="H105" s="50"/>
      <c r="I105" s="49"/>
      <c r="J105" s="50"/>
      <c r="K105" s="10"/>
    </row>
    <row r="106" spans="1:11" s="5" customFormat="1" ht="19.5" customHeight="1">
      <c r="A106" s="1" t="s">
        <v>171</v>
      </c>
      <c r="B106" s="35"/>
      <c r="C106" s="22"/>
      <c r="D106" s="11"/>
      <c r="E106" s="10"/>
      <c r="F106" s="11"/>
      <c r="G106" s="11"/>
      <c r="H106" s="11"/>
      <c r="I106" s="10"/>
      <c r="J106" s="11"/>
      <c r="K106" s="10"/>
    </row>
  </sheetData>
  <mergeCells count="2">
    <mergeCell ref="D6:F6"/>
    <mergeCell ref="D59:F59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5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U31"/>
  <sheetViews>
    <sheetView showGridLines="0" zoomScale="90" zoomScaleNormal="90" zoomScaleSheetLayoutView="55" workbookViewId="0"/>
  </sheetViews>
  <sheetFormatPr defaultColWidth="9.1796875" defaultRowHeight="21.25" customHeight="1"/>
  <cols>
    <col min="1" max="1" width="39.26953125" style="89" customWidth="1"/>
    <col min="2" max="2" width="5.81640625" style="89" customWidth="1"/>
    <col min="3" max="3" width="5.1796875" style="89" customWidth="1"/>
    <col min="4" max="4" width="1.81640625" style="89" customWidth="1"/>
    <col min="5" max="5" width="16.7265625" style="89" customWidth="1"/>
    <col min="6" max="6" width="1.81640625" style="89" customWidth="1"/>
    <col min="7" max="7" width="16.7265625" style="89" customWidth="1"/>
    <col min="8" max="8" width="1.81640625" style="89" customWidth="1"/>
    <col min="9" max="9" width="16.7265625" style="89" customWidth="1"/>
    <col min="10" max="10" width="1.81640625" style="89" customWidth="1"/>
    <col min="11" max="11" width="16.7265625" style="89" customWidth="1"/>
    <col min="12" max="12" width="1.81640625" style="89" customWidth="1"/>
    <col min="13" max="13" width="21.7265625" style="89" customWidth="1"/>
    <col min="14" max="14" width="1.81640625" style="89" customWidth="1"/>
    <col min="15" max="15" width="16.7265625" style="89" customWidth="1"/>
    <col min="16" max="16" width="1.81640625" style="89" customWidth="1"/>
    <col min="17" max="17" width="16.7265625" style="89" customWidth="1"/>
    <col min="18" max="18" width="1.81640625" style="89" customWidth="1"/>
    <col min="19" max="19" width="16.7265625" style="89" customWidth="1"/>
    <col min="20" max="16384" width="9.1796875" style="89"/>
  </cols>
  <sheetData>
    <row r="1" spans="1:255" s="60" customFormat="1" ht="21.25" customHeight="1">
      <c r="C1" s="61"/>
      <c r="D1" s="62"/>
      <c r="E1" s="61"/>
      <c r="F1" s="62"/>
      <c r="G1" s="61"/>
      <c r="H1" s="62"/>
      <c r="I1" s="63"/>
      <c r="J1" s="62"/>
      <c r="K1" s="63"/>
      <c r="L1" s="63"/>
      <c r="M1" s="63"/>
      <c r="N1" s="63"/>
      <c r="O1" s="63"/>
      <c r="P1" s="63"/>
      <c r="Q1" s="63"/>
      <c r="R1" s="63"/>
      <c r="S1" s="64" t="s">
        <v>56</v>
      </c>
    </row>
    <row r="2" spans="1:255" s="60" customFormat="1" ht="21.25" customHeight="1">
      <c r="A2" s="90" t="s">
        <v>107</v>
      </c>
      <c r="B2" s="90"/>
      <c r="C2" s="91"/>
      <c r="D2" s="91"/>
      <c r="E2" s="91"/>
      <c r="F2" s="91"/>
      <c r="G2" s="91"/>
      <c r="H2" s="91"/>
      <c r="I2" s="91"/>
      <c r="J2" s="92"/>
      <c r="K2" s="91"/>
      <c r="L2" s="91"/>
      <c r="M2" s="91"/>
      <c r="N2" s="91"/>
      <c r="O2" s="91"/>
      <c r="P2" s="91"/>
      <c r="Q2" s="91"/>
      <c r="R2" s="93"/>
      <c r="S2" s="94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  <c r="CI2" s="95"/>
      <c r="CJ2" s="95"/>
      <c r="CK2" s="95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5"/>
      <c r="DL2" s="95"/>
      <c r="DM2" s="95"/>
      <c r="DN2" s="95"/>
      <c r="DO2" s="95"/>
      <c r="DP2" s="95"/>
      <c r="DQ2" s="95"/>
      <c r="DR2" s="95"/>
      <c r="DS2" s="95"/>
      <c r="DT2" s="95"/>
      <c r="DU2" s="95"/>
      <c r="DV2" s="95"/>
      <c r="DW2" s="95"/>
      <c r="DX2" s="95"/>
      <c r="DY2" s="95"/>
      <c r="DZ2" s="95"/>
      <c r="EA2" s="95"/>
      <c r="EB2" s="95"/>
      <c r="EC2" s="95"/>
      <c r="ED2" s="95"/>
      <c r="EE2" s="95"/>
      <c r="EF2" s="95"/>
      <c r="EG2" s="95"/>
      <c r="EH2" s="95"/>
      <c r="EI2" s="95"/>
      <c r="EJ2" s="95"/>
      <c r="EK2" s="95"/>
      <c r="EL2" s="95"/>
      <c r="EM2" s="95"/>
      <c r="EN2" s="95"/>
      <c r="EO2" s="95"/>
      <c r="EP2" s="95"/>
      <c r="EQ2" s="95"/>
      <c r="ER2" s="95"/>
      <c r="ES2" s="95"/>
      <c r="ET2" s="95"/>
      <c r="EU2" s="95"/>
      <c r="EV2" s="95"/>
      <c r="EW2" s="95"/>
      <c r="EX2" s="95"/>
      <c r="EY2" s="95"/>
      <c r="EZ2" s="95"/>
      <c r="FA2" s="95"/>
      <c r="FB2" s="95"/>
      <c r="FC2" s="95"/>
      <c r="FD2" s="95"/>
      <c r="FE2" s="95"/>
      <c r="FF2" s="95"/>
      <c r="FG2" s="95"/>
      <c r="FH2" s="95"/>
      <c r="FI2" s="95"/>
      <c r="FJ2" s="95"/>
      <c r="FK2" s="95"/>
      <c r="FL2" s="95"/>
      <c r="FM2" s="95"/>
      <c r="FN2" s="95"/>
      <c r="FO2" s="95"/>
      <c r="FP2" s="95"/>
      <c r="FQ2" s="95"/>
      <c r="FR2" s="95"/>
      <c r="FS2" s="95"/>
      <c r="FT2" s="95"/>
      <c r="FU2" s="95"/>
      <c r="FV2" s="95"/>
      <c r="FW2" s="95"/>
      <c r="FX2" s="95"/>
      <c r="FY2" s="95"/>
      <c r="FZ2" s="95"/>
      <c r="GA2" s="95"/>
      <c r="GB2" s="95"/>
      <c r="GC2" s="95"/>
      <c r="GD2" s="95"/>
      <c r="GE2" s="95"/>
      <c r="GF2" s="95"/>
      <c r="GG2" s="95"/>
      <c r="GH2" s="95"/>
      <c r="GI2" s="95"/>
      <c r="GJ2" s="95"/>
      <c r="GK2" s="95"/>
      <c r="GL2" s="95"/>
      <c r="GM2" s="95"/>
      <c r="GN2" s="95"/>
      <c r="GO2" s="95"/>
      <c r="GP2" s="95"/>
      <c r="GQ2" s="95"/>
      <c r="GR2" s="95"/>
      <c r="GS2" s="95"/>
      <c r="GT2" s="95"/>
      <c r="GU2" s="95"/>
      <c r="GV2" s="95"/>
      <c r="GW2" s="95"/>
      <c r="GX2" s="95"/>
      <c r="GY2" s="95"/>
      <c r="GZ2" s="95"/>
      <c r="HA2" s="95"/>
      <c r="HB2" s="95"/>
      <c r="HC2" s="95"/>
      <c r="HD2" s="95"/>
      <c r="HE2" s="95"/>
      <c r="HF2" s="95"/>
      <c r="HG2" s="95"/>
      <c r="HH2" s="95"/>
      <c r="HI2" s="95"/>
      <c r="HJ2" s="95"/>
      <c r="HK2" s="95"/>
      <c r="HL2" s="95"/>
      <c r="HM2" s="95"/>
      <c r="HN2" s="95"/>
      <c r="HO2" s="95"/>
      <c r="HP2" s="95"/>
      <c r="HQ2" s="95"/>
      <c r="HR2" s="95"/>
      <c r="HS2" s="95"/>
      <c r="HT2" s="95"/>
      <c r="HU2" s="95"/>
      <c r="HV2" s="95"/>
      <c r="HW2" s="95"/>
      <c r="HX2" s="95"/>
      <c r="HY2" s="95"/>
      <c r="HZ2" s="95"/>
      <c r="IA2" s="95"/>
      <c r="IB2" s="95"/>
      <c r="IC2" s="95"/>
      <c r="ID2" s="95"/>
      <c r="IE2" s="95"/>
      <c r="IF2" s="95"/>
      <c r="IG2" s="95"/>
      <c r="IH2" s="95"/>
      <c r="II2" s="95"/>
      <c r="IJ2" s="95"/>
      <c r="IK2" s="95"/>
      <c r="IL2" s="95"/>
      <c r="IM2" s="95"/>
      <c r="IN2" s="95"/>
      <c r="IO2" s="95"/>
      <c r="IP2" s="95"/>
      <c r="IQ2" s="95"/>
      <c r="IR2" s="95"/>
      <c r="IS2" s="95"/>
      <c r="IT2" s="95"/>
      <c r="IU2" s="95"/>
    </row>
    <row r="3" spans="1:255" s="69" customFormat="1" ht="21.25" customHeight="1">
      <c r="A3" s="96" t="s">
        <v>133</v>
      </c>
      <c r="B3" s="96"/>
      <c r="C3" s="91"/>
      <c r="D3" s="91"/>
      <c r="E3" s="91"/>
      <c r="F3" s="91"/>
      <c r="G3" s="97"/>
      <c r="H3" s="91"/>
      <c r="I3" s="97"/>
      <c r="J3" s="98"/>
      <c r="K3" s="97"/>
      <c r="L3" s="91"/>
      <c r="M3" s="91"/>
      <c r="N3" s="91"/>
      <c r="O3" s="97"/>
      <c r="P3" s="91"/>
      <c r="Q3" s="97"/>
      <c r="R3" s="93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  <c r="CI3" s="95"/>
      <c r="CJ3" s="95"/>
      <c r="CK3" s="95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5"/>
      <c r="DL3" s="95"/>
      <c r="DM3" s="95"/>
      <c r="DN3" s="95"/>
      <c r="DO3" s="95"/>
      <c r="DP3" s="95"/>
      <c r="DQ3" s="95"/>
      <c r="DR3" s="95"/>
      <c r="DS3" s="95"/>
      <c r="DT3" s="95"/>
      <c r="DU3" s="95"/>
      <c r="DV3" s="95"/>
      <c r="DW3" s="95"/>
      <c r="DX3" s="95"/>
      <c r="DY3" s="95"/>
      <c r="DZ3" s="95"/>
      <c r="EA3" s="95"/>
      <c r="EB3" s="95"/>
      <c r="EC3" s="95"/>
      <c r="ED3" s="95"/>
      <c r="EE3" s="95"/>
      <c r="EF3" s="95"/>
      <c r="EG3" s="95"/>
      <c r="EH3" s="95"/>
      <c r="EI3" s="95"/>
      <c r="EJ3" s="95"/>
      <c r="EK3" s="95"/>
      <c r="EL3" s="95"/>
      <c r="EM3" s="95"/>
      <c r="EN3" s="95"/>
      <c r="EO3" s="95"/>
      <c r="EP3" s="95"/>
      <c r="EQ3" s="95"/>
      <c r="ER3" s="95"/>
      <c r="ES3" s="95"/>
      <c r="ET3" s="95"/>
      <c r="EU3" s="95"/>
      <c r="EV3" s="95"/>
      <c r="EW3" s="95"/>
      <c r="EX3" s="95"/>
      <c r="EY3" s="95"/>
      <c r="EZ3" s="95"/>
      <c r="FA3" s="95"/>
      <c r="FB3" s="95"/>
      <c r="FC3" s="95"/>
      <c r="FD3" s="95"/>
      <c r="FE3" s="95"/>
      <c r="FF3" s="95"/>
      <c r="FG3" s="95"/>
      <c r="FH3" s="95"/>
      <c r="FI3" s="95"/>
      <c r="FJ3" s="95"/>
      <c r="FK3" s="95"/>
      <c r="FL3" s="95"/>
      <c r="FM3" s="95"/>
      <c r="FN3" s="95"/>
      <c r="FO3" s="95"/>
      <c r="FP3" s="95"/>
      <c r="FQ3" s="95"/>
      <c r="FR3" s="95"/>
      <c r="FS3" s="95"/>
      <c r="FT3" s="95"/>
      <c r="FU3" s="95"/>
      <c r="FV3" s="95"/>
      <c r="FW3" s="95"/>
      <c r="FX3" s="95"/>
      <c r="FY3" s="95"/>
      <c r="FZ3" s="95"/>
      <c r="GA3" s="95"/>
      <c r="GB3" s="95"/>
      <c r="GC3" s="95"/>
      <c r="GD3" s="95"/>
      <c r="GE3" s="95"/>
      <c r="GF3" s="95"/>
      <c r="GG3" s="95"/>
      <c r="GH3" s="95"/>
      <c r="GI3" s="95"/>
      <c r="GJ3" s="95"/>
      <c r="GK3" s="95"/>
      <c r="GL3" s="95"/>
      <c r="GM3" s="95"/>
      <c r="GN3" s="95"/>
      <c r="GO3" s="95"/>
      <c r="GP3" s="95"/>
      <c r="GQ3" s="95"/>
      <c r="GR3" s="95"/>
      <c r="GS3" s="95"/>
      <c r="GT3" s="95"/>
      <c r="GU3" s="95"/>
      <c r="GV3" s="95"/>
      <c r="GW3" s="95"/>
      <c r="GX3" s="95"/>
      <c r="GY3" s="95"/>
      <c r="GZ3" s="95"/>
      <c r="HA3" s="95"/>
      <c r="HB3" s="95"/>
      <c r="HC3" s="95"/>
      <c r="HD3" s="95"/>
      <c r="HE3" s="95"/>
      <c r="HF3" s="95"/>
      <c r="HG3" s="95"/>
      <c r="HH3" s="95"/>
      <c r="HI3" s="95"/>
      <c r="HJ3" s="95"/>
      <c r="HK3" s="95"/>
      <c r="HL3" s="95"/>
      <c r="HM3" s="95"/>
      <c r="HN3" s="95"/>
      <c r="HO3" s="95"/>
      <c r="HP3" s="95"/>
      <c r="HQ3" s="95"/>
      <c r="HR3" s="95"/>
      <c r="HS3" s="95"/>
      <c r="HT3" s="95"/>
      <c r="HU3" s="95"/>
      <c r="HV3" s="95"/>
      <c r="HW3" s="95"/>
      <c r="HX3" s="95"/>
      <c r="HY3" s="95"/>
      <c r="HZ3" s="95"/>
      <c r="IA3" s="95"/>
      <c r="IB3" s="95"/>
      <c r="IC3" s="95"/>
      <c r="ID3" s="95"/>
      <c r="IE3" s="95"/>
      <c r="IF3" s="95"/>
      <c r="IG3" s="95"/>
      <c r="IH3" s="95"/>
      <c r="II3" s="95"/>
      <c r="IJ3" s="95"/>
      <c r="IK3" s="95"/>
      <c r="IL3" s="95"/>
      <c r="IM3" s="95"/>
      <c r="IN3" s="95"/>
      <c r="IO3" s="95"/>
      <c r="IP3" s="95"/>
      <c r="IQ3" s="95"/>
      <c r="IR3" s="95"/>
      <c r="IS3" s="95"/>
      <c r="IT3" s="95"/>
      <c r="IU3" s="95"/>
    </row>
    <row r="4" spans="1:255" s="69" customFormat="1" ht="21.25" customHeight="1">
      <c r="A4" s="96" t="s">
        <v>214</v>
      </c>
      <c r="B4" s="96"/>
      <c r="C4" s="91"/>
      <c r="D4" s="91"/>
      <c r="N4" s="104"/>
      <c r="O4" s="105"/>
      <c r="P4" s="104"/>
      <c r="R4" s="93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5"/>
      <c r="DJ4" s="95"/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5"/>
      <c r="DW4" s="95"/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5"/>
      <c r="EJ4" s="95"/>
      <c r="EK4" s="95"/>
      <c r="EL4" s="95"/>
      <c r="EM4" s="95"/>
      <c r="EN4" s="95"/>
      <c r="EO4" s="95"/>
      <c r="EP4" s="95"/>
      <c r="EQ4" s="95"/>
      <c r="ER4" s="95"/>
      <c r="ES4" s="95"/>
      <c r="ET4" s="95"/>
      <c r="EU4" s="95"/>
      <c r="EV4" s="95"/>
      <c r="EW4" s="95"/>
      <c r="EX4" s="95"/>
      <c r="EY4" s="95"/>
      <c r="EZ4" s="95"/>
      <c r="FA4" s="95"/>
      <c r="FB4" s="95"/>
      <c r="FC4" s="95"/>
      <c r="FD4" s="95"/>
      <c r="FE4" s="95"/>
      <c r="FF4" s="95"/>
      <c r="FG4" s="95"/>
      <c r="FH4" s="95"/>
      <c r="FI4" s="95"/>
      <c r="FJ4" s="95"/>
      <c r="FK4" s="95"/>
      <c r="FL4" s="95"/>
      <c r="FM4" s="95"/>
      <c r="FN4" s="95"/>
      <c r="FO4" s="95"/>
      <c r="FP4" s="95"/>
      <c r="FQ4" s="95"/>
      <c r="FR4" s="95"/>
      <c r="FS4" s="95"/>
      <c r="FT4" s="95"/>
      <c r="FU4" s="95"/>
      <c r="FV4" s="95"/>
      <c r="FW4" s="95"/>
      <c r="FX4" s="95"/>
      <c r="FY4" s="95"/>
      <c r="FZ4" s="95"/>
      <c r="GA4" s="95"/>
      <c r="GB4" s="95"/>
      <c r="GC4" s="95"/>
      <c r="GD4" s="95"/>
      <c r="GE4" s="95"/>
      <c r="GF4" s="95"/>
      <c r="GG4" s="95"/>
      <c r="GH4" s="95"/>
      <c r="GI4" s="95"/>
      <c r="GJ4" s="95"/>
      <c r="GK4" s="95"/>
      <c r="GL4" s="95"/>
      <c r="GM4" s="95"/>
      <c r="GN4" s="95"/>
      <c r="GO4" s="95"/>
      <c r="GP4" s="95"/>
      <c r="GQ4" s="95"/>
      <c r="GR4" s="95"/>
      <c r="GS4" s="95"/>
      <c r="GT4" s="95"/>
      <c r="GU4" s="95"/>
      <c r="GV4" s="95"/>
      <c r="GW4" s="95"/>
      <c r="GX4" s="95"/>
      <c r="GY4" s="95"/>
      <c r="GZ4" s="95"/>
      <c r="HA4" s="95"/>
      <c r="HB4" s="95"/>
      <c r="HC4" s="95"/>
      <c r="HD4" s="95"/>
      <c r="HE4" s="95"/>
      <c r="HF4" s="95"/>
      <c r="HG4" s="95"/>
      <c r="HH4" s="95"/>
      <c r="HI4" s="95"/>
      <c r="HJ4" s="95"/>
      <c r="HK4" s="95"/>
      <c r="HL4" s="95"/>
      <c r="HM4" s="95"/>
      <c r="HN4" s="95"/>
      <c r="HO4" s="95"/>
      <c r="HP4" s="95"/>
      <c r="HQ4" s="95"/>
      <c r="HR4" s="95"/>
      <c r="HS4" s="95"/>
      <c r="HT4" s="95"/>
      <c r="HU4" s="95"/>
      <c r="HV4" s="95"/>
      <c r="HW4" s="95"/>
      <c r="HX4" s="95"/>
      <c r="HY4" s="95"/>
      <c r="HZ4" s="95"/>
      <c r="IA4" s="95"/>
      <c r="IB4" s="95"/>
      <c r="IC4" s="95"/>
      <c r="ID4" s="95"/>
      <c r="IE4" s="95"/>
      <c r="IF4" s="95"/>
      <c r="IG4" s="95"/>
      <c r="IH4" s="95"/>
      <c r="II4" s="95"/>
      <c r="IJ4" s="95"/>
      <c r="IK4" s="95"/>
      <c r="IL4" s="95"/>
      <c r="IM4" s="95"/>
      <c r="IN4" s="95"/>
      <c r="IO4" s="95"/>
      <c r="IP4" s="95"/>
      <c r="IQ4" s="95"/>
      <c r="IR4" s="95"/>
      <c r="IS4" s="95"/>
      <c r="IT4" s="95"/>
      <c r="IU4" s="95"/>
    </row>
    <row r="5" spans="1:255" s="69" customFormat="1" ht="21.25" customHeight="1">
      <c r="A5" s="60"/>
      <c r="B5" s="60"/>
      <c r="C5" s="61"/>
      <c r="D5" s="62"/>
      <c r="E5" s="61"/>
      <c r="F5" s="62"/>
      <c r="G5" s="61"/>
      <c r="H5" s="62"/>
      <c r="I5" s="63"/>
      <c r="J5" s="62"/>
      <c r="K5" s="63"/>
      <c r="L5" s="63"/>
      <c r="M5" s="63"/>
      <c r="N5" s="63"/>
      <c r="O5" s="63"/>
      <c r="P5" s="63"/>
      <c r="Q5" s="63"/>
      <c r="R5" s="63"/>
      <c r="S5" s="93" t="s">
        <v>0</v>
      </c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  <c r="IS5" s="60"/>
      <c r="IT5" s="60"/>
      <c r="IU5" s="60"/>
    </row>
    <row r="6" spans="1:255" s="60" customFormat="1" ht="21.25" customHeight="1">
      <c r="A6" s="77"/>
      <c r="B6" s="77"/>
      <c r="C6" s="77"/>
      <c r="D6" s="77"/>
      <c r="E6" s="157" t="s">
        <v>25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  <c r="IU6" s="77"/>
    </row>
    <row r="7" spans="1:255" s="77" customFormat="1" ht="21.25" customHeight="1">
      <c r="C7" s="82"/>
      <c r="D7" s="82"/>
      <c r="E7" s="158" t="s">
        <v>76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82"/>
      <c r="R7" s="82"/>
      <c r="S7" s="82"/>
    </row>
    <row r="8" spans="1:255" s="77" customFormat="1" ht="21.25" customHeight="1">
      <c r="C8" s="82"/>
      <c r="D8" s="82"/>
      <c r="E8" s="82"/>
      <c r="F8" s="82"/>
      <c r="G8" s="82"/>
      <c r="H8" s="82"/>
      <c r="I8" s="82"/>
      <c r="J8" s="82"/>
      <c r="K8" s="82"/>
      <c r="L8" s="82"/>
      <c r="M8" s="99" t="s">
        <v>108</v>
      </c>
      <c r="N8" s="82"/>
      <c r="O8" s="82"/>
      <c r="P8" s="82"/>
      <c r="R8" s="82"/>
      <c r="S8" s="82"/>
    </row>
    <row r="9" spans="1:255" s="77" customFormat="1" ht="21.25" customHeight="1">
      <c r="C9" s="82"/>
      <c r="D9" s="82"/>
      <c r="E9" s="82"/>
      <c r="F9" s="82"/>
      <c r="G9" s="82"/>
      <c r="H9" s="82"/>
      <c r="I9" s="82"/>
      <c r="J9" s="82"/>
      <c r="K9" s="82"/>
      <c r="L9" s="82"/>
      <c r="M9" s="100" t="s">
        <v>109</v>
      </c>
      <c r="N9" s="82"/>
      <c r="O9" s="82"/>
      <c r="P9" s="82"/>
      <c r="R9" s="82"/>
      <c r="S9" s="82"/>
    </row>
    <row r="10" spans="1:255" s="77" customFormat="1" ht="21.25" customHeight="1"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99" t="s">
        <v>110</v>
      </c>
      <c r="N10" s="82"/>
      <c r="O10" s="82"/>
      <c r="P10" s="82"/>
      <c r="R10" s="82"/>
      <c r="S10" s="82"/>
    </row>
    <row r="11" spans="1:255" s="77" customFormat="1" ht="21.25" customHeight="1"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100" t="s">
        <v>111</v>
      </c>
      <c r="N11" s="82"/>
      <c r="O11" s="82"/>
      <c r="P11" s="82"/>
      <c r="R11" s="82"/>
      <c r="S11" s="82"/>
    </row>
    <row r="12" spans="1:255" s="77" customFormat="1" ht="21.25" customHeight="1">
      <c r="C12" s="61"/>
      <c r="D12" s="91"/>
      <c r="F12" s="91"/>
      <c r="H12" s="91"/>
      <c r="L12" s="91"/>
      <c r="M12" s="99" t="s">
        <v>112</v>
      </c>
      <c r="N12" s="91"/>
      <c r="O12" s="82" t="s">
        <v>74</v>
      </c>
      <c r="P12" s="91"/>
      <c r="Q12" s="82" t="s">
        <v>83</v>
      </c>
      <c r="R12" s="91"/>
    </row>
    <row r="13" spans="1:255" s="60" customFormat="1" ht="21.25" customHeight="1">
      <c r="A13" s="77"/>
      <c r="B13" s="77"/>
      <c r="C13" s="61"/>
      <c r="D13" s="63"/>
      <c r="E13" s="78" t="s">
        <v>66</v>
      </c>
      <c r="F13" s="63"/>
      <c r="G13" s="77"/>
      <c r="H13" s="63"/>
      <c r="I13" s="159" t="s">
        <v>9</v>
      </c>
      <c r="J13" s="159"/>
      <c r="K13" s="159"/>
      <c r="L13" s="79"/>
      <c r="M13" s="101" t="s">
        <v>113</v>
      </c>
      <c r="N13" s="79"/>
      <c r="O13" s="82" t="s">
        <v>75</v>
      </c>
      <c r="P13" s="79"/>
      <c r="Q13" s="82" t="s">
        <v>84</v>
      </c>
      <c r="R13" s="79"/>
      <c r="S13" s="79" t="s">
        <v>13</v>
      </c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</row>
    <row r="14" spans="1:255" s="60" customFormat="1" ht="21.25" customHeight="1">
      <c r="A14" s="77"/>
      <c r="B14" s="77"/>
      <c r="C14" s="61"/>
      <c r="D14" s="63"/>
      <c r="E14" s="78" t="s">
        <v>67</v>
      </c>
      <c r="F14" s="63"/>
      <c r="G14" s="102" t="s">
        <v>95</v>
      </c>
      <c r="H14" s="63"/>
      <c r="I14" s="82" t="s">
        <v>220</v>
      </c>
      <c r="J14" s="62"/>
      <c r="K14" s="77"/>
      <c r="L14" s="79"/>
      <c r="M14" s="101" t="s">
        <v>114</v>
      </c>
      <c r="N14" s="79"/>
      <c r="O14" s="82" t="s">
        <v>115</v>
      </c>
      <c r="P14" s="79"/>
      <c r="Q14" s="102" t="s">
        <v>88</v>
      </c>
      <c r="R14" s="79"/>
      <c r="S14" s="79" t="s">
        <v>85</v>
      </c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</row>
    <row r="15" spans="1:255" s="60" customFormat="1" ht="21.25" customHeight="1">
      <c r="A15" s="77"/>
      <c r="B15" s="77"/>
      <c r="C15" s="141" t="s">
        <v>4</v>
      </c>
      <c r="D15" s="82"/>
      <c r="E15" s="151" t="s">
        <v>10</v>
      </c>
      <c r="F15" s="82"/>
      <c r="G15" s="151" t="s">
        <v>96</v>
      </c>
      <c r="H15" s="82"/>
      <c r="I15" s="151" t="s">
        <v>219</v>
      </c>
      <c r="J15" s="82"/>
      <c r="K15" s="151" t="s">
        <v>12</v>
      </c>
      <c r="L15" s="78"/>
      <c r="M15" s="103" t="s">
        <v>116</v>
      </c>
      <c r="N15" s="78"/>
      <c r="O15" s="151" t="s">
        <v>89</v>
      </c>
      <c r="P15" s="78"/>
      <c r="Q15" s="151" t="s">
        <v>144</v>
      </c>
      <c r="R15" s="78"/>
      <c r="S15" s="151" t="s">
        <v>86</v>
      </c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</row>
    <row r="16" spans="1:255" s="60" customFormat="1" ht="21.25" customHeight="1">
      <c r="A16" s="83" t="s">
        <v>196</v>
      </c>
      <c r="B16" s="83"/>
      <c r="C16" s="61"/>
      <c r="D16" s="84"/>
      <c r="E16" s="104">
        <v>13151198</v>
      </c>
      <c r="F16" s="105"/>
      <c r="G16" s="104">
        <v>646323</v>
      </c>
      <c r="H16" s="105"/>
      <c r="I16" s="104">
        <v>1315120</v>
      </c>
      <c r="J16" s="105"/>
      <c r="K16" s="104">
        <v>7806892</v>
      </c>
      <c r="L16" s="105"/>
      <c r="M16" s="104">
        <v>-29103</v>
      </c>
      <c r="N16" s="105"/>
      <c r="O16" s="104">
        <f>SUM(E16:M16)</f>
        <v>22890430</v>
      </c>
      <c r="P16" s="105"/>
      <c r="Q16" s="104">
        <v>3</v>
      </c>
      <c r="R16" s="105"/>
      <c r="S16" s="104">
        <f>SUM(O16:Q16)</f>
        <v>22890433</v>
      </c>
    </row>
    <row r="17" spans="1:19" s="109" customFormat="1" ht="21.25" customHeight="1">
      <c r="A17" s="109" t="s">
        <v>78</v>
      </c>
      <c r="C17" s="112"/>
      <c r="D17" s="105"/>
      <c r="E17" s="104">
        <v>0</v>
      </c>
      <c r="F17" s="105"/>
      <c r="G17" s="104">
        <v>0</v>
      </c>
      <c r="H17" s="105"/>
      <c r="I17" s="104">
        <v>0</v>
      </c>
      <c r="J17" s="105"/>
      <c r="K17" s="104">
        <f>SUM(PL!F95)</f>
        <v>4564345</v>
      </c>
      <c r="L17" s="105"/>
      <c r="M17" s="104">
        <v>0</v>
      </c>
      <c r="N17" s="105"/>
      <c r="O17" s="104">
        <f>SUM(E17:M17)</f>
        <v>4564345</v>
      </c>
      <c r="P17" s="105"/>
      <c r="Q17" s="104">
        <v>0</v>
      </c>
      <c r="R17" s="105"/>
      <c r="S17" s="104">
        <f t="shared" ref="S17:S20" si="0">SUM(O17:Q17)</f>
        <v>4564345</v>
      </c>
    </row>
    <row r="18" spans="1:19" s="109" customFormat="1" ht="21.25" customHeight="1">
      <c r="A18" s="109" t="s">
        <v>80</v>
      </c>
      <c r="C18" s="112"/>
      <c r="D18" s="105"/>
      <c r="E18" s="106">
        <v>0</v>
      </c>
      <c r="F18" s="105"/>
      <c r="G18" s="106">
        <v>0</v>
      </c>
      <c r="H18" s="105"/>
      <c r="I18" s="106">
        <v>0</v>
      </c>
      <c r="J18" s="105"/>
      <c r="K18" s="106">
        <v>0</v>
      </c>
      <c r="L18" s="105"/>
      <c r="M18" s="106">
        <f>SUM(PL!F88)</f>
        <v>7608</v>
      </c>
      <c r="N18" s="105"/>
      <c r="O18" s="106">
        <f>SUM(E18:N18)</f>
        <v>7608</v>
      </c>
      <c r="P18" s="105"/>
      <c r="Q18" s="106">
        <v>0</v>
      </c>
      <c r="R18" s="105"/>
      <c r="S18" s="106">
        <f t="shared" si="0"/>
        <v>7608</v>
      </c>
    </row>
    <row r="19" spans="1:19" s="60" customFormat="1" ht="21.25" customHeight="1">
      <c r="A19" s="60" t="s">
        <v>81</v>
      </c>
      <c r="C19" s="61"/>
      <c r="D19" s="84"/>
      <c r="E19" s="104">
        <f>SUM(E17:E18)</f>
        <v>0</v>
      </c>
      <c r="F19" s="105"/>
      <c r="G19" s="104">
        <f>SUM(G17:G18)</f>
        <v>0</v>
      </c>
      <c r="H19" s="105"/>
      <c r="I19" s="104">
        <f>SUM(I17:I18)</f>
        <v>0</v>
      </c>
      <c r="J19" s="105"/>
      <c r="K19" s="104">
        <f>SUM(K17:K18)</f>
        <v>4564345</v>
      </c>
      <c r="L19" s="105"/>
      <c r="M19" s="104">
        <f>SUM(M17:M18)</f>
        <v>7608</v>
      </c>
      <c r="N19" s="105"/>
      <c r="O19" s="104">
        <f>SUM(O17:O18)</f>
        <v>4571953</v>
      </c>
      <c r="P19" s="105"/>
      <c r="Q19" s="104">
        <f>SUM(Q17:Q18)</f>
        <v>0</v>
      </c>
      <c r="R19" s="105"/>
      <c r="S19" s="104">
        <f>SUM(S17:S18)</f>
        <v>4571953</v>
      </c>
    </row>
    <row r="20" spans="1:19" s="62" customFormat="1" ht="21.25" customHeight="1">
      <c r="A20" s="62" t="s">
        <v>128</v>
      </c>
      <c r="C20" s="142">
        <v>17</v>
      </c>
      <c r="D20" s="84"/>
      <c r="E20" s="104">
        <v>0</v>
      </c>
      <c r="F20" s="105"/>
      <c r="G20" s="104">
        <v>0</v>
      </c>
      <c r="H20" s="105"/>
      <c r="I20" s="104">
        <v>0</v>
      </c>
      <c r="J20" s="105"/>
      <c r="K20" s="104">
        <v>-4865939</v>
      </c>
      <c r="L20" s="105"/>
      <c r="M20" s="104">
        <v>0</v>
      </c>
      <c r="N20" s="105"/>
      <c r="O20" s="104">
        <f>SUM(E20:M20)</f>
        <v>-4865939</v>
      </c>
      <c r="P20" s="105"/>
      <c r="Q20" s="104">
        <v>-1</v>
      </c>
      <c r="R20" s="105"/>
      <c r="S20" s="104">
        <f t="shared" si="0"/>
        <v>-4865940</v>
      </c>
    </row>
    <row r="21" spans="1:19" s="60" customFormat="1" ht="21.25" customHeight="1" thickBot="1">
      <c r="A21" s="83" t="s">
        <v>197</v>
      </c>
      <c r="B21" s="83"/>
      <c r="C21" s="88"/>
      <c r="D21" s="84"/>
      <c r="E21" s="108">
        <f>SUM(E16,E19:E20)</f>
        <v>13151198</v>
      </c>
      <c r="F21" s="105"/>
      <c r="G21" s="108">
        <f>SUM(G16,G19:G20)</f>
        <v>646323</v>
      </c>
      <c r="H21" s="105"/>
      <c r="I21" s="108">
        <f>SUM(I16,I19:I20)</f>
        <v>1315120</v>
      </c>
      <c r="J21" s="105"/>
      <c r="K21" s="108">
        <f>SUM(K16,K19:K20)</f>
        <v>7505298</v>
      </c>
      <c r="L21" s="105"/>
      <c r="M21" s="108">
        <f>SUM(M16,M19:M20)</f>
        <v>-21495</v>
      </c>
      <c r="N21" s="105"/>
      <c r="O21" s="108">
        <f>SUM(O16,O19:O20)</f>
        <v>22596444</v>
      </c>
      <c r="P21" s="105"/>
      <c r="Q21" s="108">
        <f>SUM(Q16,Q19:Q20)</f>
        <v>2</v>
      </c>
      <c r="R21" s="105"/>
      <c r="S21" s="108">
        <f>SUM(S16,S19:S20)</f>
        <v>22596446</v>
      </c>
    </row>
    <row r="22" spans="1:19" s="60" customFormat="1" ht="21.25" customHeight="1" thickTop="1">
      <c r="A22" s="83"/>
      <c r="B22" s="83"/>
      <c r="C22" s="88"/>
      <c r="D22" s="84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</row>
    <row r="23" spans="1:19" s="60" customFormat="1" ht="21.25" customHeight="1">
      <c r="A23" s="83" t="s">
        <v>215</v>
      </c>
      <c r="B23" s="83"/>
      <c r="C23" s="88"/>
      <c r="D23" s="84"/>
      <c r="E23" s="104">
        <v>13151198</v>
      </c>
      <c r="F23" s="105"/>
      <c r="G23" s="104">
        <v>646323</v>
      </c>
      <c r="H23" s="105"/>
      <c r="I23" s="104">
        <v>1315120</v>
      </c>
      <c r="J23" s="105"/>
      <c r="K23" s="104">
        <v>9158042</v>
      </c>
      <c r="L23" s="104"/>
      <c r="M23" s="104">
        <v>-24804</v>
      </c>
      <c r="N23" s="105"/>
      <c r="O23" s="104">
        <f>SUM(E23:M23)</f>
        <v>24245879</v>
      </c>
      <c r="P23" s="105"/>
      <c r="Q23" s="104">
        <v>2</v>
      </c>
      <c r="R23" s="105"/>
      <c r="S23" s="104">
        <f>SUM(O23:Q23)</f>
        <v>24245881</v>
      </c>
    </row>
    <row r="24" spans="1:19" s="60" customFormat="1" ht="21.25" customHeight="1">
      <c r="A24" s="60" t="s">
        <v>78</v>
      </c>
      <c r="C24" s="88"/>
      <c r="D24" s="84"/>
      <c r="E24" s="104">
        <v>0</v>
      </c>
      <c r="F24" s="105"/>
      <c r="G24" s="104">
        <v>0</v>
      </c>
      <c r="H24" s="105"/>
      <c r="I24" s="104">
        <v>0</v>
      </c>
      <c r="J24" s="105"/>
      <c r="K24" s="104">
        <f>SUM(PL!D95)</f>
        <v>4764118</v>
      </c>
      <c r="L24" s="104"/>
      <c r="M24" s="104">
        <v>0</v>
      </c>
      <c r="N24" s="105"/>
      <c r="O24" s="104">
        <f>SUM(E24:N24)</f>
        <v>4764118</v>
      </c>
      <c r="P24" s="105"/>
      <c r="Q24" s="104">
        <v>0</v>
      </c>
      <c r="R24" s="105"/>
      <c r="S24" s="104">
        <f>SUM(O24:Q24)</f>
        <v>4764118</v>
      </c>
    </row>
    <row r="25" spans="1:19" s="60" customFormat="1" ht="21.25" customHeight="1">
      <c r="A25" s="60" t="s">
        <v>80</v>
      </c>
      <c r="C25" s="88"/>
      <c r="D25" s="84"/>
      <c r="E25" s="106">
        <v>0</v>
      </c>
      <c r="F25" s="105"/>
      <c r="G25" s="106">
        <v>0</v>
      </c>
      <c r="H25" s="105"/>
      <c r="I25" s="106">
        <v>0</v>
      </c>
      <c r="J25" s="105"/>
      <c r="K25" s="106">
        <v>0</v>
      </c>
      <c r="L25" s="104"/>
      <c r="M25" s="106">
        <f>SUM(PL!D88)</f>
        <v>388</v>
      </c>
      <c r="N25" s="105"/>
      <c r="O25" s="106">
        <f>SUM(E25:N25)</f>
        <v>388</v>
      </c>
      <c r="P25" s="105"/>
      <c r="Q25" s="106">
        <v>0</v>
      </c>
      <c r="R25" s="105"/>
      <c r="S25" s="106">
        <f>SUM(O25:Q25)</f>
        <v>388</v>
      </c>
    </row>
    <row r="26" spans="1:19" s="60" customFormat="1" ht="21.25" customHeight="1">
      <c r="A26" s="60" t="s">
        <v>81</v>
      </c>
      <c r="C26" s="88"/>
      <c r="D26" s="84"/>
      <c r="E26" s="104">
        <f>SUM(E24:E25)</f>
        <v>0</v>
      </c>
      <c r="F26" s="105"/>
      <c r="G26" s="104">
        <f>SUM(G24:G25)</f>
        <v>0</v>
      </c>
      <c r="H26" s="105"/>
      <c r="I26" s="104">
        <f>SUM(I24:I25)</f>
        <v>0</v>
      </c>
      <c r="J26" s="105"/>
      <c r="K26" s="104">
        <f>SUM(K24:K25)</f>
        <v>4764118</v>
      </c>
      <c r="L26" s="104"/>
      <c r="M26" s="104">
        <f>SUM(M24:M25)</f>
        <v>388</v>
      </c>
      <c r="N26" s="105"/>
      <c r="O26" s="104">
        <f>SUM(O24:O25)</f>
        <v>4764506</v>
      </c>
      <c r="P26" s="105"/>
      <c r="Q26" s="104">
        <f>SUM(Q24:Q25)</f>
        <v>0</v>
      </c>
      <c r="R26" s="105"/>
      <c r="S26" s="104">
        <f>SUM(S24:S25)</f>
        <v>4764506</v>
      </c>
    </row>
    <row r="27" spans="1:19" s="60" customFormat="1" ht="21.25" customHeight="1">
      <c r="A27" s="62" t="s">
        <v>128</v>
      </c>
      <c r="C27" s="142">
        <v>17</v>
      </c>
      <c r="D27" s="84"/>
      <c r="E27" s="104">
        <v>0</v>
      </c>
      <c r="F27" s="105"/>
      <c r="G27" s="104">
        <v>0</v>
      </c>
      <c r="H27" s="105"/>
      <c r="I27" s="104">
        <v>0</v>
      </c>
      <c r="J27" s="105"/>
      <c r="K27" s="146">
        <v>-5128799</v>
      </c>
      <c r="L27" s="104"/>
      <c r="M27" s="104">
        <v>0</v>
      </c>
      <c r="N27" s="105"/>
      <c r="O27" s="104">
        <f>SUM(E27:N27)</f>
        <v>-5128799</v>
      </c>
      <c r="P27" s="105"/>
      <c r="Q27" s="104">
        <v>0</v>
      </c>
      <c r="R27" s="105"/>
      <c r="S27" s="104">
        <f>SUM(O27:Q27)</f>
        <v>-5128799</v>
      </c>
    </row>
    <row r="28" spans="1:19" s="60" customFormat="1" ht="21.25" customHeight="1" thickBot="1">
      <c r="A28" s="83" t="s">
        <v>216</v>
      </c>
      <c r="B28" s="83"/>
      <c r="C28" s="88"/>
      <c r="D28" s="84"/>
      <c r="E28" s="108">
        <f>SUM(E23,E26:E27)</f>
        <v>13151198</v>
      </c>
      <c r="F28" s="105"/>
      <c r="G28" s="108">
        <f>SUM(G23,G26:G27)</f>
        <v>646323</v>
      </c>
      <c r="H28" s="105"/>
      <c r="I28" s="108">
        <f>SUM(I23,I26:I27)</f>
        <v>1315120</v>
      </c>
      <c r="J28" s="105"/>
      <c r="K28" s="108">
        <f>SUM(K23,K26:K27)</f>
        <v>8793361</v>
      </c>
      <c r="L28" s="105"/>
      <c r="M28" s="108">
        <f>SUM(M23,M26:M27)</f>
        <v>-24416</v>
      </c>
      <c r="N28" s="105"/>
      <c r="O28" s="108">
        <f>SUM(O23,O26:O27)</f>
        <v>23881586</v>
      </c>
      <c r="P28" s="105"/>
      <c r="Q28" s="108">
        <f>SUM(Q23,Q26:Q27)</f>
        <v>2</v>
      </c>
      <c r="R28" s="105"/>
      <c r="S28" s="108">
        <f>SUM(S23,S26:S27)</f>
        <v>23881588</v>
      </c>
    </row>
    <row r="29" spans="1:19" s="60" customFormat="1" ht="21.25" customHeight="1" thickTop="1">
      <c r="A29" s="83"/>
      <c r="B29" s="83"/>
      <c r="C29" s="88"/>
      <c r="D29" s="84"/>
      <c r="E29" s="105">
        <f>SUM(E23-BS!F78)</f>
        <v>0</v>
      </c>
      <c r="F29" s="105"/>
      <c r="G29" s="105">
        <f>SUM(G23-BS!F79)</f>
        <v>0</v>
      </c>
      <c r="H29" s="105"/>
      <c r="I29" s="105">
        <f>SUM(I23-BS!F81)</f>
        <v>0</v>
      </c>
      <c r="J29" s="105"/>
      <c r="K29" s="105">
        <f>SUM(K23-BS!F82)</f>
        <v>0</v>
      </c>
      <c r="L29" s="105"/>
      <c r="M29" s="105">
        <f>SUM(M23-BS!F83)</f>
        <v>0</v>
      </c>
      <c r="N29" s="105"/>
      <c r="O29" s="105">
        <f>SUM(O23-BS!F84)</f>
        <v>0</v>
      </c>
      <c r="P29" s="105"/>
      <c r="Q29" s="105">
        <f>SUM(Q23-BS!F85)</f>
        <v>0</v>
      </c>
      <c r="R29" s="105"/>
      <c r="S29" s="105">
        <f>SUM(S23-BS!F86)</f>
        <v>0</v>
      </c>
    </row>
    <row r="30" spans="1:19" s="60" customFormat="1" ht="21.25" customHeight="1">
      <c r="A30" s="83"/>
      <c r="B30" s="83"/>
      <c r="C30" s="88"/>
      <c r="D30" s="84"/>
      <c r="E30" s="105">
        <f>SUM(E28-BS!D78)</f>
        <v>0</v>
      </c>
      <c r="F30" s="105"/>
      <c r="G30" s="105">
        <f>SUM(G28-BS!D79)</f>
        <v>0</v>
      </c>
      <c r="H30" s="105"/>
      <c r="I30" s="105">
        <f>SUM(I28-BS!D81)</f>
        <v>0</v>
      </c>
      <c r="J30" s="105"/>
      <c r="K30" s="105">
        <f>SUM(K28-BS!D82)</f>
        <v>0</v>
      </c>
      <c r="L30" s="105"/>
      <c r="M30" s="105">
        <f>SUM(M28-BS!D83)</f>
        <v>0</v>
      </c>
      <c r="N30" s="105"/>
      <c r="O30" s="105">
        <f>SUM(O28-BS!D84)</f>
        <v>0</v>
      </c>
      <c r="P30" s="105"/>
      <c r="Q30" s="105">
        <f>SUM(Q28-BS!D85)</f>
        <v>0</v>
      </c>
      <c r="R30" s="105"/>
      <c r="S30" s="105">
        <f>SUM(S28-BS!D86)</f>
        <v>0</v>
      </c>
    </row>
    <row r="31" spans="1:19" s="60" customFormat="1" ht="21.25" customHeight="1">
      <c r="A31" s="60" t="s">
        <v>171</v>
      </c>
      <c r="B31" s="95"/>
      <c r="C31" s="61"/>
      <c r="D31" s="62"/>
      <c r="E31" s="61"/>
      <c r="F31" s="62"/>
      <c r="G31" s="61"/>
      <c r="H31" s="62"/>
      <c r="I31" s="63"/>
      <c r="J31" s="62"/>
      <c r="K31" s="63"/>
      <c r="L31" s="63"/>
      <c r="M31" s="63"/>
      <c r="N31" s="63"/>
      <c r="O31" s="63"/>
      <c r="P31" s="63"/>
      <c r="Q31" s="63"/>
      <c r="R31" s="63"/>
      <c r="S31" s="61"/>
    </row>
  </sheetData>
  <mergeCells count="3">
    <mergeCell ref="E6:S6"/>
    <mergeCell ref="E7:O7"/>
    <mergeCell ref="I13:K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0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5"/>
  <sheetViews>
    <sheetView showGridLines="0" zoomScale="90" zoomScaleNormal="90" zoomScaleSheetLayoutView="85" workbookViewId="0"/>
  </sheetViews>
  <sheetFormatPr defaultColWidth="9.1796875" defaultRowHeight="21.75" customHeight="1"/>
  <cols>
    <col min="1" max="1" width="59.26953125" style="114" customWidth="1"/>
    <col min="2" max="2" width="4.1796875" style="114" customWidth="1"/>
    <col min="3" max="3" width="5.453125" style="114" customWidth="1"/>
    <col min="4" max="4" width="1.7265625" style="114" customWidth="1"/>
    <col min="5" max="5" width="15.7265625" style="114" customWidth="1"/>
    <col min="6" max="6" width="1.7265625" style="114" customWidth="1"/>
    <col min="7" max="7" width="15.7265625" style="114" customWidth="1"/>
    <col min="8" max="8" width="1.7265625" style="114" customWidth="1"/>
    <col min="9" max="9" width="15.7265625" style="114" customWidth="1"/>
    <col min="10" max="10" width="1.7265625" style="114" customWidth="1"/>
    <col min="11" max="11" width="15.7265625" style="114" customWidth="1"/>
    <col min="12" max="12" width="1.7265625" style="114" customWidth="1"/>
    <col min="13" max="13" width="15.7265625" style="114" customWidth="1"/>
    <col min="14" max="16384" width="9.1796875" style="114"/>
  </cols>
  <sheetData>
    <row r="1" spans="1:15" s="60" customFormat="1" ht="21.75" customHeight="1">
      <c r="B1" s="61"/>
      <c r="C1" s="62"/>
      <c r="D1" s="61"/>
      <c r="E1" s="62"/>
      <c r="F1" s="61"/>
      <c r="G1" s="62"/>
      <c r="H1" s="63"/>
      <c r="I1" s="62"/>
      <c r="J1" s="63"/>
      <c r="K1" s="63"/>
      <c r="L1" s="63"/>
      <c r="M1" s="64" t="s">
        <v>56</v>
      </c>
      <c r="N1" s="63"/>
      <c r="O1" s="63"/>
    </row>
    <row r="2" spans="1:15" s="69" customFormat="1" ht="21.75" customHeight="1">
      <c r="A2" s="65" t="s">
        <v>107</v>
      </c>
      <c r="B2" s="66"/>
      <c r="C2" s="66"/>
      <c r="D2" s="66"/>
      <c r="E2" s="66"/>
      <c r="F2" s="66"/>
      <c r="G2" s="66"/>
      <c r="H2" s="67"/>
      <c r="I2" s="66"/>
      <c r="J2" s="66"/>
      <c r="K2" s="66"/>
      <c r="L2" s="66"/>
      <c r="M2" s="68"/>
    </row>
    <row r="3" spans="1:15" s="69" customFormat="1" ht="21.75" customHeight="1">
      <c r="A3" s="70" t="s">
        <v>133</v>
      </c>
      <c r="B3" s="66"/>
      <c r="C3" s="66"/>
      <c r="D3" s="66"/>
      <c r="E3" s="71"/>
      <c r="F3" s="66"/>
      <c r="G3" s="71"/>
      <c r="H3" s="72"/>
      <c r="I3" s="71"/>
      <c r="J3" s="66"/>
      <c r="K3" s="71"/>
      <c r="L3" s="66"/>
    </row>
    <row r="4" spans="1:15" s="69" customFormat="1" ht="21.75" customHeight="1">
      <c r="A4" s="70" t="s">
        <v>214</v>
      </c>
      <c r="B4" s="66"/>
      <c r="C4" s="66"/>
      <c r="D4" s="66"/>
      <c r="L4" s="66"/>
    </row>
    <row r="5" spans="1:15" s="60" customFormat="1" ht="21.75" customHeight="1">
      <c r="B5" s="62"/>
      <c r="C5" s="61"/>
      <c r="D5" s="62"/>
      <c r="E5" s="61"/>
      <c r="F5" s="62"/>
      <c r="G5" s="63"/>
      <c r="H5" s="62"/>
      <c r="I5" s="63"/>
      <c r="J5" s="63"/>
      <c r="K5" s="63"/>
      <c r="L5" s="63"/>
      <c r="M5" s="73" t="s">
        <v>0</v>
      </c>
    </row>
    <row r="6" spans="1:15" s="74" customFormat="1" ht="21.75" customHeight="1">
      <c r="B6" s="75"/>
      <c r="C6" s="75"/>
      <c r="D6" s="75"/>
      <c r="E6" s="76" t="s">
        <v>65</v>
      </c>
      <c r="F6" s="76"/>
      <c r="G6" s="76"/>
      <c r="H6" s="76"/>
      <c r="I6" s="76"/>
      <c r="J6" s="76"/>
      <c r="K6" s="76"/>
      <c r="L6" s="76"/>
      <c r="M6" s="76"/>
    </row>
    <row r="7" spans="1:15" s="77" customFormat="1" ht="21.75" customHeight="1">
      <c r="B7" s="66"/>
      <c r="C7" s="66"/>
      <c r="D7" s="66"/>
      <c r="E7" s="78" t="s">
        <v>66</v>
      </c>
      <c r="F7" s="66"/>
      <c r="G7" s="71"/>
      <c r="H7" s="66"/>
      <c r="I7" s="159" t="s">
        <v>9</v>
      </c>
      <c r="J7" s="159"/>
      <c r="K7" s="159"/>
      <c r="L7" s="159"/>
      <c r="M7" s="79" t="s">
        <v>13</v>
      </c>
    </row>
    <row r="8" spans="1:15" s="77" customFormat="1" ht="21.75" customHeight="1">
      <c r="B8" s="69"/>
      <c r="C8" s="69"/>
      <c r="D8" s="69"/>
      <c r="E8" s="78" t="s">
        <v>67</v>
      </c>
      <c r="F8" s="63"/>
      <c r="G8" s="78" t="s">
        <v>95</v>
      </c>
      <c r="H8" s="63"/>
      <c r="I8" s="80" t="s">
        <v>11</v>
      </c>
      <c r="J8" s="81"/>
      <c r="K8" s="81"/>
      <c r="L8" s="81"/>
      <c r="M8" s="79" t="s">
        <v>85</v>
      </c>
    </row>
    <row r="9" spans="1:15" s="77" customFormat="1" ht="21.75" customHeight="1">
      <c r="B9" s="82"/>
      <c r="C9" s="143" t="s">
        <v>4</v>
      </c>
      <c r="D9" s="82"/>
      <c r="E9" s="151" t="s">
        <v>10</v>
      </c>
      <c r="F9" s="82"/>
      <c r="G9" s="151" t="s">
        <v>96</v>
      </c>
      <c r="H9" s="82"/>
      <c r="I9" s="151" t="s">
        <v>68</v>
      </c>
      <c r="J9" s="82"/>
      <c r="K9" s="151" t="s">
        <v>12</v>
      </c>
      <c r="L9" s="82"/>
      <c r="M9" s="151" t="s">
        <v>86</v>
      </c>
    </row>
    <row r="10" spans="1:15" s="60" customFormat="1" ht="21.75" customHeight="1">
      <c r="A10" s="83" t="s">
        <v>196</v>
      </c>
      <c r="B10" s="63"/>
      <c r="C10" s="69"/>
      <c r="D10" s="63"/>
      <c r="E10" s="84">
        <v>13151198</v>
      </c>
      <c r="F10" s="84"/>
      <c r="G10" s="84">
        <v>646323</v>
      </c>
      <c r="I10" s="84">
        <v>1315120</v>
      </c>
      <c r="J10" s="84"/>
      <c r="K10" s="84">
        <v>6445014</v>
      </c>
      <c r="L10" s="84"/>
      <c r="M10" s="84">
        <f>SUM(E10:K10)</f>
        <v>21557655</v>
      </c>
    </row>
    <row r="11" spans="1:15" s="60" customFormat="1" ht="21.75" customHeight="1">
      <c r="A11" s="60" t="s">
        <v>78</v>
      </c>
      <c r="B11" s="63"/>
      <c r="C11" s="69"/>
      <c r="D11" s="63"/>
      <c r="E11" s="84">
        <v>0</v>
      </c>
      <c r="F11" s="84"/>
      <c r="G11" s="84">
        <v>0</v>
      </c>
      <c r="H11" s="62"/>
      <c r="I11" s="84">
        <v>0</v>
      </c>
      <c r="J11" s="84"/>
      <c r="K11" s="105">
        <f>SUM(PL!J93)</f>
        <v>4169940</v>
      </c>
      <c r="L11" s="84"/>
      <c r="M11" s="84">
        <f t="shared" ref="M11:M14" si="0">SUM(E11:K11)</f>
        <v>4169940</v>
      </c>
    </row>
    <row r="12" spans="1:15" s="60" customFormat="1" ht="21.75" customHeight="1">
      <c r="A12" s="60" t="s">
        <v>80</v>
      </c>
      <c r="B12" s="63"/>
      <c r="C12" s="69"/>
      <c r="D12" s="63"/>
      <c r="E12" s="85">
        <v>0</v>
      </c>
      <c r="F12" s="84"/>
      <c r="G12" s="85">
        <v>0</v>
      </c>
      <c r="H12" s="62"/>
      <c r="I12" s="85">
        <v>0</v>
      </c>
      <c r="J12" s="84"/>
      <c r="K12" s="107">
        <f>SUM(PL!J87)</f>
        <v>0</v>
      </c>
      <c r="L12" s="84"/>
      <c r="M12" s="85">
        <f t="shared" si="0"/>
        <v>0</v>
      </c>
    </row>
    <row r="13" spans="1:15" s="60" customFormat="1" ht="21.75" customHeight="1">
      <c r="A13" s="60" t="s">
        <v>81</v>
      </c>
      <c r="B13" s="63"/>
      <c r="C13" s="69"/>
      <c r="D13" s="63"/>
      <c r="E13" s="84">
        <f>SUM(E11:E12)</f>
        <v>0</v>
      </c>
      <c r="F13" s="84"/>
      <c r="G13" s="84">
        <f>SUM(G11:G12)</f>
        <v>0</v>
      </c>
      <c r="I13" s="84">
        <f>SUM(I11:I12)</f>
        <v>0</v>
      </c>
      <c r="J13" s="84"/>
      <c r="K13" s="105">
        <f>SUM(K11:K12)</f>
        <v>4169940</v>
      </c>
      <c r="L13" s="84"/>
      <c r="M13" s="84">
        <f>SUM(M11:M12)</f>
        <v>4169940</v>
      </c>
    </row>
    <row r="14" spans="1:15" s="60" customFormat="1" ht="21.75" customHeight="1">
      <c r="A14" s="60" t="s">
        <v>128</v>
      </c>
      <c r="B14" s="63"/>
      <c r="C14" s="144">
        <v>17</v>
      </c>
      <c r="D14" s="63"/>
      <c r="E14" s="84">
        <v>0</v>
      </c>
      <c r="F14" s="84"/>
      <c r="G14" s="84">
        <v>0</v>
      </c>
      <c r="I14" s="84">
        <v>0</v>
      </c>
      <c r="J14" s="84"/>
      <c r="K14" s="107">
        <v>-4865939</v>
      </c>
      <c r="L14" s="84"/>
      <c r="M14" s="84">
        <f t="shared" si="0"/>
        <v>-4865939</v>
      </c>
    </row>
    <row r="15" spans="1:15" s="60" customFormat="1" ht="21.75" customHeight="1" thickBot="1">
      <c r="A15" s="83" t="s">
        <v>197</v>
      </c>
      <c r="B15" s="63"/>
      <c r="C15" s="69"/>
      <c r="D15" s="63"/>
      <c r="E15" s="87">
        <f>SUM(E10,E13:E14)</f>
        <v>13151198</v>
      </c>
      <c r="F15" s="84"/>
      <c r="G15" s="87">
        <f>SUM(G10,G13:G14)</f>
        <v>646323</v>
      </c>
      <c r="I15" s="87">
        <f>SUM(I10,I13:I14)</f>
        <v>1315120</v>
      </c>
      <c r="J15" s="84"/>
      <c r="K15" s="87">
        <f>SUM(K10,K13:K14)</f>
        <v>5749015</v>
      </c>
      <c r="L15" s="84"/>
      <c r="M15" s="87">
        <f>SUM(M10,M13:M14)</f>
        <v>20861656</v>
      </c>
    </row>
    <row r="16" spans="1:15" s="60" customFormat="1" ht="21.75" customHeight="1" thickTop="1">
      <c r="A16" s="83"/>
      <c r="B16" s="63"/>
      <c r="C16" s="69"/>
      <c r="D16" s="63"/>
      <c r="E16" s="63"/>
      <c r="F16" s="62"/>
      <c r="G16" s="63"/>
      <c r="I16" s="63"/>
      <c r="J16" s="62"/>
      <c r="K16" s="111"/>
      <c r="L16" s="62"/>
      <c r="M16" s="63"/>
    </row>
    <row r="17" spans="1:13" s="60" customFormat="1" ht="21.75" customHeight="1">
      <c r="A17" s="83" t="s">
        <v>215</v>
      </c>
      <c r="B17" s="63"/>
      <c r="C17" s="69"/>
      <c r="D17" s="63"/>
      <c r="E17" s="84">
        <v>13151198</v>
      </c>
      <c r="F17" s="84"/>
      <c r="G17" s="84">
        <v>646323</v>
      </c>
      <c r="H17" s="84"/>
      <c r="I17" s="84">
        <v>1315120</v>
      </c>
      <c r="J17" s="84"/>
      <c r="K17" s="84">
        <v>7600739</v>
      </c>
      <c r="L17" s="84"/>
      <c r="M17" s="84">
        <f>SUM(E17:K17)</f>
        <v>22713380</v>
      </c>
    </row>
    <row r="18" spans="1:13" s="60" customFormat="1" ht="21.75" customHeight="1">
      <c r="A18" s="60" t="s">
        <v>78</v>
      </c>
      <c r="B18" s="63"/>
      <c r="C18" s="69"/>
      <c r="D18" s="63"/>
      <c r="E18" s="84">
        <v>0</v>
      </c>
      <c r="F18" s="84"/>
      <c r="G18" s="84">
        <v>0</v>
      </c>
      <c r="H18" s="84"/>
      <c r="I18" s="84">
        <v>0</v>
      </c>
      <c r="J18" s="84"/>
      <c r="K18" s="105">
        <f>SUM(PL!H93)</f>
        <v>4778311</v>
      </c>
      <c r="L18" s="84"/>
      <c r="M18" s="84">
        <f t="shared" ref="M18:M19" si="1">SUM(E18:K18)</f>
        <v>4778311</v>
      </c>
    </row>
    <row r="19" spans="1:13" s="60" customFormat="1" ht="21.75" customHeight="1">
      <c r="A19" s="60" t="s">
        <v>80</v>
      </c>
      <c r="B19" s="63"/>
      <c r="C19" s="69"/>
      <c r="D19" s="63"/>
      <c r="E19" s="85">
        <v>0</v>
      </c>
      <c r="F19" s="84"/>
      <c r="G19" s="85">
        <v>0</v>
      </c>
      <c r="H19" s="84"/>
      <c r="I19" s="85">
        <v>0</v>
      </c>
      <c r="J19" s="84"/>
      <c r="K19" s="107">
        <f>SUM(PL!H87)</f>
        <v>0</v>
      </c>
      <c r="L19" s="84"/>
      <c r="M19" s="85">
        <f t="shared" si="1"/>
        <v>0</v>
      </c>
    </row>
    <row r="20" spans="1:13" s="60" customFormat="1" ht="21.75" customHeight="1">
      <c r="A20" s="60" t="s">
        <v>81</v>
      </c>
      <c r="B20" s="63"/>
      <c r="C20" s="69"/>
      <c r="D20" s="63"/>
      <c r="E20" s="84">
        <f>SUM(E18:E19)</f>
        <v>0</v>
      </c>
      <c r="F20" s="84"/>
      <c r="G20" s="84">
        <f>SUM(G18:G19)</f>
        <v>0</v>
      </c>
      <c r="H20" s="84"/>
      <c r="I20" s="84">
        <f>SUM(I18:I19)</f>
        <v>0</v>
      </c>
      <c r="J20" s="84"/>
      <c r="K20" s="105">
        <f>SUM(K18:K19)</f>
        <v>4778311</v>
      </c>
      <c r="L20" s="84"/>
      <c r="M20" s="84">
        <f>SUM(M18:M19)</f>
        <v>4778311</v>
      </c>
    </row>
    <row r="21" spans="1:13" s="60" customFormat="1" ht="21.75" customHeight="1">
      <c r="A21" s="60" t="s">
        <v>128</v>
      </c>
      <c r="B21" s="63"/>
      <c r="C21" s="144">
        <v>17</v>
      </c>
      <c r="D21" s="63"/>
      <c r="E21" s="84">
        <v>0</v>
      </c>
      <c r="F21" s="84"/>
      <c r="G21" s="84">
        <v>0</v>
      </c>
      <c r="H21" s="84"/>
      <c r="I21" s="84">
        <v>0</v>
      </c>
      <c r="J21" s="84"/>
      <c r="K21" s="147">
        <f>SUM(conso!K27)</f>
        <v>-5128799</v>
      </c>
      <c r="L21" s="84"/>
      <c r="M21" s="84">
        <f t="shared" ref="M21" si="2">SUM(E21:K21)</f>
        <v>-5128799</v>
      </c>
    </row>
    <row r="22" spans="1:13" s="60" customFormat="1" ht="21.75" customHeight="1" thickBot="1">
      <c r="A22" s="83" t="s">
        <v>216</v>
      </c>
      <c r="B22" s="63"/>
      <c r="C22" s="69"/>
      <c r="D22" s="63"/>
      <c r="E22" s="87">
        <f>SUM(E17,E20:E21)</f>
        <v>13151198</v>
      </c>
      <c r="F22" s="84"/>
      <c r="G22" s="87">
        <f>SUM(G17,G20:G21)</f>
        <v>646323</v>
      </c>
      <c r="H22" s="84"/>
      <c r="I22" s="87">
        <f>SUM(I17,I20:I21)</f>
        <v>1315120</v>
      </c>
      <c r="J22" s="84"/>
      <c r="K22" s="87">
        <f>SUM(K17,K20:K21)</f>
        <v>7250251</v>
      </c>
      <c r="L22" s="84"/>
      <c r="M22" s="87">
        <f>SUM(M17,M20:M21)</f>
        <v>22362892</v>
      </c>
    </row>
    <row r="23" spans="1:13" s="60" customFormat="1" ht="21.75" customHeight="1" thickTop="1">
      <c r="A23" s="83"/>
      <c r="B23" s="63"/>
      <c r="C23" s="69"/>
      <c r="D23" s="63"/>
      <c r="E23" s="84">
        <f>SUM(E17-BS!J78)</f>
        <v>0</v>
      </c>
      <c r="F23" s="84"/>
      <c r="G23" s="84">
        <f>SUM(G17-BS!J79)</f>
        <v>0</v>
      </c>
      <c r="H23" s="84"/>
      <c r="I23" s="84">
        <f>SUM(I17-BS!J81)</f>
        <v>0</v>
      </c>
      <c r="J23" s="84"/>
      <c r="K23" s="84">
        <f>SUM(K17-BS!J82)</f>
        <v>0</v>
      </c>
      <c r="L23" s="84"/>
      <c r="M23" s="84">
        <f>SUM(M17-BS!J86)</f>
        <v>0</v>
      </c>
    </row>
    <row r="24" spans="1:13" s="60" customFormat="1" ht="21.75" customHeight="1">
      <c r="A24" s="83"/>
      <c r="B24" s="63"/>
      <c r="C24" s="86"/>
      <c r="D24" s="63"/>
      <c r="E24" s="84">
        <f>SUM(E22-BS!H78)</f>
        <v>0</v>
      </c>
      <c r="F24" s="84"/>
      <c r="G24" s="84">
        <f>SUM(G22-BS!H79)</f>
        <v>0</v>
      </c>
      <c r="H24" s="84"/>
      <c r="I24" s="84">
        <f>SUM(I22-BS!F81)</f>
        <v>0</v>
      </c>
      <c r="J24" s="84"/>
      <c r="K24" s="84">
        <f>SUM(K22-BS!H82)</f>
        <v>0</v>
      </c>
      <c r="L24" s="84"/>
      <c r="M24" s="84">
        <f>SUM(M22-BS!H86)</f>
        <v>0</v>
      </c>
    </row>
    <row r="25" spans="1:13" s="60" customFormat="1" ht="21.75" customHeight="1">
      <c r="A25" s="60" t="s">
        <v>171</v>
      </c>
      <c r="B25" s="62"/>
      <c r="C25" s="61"/>
      <c r="D25" s="62"/>
      <c r="E25" s="61"/>
      <c r="F25" s="62"/>
      <c r="G25" s="63"/>
      <c r="H25" s="62"/>
      <c r="I25" s="63"/>
      <c r="J25" s="63"/>
      <c r="K25" s="63"/>
      <c r="L25" s="63"/>
      <c r="M25" s="61"/>
    </row>
  </sheetData>
  <mergeCells count="1">
    <mergeCell ref="I7:L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3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8"/>
  <sheetViews>
    <sheetView showGridLines="0" zoomScale="90" zoomScaleNormal="90" zoomScaleSheetLayoutView="100" workbookViewId="0"/>
  </sheetViews>
  <sheetFormatPr defaultColWidth="9.1796875" defaultRowHeight="21.75" customHeight="1"/>
  <cols>
    <col min="1" max="1" width="51.1796875" style="9" customWidth="1"/>
    <col min="2" max="2" width="4.54296875" style="9" customWidth="1"/>
    <col min="3" max="3" width="1" style="9" customWidth="1"/>
    <col min="4" max="4" width="14.7265625" style="9" customWidth="1"/>
    <col min="5" max="5" width="1.54296875" style="9" customWidth="1"/>
    <col min="6" max="6" width="14.7265625" style="9" customWidth="1"/>
    <col min="7" max="7" width="1.54296875" style="9" customWidth="1"/>
    <col min="8" max="8" width="14.7265625" style="9" customWidth="1"/>
    <col min="9" max="9" width="1.54296875" style="9" customWidth="1"/>
    <col min="10" max="10" width="14.7265625" style="9" customWidth="1"/>
    <col min="11" max="11" width="0.81640625" style="139" customWidth="1"/>
    <col min="12" max="16384" width="9.1796875" style="139"/>
  </cols>
  <sheetData>
    <row r="1" spans="1:11" s="5" customFormat="1" ht="21.65" customHeight="1">
      <c r="A1" s="22"/>
      <c r="B1" s="22"/>
      <c r="C1" s="22"/>
      <c r="F1" s="10"/>
      <c r="G1" s="11"/>
      <c r="J1" s="10" t="s">
        <v>56</v>
      </c>
      <c r="K1" s="10"/>
    </row>
    <row r="2" spans="1:11" s="5" customFormat="1" ht="21.65" customHeight="1">
      <c r="A2" s="2" t="s">
        <v>121</v>
      </c>
      <c r="B2" s="38"/>
      <c r="C2" s="39"/>
      <c r="D2" s="3"/>
      <c r="E2" s="3"/>
      <c r="F2" s="3"/>
      <c r="G2" s="4"/>
      <c r="H2" s="3"/>
      <c r="I2" s="3"/>
      <c r="J2" s="3"/>
      <c r="K2" s="10"/>
    </row>
    <row r="3" spans="1:11" s="5" customFormat="1" ht="21.65" customHeight="1">
      <c r="A3" s="6" t="s">
        <v>134</v>
      </c>
      <c r="B3" s="38"/>
      <c r="C3" s="39"/>
      <c r="D3" s="7"/>
      <c r="E3" s="3"/>
      <c r="F3" s="7"/>
      <c r="G3" s="8"/>
      <c r="H3" s="7"/>
      <c r="I3" s="3"/>
      <c r="J3" s="7"/>
      <c r="K3" s="10"/>
    </row>
    <row r="4" spans="1:11" s="5" customFormat="1" ht="21.65" customHeight="1">
      <c r="A4" s="6" t="s">
        <v>214</v>
      </c>
      <c r="B4" s="38"/>
      <c r="C4" s="39"/>
      <c r="D4" s="7"/>
      <c r="E4" s="3"/>
      <c r="F4" s="7"/>
      <c r="G4" s="8"/>
      <c r="H4" s="7"/>
      <c r="I4" s="3"/>
      <c r="J4" s="7"/>
      <c r="K4" s="10"/>
    </row>
    <row r="5" spans="1:11" s="5" customFormat="1" ht="21.65" customHeight="1">
      <c r="A5" s="9"/>
      <c r="B5" s="38"/>
      <c r="C5" s="39"/>
      <c r="D5" s="7"/>
      <c r="E5" s="3"/>
      <c r="F5" s="24"/>
      <c r="G5" s="28"/>
      <c r="H5" s="7"/>
      <c r="I5" s="3"/>
      <c r="J5" s="10" t="s">
        <v>0</v>
      </c>
      <c r="K5" s="10"/>
    </row>
    <row r="6" spans="1:11" s="5" customFormat="1" ht="21.65" customHeight="1">
      <c r="A6" s="9"/>
      <c r="B6" s="3"/>
      <c r="C6" s="3"/>
      <c r="D6" s="155" t="s">
        <v>25</v>
      </c>
      <c r="E6" s="156"/>
      <c r="F6" s="156"/>
      <c r="G6" s="12"/>
      <c r="H6" s="40"/>
      <c r="I6" s="41" t="s">
        <v>26</v>
      </c>
      <c r="J6" s="42"/>
      <c r="K6" s="10"/>
    </row>
    <row r="7" spans="1:11" s="5" customFormat="1" ht="21.65" customHeight="1">
      <c r="A7" s="22"/>
      <c r="B7" s="38"/>
      <c r="C7" s="22"/>
      <c r="D7" s="43">
        <v>2023</v>
      </c>
      <c r="E7" s="24"/>
      <c r="F7" s="43">
        <v>2022</v>
      </c>
      <c r="G7" s="18"/>
      <c r="H7" s="43">
        <v>2023</v>
      </c>
      <c r="I7" s="24"/>
      <c r="J7" s="43">
        <v>2022</v>
      </c>
      <c r="K7" s="10"/>
    </row>
    <row r="8" spans="1:11" s="5" customFormat="1" ht="21.65" customHeight="1">
      <c r="A8" s="44" t="s">
        <v>5</v>
      </c>
      <c r="B8" s="22"/>
      <c r="C8" s="30"/>
      <c r="D8" s="51"/>
      <c r="E8" s="51"/>
      <c r="F8" s="51"/>
      <c r="G8" s="37"/>
      <c r="H8" s="51"/>
      <c r="I8" s="51"/>
      <c r="J8" s="51"/>
      <c r="K8" s="11"/>
    </row>
    <row r="9" spans="1:11" s="5" customFormat="1" ht="21.65" customHeight="1">
      <c r="A9" s="149" t="s">
        <v>82</v>
      </c>
      <c r="B9" s="22"/>
      <c r="C9" s="24"/>
      <c r="D9" s="23">
        <f>SUM(PL!D79)</f>
        <v>5916350</v>
      </c>
      <c r="E9" s="23"/>
      <c r="F9" s="23">
        <f>SUM(PL!F79)</f>
        <v>5643456</v>
      </c>
      <c r="G9" s="26"/>
      <c r="H9" s="23">
        <f>SUM(PL!H79)</f>
        <v>5892860</v>
      </c>
      <c r="I9" s="23"/>
      <c r="J9" s="23">
        <f>SUM(PL!J79)</f>
        <v>5137742</v>
      </c>
      <c r="K9" s="11"/>
    </row>
    <row r="10" spans="1:11" s="5" customFormat="1" ht="21.65" customHeight="1">
      <c r="A10" s="46" t="s">
        <v>92</v>
      </c>
      <c r="B10" s="22"/>
      <c r="C10" s="24"/>
      <c r="D10" s="23"/>
      <c r="E10" s="23"/>
      <c r="F10" s="23"/>
      <c r="G10" s="26"/>
      <c r="H10" s="23"/>
      <c r="I10" s="23"/>
      <c r="J10" s="23"/>
      <c r="K10" s="11"/>
    </row>
    <row r="11" spans="1:11" s="5" customFormat="1" ht="21.65" customHeight="1">
      <c r="A11" s="46" t="s">
        <v>152</v>
      </c>
      <c r="B11" s="22"/>
      <c r="C11" s="24"/>
      <c r="D11" s="23"/>
      <c r="E11" s="23"/>
      <c r="F11" s="23"/>
      <c r="G11" s="26"/>
      <c r="H11" s="23"/>
      <c r="I11" s="23"/>
      <c r="J11" s="23"/>
      <c r="K11" s="11"/>
    </row>
    <row r="12" spans="1:11" s="5" customFormat="1" ht="21.65" customHeight="1">
      <c r="A12" s="46" t="s">
        <v>60</v>
      </c>
      <c r="B12" s="22"/>
      <c r="C12" s="24"/>
      <c r="D12" s="123">
        <v>2558235</v>
      </c>
      <c r="E12" s="123"/>
      <c r="F12" s="123">
        <v>2332874</v>
      </c>
      <c r="G12" s="123"/>
      <c r="H12" s="123">
        <v>2708939</v>
      </c>
      <c r="I12" s="123"/>
      <c r="J12" s="123">
        <v>2183074</v>
      </c>
      <c r="K12" s="11"/>
    </row>
    <row r="13" spans="1:11" s="5" customFormat="1" ht="21.65" customHeight="1">
      <c r="A13" s="46" t="s">
        <v>183</v>
      </c>
      <c r="B13" s="22"/>
      <c r="C13" s="24"/>
      <c r="D13" s="123">
        <v>0</v>
      </c>
      <c r="E13" s="123"/>
      <c r="F13" s="123">
        <v>-20</v>
      </c>
      <c r="G13" s="125"/>
      <c r="H13" s="123">
        <v>0</v>
      </c>
      <c r="I13" s="125"/>
      <c r="J13" s="123">
        <v>-20</v>
      </c>
      <c r="K13" s="11"/>
    </row>
    <row r="14" spans="1:11" s="5" customFormat="1" ht="21.65" customHeight="1">
      <c r="A14" s="5" t="s">
        <v>137</v>
      </c>
      <c r="B14" s="22"/>
      <c r="C14" s="24"/>
      <c r="D14" s="123">
        <v>49612</v>
      </c>
      <c r="E14" s="125"/>
      <c r="F14" s="123">
        <v>82451</v>
      </c>
      <c r="G14" s="125"/>
      <c r="H14" s="123">
        <v>44786</v>
      </c>
      <c r="I14" s="125"/>
      <c r="J14" s="123">
        <v>111694</v>
      </c>
      <c r="K14" s="11"/>
    </row>
    <row r="15" spans="1:11" s="5" customFormat="1" ht="21.65" customHeight="1">
      <c r="A15" s="46" t="s">
        <v>224</v>
      </c>
      <c r="B15" s="22"/>
      <c r="C15" s="22"/>
      <c r="D15" s="123">
        <v>3460</v>
      </c>
      <c r="E15" s="125"/>
      <c r="F15" s="123">
        <v>-583</v>
      </c>
      <c r="G15" s="125"/>
      <c r="H15" s="123">
        <v>-130</v>
      </c>
      <c r="I15" s="125"/>
      <c r="J15" s="123">
        <v>-566</v>
      </c>
      <c r="K15" s="11"/>
    </row>
    <row r="16" spans="1:11" s="5" customFormat="1" ht="21.65" customHeight="1">
      <c r="A16" s="46" t="s">
        <v>175</v>
      </c>
      <c r="B16" s="22"/>
      <c r="C16" s="22"/>
      <c r="D16" s="123">
        <v>-159</v>
      </c>
      <c r="E16" s="125"/>
      <c r="F16" s="123">
        <v>3142</v>
      </c>
      <c r="G16" s="125"/>
      <c r="H16" s="123">
        <v>-762</v>
      </c>
      <c r="I16" s="125"/>
      <c r="J16" s="123">
        <v>-412</v>
      </c>
      <c r="K16" s="11"/>
    </row>
    <row r="17" spans="1:11" s="5" customFormat="1" ht="21.65" customHeight="1">
      <c r="A17" s="46" t="s">
        <v>206</v>
      </c>
      <c r="B17" s="22"/>
      <c r="C17" s="24"/>
      <c r="D17" s="125">
        <v>-4640</v>
      </c>
      <c r="E17" s="125"/>
      <c r="F17" s="125">
        <v>0</v>
      </c>
      <c r="G17" s="139"/>
      <c r="H17" s="125">
        <v>-4640</v>
      </c>
      <c r="I17" s="125"/>
      <c r="J17" s="125">
        <v>0</v>
      </c>
      <c r="K17" s="11"/>
    </row>
    <row r="18" spans="1:11" s="5" customFormat="1" ht="21.65" customHeight="1">
      <c r="A18" s="128" t="s">
        <v>222</v>
      </c>
      <c r="B18" s="22"/>
      <c r="C18" s="24"/>
      <c r="D18" s="125">
        <v>0</v>
      </c>
      <c r="E18" s="125"/>
      <c r="F18" s="125">
        <v>0</v>
      </c>
      <c r="G18" s="139"/>
      <c r="H18" s="125">
        <v>30000</v>
      </c>
      <c r="I18" s="125"/>
      <c r="J18" s="125">
        <v>0</v>
      </c>
      <c r="K18" s="11"/>
    </row>
    <row r="19" spans="1:11" s="5" customFormat="1" ht="21.65" customHeight="1">
      <c r="A19" s="128" t="s">
        <v>207</v>
      </c>
      <c r="B19" s="22"/>
      <c r="C19" s="24"/>
      <c r="D19" s="123">
        <v>1964</v>
      </c>
      <c r="E19" s="123"/>
      <c r="F19" s="123">
        <v>592</v>
      </c>
      <c r="G19" s="123"/>
      <c r="H19" s="123">
        <v>0</v>
      </c>
      <c r="I19" s="123"/>
      <c r="J19" s="123">
        <v>0</v>
      </c>
      <c r="K19" s="11"/>
    </row>
    <row r="20" spans="1:11" s="5" customFormat="1" ht="21.65" customHeight="1">
      <c r="A20" s="22" t="s">
        <v>91</v>
      </c>
      <c r="B20" s="22"/>
      <c r="C20" s="24"/>
      <c r="D20" s="125">
        <v>42300</v>
      </c>
      <c r="E20" s="125"/>
      <c r="F20" s="125">
        <v>37191</v>
      </c>
      <c r="G20" s="125"/>
      <c r="H20" s="125">
        <v>37164</v>
      </c>
      <c r="I20" s="125"/>
      <c r="J20" s="125">
        <v>32710</v>
      </c>
      <c r="K20" s="11"/>
    </row>
    <row r="21" spans="1:11" s="5" customFormat="1" ht="21.65" customHeight="1">
      <c r="A21" s="22" t="s">
        <v>168</v>
      </c>
      <c r="B21" s="22"/>
      <c r="C21" s="24"/>
      <c r="D21" s="125">
        <v>58960</v>
      </c>
      <c r="E21" s="125"/>
      <c r="F21" s="125">
        <v>130119</v>
      </c>
      <c r="G21" s="125"/>
      <c r="H21" s="125">
        <v>58960</v>
      </c>
      <c r="I21" s="125"/>
      <c r="J21" s="125">
        <v>130119</v>
      </c>
      <c r="K21" s="11"/>
    </row>
    <row r="22" spans="1:11" s="5" customFormat="1" ht="21.65" customHeight="1">
      <c r="A22" s="46" t="s">
        <v>155</v>
      </c>
      <c r="B22" s="22"/>
      <c r="C22" s="24"/>
      <c r="D22" s="125">
        <v>3196</v>
      </c>
      <c r="E22" s="125"/>
      <c r="F22" s="125">
        <v>844</v>
      </c>
      <c r="G22" s="125"/>
      <c r="H22" s="125">
        <v>4431</v>
      </c>
      <c r="I22" s="125"/>
      <c r="J22" s="125">
        <v>-1650</v>
      </c>
      <c r="K22" s="11"/>
    </row>
    <row r="23" spans="1:11" s="5" customFormat="1" ht="21.65" customHeight="1">
      <c r="A23" s="46" t="s">
        <v>208</v>
      </c>
      <c r="B23" s="22"/>
      <c r="C23" s="24"/>
      <c r="D23" s="125">
        <v>-45785</v>
      </c>
      <c r="E23" s="125"/>
      <c r="F23" s="125">
        <v>-29006</v>
      </c>
      <c r="G23" s="125"/>
      <c r="H23" s="125">
        <v>-45785</v>
      </c>
      <c r="I23" s="125"/>
      <c r="J23" s="125">
        <v>-29006</v>
      </c>
      <c r="K23" s="11"/>
    </row>
    <row r="24" spans="1:11" s="5" customFormat="1" ht="21.65" customHeight="1">
      <c r="A24" s="46" t="s">
        <v>209</v>
      </c>
      <c r="B24" s="22"/>
      <c r="C24" s="24"/>
      <c r="D24" s="125">
        <v>0</v>
      </c>
      <c r="E24" s="125"/>
      <c r="F24" s="125">
        <v>0</v>
      </c>
      <c r="G24" s="125"/>
      <c r="H24" s="125">
        <v>-225000</v>
      </c>
      <c r="I24" s="125"/>
      <c r="J24" s="125">
        <v>-107999</v>
      </c>
      <c r="K24" s="11"/>
    </row>
    <row r="25" spans="1:11" s="5" customFormat="1" ht="21.65" customHeight="1">
      <c r="A25" s="22" t="s">
        <v>146</v>
      </c>
      <c r="B25" s="22"/>
      <c r="C25" s="24"/>
      <c r="D25" s="125">
        <v>-14571</v>
      </c>
      <c r="E25" s="125"/>
      <c r="F25" s="125">
        <v>-8398</v>
      </c>
      <c r="G25" s="125"/>
      <c r="H25" s="125">
        <v>-12188</v>
      </c>
      <c r="I25" s="125"/>
      <c r="J25" s="125">
        <v>-25436</v>
      </c>
      <c r="K25" s="11"/>
    </row>
    <row r="26" spans="1:11" s="5" customFormat="1" ht="21.65" customHeight="1">
      <c r="A26" s="22" t="s">
        <v>61</v>
      </c>
      <c r="B26" s="22"/>
      <c r="C26" s="24"/>
      <c r="D26" s="126">
        <v>337785</v>
      </c>
      <c r="E26" s="125"/>
      <c r="F26" s="126">
        <v>177339</v>
      </c>
      <c r="G26" s="125"/>
      <c r="H26" s="126">
        <v>337015</v>
      </c>
      <c r="I26" s="125"/>
      <c r="J26" s="126">
        <v>166576</v>
      </c>
      <c r="K26" s="11"/>
    </row>
    <row r="27" spans="1:11" s="5" customFormat="1" ht="21.65" customHeight="1">
      <c r="A27" s="52" t="s">
        <v>135</v>
      </c>
      <c r="B27" s="22"/>
      <c r="C27" s="24"/>
      <c r="D27" s="32"/>
      <c r="E27" s="23"/>
      <c r="F27" s="32"/>
      <c r="G27" s="32"/>
      <c r="H27" s="32"/>
      <c r="I27" s="23"/>
      <c r="J27" s="32"/>
      <c r="K27" s="11"/>
    </row>
    <row r="28" spans="1:11" s="5" customFormat="1" ht="21.65" customHeight="1">
      <c r="A28" s="52" t="s">
        <v>44</v>
      </c>
      <c r="B28" s="22"/>
      <c r="C28" s="28"/>
      <c r="D28" s="29">
        <f>SUM(D9:D26)</f>
        <v>8906707</v>
      </c>
      <c r="E28" s="26"/>
      <c r="F28" s="29">
        <f>SUM(F9:F26)</f>
        <v>8370001</v>
      </c>
      <c r="G28" s="29"/>
      <c r="H28" s="29">
        <f>SUM(H9:H26)</f>
        <v>8825650</v>
      </c>
      <c r="I28" s="26"/>
      <c r="J28" s="29">
        <f>SUM(J9:J26)</f>
        <v>7596826</v>
      </c>
      <c r="K28" s="11"/>
    </row>
    <row r="29" spans="1:11" s="5" customFormat="1" ht="21.65" customHeight="1">
      <c r="A29" s="53" t="s">
        <v>123</v>
      </c>
      <c r="B29" s="22"/>
      <c r="C29" s="28"/>
      <c r="D29" s="26"/>
      <c r="E29" s="26"/>
      <c r="F29" s="26"/>
      <c r="G29" s="26"/>
      <c r="H29" s="26"/>
      <c r="I29" s="26"/>
      <c r="J29" s="26"/>
      <c r="K29" s="11"/>
    </row>
    <row r="30" spans="1:11" s="5" customFormat="1" ht="21.65" customHeight="1">
      <c r="A30" s="54" t="s">
        <v>117</v>
      </c>
      <c r="B30" s="55"/>
      <c r="D30" s="123">
        <v>417295</v>
      </c>
      <c r="E30" s="125"/>
      <c r="F30" s="123">
        <v>159312</v>
      </c>
      <c r="G30" s="125"/>
      <c r="H30" s="123">
        <v>371193</v>
      </c>
      <c r="I30" s="123"/>
      <c r="J30" s="123">
        <v>87096</v>
      </c>
      <c r="K30" s="10"/>
    </row>
    <row r="31" spans="1:11" s="5" customFormat="1" ht="21.65" customHeight="1">
      <c r="A31" s="5" t="s">
        <v>69</v>
      </c>
      <c r="B31" s="22"/>
      <c r="C31" s="28"/>
      <c r="D31" s="123">
        <v>83776</v>
      </c>
      <c r="E31" s="123"/>
      <c r="F31" s="123">
        <v>-515156</v>
      </c>
      <c r="G31" s="123"/>
      <c r="H31" s="123">
        <v>78848</v>
      </c>
      <c r="I31" s="123"/>
      <c r="J31" s="123">
        <v>-2414984</v>
      </c>
      <c r="K31" s="10"/>
    </row>
    <row r="32" spans="1:11" s="5" customFormat="1" ht="21.65" customHeight="1">
      <c r="A32" s="36" t="s">
        <v>72</v>
      </c>
      <c r="B32" s="55"/>
      <c r="D32" s="125">
        <v>156548</v>
      </c>
      <c r="E32" s="125"/>
      <c r="F32" s="125">
        <v>87703</v>
      </c>
      <c r="G32" s="125"/>
      <c r="H32" s="125">
        <v>134179</v>
      </c>
      <c r="I32" s="125"/>
      <c r="J32" s="125">
        <v>-107713</v>
      </c>
      <c r="K32" s="10"/>
    </row>
    <row r="33" spans="1:11" s="5" customFormat="1" ht="21.65" customHeight="1">
      <c r="A33" s="5" t="s">
        <v>45</v>
      </c>
      <c r="B33" s="55"/>
      <c r="D33" s="123">
        <v>-17603</v>
      </c>
      <c r="E33" s="123"/>
      <c r="F33" s="123">
        <v>-45827</v>
      </c>
      <c r="G33" s="123"/>
      <c r="H33" s="123">
        <v>-16408</v>
      </c>
      <c r="I33" s="123"/>
      <c r="J33" s="123">
        <v>-50876</v>
      </c>
      <c r="K33" s="10"/>
    </row>
    <row r="34" spans="1:11" s="5" customFormat="1" ht="21.65" customHeight="1">
      <c r="A34" s="139" t="s">
        <v>161</v>
      </c>
      <c r="B34" s="55"/>
      <c r="D34" s="123">
        <v>7792</v>
      </c>
      <c r="E34" s="123"/>
      <c r="F34" s="123">
        <v>4425</v>
      </c>
      <c r="G34" s="123"/>
      <c r="H34" s="123">
        <v>7674</v>
      </c>
      <c r="I34" s="123"/>
      <c r="J34" s="123">
        <v>3578</v>
      </c>
      <c r="K34" s="10"/>
    </row>
    <row r="35" spans="1:11" s="5" customFormat="1" ht="21.65" customHeight="1">
      <c r="A35" s="5" t="s">
        <v>46</v>
      </c>
      <c r="B35" s="55"/>
      <c r="D35" s="123">
        <v>18204</v>
      </c>
      <c r="E35" s="123"/>
      <c r="F35" s="123">
        <v>-3139</v>
      </c>
      <c r="G35" s="123"/>
      <c r="H35" s="123">
        <v>-1036</v>
      </c>
      <c r="I35" s="123"/>
      <c r="J35" s="123">
        <v>-7197</v>
      </c>
      <c r="K35" s="10"/>
    </row>
    <row r="36" spans="1:11" s="5" customFormat="1" ht="21.65" customHeight="1">
      <c r="A36" s="56" t="s">
        <v>122</v>
      </c>
      <c r="B36" s="22"/>
      <c r="C36" s="24"/>
      <c r="D36" s="123"/>
      <c r="E36" s="123"/>
      <c r="F36" s="123"/>
      <c r="G36" s="123"/>
      <c r="H36" s="123"/>
      <c r="I36" s="123"/>
      <c r="J36" s="123"/>
      <c r="K36" s="10"/>
    </row>
    <row r="37" spans="1:11" s="5" customFormat="1" ht="21.65" customHeight="1">
      <c r="A37" s="5" t="s">
        <v>119</v>
      </c>
      <c r="B37" s="22"/>
      <c r="C37" s="30"/>
      <c r="D37" s="125">
        <v>-1653547</v>
      </c>
      <c r="E37" s="123"/>
      <c r="F37" s="125">
        <v>-158363</v>
      </c>
      <c r="G37" s="123"/>
      <c r="H37" s="125">
        <v>-1356307</v>
      </c>
      <c r="I37" s="123"/>
      <c r="J37" s="125">
        <v>1485000</v>
      </c>
      <c r="K37" s="10"/>
    </row>
    <row r="38" spans="1:11" s="5" customFormat="1" ht="21.65" customHeight="1">
      <c r="A38" s="5" t="s">
        <v>118</v>
      </c>
      <c r="B38" s="22"/>
      <c r="C38" s="30"/>
      <c r="D38" s="125">
        <v>3114</v>
      </c>
      <c r="E38" s="123"/>
      <c r="F38" s="125">
        <v>-22151</v>
      </c>
      <c r="G38" s="123"/>
      <c r="H38" s="125">
        <v>3110</v>
      </c>
      <c r="I38" s="123"/>
      <c r="J38" s="125">
        <v>-22154</v>
      </c>
      <c r="K38" s="10"/>
    </row>
    <row r="39" spans="1:11" s="5" customFormat="1" ht="21.65" customHeight="1">
      <c r="A39" s="5" t="s">
        <v>70</v>
      </c>
      <c r="C39" s="30"/>
      <c r="D39" s="125">
        <v>-186624</v>
      </c>
      <c r="E39" s="123"/>
      <c r="F39" s="125">
        <v>-15910</v>
      </c>
      <c r="G39" s="123"/>
      <c r="H39" s="125">
        <v>-186556</v>
      </c>
      <c r="I39" s="123"/>
      <c r="J39" s="125">
        <v>29638</v>
      </c>
      <c r="K39" s="10"/>
    </row>
    <row r="40" spans="1:11" s="5" customFormat="1" ht="21.65" customHeight="1">
      <c r="A40" s="5" t="s">
        <v>47</v>
      </c>
      <c r="B40" s="22"/>
      <c r="C40" s="30"/>
      <c r="D40" s="123">
        <v>192780</v>
      </c>
      <c r="E40" s="123"/>
      <c r="F40" s="123">
        <v>64654</v>
      </c>
      <c r="G40" s="123"/>
      <c r="H40" s="123">
        <v>176297</v>
      </c>
      <c r="I40" s="123"/>
      <c r="J40" s="123">
        <v>83233</v>
      </c>
      <c r="K40" s="10"/>
    </row>
    <row r="41" spans="1:11" s="5" customFormat="1" ht="21.65" customHeight="1">
      <c r="A41" s="52" t="s">
        <v>48</v>
      </c>
      <c r="B41" s="22"/>
      <c r="C41" s="30"/>
      <c r="D41" s="125">
        <v>-12916</v>
      </c>
      <c r="E41" s="125"/>
      <c r="F41" s="125">
        <v>-14811</v>
      </c>
      <c r="G41" s="125"/>
      <c r="H41" s="125">
        <v>-12916</v>
      </c>
      <c r="I41" s="125"/>
      <c r="J41" s="125">
        <v>-14811</v>
      </c>
      <c r="K41" s="10"/>
    </row>
    <row r="42" spans="1:11" s="5" customFormat="1" ht="21.65" customHeight="1">
      <c r="A42" s="52" t="s">
        <v>49</v>
      </c>
      <c r="B42" s="27"/>
      <c r="C42" s="28"/>
      <c r="D42" s="127">
        <v>12023</v>
      </c>
      <c r="E42" s="123"/>
      <c r="F42" s="127">
        <v>30266</v>
      </c>
      <c r="G42" s="123"/>
      <c r="H42" s="127">
        <v>13384</v>
      </c>
      <c r="I42" s="123"/>
      <c r="J42" s="127">
        <v>28594</v>
      </c>
      <c r="K42" s="10"/>
    </row>
    <row r="43" spans="1:11" s="5" customFormat="1" ht="21.65" customHeight="1">
      <c r="A43" s="46" t="s">
        <v>5</v>
      </c>
      <c r="B43" s="22"/>
      <c r="C43" s="28"/>
      <c r="D43" s="26">
        <f>SUM(D28:D42)</f>
        <v>7927549</v>
      </c>
      <c r="E43" s="26"/>
      <c r="F43" s="26">
        <f>SUM(F28:F42)</f>
        <v>7941004</v>
      </c>
      <c r="G43" s="26"/>
      <c r="H43" s="26">
        <f>SUM(H28:H42)</f>
        <v>8037112</v>
      </c>
      <c r="I43" s="26"/>
      <c r="J43" s="26">
        <f>SUM(J28:J42)</f>
        <v>6696230</v>
      </c>
      <c r="K43" s="57"/>
    </row>
    <row r="44" spans="1:11" s="5" customFormat="1" ht="21.65" customHeight="1">
      <c r="A44" s="52" t="s">
        <v>169</v>
      </c>
      <c r="B44" s="22"/>
      <c r="C44" s="30"/>
      <c r="D44" s="125">
        <v>-1118</v>
      </c>
      <c r="E44" s="125"/>
      <c r="F44" s="125">
        <v>0</v>
      </c>
      <c r="G44" s="125"/>
      <c r="H44" s="125">
        <v>-1118</v>
      </c>
      <c r="I44" s="125"/>
      <c r="J44" s="125">
        <v>0</v>
      </c>
      <c r="K44" s="10"/>
    </row>
    <row r="45" spans="1:11" s="5" customFormat="1" ht="21.65" customHeight="1">
      <c r="A45" s="22" t="s">
        <v>57</v>
      </c>
      <c r="B45" s="22"/>
      <c r="C45" s="28"/>
      <c r="D45" s="123">
        <v>-1499782</v>
      </c>
      <c r="E45" s="148"/>
      <c r="F45" s="123">
        <v>-1233255</v>
      </c>
      <c r="G45" s="148"/>
      <c r="H45" s="123">
        <v>-1442093</v>
      </c>
      <c r="I45" s="148"/>
      <c r="J45" s="123">
        <v>-1129843</v>
      </c>
      <c r="K45" s="57"/>
    </row>
    <row r="46" spans="1:11" s="5" customFormat="1" ht="21.65" customHeight="1">
      <c r="A46" s="56" t="s">
        <v>177</v>
      </c>
      <c r="B46" s="22"/>
      <c r="C46" s="28"/>
      <c r="D46" s="33">
        <f>SUM(D43:D45)</f>
        <v>6426649</v>
      </c>
      <c r="E46" s="26"/>
      <c r="F46" s="33">
        <f>SUM(F43:F45)</f>
        <v>6707749</v>
      </c>
      <c r="G46" s="26"/>
      <c r="H46" s="33">
        <f>SUM(H43:H45)</f>
        <v>6593901</v>
      </c>
      <c r="I46" s="26"/>
      <c r="J46" s="33">
        <f>SUM(J43:J45)</f>
        <v>5566387</v>
      </c>
      <c r="K46" s="57"/>
    </row>
    <row r="47" spans="1:11" s="5" customFormat="1" ht="21.65" customHeight="1">
      <c r="A47" s="46"/>
      <c r="B47" s="22"/>
      <c r="C47" s="24"/>
      <c r="I47" s="22"/>
      <c r="J47" s="22"/>
      <c r="K47" s="57"/>
    </row>
    <row r="48" spans="1:11" s="5" customFormat="1" ht="21.65" customHeight="1">
      <c r="A48" s="140" t="s">
        <v>171</v>
      </c>
      <c r="B48" s="22"/>
      <c r="C48" s="28"/>
      <c r="D48" s="10"/>
      <c r="E48" s="11"/>
      <c r="G48" s="34"/>
      <c r="H48" s="10"/>
      <c r="I48" s="11"/>
      <c r="K48" s="57"/>
    </row>
    <row r="49" spans="1:12" s="5" customFormat="1" ht="21.75" customHeight="1">
      <c r="A49" s="22"/>
      <c r="B49" s="22"/>
      <c r="C49" s="22"/>
      <c r="F49" s="10"/>
      <c r="G49" s="11"/>
      <c r="J49" s="10" t="s">
        <v>56</v>
      </c>
      <c r="K49" s="10"/>
    </row>
    <row r="50" spans="1:12" s="5" customFormat="1" ht="21.75" customHeight="1">
      <c r="A50" s="2" t="s">
        <v>121</v>
      </c>
      <c r="B50" s="38"/>
      <c r="C50" s="39"/>
      <c r="D50" s="3"/>
      <c r="E50" s="3"/>
      <c r="F50" s="3"/>
      <c r="G50" s="4"/>
      <c r="H50" s="3"/>
      <c r="I50" s="3"/>
      <c r="J50" s="3"/>
      <c r="K50" s="10"/>
    </row>
    <row r="51" spans="1:12" s="5" customFormat="1" ht="21.75" customHeight="1">
      <c r="A51" s="6" t="s">
        <v>136</v>
      </c>
      <c r="B51" s="38"/>
      <c r="C51" s="39"/>
      <c r="D51" s="7"/>
      <c r="E51" s="3"/>
      <c r="F51" s="7"/>
      <c r="G51" s="8"/>
      <c r="H51" s="7"/>
      <c r="I51" s="3"/>
      <c r="J51" s="7"/>
      <c r="K51" s="10"/>
    </row>
    <row r="52" spans="1:12" s="5" customFormat="1" ht="21.75" customHeight="1">
      <c r="A52" s="6" t="s">
        <v>214</v>
      </c>
      <c r="B52" s="38"/>
      <c r="C52" s="39"/>
      <c r="D52" s="7"/>
      <c r="E52" s="3"/>
      <c r="F52" s="7"/>
      <c r="G52" s="8"/>
      <c r="H52" s="7"/>
      <c r="I52" s="3"/>
      <c r="J52" s="7"/>
      <c r="K52" s="10"/>
    </row>
    <row r="53" spans="1:12" s="5" customFormat="1" ht="21.75" customHeight="1">
      <c r="A53" s="9"/>
      <c r="B53" s="38"/>
      <c r="C53" s="39"/>
      <c r="D53" s="7"/>
      <c r="E53" s="3"/>
      <c r="F53" s="24"/>
      <c r="G53" s="28"/>
      <c r="H53" s="7"/>
      <c r="I53" s="3"/>
      <c r="J53" s="10" t="s">
        <v>0</v>
      </c>
      <c r="K53" s="10"/>
    </row>
    <row r="54" spans="1:12" s="5" customFormat="1" ht="21.75" customHeight="1">
      <c r="A54" s="9"/>
      <c r="B54" s="3"/>
      <c r="C54" s="3"/>
      <c r="D54" s="155" t="s">
        <v>25</v>
      </c>
      <c r="E54" s="156"/>
      <c r="F54" s="156"/>
      <c r="G54" s="12"/>
      <c r="H54" s="40"/>
      <c r="I54" s="41" t="s">
        <v>26</v>
      </c>
      <c r="J54" s="42"/>
      <c r="K54" s="10"/>
    </row>
    <row r="55" spans="1:12" s="5" customFormat="1" ht="21.75" customHeight="1">
      <c r="A55" s="22"/>
      <c r="B55" s="38"/>
      <c r="C55" s="22"/>
      <c r="D55" s="43">
        <v>2023</v>
      </c>
      <c r="E55" s="24"/>
      <c r="F55" s="43">
        <v>2022</v>
      </c>
      <c r="G55" s="18"/>
      <c r="H55" s="43">
        <v>2023</v>
      </c>
      <c r="I55" s="24"/>
      <c r="J55" s="43">
        <v>2022</v>
      </c>
      <c r="K55" s="10"/>
    </row>
    <row r="56" spans="1:12" s="5" customFormat="1" ht="21.75" customHeight="1">
      <c r="A56" s="44" t="s">
        <v>6</v>
      </c>
      <c r="B56" s="22"/>
      <c r="C56" s="30"/>
      <c r="D56" s="25"/>
      <c r="E56" s="25"/>
      <c r="F56" s="25"/>
      <c r="G56" s="25"/>
      <c r="H56" s="25"/>
      <c r="I56" s="25"/>
      <c r="J56" s="25"/>
      <c r="K56" s="10"/>
    </row>
    <row r="57" spans="1:12" s="5" customFormat="1" ht="21.75" customHeight="1">
      <c r="A57" s="22" t="s">
        <v>157</v>
      </c>
      <c r="B57" s="22"/>
      <c r="C57" s="30"/>
      <c r="D57" s="125">
        <v>0</v>
      </c>
      <c r="E57" s="129"/>
      <c r="F57" s="125">
        <v>0</v>
      </c>
      <c r="G57" s="129"/>
      <c r="H57" s="125">
        <v>0</v>
      </c>
      <c r="I57" s="129"/>
      <c r="J57" s="125">
        <v>-2190000</v>
      </c>
      <c r="K57" s="10"/>
    </row>
    <row r="58" spans="1:12" s="5" customFormat="1" ht="21.75" customHeight="1">
      <c r="A58" s="22" t="s">
        <v>178</v>
      </c>
      <c r="B58" s="22"/>
      <c r="C58" s="30"/>
      <c r="D58" s="125">
        <v>0</v>
      </c>
      <c r="E58" s="129"/>
      <c r="F58" s="125">
        <v>0</v>
      </c>
      <c r="G58" s="129"/>
      <c r="H58" s="125">
        <v>0</v>
      </c>
      <c r="I58" s="129"/>
      <c r="J58" s="125">
        <v>3424000</v>
      </c>
      <c r="K58" s="10"/>
    </row>
    <row r="59" spans="1:12" s="5" customFormat="1" ht="21.75" customHeight="1">
      <c r="A59" s="22" t="s">
        <v>210</v>
      </c>
      <c r="B59" s="22"/>
      <c r="C59" s="30"/>
      <c r="D59" s="125">
        <v>0</v>
      </c>
      <c r="E59" s="129"/>
      <c r="F59" s="125">
        <v>0</v>
      </c>
      <c r="G59" s="129"/>
      <c r="H59" s="125">
        <v>225000</v>
      </c>
      <c r="I59" s="129"/>
      <c r="J59" s="125">
        <v>107999</v>
      </c>
      <c r="K59" s="10"/>
    </row>
    <row r="60" spans="1:12" s="5" customFormat="1" ht="21.75" customHeight="1">
      <c r="A60" s="22" t="s">
        <v>198</v>
      </c>
      <c r="B60" s="22"/>
      <c r="C60" s="30"/>
      <c r="D60" s="125">
        <v>0</v>
      </c>
      <c r="E60" s="129"/>
      <c r="F60" s="125">
        <v>-68706</v>
      </c>
      <c r="G60" s="129"/>
      <c r="H60" s="125">
        <v>0</v>
      </c>
      <c r="I60" s="129"/>
      <c r="J60" s="125">
        <v>-68706</v>
      </c>
      <c r="K60" s="10"/>
    </row>
    <row r="61" spans="1:12" s="34" customFormat="1" ht="21.75" customHeight="1">
      <c r="A61" s="52" t="s">
        <v>148</v>
      </c>
      <c r="B61" s="27"/>
      <c r="C61" s="28"/>
      <c r="D61" s="125">
        <v>-7919</v>
      </c>
      <c r="E61" s="123"/>
      <c r="F61" s="125">
        <v>-5728</v>
      </c>
      <c r="G61" s="123"/>
      <c r="H61" s="125">
        <v>-7919</v>
      </c>
      <c r="I61" s="123"/>
      <c r="J61" s="125">
        <v>-5728</v>
      </c>
      <c r="K61" s="11"/>
      <c r="L61" s="58"/>
    </row>
    <row r="62" spans="1:12" s="34" customFormat="1" ht="21.75" customHeight="1">
      <c r="A62" s="52" t="s">
        <v>195</v>
      </c>
      <c r="B62" s="27"/>
      <c r="C62" s="28"/>
      <c r="D62" s="125">
        <v>-3363409</v>
      </c>
      <c r="E62" s="123"/>
      <c r="F62" s="125">
        <v>-2195070</v>
      </c>
      <c r="G62" s="123"/>
      <c r="H62" s="125">
        <v>-3359292</v>
      </c>
      <c r="I62" s="123"/>
      <c r="J62" s="125">
        <v>-2252223</v>
      </c>
      <c r="K62" s="11"/>
      <c r="L62" s="58"/>
    </row>
    <row r="63" spans="1:12" s="5" customFormat="1" ht="21.75" customHeight="1">
      <c r="A63" s="46" t="s">
        <v>170</v>
      </c>
      <c r="B63" s="22"/>
      <c r="C63" s="30"/>
      <c r="D63" s="123">
        <v>-600464</v>
      </c>
      <c r="E63" s="132"/>
      <c r="F63" s="123">
        <v>-1009607</v>
      </c>
      <c r="G63" s="132"/>
      <c r="H63" s="123">
        <v>-600464</v>
      </c>
      <c r="I63" s="123"/>
      <c r="J63" s="123">
        <v>-1009607</v>
      </c>
      <c r="K63" s="10"/>
      <c r="L63" s="47"/>
    </row>
    <row r="64" spans="1:12" s="5" customFormat="1" ht="21.75" customHeight="1">
      <c r="A64" s="46" t="s">
        <v>147</v>
      </c>
      <c r="B64" s="22"/>
      <c r="C64" s="30"/>
      <c r="D64" s="123">
        <v>-64526</v>
      </c>
      <c r="E64" s="132"/>
      <c r="F64" s="123">
        <v>-34033</v>
      </c>
      <c r="G64" s="132"/>
      <c r="H64" s="123">
        <v>-64526</v>
      </c>
      <c r="I64" s="123"/>
      <c r="J64" s="123">
        <v>-39972</v>
      </c>
      <c r="K64" s="10"/>
      <c r="L64" s="47"/>
    </row>
    <row r="65" spans="1:12" s="34" customFormat="1" ht="21" customHeight="1">
      <c r="A65" s="52" t="s">
        <v>192</v>
      </c>
      <c r="B65" s="27"/>
      <c r="C65" s="28"/>
      <c r="D65" s="125">
        <v>-13063</v>
      </c>
      <c r="E65" s="123"/>
      <c r="F65" s="125">
        <v>39405</v>
      </c>
      <c r="G65" s="123"/>
      <c r="H65" s="125">
        <v>-11937</v>
      </c>
      <c r="I65" s="123"/>
      <c r="J65" s="125">
        <v>40725</v>
      </c>
      <c r="K65" s="11"/>
      <c r="L65" s="58"/>
    </row>
    <row r="66" spans="1:12" s="5" customFormat="1" ht="21.75" customHeight="1">
      <c r="A66" s="5" t="s">
        <v>94</v>
      </c>
      <c r="B66" s="22"/>
      <c r="C66" s="30"/>
      <c r="D66" s="125">
        <v>30</v>
      </c>
      <c r="E66" s="132"/>
      <c r="F66" s="125">
        <v>11</v>
      </c>
      <c r="G66" s="132"/>
      <c r="H66" s="125">
        <v>30</v>
      </c>
      <c r="I66" s="123"/>
      <c r="J66" s="125">
        <v>11</v>
      </c>
      <c r="K66" s="10"/>
      <c r="L66" s="47"/>
    </row>
    <row r="67" spans="1:12" s="5" customFormat="1" ht="21.75" customHeight="1">
      <c r="A67" s="5" t="s">
        <v>93</v>
      </c>
      <c r="B67" s="22"/>
      <c r="C67" s="30"/>
      <c r="D67" s="125">
        <v>8137</v>
      </c>
      <c r="E67" s="132"/>
      <c r="F67" s="125">
        <v>4686</v>
      </c>
      <c r="G67" s="132"/>
      <c r="H67" s="125">
        <v>7802</v>
      </c>
      <c r="I67" s="123"/>
      <c r="J67" s="125">
        <v>3447</v>
      </c>
      <c r="K67" s="10"/>
      <c r="L67" s="47"/>
    </row>
    <row r="68" spans="1:12" s="5" customFormat="1" ht="21.75" customHeight="1">
      <c r="A68" s="5" t="s">
        <v>153</v>
      </c>
      <c r="B68" s="22"/>
      <c r="C68" s="30"/>
      <c r="D68" s="126">
        <v>14638</v>
      </c>
      <c r="E68" s="132"/>
      <c r="F68" s="126">
        <v>8558</v>
      </c>
      <c r="G68" s="132"/>
      <c r="H68" s="126">
        <v>12255</v>
      </c>
      <c r="I68" s="123"/>
      <c r="J68" s="126">
        <v>25596</v>
      </c>
      <c r="K68" s="10"/>
      <c r="L68" s="47"/>
    </row>
    <row r="69" spans="1:12" s="5" customFormat="1" ht="21.75" customHeight="1">
      <c r="A69" s="56" t="s">
        <v>193</v>
      </c>
      <c r="B69" s="27"/>
      <c r="C69" s="28"/>
      <c r="D69" s="138">
        <f>SUM(D57:D68)</f>
        <v>-4026576</v>
      </c>
      <c r="E69" s="26"/>
      <c r="F69" s="138">
        <f>SUM(F57:F68)</f>
        <v>-3260484</v>
      </c>
      <c r="G69" s="26"/>
      <c r="H69" s="138">
        <f>SUM(H57:H68)</f>
        <v>-3799051</v>
      </c>
      <c r="I69" s="26"/>
      <c r="J69" s="138">
        <f>SUM(J57:J68)</f>
        <v>-1964458</v>
      </c>
      <c r="K69" s="10"/>
      <c r="L69" s="47"/>
    </row>
    <row r="70" spans="1:12" s="5" customFormat="1" ht="21.75" customHeight="1">
      <c r="A70" s="44" t="s">
        <v>7</v>
      </c>
      <c r="B70" s="27"/>
      <c r="C70" s="28"/>
      <c r="D70" s="26"/>
      <c r="E70" s="26"/>
      <c r="F70" s="26"/>
      <c r="G70" s="26"/>
      <c r="H70" s="26"/>
      <c r="I70" s="26"/>
      <c r="J70" s="26"/>
      <c r="K70" s="10"/>
      <c r="L70" s="47"/>
    </row>
    <row r="71" spans="1:12" s="5" customFormat="1" ht="21.75" customHeight="1">
      <c r="A71" s="5" t="s">
        <v>174</v>
      </c>
      <c r="B71" s="27"/>
      <c r="C71" s="28"/>
      <c r="D71" s="123">
        <v>6507637</v>
      </c>
      <c r="E71" s="123"/>
      <c r="F71" s="123">
        <v>1720562</v>
      </c>
      <c r="G71" s="123"/>
      <c r="H71" s="123">
        <v>6500000</v>
      </c>
      <c r="I71" s="123"/>
      <c r="J71" s="123">
        <v>1700000</v>
      </c>
      <c r="K71" s="10"/>
      <c r="L71" s="47"/>
    </row>
    <row r="72" spans="1:12" s="5" customFormat="1" ht="21.75" customHeight="1">
      <c r="A72" s="5" t="s">
        <v>186</v>
      </c>
      <c r="B72" s="27"/>
      <c r="C72" s="28"/>
      <c r="D72" s="123">
        <v>-7513036</v>
      </c>
      <c r="E72" s="123"/>
      <c r="F72" s="123">
        <v>-1869880</v>
      </c>
      <c r="G72" s="123"/>
      <c r="H72" s="123">
        <v>-7500000</v>
      </c>
      <c r="I72" s="123"/>
      <c r="J72" s="123">
        <v>-1700000</v>
      </c>
      <c r="K72" s="10"/>
      <c r="L72" s="47"/>
    </row>
    <row r="73" spans="1:12" s="5" customFormat="1" ht="21.75" customHeight="1">
      <c r="A73" s="5" t="s">
        <v>187</v>
      </c>
      <c r="B73" s="27"/>
      <c r="C73" s="28"/>
      <c r="D73" s="123">
        <v>-484619</v>
      </c>
      <c r="E73" s="123"/>
      <c r="F73" s="123">
        <v>-298590</v>
      </c>
      <c r="G73" s="123"/>
      <c r="H73" s="123">
        <v>-849327</v>
      </c>
      <c r="I73" s="132"/>
      <c r="J73" s="123">
        <v>-395035</v>
      </c>
      <c r="K73" s="10"/>
      <c r="L73" s="47"/>
    </row>
    <row r="74" spans="1:12" s="5" customFormat="1" ht="21.75" customHeight="1">
      <c r="A74" s="5" t="s">
        <v>202</v>
      </c>
      <c r="B74" s="27"/>
      <c r="C74" s="28"/>
      <c r="D74" s="123">
        <v>0</v>
      </c>
      <c r="E74" s="123"/>
      <c r="F74" s="123">
        <v>122273</v>
      </c>
      <c r="G74" s="123"/>
      <c r="H74" s="123">
        <v>0</v>
      </c>
      <c r="I74" s="132"/>
      <c r="J74" s="123">
        <v>0</v>
      </c>
      <c r="K74" s="10"/>
      <c r="L74" s="47"/>
    </row>
    <row r="75" spans="1:12" s="5" customFormat="1" ht="21.75" customHeight="1">
      <c r="A75" s="5" t="s">
        <v>188</v>
      </c>
      <c r="B75" s="27"/>
      <c r="C75" s="28"/>
      <c r="D75" s="123">
        <v>-15838</v>
      </c>
      <c r="E75" s="123"/>
      <c r="F75" s="123">
        <v>-8871</v>
      </c>
      <c r="G75" s="123"/>
      <c r="H75" s="123">
        <v>0</v>
      </c>
      <c r="I75" s="132"/>
      <c r="J75" s="123">
        <v>0</v>
      </c>
      <c r="K75" s="10"/>
      <c r="L75" s="47"/>
    </row>
    <row r="76" spans="1:12" s="5" customFormat="1" ht="21.75" customHeight="1">
      <c r="A76" s="5" t="s">
        <v>189</v>
      </c>
      <c r="B76" s="27"/>
      <c r="C76" s="28"/>
      <c r="D76" s="123">
        <v>3636436</v>
      </c>
      <c r="E76" s="123"/>
      <c r="F76" s="123">
        <v>3000000</v>
      </c>
      <c r="G76" s="123"/>
      <c r="H76" s="123">
        <v>3636436</v>
      </c>
      <c r="I76" s="132"/>
      <c r="J76" s="123">
        <v>3000000</v>
      </c>
      <c r="K76" s="10"/>
      <c r="L76" s="47"/>
    </row>
    <row r="77" spans="1:12" s="5" customFormat="1" ht="21.75" customHeight="1">
      <c r="A77" s="5" t="s">
        <v>190</v>
      </c>
      <c r="B77" s="27"/>
      <c r="C77" s="28"/>
      <c r="D77" s="123">
        <v>-3150000</v>
      </c>
      <c r="E77" s="123"/>
      <c r="F77" s="123">
        <v>0</v>
      </c>
      <c r="G77" s="123"/>
      <c r="H77" s="123">
        <v>-3150000</v>
      </c>
      <c r="I77" s="132"/>
      <c r="J77" s="123">
        <v>0</v>
      </c>
      <c r="K77" s="10"/>
      <c r="L77" s="47"/>
    </row>
    <row r="78" spans="1:12" s="5" customFormat="1" ht="21.75" customHeight="1">
      <c r="A78" s="46" t="s">
        <v>180</v>
      </c>
      <c r="B78" s="22"/>
      <c r="C78" s="28"/>
      <c r="D78" s="123">
        <v>-158125</v>
      </c>
      <c r="E78" s="148"/>
      <c r="F78" s="123">
        <v>-41068</v>
      </c>
      <c r="G78" s="148"/>
      <c r="H78" s="123">
        <v>-150772</v>
      </c>
      <c r="I78" s="148"/>
      <c r="J78" s="123">
        <v>-34346</v>
      </c>
      <c r="K78" s="57"/>
    </row>
    <row r="79" spans="1:12" s="5" customFormat="1" ht="21.75" customHeight="1">
      <c r="A79" s="54" t="s">
        <v>128</v>
      </c>
      <c r="B79" s="27"/>
      <c r="C79" s="28"/>
      <c r="D79" s="123">
        <v>-5127963</v>
      </c>
      <c r="E79" s="123"/>
      <c r="F79" s="123">
        <v>-4863142</v>
      </c>
      <c r="G79" s="123"/>
      <c r="H79" s="123">
        <v>-5127963</v>
      </c>
      <c r="I79" s="132"/>
      <c r="J79" s="123">
        <v>-4863142</v>
      </c>
      <c r="K79" s="10"/>
      <c r="L79" s="47"/>
    </row>
    <row r="80" spans="1:12" s="5" customFormat="1" ht="21.75" customHeight="1">
      <c r="A80" s="56" t="s">
        <v>179</v>
      </c>
      <c r="B80" s="27"/>
      <c r="C80" s="28"/>
      <c r="D80" s="33">
        <f>SUM(D71:D79)</f>
        <v>-6305508</v>
      </c>
      <c r="E80" s="26"/>
      <c r="F80" s="33">
        <f>SUM(F71:F79)</f>
        <v>-2238716</v>
      </c>
      <c r="G80" s="26"/>
      <c r="H80" s="33">
        <f>SUM(H71:H79)</f>
        <v>-6641626</v>
      </c>
      <c r="I80" s="26"/>
      <c r="J80" s="33">
        <f>SUM(J71:J79)</f>
        <v>-2292523</v>
      </c>
      <c r="K80" s="10"/>
      <c r="L80" s="47"/>
    </row>
    <row r="81" spans="1:12" s="5" customFormat="1" ht="21.75" customHeight="1">
      <c r="A81" s="56" t="s">
        <v>120</v>
      </c>
      <c r="B81" s="27"/>
      <c r="C81" s="28"/>
      <c r="D81" s="133">
        <v>-1569</v>
      </c>
      <c r="E81" s="123"/>
      <c r="F81" s="133">
        <v>5352</v>
      </c>
      <c r="G81" s="123"/>
      <c r="H81" s="133">
        <v>0</v>
      </c>
      <c r="I81" s="132"/>
      <c r="J81" s="133">
        <v>0</v>
      </c>
      <c r="K81" s="10"/>
      <c r="L81" s="47"/>
    </row>
    <row r="82" spans="1:12" s="5" customFormat="1" ht="21.75" customHeight="1">
      <c r="A82" s="44" t="s">
        <v>191</v>
      </c>
      <c r="B82" s="27"/>
      <c r="C82" s="28"/>
      <c r="D82" s="26">
        <f>SUM(D46,D69,D80,D81)</f>
        <v>-3907004</v>
      </c>
      <c r="E82" s="26"/>
      <c r="F82" s="26">
        <f>SUM(F46,F69,F80,F81)</f>
        <v>1213901</v>
      </c>
      <c r="G82" s="26"/>
      <c r="H82" s="26">
        <f>SUM(H46+H69+H80)</f>
        <v>-3846776</v>
      </c>
      <c r="I82" s="26"/>
      <c r="J82" s="26">
        <f>SUM(J46+J69+J80)</f>
        <v>1309406</v>
      </c>
      <c r="K82" s="10"/>
      <c r="L82" s="47"/>
    </row>
    <row r="83" spans="1:12" s="5" customFormat="1" ht="21.75" customHeight="1">
      <c r="A83" s="46" t="s">
        <v>8</v>
      </c>
      <c r="B83" s="27"/>
      <c r="C83" s="28"/>
      <c r="D83" s="127">
        <v>5420298</v>
      </c>
      <c r="E83" s="123"/>
      <c r="F83" s="127">
        <v>4545966</v>
      </c>
      <c r="G83" s="123"/>
      <c r="H83" s="127">
        <v>5104398</v>
      </c>
      <c r="I83" s="123"/>
      <c r="J83" s="127">
        <v>4216397</v>
      </c>
      <c r="K83" s="10"/>
      <c r="L83" s="47"/>
    </row>
    <row r="84" spans="1:12" s="5" customFormat="1" ht="21.75" customHeight="1" thickBot="1">
      <c r="A84" s="56" t="s">
        <v>14</v>
      </c>
      <c r="B84" s="27"/>
      <c r="C84" s="28"/>
      <c r="D84" s="31">
        <f>SUM(D82:D83)</f>
        <v>1513294</v>
      </c>
      <c r="E84" s="26"/>
      <c r="F84" s="31">
        <f>SUM(F82:F83)</f>
        <v>5759867</v>
      </c>
      <c r="G84" s="26"/>
      <c r="H84" s="31">
        <f>SUM(H82:H83)</f>
        <v>1257622</v>
      </c>
      <c r="I84" s="26"/>
      <c r="J84" s="31">
        <f>SUM(J82:J83)</f>
        <v>5525803</v>
      </c>
      <c r="K84" s="10"/>
      <c r="L84" s="47"/>
    </row>
    <row r="85" spans="1:12" s="5" customFormat="1" ht="21.75" customHeight="1" thickTop="1">
      <c r="A85" s="46"/>
      <c r="B85" s="27"/>
      <c r="C85" s="28"/>
      <c r="D85" s="26">
        <f>SUM(D84-BS!D11)</f>
        <v>0</v>
      </c>
      <c r="E85" s="26"/>
      <c r="F85" s="26"/>
      <c r="G85" s="26"/>
      <c r="H85" s="26">
        <f>SUM(H84-BS!H11)</f>
        <v>0</v>
      </c>
      <c r="I85" s="26"/>
      <c r="J85" s="26"/>
      <c r="K85" s="10"/>
      <c r="L85" s="47"/>
    </row>
    <row r="86" spans="1:12" s="5" customFormat="1" ht="21.75" customHeight="1">
      <c r="A86" s="56" t="s">
        <v>73</v>
      </c>
      <c r="B86" s="27"/>
      <c r="C86" s="28"/>
      <c r="D86" s="11"/>
      <c r="E86" s="11"/>
      <c r="F86" s="11"/>
      <c r="G86" s="11"/>
      <c r="H86" s="11"/>
      <c r="I86" s="11"/>
      <c r="J86" s="11"/>
      <c r="K86" s="10"/>
      <c r="L86" s="47"/>
    </row>
    <row r="87" spans="1:12" s="5" customFormat="1" ht="21.75" customHeight="1">
      <c r="A87" s="46" t="s">
        <v>71</v>
      </c>
      <c r="B87" s="27"/>
      <c r="C87" s="28"/>
      <c r="D87" s="11"/>
      <c r="E87" s="11"/>
      <c r="F87" s="11"/>
      <c r="G87" s="11"/>
      <c r="H87" s="11"/>
      <c r="I87" s="11"/>
      <c r="J87" s="11"/>
      <c r="K87" s="10"/>
      <c r="L87" s="47"/>
    </row>
    <row r="88" spans="1:12" s="5" customFormat="1" ht="21.75" customHeight="1">
      <c r="A88" s="46" t="s">
        <v>156</v>
      </c>
      <c r="B88" s="27"/>
      <c r="C88" s="28"/>
      <c r="D88" s="123">
        <v>892363</v>
      </c>
      <c r="E88" s="123"/>
      <c r="F88" s="123">
        <v>874076</v>
      </c>
      <c r="G88" s="123"/>
      <c r="H88" s="123">
        <v>892340</v>
      </c>
      <c r="I88" s="123"/>
      <c r="J88" s="123">
        <v>874076</v>
      </c>
      <c r="K88" s="10"/>
      <c r="L88" s="47"/>
    </row>
    <row r="89" spans="1:12" s="5" customFormat="1" ht="21.75" customHeight="1">
      <c r="A89" s="128" t="s">
        <v>221</v>
      </c>
      <c r="B89" s="27"/>
      <c r="C89" s="28"/>
      <c r="D89" s="123">
        <v>300</v>
      </c>
      <c r="E89" s="123"/>
      <c r="F89" s="123">
        <v>0</v>
      </c>
      <c r="G89" s="123"/>
      <c r="H89" s="123">
        <v>300</v>
      </c>
      <c r="I89" s="123"/>
      <c r="J89" s="123">
        <v>0</v>
      </c>
      <c r="K89" s="10"/>
      <c r="L89" s="47"/>
    </row>
    <row r="90" spans="1:12" s="5" customFormat="1" ht="21.75" customHeight="1">
      <c r="A90" s="128" t="s">
        <v>223</v>
      </c>
      <c r="B90" s="27"/>
      <c r="C90" s="28"/>
      <c r="D90" s="59">
        <v>309170</v>
      </c>
      <c r="E90" s="119"/>
      <c r="F90" s="59">
        <v>824686</v>
      </c>
      <c r="G90" s="119"/>
      <c r="H90" s="59">
        <v>309170</v>
      </c>
      <c r="I90" s="119"/>
      <c r="J90" s="59">
        <v>824686</v>
      </c>
      <c r="K90" s="10"/>
      <c r="L90" s="47"/>
    </row>
    <row r="91" spans="1:12" s="5" customFormat="1" ht="21.75" customHeight="1">
      <c r="A91" s="46" t="s">
        <v>184</v>
      </c>
      <c r="B91" s="27"/>
      <c r="C91" s="28"/>
      <c r="D91" s="59">
        <v>2766</v>
      </c>
      <c r="E91" s="119"/>
      <c r="F91" s="59">
        <v>1911</v>
      </c>
      <c r="G91" s="119"/>
      <c r="H91" s="59">
        <v>2766</v>
      </c>
      <c r="I91" s="119"/>
      <c r="J91" s="59">
        <v>1911</v>
      </c>
      <c r="K91" s="10"/>
      <c r="L91" s="47"/>
    </row>
    <row r="92" spans="1:12" s="5" customFormat="1" ht="21.75" customHeight="1">
      <c r="A92" s="46" t="s">
        <v>159</v>
      </c>
      <c r="B92" s="27"/>
      <c r="C92" s="28"/>
      <c r="D92" s="125">
        <v>3074</v>
      </c>
      <c r="E92" s="125"/>
      <c r="F92" s="125">
        <v>4897</v>
      </c>
      <c r="G92" s="125"/>
      <c r="H92" s="125">
        <v>3074</v>
      </c>
      <c r="I92" s="119"/>
      <c r="J92" s="125">
        <v>4897</v>
      </c>
      <c r="K92" s="10"/>
      <c r="L92" s="47"/>
    </row>
    <row r="93" spans="1:12" s="5" customFormat="1" ht="21.75" customHeight="1">
      <c r="A93" s="46"/>
      <c r="B93" s="27"/>
      <c r="C93" s="28"/>
      <c r="D93" s="59"/>
      <c r="E93" s="11"/>
      <c r="F93" s="59"/>
      <c r="G93" s="11"/>
      <c r="H93" s="59"/>
      <c r="I93" s="11"/>
      <c r="J93" s="59"/>
      <c r="K93" s="10"/>
      <c r="L93" s="47"/>
    </row>
    <row r="94" spans="1:12" s="22" customFormat="1" ht="21.75" customHeight="1">
      <c r="A94" s="140" t="s">
        <v>171</v>
      </c>
      <c r="C94" s="24"/>
      <c r="I94" s="10"/>
      <c r="J94" s="10"/>
      <c r="K94" s="24"/>
    </row>
    <row r="95" spans="1:12" s="5" customFormat="1" ht="21.75" customHeight="1">
      <c r="B95" s="22"/>
      <c r="C95" s="24"/>
      <c r="D95" s="10"/>
      <c r="E95" s="10"/>
      <c r="G95" s="34"/>
      <c r="H95" s="10"/>
      <c r="I95" s="10"/>
      <c r="J95" s="10"/>
      <c r="K95" s="10"/>
    </row>
    <row r="96" spans="1:12" s="22" customFormat="1" ht="21.75" customHeight="1">
      <c r="A96" s="5"/>
      <c r="C96" s="24"/>
      <c r="D96" s="10"/>
      <c r="E96" s="10"/>
      <c r="F96" s="5"/>
      <c r="G96" s="34"/>
      <c r="H96" s="10"/>
      <c r="I96" s="10"/>
      <c r="J96" s="10"/>
      <c r="K96" s="24"/>
    </row>
    <row r="97" spans="1:11" s="22" customFormat="1" ht="21.75" customHeight="1">
      <c r="A97" s="5"/>
      <c r="C97" s="24"/>
      <c r="D97" s="10"/>
      <c r="E97" s="10"/>
      <c r="F97" s="5"/>
      <c r="G97" s="34"/>
      <c r="H97" s="10"/>
      <c r="I97" s="10"/>
      <c r="J97" s="5"/>
      <c r="K97" s="24"/>
    </row>
    <row r="98" spans="1:11" s="22" customFormat="1" ht="21.75" customHeight="1">
      <c r="A98" s="160"/>
      <c r="B98" s="160"/>
      <c r="C98" s="160"/>
      <c r="D98" s="160"/>
      <c r="E98" s="160"/>
      <c r="F98" s="160"/>
      <c r="G98" s="160"/>
      <c r="H98" s="160"/>
      <c r="I98" s="160"/>
      <c r="J98" s="160"/>
      <c r="K98" s="24"/>
    </row>
  </sheetData>
  <mergeCells count="3">
    <mergeCell ref="D6:F6"/>
    <mergeCell ref="D54:F54"/>
    <mergeCell ref="A98:J98"/>
  </mergeCells>
  <pageMargins left="0.78740157480314965" right="0.39370078740157483" top="0.78740157480314965" bottom="0.19685039370078741" header="0.19685039370078741" footer="0.19685039370078741"/>
  <pageSetup paperSize="9" scale="76" fitToWidth="0" fitToHeight="0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4" ma:contentTypeDescription="สร้างเอกสารใหม่" ma:contentTypeScope="" ma:versionID="3f760839c4636e29880bdab771ac5a83">
  <xsd:schema xmlns:xsd="http://www.w3.org/2001/XMLSchema" xmlns:xs="http://www.w3.org/2001/XMLSchema" xmlns:p="http://schemas.microsoft.com/office/2006/metadata/properties" xmlns:ns2="bc1e62ff-d678-45ea-87dc-5facd1a7ebae" xmlns:ns3="50c908b1-f277-4340-90a9-4611d0b0f078" xmlns:ns4="5a1e3216-bd36-4355-a3dc-0f4b15738c0e" targetNamespace="http://schemas.microsoft.com/office/2006/metadata/properties" ma:root="true" ma:fieldsID="e30daeaa7f578ef620c871ff56b5769c" ns2:_="" ns3:_="" ns4:_="">
    <xsd:import namespace="bc1e62ff-d678-45ea-87dc-5facd1a7ebae"/>
    <xsd:import namespace="50c908b1-f277-4340-90a9-4611d0b0f078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4:SharedWithUsers" minOccurs="0"/>
                <xsd:element ref="ns4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26b0bb6-29c2-48b3-82cc-e14e9ea46602}" ma:internalName="TaxCatchAll" ma:showField="CatchAllData" ma:web="5a1e3216-bd36-4355-a3dc-0f4b15738c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c1e62ff-d678-45ea-87dc-5facd1a7e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F30A95-CAC2-41A4-9D04-978C09BD9A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3B923C-C454-493F-8E62-5C3B795596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0c908b1-f277-4340-90a9-4611d0b0f078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2F08D3-DC96-4FC5-A0E6-6B69C8817D5B}">
  <ds:schemaRefs>
    <ds:schemaRef ds:uri="50c908b1-f277-4340-90a9-4611d0b0f078"/>
    <ds:schemaRef ds:uri="http://purl.org/dc/dcmitype/"/>
    <ds:schemaRef ds:uri="http://schemas.microsoft.com/office/infopath/2007/PartnerControls"/>
    <ds:schemaRef ds:uri="5a1e3216-bd36-4355-a3dc-0f4b15738c0e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c1e62ff-d678-45ea-87dc-5facd1a7eba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Warintorn Tangjitkorbboon</cp:lastModifiedBy>
  <cp:lastPrinted>2023-10-30T03:13:52Z</cp:lastPrinted>
  <dcterms:created xsi:type="dcterms:W3CDTF">1998-05-15T01:54:15Z</dcterms:created>
  <dcterms:modified xsi:type="dcterms:W3CDTF">2023-10-30T10:13:11Z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0x010100A94AE93C785BBC4ABA8486600D7070D2</vt:lpwstr>
  </property>
  <property fmtid="{D5CDD505-2E9C-101B-9397-08002B2CF9AE}" pid="3" name="MediaServiceImageTags">
    <vt:lpwstr/>
  </property>
</Properties>
</file>