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3\Q2\"/>
    </mc:Choice>
  </mc:AlternateContent>
  <xr:revisionPtr revIDLastSave="0" documentId="13_ncr:1_{3C7A5E3D-4496-4247-BBD8-1A6A79292DCA}" xr6:coauthVersionLast="36" xr6:coauthVersionMax="47" xr10:uidLastSave="{00000000-0000-0000-0000-000000000000}"/>
  <bookViews>
    <workbookView xWindow="0" yWindow="0" windowWidth="23040" windowHeight="8685" tabRatio="900" firstSheet="2" activeTab="8" xr2:uid="{00000000-000D-0000-FFFF-FFFF00000000}"/>
  </bookViews>
  <sheets>
    <sheet name="Financial Position" sheetId="1" r:id="rId1"/>
    <sheet name="Financial Position (2)" sheetId="3" r:id="rId2"/>
    <sheet name="Statement of income-3M" sheetId="16" r:id="rId3"/>
    <sheet name="Statement Comprehensive Inc-3M" sheetId="17" r:id="rId4"/>
    <sheet name="Statement of income-6M" sheetId="12" r:id="rId5"/>
    <sheet name="Statement Comprehensive Inc-6M" sheetId="13" r:id="rId6"/>
    <sheet name="CSE Conso" sheetId="6" r:id="rId7"/>
    <sheet name="CSE Seperate" sheetId="7" r:id="rId8"/>
    <sheet name="Cash Flow" sheetId="9" r:id="rId9"/>
  </sheets>
  <definedNames>
    <definedName name="_xlnm._FilterDatabase" localSheetId="2" hidden="1">'Statement of income-3M'!#REF!</definedName>
    <definedName name="_xlnm.Print_Area" localSheetId="6">'CSE Conso'!$A$1:$AK$36</definedName>
    <definedName name="_xlnm.Print_Area" localSheetId="7">'CSE Seperate'!$A$1:$Y$32</definedName>
    <definedName name="_xlnm.Print_Area" localSheetId="1">'Financial Position (2)'!$A$1:$I$89</definedName>
    <definedName name="_xlnm.Print_Area" localSheetId="3">'Statement Comprehensive Inc-3M'!$A$1:$L$47</definedName>
  </definedNames>
  <calcPr calcId="191029"/>
</workbook>
</file>

<file path=xl/calcChain.xml><?xml version="1.0" encoding="utf-8"?>
<calcChain xmlns="http://schemas.openxmlformats.org/spreadsheetml/2006/main">
  <c r="J28" i="13" l="1"/>
  <c r="E28" i="17" l="1"/>
  <c r="G28" i="17"/>
  <c r="E27" i="13" l="1"/>
  <c r="E29" i="13"/>
  <c r="K72" i="9"/>
  <c r="I72" i="9"/>
  <c r="F72" i="9"/>
  <c r="D72" i="9"/>
  <c r="I88" i="9" l="1"/>
  <c r="I35" i="9"/>
  <c r="J42" i="16" l="1"/>
  <c r="Y24" i="7" l="1"/>
  <c r="AE29" i="6"/>
  <c r="AE23" i="6"/>
  <c r="AE26" i="6"/>
  <c r="AE28" i="6"/>
  <c r="AK28" i="6" s="1"/>
  <c r="E25" i="12"/>
  <c r="E24" i="12"/>
  <c r="C77" i="3" l="1"/>
  <c r="C79" i="3" s="1"/>
  <c r="G36" i="3"/>
  <c r="M32" i="6" l="1"/>
  <c r="M21" i="6"/>
  <c r="Y16" i="7"/>
  <c r="AH31" i="6"/>
  <c r="AH30" i="6"/>
  <c r="AB31" i="6"/>
  <c r="Y31" i="6"/>
  <c r="AE18" i="6" l="1"/>
  <c r="J24" i="16"/>
  <c r="L23" i="17" l="1"/>
  <c r="J23" i="17"/>
  <c r="G23" i="17"/>
  <c r="E23" i="17"/>
  <c r="A4" i="17"/>
  <c r="L32" i="16"/>
  <c r="G32" i="16"/>
  <c r="J32" i="16"/>
  <c r="J36" i="16" s="1"/>
  <c r="E32" i="16"/>
  <c r="L24" i="16"/>
  <c r="G24" i="16"/>
  <c r="L23" i="16"/>
  <c r="G23" i="16"/>
  <c r="L25" i="12"/>
  <c r="L36" i="16" l="1"/>
  <c r="L38" i="16" s="1"/>
  <c r="L41" i="16" s="1"/>
  <c r="L45" i="16" s="1"/>
  <c r="G36" i="16"/>
  <c r="G38" i="16" s="1"/>
  <c r="G41" i="16" s="1"/>
  <c r="G43" i="16" s="1"/>
  <c r="G14" i="17" s="1"/>
  <c r="G24" i="17" s="1"/>
  <c r="G27" i="17" s="1"/>
  <c r="G29" i="17" s="1"/>
  <c r="E24" i="16"/>
  <c r="E23" i="16"/>
  <c r="J23" i="16"/>
  <c r="L43" i="16" l="1"/>
  <c r="L14" i="17" s="1"/>
  <c r="L24" i="17" s="1"/>
  <c r="L27" i="17" s="1"/>
  <c r="L29" i="17" s="1"/>
  <c r="G45" i="16"/>
  <c r="E36" i="16"/>
  <c r="Y23" i="7" l="1"/>
  <c r="AK26" i="6"/>
  <c r="AL26" i="6" s="1"/>
  <c r="P27" i="7" l="1"/>
  <c r="M27" i="7"/>
  <c r="J27" i="7"/>
  <c r="G27" i="7"/>
  <c r="D27" i="7"/>
  <c r="A4" i="7"/>
  <c r="J32" i="6" l="1"/>
  <c r="J21" i="6"/>
  <c r="J33" i="12"/>
  <c r="G23" i="1" l="1"/>
  <c r="J24" i="12" l="1"/>
  <c r="K88" i="9" l="1"/>
  <c r="D88" i="9"/>
  <c r="F88" i="9"/>
  <c r="AK23" i="6"/>
  <c r="AE16" i="6"/>
  <c r="C52" i="3" l="1"/>
  <c r="E52" i="3"/>
  <c r="G52" i="3"/>
  <c r="I52" i="3"/>
  <c r="C53" i="3"/>
  <c r="E53" i="3"/>
  <c r="G53" i="3"/>
  <c r="I53" i="3"/>
  <c r="E23" i="1"/>
  <c r="V18" i="7" l="1"/>
  <c r="V26" i="7"/>
  <c r="K16" i="9" l="1"/>
  <c r="I16" i="9"/>
  <c r="F16" i="9"/>
  <c r="D16" i="9"/>
  <c r="G28" i="13" l="1"/>
  <c r="K63" i="9" l="1"/>
  <c r="K62" i="9"/>
  <c r="I63" i="9"/>
  <c r="I62" i="9"/>
  <c r="F63" i="9"/>
  <c r="F62" i="9"/>
  <c r="D63" i="9"/>
  <c r="D62" i="9"/>
  <c r="I60" i="9"/>
  <c r="D60" i="9"/>
  <c r="Y26" i="7" l="1"/>
  <c r="V27" i="7"/>
  <c r="AE20" i="6" l="1"/>
  <c r="E28" i="13" l="1"/>
  <c r="L23" i="13"/>
  <c r="G23" i="13"/>
  <c r="E23" i="13"/>
  <c r="J23" i="13"/>
  <c r="A4" i="13"/>
  <c r="L33" i="12"/>
  <c r="G33" i="12"/>
  <c r="E33" i="12"/>
  <c r="J25" i="12"/>
  <c r="G25" i="12"/>
  <c r="L24" i="12"/>
  <c r="G24" i="12"/>
  <c r="L37" i="12" l="1"/>
  <c r="L39" i="12" s="1"/>
  <c r="S17" i="7" s="1"/>
  <c r="G37" i="12"/>
  <c r="G39" i="12" s="1"/>
  <c r="J37" i="12"/>
  <c r="E37" i="12"/>
  <c r="J39" i="12" l="1"/>
  <c r="E39" i="12"/>
  <c r="L42" i="12"/>
  <c r="L44" i="12" s="1"/>
  <c r="L14" i="13" s="1"/>
  <c r="L24" i="13" s="1"/>
  <c r="K14" i="9"/>
  <c r="K32" i="9" s="1"/>
  <c r="G42" i="12"/>
  <c r="F14" i="9"/>
  <c r="J14" i="13" l="1"/>
  <c r="E14" i="13"/>
  <c r="E24" i="13" s="1"/>
  <c r="S25" i="7"/>
  <c r="S27" i="7" s="1"/>
  <c r="E42" i="12"/>
  <c r="D14" i="9"/>
  <c r="D32" i="9" s="1"/>
  <c r="D43" i="9" s="1"/>
  <c r="D50" i="9" s="1"/>
  <c r="E44" i="12"/>
  <c r="J38" i="16"/>
  <c r="J42" i="12"/>
  <c r="J44" i="12" s="1"/>
  <c r="E38" i="16"/>
  <c r="L27" i="13"/>
  <c r="L29" i="13" s="1"/>
  <c r="G46" i="12"/>
  <c r="G44" i="12"/>
  <c r="G14" i="13" s="1"/>
  <c r="G24" i="13" s="1"/>
  <c r="G27" i="13" s="1"/>
  <c r="G29" i="13" s="1"/>
  <c r="L46" i="12"/>
  <c r="E41" i="16" l="1"/>
  <c r="E43" i="16"/>
  <c r="V30" i="6"/>
  <c r="Y25" i="7"/>
  <c r="E46" i="12"/>
  <c r="J46" i="12"/>
  <c r="J41" i="16"/>
  <c r="J24" i="13"/>
  <c r="J27" i="13" s="1"/>
  <c r="J29" i="13" s="1"/>
  <c r="I14" i="9"/>
  <c r="J45" i="16" l="1"/>
  <c r="J43" i="16"/>
  <c r="E14" i="17"/>
  <c r="E24" i="17" s="1"/>
  <c r="E27" i="17" s="1"/>
  <c r="E29" i="17" s="1"/>
  <c r="E45" i="16"/>
  <c r="Y14" i="7"/>
  <c r="J14" i="17" l="1"/>
  <c r="J24" i="17" s="1"/>
  <c r="J27" i="17" s="1"/>
  <c r="J29" i="17" s="1"/>
  <c r="AK16" i="6"/>
  <c r="I93" i="9" l="1"/>
  <c r="G25" i="3" l="1"/>
  <c r="AE31" i="6" l="1"/>
  <c r="Y21" i="7"/>
  <c r="Y32" i="6" l="1"/>
  <c r="Y17" i="7" l="1"/>
  <c r="D93" i="9" l="1"/>
  <c r="C44" i="1" l="1"/>
  <c r="F32" i="9" l="1"/>
  <c r="AK20" i="6"/>
  <c r="AE19" i="6"/>
  <c r="AK19" i="6" s="1"/>
  <c r="C23" i="1"/>
  <c r="AK18" i="6" l="1"/>
  <c r="AK21" i="6" s="1"/>
  <c r="AE21" i="6"/>
  <c r="C45" i="1"/>
  <c r="V19" i="7" l="1"/>
  <c r="E77" i="3"/>
  <c r="E79" i="3" s="1"/>
  <c r="I77" i="3"/>
  <c r="I79" i="3" s="1"/>
  <c r="AB32" i="6"/>
  <c r="AK31" i="6"/>
  <c r="AL31" i="6" s="1"/>
  <c r="AK29" i="6"/>
  <c r="AB21" i="6"/>
  <c r="D32" i="6"/>
  <c r="S32" i="6"/>
  <c r="P32" i="6"/>
  <c r="G32" i="6"/>
  <c r="G44" i="1"/>
  <c r="A55" i="9"/>
  <c r="P19" i="7"/>
  <c r="M19" i="7"/>
  <c r="G19" i="7"/>
  <c r="D19" i="7"/>
  <c r="AH21" i="6"/>
  <c r="Y21" i="6"/>
  <c r="V21" i="6"/>
  <c r="S21" i="6"/>
  <c r="P21" i="6"/>
  <c r="G21" i="6"/>
  <c r="D21" i="6"/>
  <c r="C36" i="3"/>
  <c r="I36" i="3"/>
  <c r="E36" i="3"/>
  <c r="I25" i="3"/>
  <c r="C25" i="3"/>
  <c r="E25" i="3"/>
  <c r="I44" i="1"/>
  <c r="E44" i="1"/>
  <c r="I23" i="1"/>
  <c r="E45" i="1" l="1"/>
  <c r="E37" i="3"/>
  <c r="E80" i="3" s="1"/>
  <c r="I37" i="3"/>
  <c r="I80" i="3" s="1"/>
  <c r="C37" i="3"/>
  <c r="G37" i="3"/>
  <c r="AH32" i="6"/>
  <c r="G45" i="1"/>
  <c r="I45" i="1"/>
  <c r="F43" i="9" l="1"/>
  <c r="F50" i="9" s="1"/>
  <c r="F90" i="9" l="1"/>
  <c r="F92" i="9" s="1"/>
  <c r="F94" i="9" s="1"/>
  <c r="K43" i="9" l="1"/>
  <c r="K50" i="9" s="1"/>
  <c r="K90" i="9" l="1"/>
  <c r="K92" i="9" s="1"/>
  <c r="K94" i="9" s="1"/>
  <c r="S19" i="7" l="1"/>
  <c r="Y18" i="7"/>
  <c r="Y19" i="7" s="1"/>
  <c r="D90" i="9" l="1"/>
  <c r="D92" i="9" l="1"/>
  <c r="D94" i="9" s="1"/>
  <c r="V32" i="6" l="1"/>
  <c r="AE30" i="6"/>
  <c r="AE32" i="6" l="1"/>
  <c r="C80" i="3"/>
  <c r="C90" i="3" s="1"/>
  <c r="I32" i="9"/>
  <c r="I43" i="9" s="1"/>
  <c r="I50" i="9" s="1"/>
  <c r="AK30" i="6"/>
  <c r="G77" i="3"/>
  <c r="G79" i="3" s="1"/>
  <c r="AL30" i="6" l="1"/>
  <c r="I90" i="9"/>
  <c r="I92" i="9" s="1"/>
  <c r="I94" i="9" s="1"/>
  <c r="G80" i="3"/>
  <c r="G90" i="3" s="1"/>
  <c r="AK32" i="6"/>
  <c r="AL32" i="6" l="1"/>
  <c r="Y27" i="7"/>
</calcChain>
</file>

<file path=xl/sharedStrings.xml><?xml version="1.0" encoding="utf-8"?>
<sst xmlns="http://schemas.openxmlformats.org/spreadsheetml/2006/main" count="516" uniqueCount="259">
  <si>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</si>
  <si>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</si>
  <si>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</si>
  <si>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</si>
  <si>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</si>
  <si>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</si>
  <si>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</si>
  <si>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</si>
  <si>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</si>
  <si>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</si>
  <si>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</si>
  <si>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</si>
  <si>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</si>
  <si>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</si>
  <si>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</si>
  <si>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</si>
  <si>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</si>
  <si>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</si>
  <si>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Deferred tax assets</t>
  </si>
  <si>
    <t>Other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</si>
  <si>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</si>
  <si>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</si>
  <si>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</si>
  <si>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</si>
  <si>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</si>
  <si>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</si>
  <si>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</si>
  <si>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</si>
  <si>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</si>
  <si>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</si>
  <si>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</si>
  <si>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</si>
  <si>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</si>
  <si>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</si>
  <si>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</si>
  <si>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</si>
  <si>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</si>
  <si>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</si>
  <si>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</si>
  <si>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</si>
  <si>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</si>
  <si>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</si>
  <si>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</si>
  <si>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</si>
  <si>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</si>
  <si>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</si>
  <si>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</si>
  <si>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</si>
  <si>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</si>
  <si>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</si>
  <si>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</si>
  <si>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</si>
  <si>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</si>
  <si>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</si>
  <si>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</si>
  <si>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</si>
  <si>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</si>
  <si>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</si>
  <si>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</si>
  <si>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</si>
  <si>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</si>
  <si>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</si>
  <si>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</si>
  <si>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</si>
  <si>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</si>
  <si>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</si>
  <si>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</si>
  <si>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</si>
  <si>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</si>
  <si>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</si>
  <si>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</si>
  <si>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</si>
  <si>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</si>
  <si>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</si>
  <si>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</si>
  <si>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</si>
  <si>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</si>
  <si>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</si>
  <si>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</si>
  <si>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</si>
  <si>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</si>
  <si>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</si>
  <si>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</si>
  <si>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</si>
  <si>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</si>
  <si>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</si>
  <si>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</si>
  <si>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</si>
  <si>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</si>
  <si>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</si>
  <si>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</si>
  <si>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</si>
  <si>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</si>
  <si>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</si>
  <si>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</si>
  <si>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</si>
  <si>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</si>
  <si>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</si>
  <si>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</si>
  <si>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</si>
  <si>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</si>
  <si>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</si>
  <si>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</si>
  <si>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</si>
  <si>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</si>
  <si>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</si>
  <si>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</si>
  <si>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</si>
  <si>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</si>
  <si>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</si>
  <si>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</si>
  <si>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</si>
  <si>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</si>
  <si>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</si>
  <si>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</si>
  <si>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</si>
  <si>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</si>
  <si>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</si>
  <si>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</si>
  <si>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</si>
  <si>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</si>
  <si>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</si>
  <si>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</si>
  <si>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</si>
  <si>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</si>
  <si>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</si>
  <si>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</si>
  <si>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</si>
  <si>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4.1</t>
  </si>
  <si>
    <t>Trade receivables</t>
  </si>
  <si>
    <t>Finance costs</t>
  </si>
  <si>
    <t>Finance costs paid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</si>
  <si>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</si>
  <si>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</si>
  <si>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</si>
  <si>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</si>
  <si>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</si>
  <si>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</si>
  <si>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</si>
  <si>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</si>
  <si>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shareholders’ equity</t>
  </si>
  <si>
    <t>PROFIT  BEFORE  INCOME  TAX</t>
  </si>
  <si>
    <t xml:space="preserve"> and equipment</t>
  </si>
  <si>
    <t xml:space="preserve">   will be reclassified to profit or loss</t>
  </si>
  <si>
    <t>AEON  THANA  SINSAP  (THAILAND)  PUBLIC  COMPANY  LIMITED  AND  ITS  SUBSIDIARIES</t>
  </si>
  <si>
    <t>Provisions for employee benefit</t>
  </si>
  <si>
    <t>Right-of-use assets</t>
  </si>
  <si>
    <t>Lease liabilities</t>
  </si>
  <si>
    <t>Derivative liabilities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</si>
  <si>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</si>
  <si>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</si>
  <si>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</si>
  <si>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</si>
  <si>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</si>
  <si>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</si>
  <si>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</si>
  <si>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Amortization of intangible assets other than goodwill</t>
  </si>
  <si>
    <t>and right-of-use assets</t>
  </si>
  <si>
    <t xml:space="preserve">Reserve for </t>
  </si>
  <si>
    <t>Long-term loan to a subsidiary</t>
  </si>
  <si>
    <t>- Owners of the parent</t>
  </si>
  <si>
    <t>- Non-controlling interests</t>
  </si>
  <si>
    <t>Total Non-current Assets</t>
  </si>
  <si>
    <t>Total Non-current Liabilities</t>
  </si>
  <si>
    <t>Total Other income</t>
  </si>
  <si>
    <t>February 28,</t>
  </si>
  <si>
    <t>and equipment and intangible assets other than goodwill</t>
  </si>
  <si>
    <t>through other comprehensive income</t>
  </si>
  <si>
    <t>Derivative assets</t>
  </si>
  <si>
    <t>Changes in operating assets and liabilities</t>
  </si>
  <si>
    <t>Interest received</t>
  </si>
  <si>
    <t>Cash received from fixed deposits at banks under obligations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</si>
  <si>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</si>
  <si>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</si>
  <si>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</si>
  <si>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</si>
  <si>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</si>
  <si>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before effect of exchange rate</t>
  </si>
  <si>
    <t>Effect of exchange rate changes on cash and cash equivalents</t>
  </si>
  <si>
    <t>Insurance broker business income</t>
  </si>
  <si>
    <t>Current portion of derivative assets</t>
  </si>
  <si>
    <t>Gain on sale of written-off receivables</t>
  </si>
  <si>
    <t>Other comprehensive income</t>
  </si>
  <si>
    <t xml:space="preserve">Components of other comprehensive income that 
</t>
  </si>
  <si>
    <t>Beginning balance as at March 1, 2022</t>
  </si>
  <si>
    <t>Loss on impairment of assets</t>
  </si>
  <si>
    <t>Other comprehensive income (loss), net of tax</t>
  </si>
  <si>
    <t>Gain (loss) on cash flow hedges</t>
  </si>
  <si>
    <t>Other comprehensive income (loss) for the period, net of tax</t>
  </si>
  <si>
    <t>Current portion of long-term loan to a subsidiary</t>
  </si>
  <si>
    <t>Investments in equity securities designated at fair value</t>
  </si>
  <si>
    <t>Net cash flows provided by (used in) operating activities</t>
  </si>
  <si>
    <t>Net cash flows provided by (used in) financing activities</t>
  </si>
  <si>
    <t>Net cash flows used in investing activities</t>
  </si>
  <si>
    <t>Net cash flows used in operations</t>
  </si>
  <si>
    <t>Leasehold improvements and equipment</t>
  </si>
  <si>
    <t>Loss on sale and write-off of leasehold improvements</t>
  </si>
  <si>
    <t>Expected credit losses</t>
  </si>
  <si>
    <t xml:space="preserve">INCOME  TAX  EXPENSES  </t>
  </si>
  <si>
    <t>Income tax expenses</t>
  </si>
  <si>
    <t xml:space="preserve">Depreciation of leasehold improvements and equipment </t>
  </si>
  <si>
    <t>Employee benefits paid</t>
  </si>
  <si>
    <t xml:space="preserve">Cash paid for purchase of leasehold improvements </t>
  </si>
  <si>
    <t>Cash received from sale of leasehold improvements and equipment</t>
  </si>
  <si>
    <t>Loss on sale and write-off of leasehold improvement and</t>
  </si>
  <si>
    <t>Current portion of loans from purchase of accounts receivable</t>
  </si>
  <si>
    <t>Loans from purchase of accounts receivable</t>
  </si>
  <si>
    <t>TOTAL EQUITY  ATTRIBUTABLE  TO  OWNERS  OF  THE  PARENT</t>
  </si>
  <si>
    <t>Beginning balance as at March 1, 2023</t>
  </si>
  <si>
    <t xml:space="preserve">Surplus on </t>
  </si>
  <si>
    <t xml:space="preserve">share-based payment </t>
  </si>
  <si>
    <t>transaction</t>
  </si>
  <si>
    <t>share-based payment</t>
  </si>
  <si>
    <t>Seller loan in Special Purpose Vehicle for securitization</t>
  </si>
  <si>
    <t>Trade and other non-current receivables</t>
  </si>
  <si>
    <t>equipment and intangible assets other than goodwill</t>
  </si>
  <si>
    <t>Cash paid for purchase of intangible assets other than goodwill</t>
  </si>
  <si>
    <t>Surplus on share-based payment transaction</t>
  </si>
  <si>
    <t>Cash paid for employee joint investment program</t>
  </si>
  <si>
    <t>-</t>
  </si>
  <si>
    <t>PROFIT  ATTRIBUTABLE  TO :</t>
  </si>
  <si>
    <t>TOTAL  COMPREHENSIVE  INCOME  ATTRIBUTABLE  TO :</t>
  </si>
  <si>
    <t>Net increase (decrease) in cash and cash equivalents</t>
  </si>
  <si>
    <t>Unrealized (gain) loss on exchange rate</t>
  </si>
  <si>
    <t>Gain on cancellation of lease agreements</t>
  </si>
  <si>
    <t>Employee joint investment program expense</t>
  </si>
  <si>
    <r>
      <t xml:space="preserve">AS  AT  AUGUST  </t>
    </r>
    <r>
      <rPr>
        <b/>
        <sz val="12"/>
        <rFont val="Times New Roman"/>
        <family val="1"/>
      </rPr>
      <t>31,  2023</t>
    </r>
  </si>
  <si>
    <t>August 31,</t>
  </si>
  <si>
    <r>
      <t xml:space="preserve"> FOR  THE  SIX-MONTH  PERIOD  ENDED  AUGUST  </t>
    </r>
    <r>
      <rPr>
        <b/>
        <sz val="12"/>
        <rFont val="Times New Roman"/>
        <family val="1"/>
      </rPr>
      <t>31,  2023</t>
    </r>
  </si>
  <si>
    <t xml:space="preserve">For the six-month </t>
  </si>
  <si>
    <t>TOTAL  COMPREHENSIVE  INCOME ATTRIBUTABLE  TO :</t>
  </si>
  <si>
    <t>Loss on impairment of assets (reversal)</t>
  </si>
  <si>
    <t>PROFIT ATTRIBUTABLE  TO :</t>
  </si>
  <si>
    <t xml:space="preserve">Exchange differences on translating financial statements </t>
  </si>
  <si>
    <r>
      <t xml:space="preserve"> FOR  THE  THREE-MONTH  PERIOD  ENDED  AUGUST  </t>
    </r>
    <r>
      <rPr>
        <b/>
        <sz val="12"/>
        <rFont val="Times New Roman"/>
        <family val="1"/>
      </rPr>
      <t>31,  2023</t>
    </r>
  </si>
  <si>
    <t>Ending balance as at August 31, 2022</t>
  </si>
  <si>
    <t>Ending balance as at August 31, 2023</t>
  </si>
  <si>
    <r>
      <t xml:space="preserve">FOR  THE  SIX-MONTH  PERIOD  ENDED  AUGUST  </t>
    </r>
    <r>
      <rPr>
        <b/>
        <sz val="12"/>
        <rFont val="Times New Roman"/>
        <family val="1"/>
      </rPr>
      <t>31,  2023</t>
    </r>
  </si>
  <si>
    <t>arising from change</t>
  </si>
  <si>
    <t xml:space="preserve"> in ownership interest </t>
  </si>
  <si>
    <t>in a subsidiary</t>
  </si>
  <si>
    <t>OTHER SURPLUSES (DEFICITS)</t>
  </si>
  <si>
    <t>28.6 - 28.8</t>
  </si>
  <si>
    <t>Deficit</t>
  </si>
  <si>
    <t>Bank overdrafts and short-term borrowings</t>
  </si>
  <si>
    <t>from financial institutions</t>
  </si>
  <si>
    <t>Deficit arising from change in ownership interest</t>
  </si>
  <si>
    <t>Investment in equity security designated at fair value</t>
  </si>
  <si>
    <t>Other comprehensive income, net of tax</t>
  </si>
  <si>
    <t>Gain on cash flow hedges</t>
  </si>
  <si>
    <t>Other comprehensive income for the period, net of tax</t>
  </si>
  <si>
    <t>Cash paid for purchase of shares from non-controlling interest</t>
  </si>
  <si>
    <t>Cash and cash equivalents at beginning of the period</t>
  </si>
  <si>
    <t>Cash and cash equivalents at ending of the period</t>
  </si>
  <si>
    <t xml:space="preserve">Cash paid for investment in subsidiary </t>
  </si>
  <si>
    <t xml:space="preserve">Surplus on share-based payment </t>
  </si>
  <si>
    <t xml:space="preserve">Decrease in change in ownership </t>
  </si>
  <si>
    <t>interest in a subsidiary</t>
  </si>
  <si>
    <t>28.3, 28.6 - 28.8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</si>
</sst>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_);_(* \(#,##0.0\);_(* &quot;-&quot;?_);_(@_)"/>
    <numFmt numFmtId="192" formatCode="\-"/>
    <numFmt numFmtId="193" formatCode="m/d"/>
    <numFmt numFmtId="194" formatCode="_(* #,##0.0_);_(* \(#,##0.0\);_(* &quot;-&quot;_);_(@_)"/>
    <numFmt numFmtId="195" formatCode="_ * #,##0.00_ ;_ * \-#,##0.00_ ;_ * &quot;-&quot;??_ ;_ @_ "/>
    <numFmt numFmtId="196" formatCode="\t&quot;฿&quot;#,##0.00_);[Red]\(\t&quot;฿&quot;#,##0.00\)"/>
    <numFmt numFmtId="197" formatCode="#,##0;\(#,##0\)"/>
    <numFmt numFmtId="198" formatCode="\$#,##0.00;\(\$#,##0.00\)"/>
    <numFmt numFmtId="199" formatCode="_ * #,##0_ ;_ * \-#,##0_ ;_ * &quot;-&quot;_ ;_ @_ "/>
    <numFmt numFmtId="200" formatCode="\$#,##0;\(\$#,##0\)"/>
    <numFmt numFmtId="201" formatCode="0%_);\(0%\)"/>
    <numFmt numFmtId="202" formatCode="_(* #,##0.0_);_(* \(#,##0.0\);_(* &quot;-&quot;??_);_(@_)"/>
    <numFmt numFmtId="203" formatCode="&quot;REPORT AS AT&quot;\:\ dd\ mmmm\ yyyy"/>
  </numFmts>
  <fonts count="103"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19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6" fillId="0" borderId="0"/>
    <xf numFmtId="188" fontId="7" fillId="0" borderId="0" applyFont="0" applyFill="0" applyBorder="0" applyAlignment="0" applyProtection="0"/>
    <xf numFmtId="198" fontId="6" fillId="0" borderId="0"/>
    <xf numFmtId="0" fontId="6" fillId="0" borderId="0" applyFill="0" applyBorder="0" applyProtection="0"/>
    <xf numFmtId="199" fontId="6" fillId="0" borderId="1" applyFill="0" applyProtection="0"/>
    <xf numFmtId="0" fontId="6" fillId="0" borderId="2" applyFill="0" applyProtection="0"/>
    <xf numFmtId="200" fontId="6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8" fillId="0" borderId="0"/>
    <xf numFmtId="37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37" fontId="16" fillId="0" borderId="0"/>
    <xf numFmtId="37" fontId="17" fillId="0" borderId="0"/>
    <xf numFmtId="9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7" fillId="0" borderId="0"/>
    <xf numFmtId="0" fontId="28" fillId="0" borderId="0"/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38" fontId="26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4" borderId="0" applyNumberFormat="0" applyBorder="0" applyAlignment="0" applyProtection="0"/>
    <xf numFmtId="0" fontId="8" fillId="0" borderId="0"/>
    <xf numFmtId="0" fontId="19" fillId="0" borderId="0"/>
    <xf numFmtId="0" fontId="40" fillId="0" borderId="0"/>
    <xf numFmtId="0" fontId="30" fillId="0" borderId="0"/>
    <xf numFmtId="0" fontId="8" fillId="0" borderId="0"/>
    <xf numFmtId="0" fontId="49" fillId="0" borderId="0">
      <alignment vertical="center"/>
    </xf>
    <xf numFmtId="0" fontId="8" fillId="0" borderId="0"/>
    <xf numFmtId="0" fontId="4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40" fillId="0" borderId="0"/>
    <xf numFmtId="0" fontId="33" fillId="0" borderId="0"/>
    <xf numFmtId="0" fontId="19" fillId="0" borderId="0"/>
    <xf numFmtId="0" fontId="43" fillId="0" borderId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8" fontId="50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41" fillId="0" borderId="0">
      <alignment vertical="center"/>
    </xf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0" fillId="0" borderId="0"/>
    <xf numFmtId="189" fontId="4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6" fillId="0" borderId="0" applyFont="0" applyFill="0" applyBorder="0" applyAlignment="0" applyProtection="0">
      <alignment vertical="center"/>
    </xf>
    <xf numFmtId="0" fontId="40" fillId="0" borderId="0"/>
    <xf numFmtId="0" fontId="26" fillId="0" borderId="0">
      <alignment vertical="center"/>
    </xf>
    <xf numFmtId="0" fontId="53" fillId="0" borderId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2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1" borderId="7" applyNumberFormat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29" fillId="33" borderId="8" applyNumberFormat="0" applyFont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18" borderId="10" applyNumberFormat="0" applyAlignment="0" applyProtection="0">
      <alignment vertical="center"/>
    </xf>
    <xf numFmtId="0" fontId="67" fillId="34" borderId="11" applyNumberFormat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/>
    <xf numFmtId="0" fontId="29" fillId="0" borderId="0">
      <alignment vertical="center"/>
    </xf>
    <xf numFmtId="0" fontId="69" fillId="15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4" borderId="1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7" fillId="0" borderId="0"/>
    <xf numFmtId="43" fontId="2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78" fillId="0" borderId="0"/>
    <xf numFmtId="0" fontId="78" fillId="0" borderId="0"/>
    <xf numFmtId="0" fontId="76" fillId="0" borderId="0" applyBorder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77" fillId="0" borderId="0"/>
    <xf numFmtId="0" fontId="49" fillId="0" borderId="0">
      <alignment vertical="center"/>
    </xf>
    <xf numFmtId="38" fontId="50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83" fillId="35" borderId="11" applyNumberFormat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8" fillId="10" borderId="7" applyNumberFormat="0" applyAlignment="0" applyProtection="0">
      <alignment vertical="center"/>
    </xf>
    <xf numFmtId="0" fontId="26" fillId="45" borderId="8" applyNumberFormat="0" applyFont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94" fillId="35" borderId="10" applyNumberFormat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87" fillId="36" borderId="10" applyNumberFormat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4" fillId="0" borderId="13" applyNumberFormat="0" applyFill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91" fillId="4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2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219">
    <xf numFmtId="0" fontId="0" fillId="0" borderId="0" xfId="0"/>
    <xf numFmtId="0" fontId="4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190" fontId="5" fillId="0" borderId="0" xfId="9" applyNumberFormat="1" applyFont="1" applyFill="1" applyAlignment="1">
      <alignment vertical="center"/>
    </xf>
    <xf numFmtId="190" fontId="5" fillId="0" borderId="5" xfId="9" applyNumberFormat="1" applyFont="1" applyFill="1" applyBorder="1" applyAlignment="1">
      <alignment vertical="center"/>
    </xf>
    <xf numFmtId="0" fontId="5" fillId="0" borderId="0" xfId="7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90" fontId="5" fillId="0" borderId="0" xfId="9" quotePrefix="1" applyNumberFormat="1" applyFont="1" applyFill="1" applyAlignment="1">
      <alignment horizontal="center" vertical="center"/>
    </xf>
    <xf numFmtId="190" fontId="5" fillId="0" borderId="2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90" fontId="5" fillId="0" borderId="0" xfId="9" applyNumberFormat="1" applyFont="1" applyFill="1" applyBorder="1" applyAlignment="1">
      <alignment vertical="center"/>
    </xf>
    <xf numFmtId="190" fontId="5" fillId="0" borderId="0" xfId="9" quotePrefix="1" applyNumberFormat="1" applyFont="1" applyFill="1" applyBorder="1" applyAlignment="1">
      <alignment horizontal="center" vertical="center"/>
    </xf>
    <xf numFmtId="189" fontId="5" fillId="0" borderId="0" xfId="9" applyFont="1" applyFill="1" applyAlignment="1">
      <alignment horizontal="left" vertical="center" indent="2"/>
    </xf>
    <xf numFmtId="189" fontId="5" fillId="0" borderId="0" xfId="9" applyFont="1" applyFill="1" applyAlignment="1">
      <alignment horizontal="left" vertical="center" indent="4"/>
    </xf>
    <xf numFmtId="189" fontId="6" fillId="0" borderId="0" xfId="9" applyFont="1" applyFill="1" applyAlignment="1">
      <alignment vertical="center"/>
    </xf>
    <xf numFmtId="189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189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91" fontId="5" fillId="0" borderId="0" xfId="9" applyNumberFormat="1" applyFont="1" applyFill="1" applyAlignment="1">
      <alignment horizontal="left" vertical="center" indent="4"/>
    </xf>
    <xf numFmtId="191" fontId="5" fillId="0" borderId="0" xfId="9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189" fontId="5" fillId="0" borderId="0" xfId="9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37" fontId="13" fillId="0" borderId="0" xfId="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92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3"/>
    </xf>
    <xf numFmtId="190" fontId="5" fillId="0" borderId="0" xfId="9" applyNumberFormat="1" applyFont="1" applyFill="1" applyBorder="1" applyAlignment="1">
      <alignment horizontal="right" vertical="center"/>
    </xf>
    <xf numFmtId="190" fontId="5" fillId="0" borderId="0" xfId="9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37" fontId="3" fillId="0" borderId="0" xfId="73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5" fillId="0" borderId="0" xfId="73" applyFont="1" applyFill="1" applyAlignment="1">
      <alignment horizontal="left" vertical="center"/>
    </xf>
    <xf numFmtId="193" fontId="5" fillId="0" borderId="0" xfId="73" applyNumberFormat="1" applyFont="1" applyFill="1" applyBorder="1" applyAlignment="1">
      <alignment horizontal="left" vertical="center" indent="2"/>
    </xf>
    <xf numFmtId="190" fontId="5" fillId="0" borderId="2" xfId="9" applyNumberFormat="1" applyFont="1" applyFill="1" applyBorder="1" applyAlignment="1">
      <alignment horizontal="right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3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left" vertical="center"/>
    </xf>
    <xf numFmtId="187" fontId="5" fillId="0" borderId="0" xfId="0" applyNumberFormat="1" applyFont="1" applyFill="1" applyAlignment="1">
      <alignment horizontal="left" vertical="center" indent="2"/>
    </xf>
    <xf numFmtId="187" fontId="5" fillId="0" borderId="0" xfId="74" applyNumberFormat="1" applyFont="1" applyFill="1" applyAlignment="1">
      <alignment horizontal="left" vertical="center" indent="2"/>
    </xf>
    <xf numFmtId="187" fontId="5" fillId="0" borderId="0" xfId="55" applyNumberFormat="1" applyFont="1" applyFill="1" applyAlignment="1">
      <alignment horizontal="left" vertical="center" indent="1"/>
    </xf>
    <xf numFmtId="190" fontId="5" fillId="0" borderId="1" xfId="9" applyNumberFormat="1" applyFont="1" applyFill="1" applyBorder="1" applyAlignment="1">
      <alignment vertical="center"/>
    </xf>
    <xf numFmtId="187" fontId="4" fillId="0" borderId="0" xfId="55" applyNumberFormat="1" applyFont="1" applyFill="1" applyAlignment="1">
      <alignment vertical="center"/>
    </xf>
    <xf numFmtId="194" fontId="5" fillId="0" borderId="0" xfId="55" quotePrefix="1" applyNumberFormat="1" applyFont="1" applyFill="1" applyAlignment="1">
      <alignment horizontal="center" vertical="center"/>
    </xf>
    <xf numFmtId="187" fontId="5" fillId="0" borderId="0" xfId="55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55" applyNumberFormat="1" applyFont="1" applyFill="1" applyAlignment="1">
      <alignment horizontal="center" vertical="center"/>
    </xf>
    <xf numFmtId="187" fontId="5" fillId="0" borderId="0" xfId="55" applyNumberFormat="1" applyFont="1" applyFill="1" applyAlignment="1">
      <alignment horizontal="left" vertical="center" indent="3"/>
    </xf>
    <xf numFmtId="187" fontId="5" fillId="0" borderId="0" xfId="55" applyNumberFormat="1" applyFont="1" applyFill="1" applyAlignment="1">
      <alignment horizontal="left" vertical="center" indent="2"/>
    </xf>
    <xf numFmtId="10" fontId="5" fillId="0" borderId="0" xfId="75" applyNumberFormat="1" applyFont="1" applyFill="1" applyBorder="1" applyAlignment="1">
      <alignment vertical="center"/>
    </xf>
    <xf numFmtId="190" fontId="35" fillId="0" borderId="0" xfId="9" applyNumberFormat="1" applyFont="1" applyFill="1" applyAlignment="1">
      <alignment vertical="center"/>
    </xf>
    <xf numFmtId="0" fontId="0" fillId="0" borderId="0" xfId="0" applyFill="1"/>
    <xf numFmtId="190" fontId="36" fillId="0" borderId="0" xfId="9" applyNumberFormat="1" applyFont="1" applyFill="1" applyBorder="1" applyAlignment="1">
      <alignment horizontal="right" vertical="center"/>
    </xf>
    <xf numFmtId="190" fontId="35" fillId="0" borderId="0" xfId="9" applyNumberFormat="1" applyFont="1" applyFill="1" applyBorder="1" applyAlignment="1">
      <alignment vertical="center"/>
    </xf>
    <xf numFmtId="0" fontId="37" fillId="0" borderId="0" xfId="50" applyFont="1" applyFill="1"/>
    <xf numFmtId="0" fontId="34" fillId="0" borderId="0" xfId="0" applyFont="1" applyFill="1" applyAlignment="1">
      <alignment horizontal="left" vertical="center" indent="2"/>
    </xf>
    <xf numFmtId="0" fontId="34" fillId="0" borderId="0" xfId="0" applyFont="1" applyFill="1" applyAlignment="1">
      <alignment horizontal="center" vertical="center"/>
    </xf>
    <xf numFmtId="0" fontId="0" fillId="0" borderId="0" xfId="0" applyFill="1" applyBorder="1"/>
    <xf numFmtId="189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37" fontId="4" fillId="0" borderId="0" xfId="72" applyNumberFormat="1" applyFont="1" applyFill="1" applyBorder="1" applyAlignment="1">
      <alignment horizontal="center" vertical="center"/>
    </xf>
    <xf numFmtId="0" fontId="6" fillId="0" borderId="0" xfId="50" applyFont="1" applyFill="1"/>
    <xf numFmtId="37" fontId="4" fillId="0" borderId="0" xfId="0" applyNumberFormat="1" applyFont="1" applyFill="1" applyBorder="1" applyAlignment="1">
      <alignment horizontal="center" vertical="center"/>
    </xf>
    <xf numFmtId="202" fontId="5" fillId="0" borderId="0" xfId="9" quotePrefix="1" applyNumberFormat="1" applyFont="1" applyFill="1" applyBorder="1" applyAlignment="1">
      <alignment horizontal="center" vertical="center"/>
    </xf>
    <xf numFmtId="190" fontId="0" fillId="0" borderId="0" xfId="0" applyNumberFormat="1" applyFill="1"/>
    <xf numFmtId="192" fontId="5" fillId="0" borderId="0" xfId="19" applyNumberFormat="1" applyFont="1" applyFill="1" applyBorder="1" applyAlignment="1">
      <alignment horizontal="center" vertical="center"/>
    </xf>
    <xf numFmtId="190" fontId="5" fillId="0" borderId="0" xfId="50" applyNumberFormat="1" applyFont="1" applyFill="1"/>
    <xf numFmtId="187" fontId="5" fillId="0" borderId="0" xfId="55" quotePrefix="1" applyNumberFormat="1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190" fontId="34" fillId="0" borderId="0" xfId="9" applyNumberFormat="1" applyFont="1" applyFill="1" applyBorder="1" applyAlignment="1">
      <alignment vertical="center"/>
    </xf>
    <xf numFmtId="0" fontId="30" fillId="0" borderId="0" xfId="0" applyFont="1" applyFill="1" applyBorder="1"/>
    <xf numFmtId="0" fontId="34" fillId="0" borderId="0" xfId="0" applyFont="1" applyFill="1" applyBorder="1" applyAlignment="1">
      <alignment horizontal="center" vertical="center"/>
    </xf>
    <xf numFmtId="0" fontId="34" fillId="0" borderId="0" xfId="9" quotePrefix="1" applyNumberFormat="1" applyFont="1" applyFill="1" applyAlignment="1">
      <alignment horizontal="center" vertical="center"/>
    </xf>
    <xf numFmtId="0" fontId="34" fillId="0" borderId="0" xfId="9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0" fontId="96" fillId="0" borderId="0" xfId="50" applyFont="1" applyFill="1"/>
    <xf numFmtId="0" fontId="9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left" vertical="center" indent="4"/>
    </xf>
    <xf numFmtId="190" fontId="6" fillId="0" borderId="0" xfId="50" applyNumberFormat="1" applyFont="1" applyFill="1"/>
    <xf numFmtId="0" fontId="5" fillId="0" borderId="0" xfId="0" applyFont="1" applyFill="1" applyAlignment="1">
      <alignment horizontal="left" vertical="center" indent="4"/>
    </xf>
    <xf numFmtId="0" fontId="8" fillId="0" borderId="0" xfId="50" applyFill="1"/>
    <xf numFmtId="190" fontId="5" fillId="0" borderId="0" xfId="99" applyNumberFormat="1" applyFont="1" applyFill="1" applyAlignment="1">
      <alignment vertical="center"/>
    </xf>
    <xf numFmtId="190" fontId="5" fillId="0" borderId="0" xfId="425" applyNumberFormat="1" applyFont="1" applyFill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0" fontId="34" fillId="0" borderId="0" xfId="0" applyFont="1" applyFill="1"/>
    <xf numFmtId="192" fontId="34" fillId="0" borderId="0" xfId="0" applyNumberFormat="1" applyFont="1" applyFill="1" applyAlignment="1">
      <alignment horizontal="center" vertical="center"/>
    </xf>
    <xf numFmtId="0" fontId="5" fillId="0" borderId="0" xfId="50" applyFont="1" applyFill="1"/>
    <xf numFmtId="190" fontId="34" fillId="0" borderId="0" xfId="9" quotePrefix="1" applyNumberFormat="1" applyFont="1" applyFill="1" applyAlignment="1">
      <alignment horizontal="center" vertical="center"/>
    </xf>
    <xf numFmtId="190" fontId="5" fillId="0" borderId="0" xfId="436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90" fontId="5" fillId="0" borderId="4" xfId="9" quotePrefix="1" applyNumberFormat="1" applyFont="1" applyFill="1" applyBorder="1" applyAlignment="1">
      <alignment horizontal="center" vertical="center"/>
    </xf>
    <xf numFmtId="190" fontId="5" fillId="0" borderId="4" xfId="9" applyNumberFormat="1" applyFont="1" applyFill="1" applyBorder="1" applyAlignment="1">
      <alignment vertical="center"/>
    </xf>
    <xf numFmtId="192" fontId="5" fillId="0" borderId="0" xfId="0" quotePrefix="1" applyNumberFormat="1" applyFont="1" applyFill="1" applyBorder="1" applyAlignment="1">
      <alignment horizontal="center" vertical="center"/>
    </xf>
    <xf numFmtId="192" fontId="5" fillId="0" borderId="0" xfId="9" quotePrefix="1" applyNumberFormat="1" applyFont="1" applyFill="1" applyAlignment="1">
      <alignment horizontal="center" vertical="center"/>
    </xf>
    <xf numFmtId="192" fontId="5" fillId="0" borderId="0" xfId="9" applyNumberFormat="1" applyFont="1" applyFill="1" applyAlignment="1">
      <alignment horizontal="center" vertical="center"/>
    </xf>
    <xf numFmtId="37" fontId="4" fillId="0" borderId="0" xfId="7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73" applyFont="1" applyFill="1" applyAlignment="1">
      <alignment vertical="center"/>
    </xf>
    <xf numFmtId="190" fontId="5" fillId="0" borderId="0" xfId="19" applyNumberFormat="1" applyFont="1" applyFill="1" applyAlignment="1">
      <alignment vertical="center"/>
    </xf>
    <xf numFmtId="190" fontId="5" fillId="0" borderId="0" xfId="19" applyNumberFormat="1" applyFont="1" applyFill="1" applyBorder="1" applyAlignment="1">
      <alignment vertical="center"/>
    </xf>
    <xf numFmtId="190" fontId="5" fillId="0" borderId="0" xfId="114" applyNumberFormat="1" applyFont="1" applyFill="1" applyAlignment="1">
      <alignment vertical="center"/>
    </xf>
    <xf numFmtId="190" fontId="5" fillId="0" borderId="0" xfId="114" applyNumberFormat="1" applyFont="1" applyFill="1" applyAlignment="1">
      <alignment horizontal="right" vertical="center"/>
    </xf>
    <xf numFmtId="190" fontId="5" fillId="0" borderId="0" xfId="9" applyNumberFormat="1" applyFont="1" applyFill="1" applyAlignment="1">
      <alignment horizontal="center" vertical="center"/>
    </xf>
    <xf numFmtId="192" fontId="5" fillId="0" borderId="4" xfId="9" applyNumberFormat="1" applyFont="1" applyFill="1" applyBorder="1" applyAlignment="1">
      <alignment horizontal="center" vertical="center"/>
    </xf>
    <xf numFmtId="0" fontId="98" fillId="0" borderId="0" xfId="0" applyFont="1" applyFill="1"/>
    <xf numFmtId="189" fontId="98" fillId="0" borderId="0" xfId="9" applyFont="1" applyFill="1"/>
    <xf numFmtId="190" fontId="98" fillId="0" borderId="0" xfId="0" applyNumberFormat="1" applyFont="1" applyFill="1"/>
    <xf numFmtId="43" fontId="98" fillId="0" borderId="0" xfId="0" applyNumberFormat="1" applyFont="1" applyFill="1"/>
    <xf numFmtId="0" fontId="4" fillId="0" borderId="0" xfId="9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90" fontId="8" fillId="0" borderId="0" xfId="50" applyNumberFormat="1" applyFill="1"/>
    <xf numFmtId="190" fontId="5" fillId="0" borderId="2" xfId="9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" fontId="98" fillId="0" borderId="0" xfId="0" applyNumberFormat="1" applyFont="1" applyFill="1"/>
    <xf numFmtId="3" fontId="6" fillId="0" borderId="0" xfId="50" applyNumberFormat="1" applyFont="1" applyFill="1"/>
    <xf numFmtId="189" fontId="5" fillId="0" borderId="0" xfId="9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93" fontId="5" fillId="0" borderId="0" xfId="73" applyNumberFormat="1" applyFont="1" applyFill="1" applyAlignment="1">
      <alignment horizontal="left" vertical="center" indent="2"/>
    </xf>
    <xf numFmtId="0" fontId="5" fillId="0" borderId="0" xfId="5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99" fillId="0" borderId="0" xfId="0" applyFont="1" applyFill="1" applyAlignment="1">
      <alignment horizontal="center" vertical="center"/>
    </xf>
    <xf numFmtId="0" fontId="100" fillId="0" borderId="0" xfId="50" applyFont="1" applyFill="1"/>
    <xf numFmtId="0" fontId="14" fillId="0" borderId="0" xfId="0" applyFont="1" applyFill="1" applyAlignment="1"/>
    <xf numFmtId="37" fontId="14" fillId="0" borderId="0" xfId="72" applyNumberFormat="1" applyFont="1" applyFill="1" applyBorder="1" applyAlignment="1">
      <alignment vertical="center"/>
    </xf>
    <xf numFmtId="37" fontId="14" fillId="0" borderId="0" xfId="72" applyNumberFormat="1" applyFont="1" applyFill="1" applyAlignment="1">
      <alignment horizontal="center" vertical="center"/>
    </xf>
    <xf numFmtId="37" fontId="14" fillId="0" borderId="0" xfId="72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9" applyNumberFormat="1" applyFont="1" applyFill="1" applyBorder="1" applyAlignment="1">
      <alignment horizontal="center" vertical="center"/>
    </xf>
    <xf numFmtId="37" fontId="14" fillId="0" borderId="0" xfId="72" quotePrefix="1" applyNumberFormat="1" applyFont="1" applyFill="1" applyBorder="1" applyAlignment="1">
      <alignment horizontal="center" vertical="center"/>
    </xf>
    <xf numFmtId="37" fontId="14" fillId="0" borderId="0" xfId="9" applyNumberFormat="1" applyFont="1" applyFill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37" fontId="14" fillId="0" borderId="4" xfId="9" applyNumberFormat="1" applyFont="1" applyFill="1" applyBorder="1" applyAlignment="1">
      <alignment horizontal="center" vertical="center"/>
    </xf>
    <xf numFmtId="37" fontId="1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37" fontId="14" fillId="0" borderId="0" xfId="73" applyFont="1" applyFill="1" applyAlignment="1">
      <alignment vertical="center"/>
    </xf>
    <xf numFmtId="190" fontId="15" fillId="0" borderId="0" xfId="9" applyNumberFormat="1" applyFont="1" applyFill="1" applyAlignment="1">
      <alignment vertical="center"/>
    </xf>
    <xf numFmtId="192" fontId="15" fillId="0" borderId="0" xfId="9" applyNumberFormat="1" applyFont="1" applyFill="1" applyAlignment="1">
      <alignment horizontal="center" vertical="center"/>
    </xf>
    <xf numFmtId="190" fontId="101" fillId="0" borderId="0" xfId="9" applyNumberFormat="1" applyFont="1" applyFill="1" applyAlignment="1">
      <alignment vertical="center"/>
    </xf>
    <xf numFmtId="189" fontId="101" fillId="0" borderId="0" xfId="9" applyFont="1" applyFill="1" applyAlignment="1">
      <alignment horizontal="center" vertical="center"/>
    </xf>
    <xf numFmtId="37" fontId="15" fillId="0" borderId="0" xfId="73" applyFont="1" applyFill="1" applyAlignment="1">
      <alignment horizontal="left" vertical="center"/>
    </xf>
    <xf numFmtId="193" fontId="15" fillId="0" borderId="0" xfId="73" applyNumberFormat="1" applyFont="1" applyFill="1" applyBorder="1" applyAlignment="1">
      <alignment horizontal="left" vertical="center" indent="2"/>
    </xf>
    <xf numFmtId="0" fontId="15" fillId="0" borderId="0" xfId="50" quotePrefix="1" applyFont="1" applyFill="1" applyAlignment="1">
      <alignment horizontal="center"/>
    </xf>
    <xf numFmtId="192" fontId="15" fillId="0" borderId="0" xfId="9" applyNumberFormat="1" applyFont="1" applyFill="1" applyBorder="1" applyAlignment="1">
      <alignment horizontal="center" vertical="center"/>
    </xf>
    <xf numFmtId="193" fontId="15" fillId="0" borderId="0" xfId="73" quotePrefix="1" applyNumberFormat="1" applyFont="1" applyFill="1" applyBorder="1" applyAlignment="1">
      <alignment horizontal="left" vertical="center" indent="2"/>
    </xf>
    <xf numFmtId="190" fontId="15" fillId="0" borderId="2" xfId="9" applyNumberFormat="1" applyFont="1" applyFill="1" applyBorder="1" applyAlignment="1">
      <alignment vertical="center"/>
    </xf>
    <xf numFmtId="192" fontId="15" fillId="0" borderId="2" xfId="9" applyNumberFormat="1" applyFont="1" applyFill="1" applyBorder="1" applyAlignment="1">
      <alignment horizontal="center" vertical="center"/>
    </xf>
    <xf numFmtId="193" fontId="15" fillId="0" borderId="0" xfId="73" applyNumberFormat="1" applyFont="1" applyFill="1" applyBorder="1" applyAlignment="1">
      <alignment horizontal="left" vertical="center" indent="3"/>
    </xf>
    <xf numFmtId="0" fontId="102" fillId="0" borderId="0" xfId="0" applyFont="1" applyFill="1" applyAlignment="1">
      <alignment horizontal="center" vertical="center"/>
    </xf>
    <xf numFmtId="190" fontId="100" fillId="0" borderId="0" xfId="50" applyNumberFormat="1" applyFont="1" applyFill="1"/>
    <xf numFmtId="193" fontId="15" fillId="0" borderId="0" xfId="73" applyNumberFormat="1" applyFont="1" applyFill="1" applyAlignment="1">
      <alignment horizontal="left" vertical="center" indent="2"/>
    </xf>
    <xf numFmtId="190" fontId="102" fillId="0" borderId="0" xfId="9" applyNumberFormat="1" applyFont="1" applyFill="1" applyAlignment="1">
      <alignment vertical="center"/>
    </xf>
    <xf numFmtId="189" fontId="100" fillId="0" borderId="0" xfId="9" applyFont="1" applyFill="1"/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quotePrefix="1" applyFont="1" applyFill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applyNumberFormat="1" applyFont="1" applyFill="1" applyBorder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FF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47"/>
  <sheetViews>
    <sheetView zoomScale="115" zoomScaleNormal="115" workbookViewId="0">
      <selection activeCell="E14" sqref="C14:E14"/>
    </sheetView>
  </sheetViews>
  <sheetFormatPr defaultColWidth="9.42578125" defaultRowHeight="21" customHeight="1"/>
  <cols>
    <col min="1" max="1" width="63.140625" style="142" customWidth="1"/>
    <col min="2" max="2" width="8.5703125" style="142" customWidth="1"/>
    <col min="3" max="3" width="14.5703125" style="142" customWidth="1"/>
    <col min="4" max="4" width="1.5703125" style="142" customWidth="1"/>
    <col min="5" max="5" width="14.42578125" style="142" customWidth="1"/>
    <col min="6" max="6" width="1.5703125" style="142" customWidth="1"/>
    <col min="7" max="7" width="14.5703125" style="142" customWidth="1"/>
    <col min="8" max="8" width="1.5703125" style="142" customWidth="1"/>
    <col min="9" max="9" width="14.5703125" style="142" customWidth="1"/>
    <col min="10" max="10" width="13.5703125" style="142" bestFit="1" customWidth="1"/>
    <col min="11" max="11" width="16.5703125" style="142" bestFit="1" customWidth="1"/>
    <col min="12" max="12" width="9.42578125" style="142"/>
    <col min="13" max="13" width="14.42578125" style="142" bestFit="1" customWidth="1"/>
    <col min="14" max="16384" width="9.42578125" style="142"/>
  </cols>
  <sheetData>
    <row r="1" spans="1:13" ht="21" customHeight="1">
      <c r="A1" s="198" t="s">
        <v>144</v>
      </c>
      <c r="B1" s="198"/>
      <c r="C1" s="198"/>
      <c r="D1" s="198"/>
      <c r="E1" s="198"/>
      <c r="F1" s="198"/>
      <c r="G1" s="198"/>
      <c r="H1" s="198"/>
      <c r="I1" s="198"/>
    </row>
    <row r="2" spans="1:13" ht="21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</row>
    <row r="3" spans="1:13" ht="21" customHeight="1">
      <c r="A3" s="199" t="s">
        <v>226</v>
      </c>
      <c r="B3" s="198"/>
      <c r="C3" s="198"/>
      <c r="D3" s="198"/>
      <c r="E3" s="198"/>
      <c r="F3" s="198"/>
      <c r="G3" s="198"/>
      <c r="H3" s="198"/>
      <c r="I3" s="198"/>
    </row>
    <row r="4" spans="1:13" ht="21" customHeight="1">
      <c r="A4" s="1"/>
      <c r="B4" s="1"/>
      <c r="C4" s="1"/>
      <c r="D4" s="1"/>
      <c r="E4" s="1"/>
      <c r="F4" s="1"/>
      <c r="G4" s="1"/>
      <c r="H4" s="1"/>
      <c r="I4" s="156" t="s">
        <v>23</v>
      </c>
    </row>
    <row r="5" spans="1:13" ht="7.35" customHeight="1"/>
    <row r="6" spans="1:13" ht="21" customHeight="1">
      <c r="B6" s="157" t="s">
        <v>1</v>
      </c>
      <c r="C6" s="198" t="s">
        <v>2</v>
      </c>
      <c r="D6" s="198"/>
      <c r="E6" s="198"/>
      <c r="F6" s="198"/>
      <c r="G6" s="198" t="s">
        <v>3</v>
      </c>
      <c r="H6" s="198"/>
      <c r="I6" s="198"/>
    </row>
    <row r="7" spans="1:13" ht="21" customHeight="1">
      <c r="B7" s="2"/>
      <c r="C7" s="198" t="s">
        <v>4</v>
      </c>
      <c r="D7" s="198"/>
      <c r="E7" s="198"/>
      <c r="F7" s="198"/>
      <c r="G7" s="198" t="s">
        <v>4</v>
      </c>
      <c r="H7" s="198"/>
      <c r="I7" s="198"/>
    </row>
    <row r="8" spans="1:13" ht="21" customHeight="1">
      <c r="B8" s="2"/>
      <c r="C8" s="157" t="s">
        <v>5</v>
      </c>
      <c r="D8" s="154"/>
      <c r="E8" s="154"/>
      <c r="F8" s="154"/>
      <c r="G8" s="157" t="s">
        <v>5</v>
      </c>
      <c r="H8" s="154"/>
      <c r="I8" s="154"/>
    </row>
    <row r="9" spans="1:13" ht="21" customHeight="1">
      <c r="C9" s="157" t="s">
        <v>6</v>
      </c>
      <c r="D9" s="157"/>
      <c r="E9" s="157" t="s">
        <v>7</v>
      </c>
      <c r="F9" s="157"/>
      <c r="G9" s="157" t="s">
        <v>6</v>
      </c>
      <c r="H9" s="157"/>
      <c r="I9" s="157" t="s">
        <v>7</v>
      </c>
    </row>
    <row r="10" spans="1:13" ht="21" customHeight="1">
      <c r="C10" s="157" t="s">
        <v>227</v>
      </c>
      <c r="D10" s="157"/>
      <c r="E10" s="157" t="s">
        <v>165</v>
      </c>
      <c r="F10" s="157"/>
      <c r="G10" s="157" t="s">
        <v>227</v>
      </c>
      <c r="H10" s="157"/>
      <c r="I10" s="157" t="s">
        <v>165</v>
      </c>
    </row>
    <row r="11" spans="1:13" ht="21" customHeight="1">
      <c r="C11" s="157">
        <v>2023</v>
      </c>
      <c r="D11" s="157"/>
      <c r="E11" s="157">
        <v>2023</v>
      </c>
      <c r="F11" s="157"/>
      <c r="G11" s="157">
        <v>2023</v>
      </c>
      <c r="H11" s="157"/>
      <c r="I11" s="157">
        <v>2023</v>
      </c>
    </row>
    <row r="12" spans="1:13" ht="21" customHeight="1">
      <c r="A12" s="154" t="s">
        <v>8</v>
      </c>
    </row>
    <row r="13" spans="1:13" ht="21" customHeight="1">
      <c r="A13" s="3" t="s">
        <v>9</v>
      </c>
    </row>
    <row r="14" spans="1:13" ht="21" customHeight="1">
      <c r="A14" s="4" t="s">
        <v>10</v>
      </c>
      <c r="B14" s="6">
        <v>4.0999999999999996</v>
      </c>
      <c r="C14" s="7">
        <v>3793520</v>
      </c>
      <c r="D14" s="7"/>
      <c r="E14" s="119">
        <v>3816356</v>
      </c>
      <c r="F14" s="7"/>
      <c r="G14" s="7">
        <v>2450313</v>
      </c>
      <c r="H14" s="7"/>
      <c r="I14" s="7">
        <v>2159810</v>
      </c>
      <c r="J14" s="144"/>
      <c r="K14" s="143"/>
    </row>
    <row r="15" spans="1:13" ht="21" customHeight="1">
      <c r="A15" s="4" t="s">
        <v>139</v>
      </c>
      <c r="B15" s="6"/>
      <c r="C15" s="7"/>
      <c r="D15" s="7"/>
      <c r="E15" s="119"/>
      <c r="F15" s="7"/>
      <c r="G15" s="7"/>
      <c r="H15" s="7"/>
      <c r="I15" s="7"/>
      <c r="K15" s="143"/>
    </row>
    <row r="16" spans="1:13" ht="21" customHeight="1">
      <c r="A16" s="117" t="s">
        <v>129</v>
      </c>
      <c r="B16" s="6">
        <v>5</v>
      </c>
      <c r="C16" s="7">
        <v>80295773</v>
      </c>
      <c r="D16" s="7"/>
      <c r="E16" s="119">
        <v>80667069</v>
      </c>
      <c r="F16" s="7"/>
      <c r="G16" s="7">
        <v>77290640</v>
      </c>
      <c r="H16" s="7"/>
      <c r="I16" s="7">
        <v>77833587</v>
      </c>
      <c r="J16" s="7"/>
      <c r="K16" s="7"/>
      <c r="L16" s="143"/>
      <c r="M16" s="143"/>
    </row>
    <row r="17" spans="1:13" ht="21" customHeight="1">
      <c r="A17" s="117" t="s">
        <v>11</v>
      </c>
      <c r="B17" s="6"/>
      <c r="C17" s="7">
        <v>636060</v>
      </c>
      <c r="D17" s="7"/>
      <c r="E17" s="119">
        <v>518404</v>
      </c>
      <c r="F17" s="7"/>
      <c r="G17" s="7">
        <v>492102</v>
      </c>
      <c r="H17" s="7"/>
      <c r="I17" s="7">
        <v>414708</v>
      </c>
      <c r="J17" s="151"/>
      <c r="K17" s="143"/>
    </row>
    <row r="18" spans="1:13" ht="21" customHeight="1">
      <c r="A18" s="4" t="s">
        <v>189</v>
      </c>
      <c r="B18" s="6">
        <v>6</v>
      </c>
      <c r="C18" s="42">
        <v>0</v>
      </c>
      <c r="D18" s="7"/>
      <c r="E18" s="42">
        <v>0</v>
      </c>
      <c r="F18" s="7"/>
      <c r="G18" s="7">
        <v>27820</v>
      </c>
      <c r="H18" s="7"/>
      <c r="I18" s="11">
        <v>27990</v>
      </c>
      <c r="J18" s="151"/>
      <c r="K18" s="143"/>
    </row>
    <row r="19" spans="1:13" ht="21" customHeight="1">
      <c r="A19" s="4" t="s">
        <v>205</v>
      </c>
      <c r="B19" s="6">
        <v>7</v>
      </c>
      <c r="C19" s="11">
        <v>2147</v>
      </c>
      <c r="D19" s="7"/>
      <c r="E19" s="119">
        <v>490</v>
      </c>
      <c r="F19" s="7"/>
      <c r="G19" s="42">
        <v>0</v>
      </c>
      <c r="H19" s="7"/>
      <c r="I19" s="42">
        <v>0</v>
      </c>
      <c r="K19" s="143"/>
    </row>
    <row r="20" spans="1:13" ht="21" customHeight="1">
      <c r="A20" s="4" t="s">
        <v>213</v>
      </c>
      <c r="B20" s="6">
        <v>11</v>
      </c>
      <c r="C20" s="42">
        <v>0</v>
      </c>
      <c r="D20" s="7"/>
      <c r="E20" s="42">
        <v>0</v>
      </c>
      <c r="F20" s="7"/>
      <c r="G20" s="11">
        <v>276045</v>
      </c>
      <c r="H20" s="7"/>
      <c r="I20" s="7">
        <v>287621</v>
      </c>
      <c r="M20" s="143"/>
    </row>
    <row r="21" spans="1:13" ht="21" customHeight="1">
      <c r="A21" s="4" t="s">
        <v>180</v>
      </c>
      <c r="B21" s="6">
        <v>18</v>
      </c>
      <c r="C21" s="11">
        <v>890645</v>
      </c>
      <c r="D21" s="7"/>
      <c r="E21" s="11">
        <v>1047431</v>
      </c>
      <c r="F21" s="7"/>
      <c r="G21" s="11">
        <v>890645</v>
      </c>
      <c r="H21" s="7"/>
      <c r="I21" s="11">
        <v>1047431</v>
      </c>
      <c r="M21" s="143"/>
    </row>
    <row r="22" spans="1:13" ht="21" customHeight="1">
      <c r="A22" s="4" t="s">
        <v>12</v>
      </c>
      <c r="C22" s="7">
        <v>79245</v>
      </c>
      <c r="D22" s="7"/>
      <c r="E22" s="7">
        <v>102645</v>
      </c>
      <c r="F22" s="7"/>
      <c r="G22" s="7">
        <v>43722</v>
      </c>
      <c r="H22" s="7"/>
      <c r="I22" s="7">
        <v>42955</v>
      </c>
      <c r="K22" s="144"/>
      <c r="L22" s="144"/>
      <c r="M22" s="143"/>
    </row>
    <row r="23" spans="1:13" ht="21" customHeight="1">
      <c r="A23" s="117" t="s">
        <v>13</v>
      </c>
      <c r="C23" s="8">
        <f>SUM(C14:C22)</f>
        <v>85697390</v>
      </c>
      <c r="D23" s="7"/>
      <c r="E23" s="8">
        <f>SUM(E14:E22)</f>
        <v>86152395</v>
      </c>
      <c r="F23" s="7"/>
      <c r="G23" s="8">
        <f>SUM(G14:G22)</f>
        <v>81471287</v>
      </c>
      <c r="H23" s="7"/>
      <c r="I23" s="8">
        <f>SUM(I14:I22)</f>
        <v>81814102</v>
      </c>
      <c r="M23" s="143"/>
    </row>
    <row r="24" spans="1:13" ht="21" customHeight="1">
      <c r="M24" s="143"/>
    </row>
    <row r="25" spans="1:13" ht="21" customHeight="1">
      <c r="A25" s="3" t="s">
        <v>14</v>
      </c>
      <c r="M25" s="143"/>
    </row>
    <row r="26" spans="1:13" ht="21" customHeight="1">
      <c r="A26" s="4" t="s">
        <v>214</v>
      </c>
      <c r="B26" s="6"/>
      <c r="C26" s="7"/>
      <c r="D26" s="7"/>
      <c r="E26" s="119"/>
      <c r="F26" s="7"/>
      <c r="G26" s="7"/>
      <c r="H26" s="7"/>
      <c r="I26" s="11"/>
      <c r="K26" s="7"/>
    </row>
    <row r="27" spans="1:13" ht="21" customHeight="1">
      <c r="A27" s="117" t="s">
        <v>129</v>
      </c>
      <c r="B27" s="6">
        <v>5</v>
      </c>
      <c r="C27" s="7">
        <v>3587069</v>
      </c>
      <c r="D27" s="7"/>
      <c r="E27" s="119">
        <v>3144652</v>
      </c>
      <c r="F27" s="7"/>
      <c r="G27" s="7">
        <v>1635439</v>
      </c>
      <c r="H27" s="7"/>
      <c r="I27" s="11">
        <v>1496409</v>
      </c>
      <c r="K27" s="7"/>
    </row>
    <row r="28" spans="1:13" ht="21" customHeight="1">
      <c r="A28" s="117" t="s">
        <v>11</v>
      </c>
      <c r="B28" s="6"/>
      <c r="C28" s="7">
        <v>74085</v>
      </c>
      <c r="D28" s="7"/>
      <c r="E28" s="119">
        <v>74041</v>
      </c>
      <c r="F28" s="7"/>
      <c r="G28" s="7">
        <v>74085</v>
      </c>
      <c r="H28" s="7"/>
      <c r="I28" s="11">
        <v>74041</v>
      </c>
      <c r="K28" s="7"/>
    </row>
    <row r="29" spans="1:13" ht="21" customHeight="1">
      <c r="A29" s="4" t="s">
        <v>15</v>
      </c>
      <c r="B29" s="6"/>
      <c r="C29" s="7">
        <v>110842</v>
      </c>
      <c r="D29" s="7"/>
      <c r="E29" s="11">
        <v>144216</v>
      </c>
      <c r="F29" s="7"/>
      <c r="G29" s="42">
        <v>0</v>
      </c>
      <c r="H29" s="7"/>
      <c r="I29" s="42">
        <v>0</v>
      </c>
    </row>
    <row r="30" spans="1:13" ht="21" customHeight="1">
      <c r="A30" s="9" t="s">
        <v>159</v>
      </c>
      <c r="B30" s="6">
        <v>6</v>
      </c>
      <c r="C30" s="42">
        <v>0</v>
      </c>
      <c r="D30" s="7"/>
      <c r="E30" s="42">
        <v>0</v>
      </c>
      <c r="F30" s="7"/>
      <c r="G30" s="11">
        <v>83459</v>
      </c>
      <c r="H30" s="7"/>
      <c r="I30" s="7">
        <v>83970</v>
      </c>
    </row>
    <row r="31" spans="1:13" ht="21" customHeight="1">
      <c r="A31" s="9" t="s">
        <v>206</v>
      </c>
      <c r="B31" s="6">
        <v>7</v>
      </c>
      <c r="C31" s="11">
        <v>52171</v>
      </c>
      <c r="D31" s="7"/>
      <c r="E31" s="11">
        <v>12133</v>
      </c>
      <c r="F31" s="7"/>
      <c r="G31" s="42">
        <v>0</v>
      </c>
      <c r="H31" s="7"/>
      <c r="I31" s="42">
        <v>0</v>
      </c>
    </row>
    <row r="32" spans="1:13" ht="21" customHeight="1">
      <c r="A32" s="4" t="s">
        <v>16</v>
      </c>
      <c r="B32" s="6">
        <v>8</v>
      </c>
      <c r="C32" s="42">
        <v>0</v>
      </c>
      <c r="D32" s="7"/>
      <c r="E32" s="42">
        <v>0</v>
      </c>
      <c r="F32" s="7"/>
      <c r="G32" s="11">
        <v>1235909</v>
      </c>
      <c r="H32" s="7"/>
      <c r="I32" s="7">
        <v>1235409</v>
      </c>
    </row>
    <row r="33" spans="1:11" ht="21" customHeight="1">
      <c r="A33" s="4" t="s">
        <v>190</v>
      </c>
      <c r="B33" s="6"/>
      <c r="C33" s="11"/>
      <c r="D33" s="7"/>
      <c r="E33" s="11"/>
      <c r="F33" s="7"/>
      <c r="G33" s="11"/>
      <c r="H33" s="7"/>
      <c r="I33" s="7"/>
    </row>
    <row r="34" spans="1:11" ht="21" customHeight="1">
      <c r="A34" s="5" t="s">
        <v>149</v>
      </c>
      <c r="B34" s="6">
        <v>9</v>
      </c>
      <c r="C34" s="120">
        <v>5062</v>
      </c>
      <c r="D34" s="7"/>
      <c r="E34" s="120">
        <v>5062</v>
      </c>
      <c r="F34" s="7"/>
      <c r="G34" s="11">
        <v>5062</v>
      </c>
      <c r="H34" s="7"/>
      <c r="I34" s="120">
        <v>5062</v>
      </c>
    </row>
    <row r="35" spans="1:11" ht="21" customHeight="1">
      <c r="A35" s="4" t="s">
        <v>247</v>
      </c>
      <c r="B35" s="6"/>
      <c r="C35" s="120"/>
      <c r="D35" s="7"/>
      <c r="E35" s="120"/>
      <c r="F35" s="7"/>
      <c r="G35" s="11"/>
      <c r="H35" s="7"/>
      <c r="I35" s="120"/>
    </row>
    <row r="36" spans="1:11" ht="21" customHeight="1">
      <c r="A36" s="5" t="s">
        <v>167</v>
      </c>
      <c r="B36" s="6">
        <v>10</v>
      </c>
      <c r="C36" s="11">
        <v>144000</v>
      </c>
      <c r="D36" s="7"/>
      <c r="E36" s="11">
        <v>144000</v>
      </c>
      <c r="F36" s="7"/>
      <c r="G36" s="11">
        <v>144000</v>
      </c>
      <c r="H36" s="7"/>
      <c r="I36" s="11">
        <v>144000</v>
      </c>
    </row>
    <row r="37" spans="1:11" ht="21" customHeight="1">
      <c r="A37" s="4" t="s">
        <v>17</v>
      </c>
      <c r="B37" s="6">
        <v>12.1</v>
      </c>
      <c r="C37" s="42">
        <v>0</v>
      </c>
      <c r="D37" s="7"/>
      <c r="E37" s="42">
        <v>0</v>
      </c>
      <c r="F37" s="7"/>
      <c r="G37" s="7">
        <v>84074</v>
      </c>
      <c r="H37" s="7"/>
      <c r="I37" s="7">
        <v>84074</v>
      </c>
    </row>
    <row r="38" spans="1:11" ht="21" customHeight="1">
      <c r="A38" s="4" t="s">
        <v>195</v>
      </c>
      <c r="B38" s="6"/>
      <c r="C38" s="7">
        <v>527491</v>
      </c>
      <c r="D38" s="7"/>
      <c r="E38" s="7">
        <v>523145</v>
      </c>
      <c r="F38" s="7"/>
      <c r="G38" s="7">
        <v>419048</v>
      </c>
      <c r="H38" s="7"/>
      <c r="I38" s="7">
        <v>447217</v>
      </c>
      <c r="K38" s="143"/>
    </row>
    <row r="39" spans="1:11" ht="21" customHeight="1">
      <c r="A39" s="4" t="s">
        <v>146</v>
      </c>
      <c r="B39" s="6"/>
      <c r="C39" s="11">
        <v>753480</v>
      </c>
      <c r="D39" s="7"/>
      <c r="E39" s="11">
        <v>892559</v>
      </c>
      <c r="F39" s="7"/>
      <c r="G39" s="11">
        <v>644009</v>
      </c>
      <c r="H39" s="7"/>
      <c r="I39" s="11">
        <v>776685</v>
      </c>
    </row>
    <row r="40" spans="1:11" ht="21" customHeight="1">
      <c r="A40" s="4" t="s">
        <v>150</v>
      </c>
      <c r="B40" s="6"/>
      <c r="C40" s="7">
        <v>862203</v>
      </c>
      <c r="D40" s="7"/>
      <c r="E40" s="7">
        <v>923406</v>
      </c>
      <c r="F40" s="7"/>
      <c r="G40" s="7">
        <v>723475</v>
      </c>
      <c r="H40" s="7"/>
      <c r="I40" s="7">
        <v>783252</v>
      </c>
    </row>
    <row r="41" spans="1:11" ht="21" customHeight="1">
      <c r="A41" s="4" t="s">
        <v>168</v>
      </c>
      <c r="B41" s="6">
        <v>18</v>
      </c>
      <c r="C41" s="7">
        <v>430263</v>
      </c>
      <c r="D41" s="7"/>
      <c r="E41" s="11">
        <v>684654</v>
      </c>
      <c r="F41" s="7"/>
      <c r="G41" s="7">
        <v>430263</v>
      </c>
      <c r="H41" s="7"/>
      <c r="I41" s="11">
        <v>684654</v>
      </c>
    </row>
    <row r="42" spans="1:11" ht="21" customHeight="1">
      <c r="A42" s="9" t="s">
        <v>18</v>
      </c>
      <c r="B42" s="6">
        <v>13</v>
      </c>
      <c r="C42" s="7">
        <v>2543252</v>
      </c>
      <c r="D42" s="7"/>
      <c r="E42" s="7">
        <v>2340922</v>
      </c>
      <c r="F42" s="7"/>
      <c r="G42" s="7">
        <v>2468457</v>
      </c>
      <c r="H42" s="7"/>
      <c r="I42" s="7">
        <v>2268848</v>
      </c>
    </row>
    <row r="43" spans="1:11" ht="21" customHeight="1">
      <c r="A43" s="4" t="s">
        <v>19</v>
      </c>
      <c r="B43" s="6"/>
      <c r="C43" s="7">
        <v>158889</v>
      </c>
      <c r="D43" s="7"/>
      <c r="E43" s="119">
        <v>165501</v>
      </c>
      <c r="F43" s="7"/>
      <c r="G43" s="7">
        <v>141736</v>
      </c>
      <c r="H43" s="7"/>
      <c r="I43" s="7">
        <v>146184</v>
      </c>
      <c r="K43" s="144"/>
    </row>
    <row r="44" spans="1:11" ht="21" customHeight="1">
      <c r="A44" s="101" t="s">
        <v>162</v>
      </c>
      <c r="C44" s="8">
        <f>SUM(C26:C43)</f>
        <v>9248807</v>
      </c>
      <c r="E44" s="8">
        <f>SUM(E26:E43)</f>
        <v>9054291</v>
      </c>
      <c r="G44" s="8">
        <f>SUM(G26:G43)</f>
        <v>8089016</v>
      </c>
      <c r="I44" s="8">
        <f>SUM(I26:I43)</f>
        <v>8229805</v>
      </c>
    </row>
    <row r="45" spans="1:11" ht="21" customHeight="1" thickBot="1">
      <c r="A45" s="10" t="s">
        <v>20</v>
      </c>
      <c r="C45" s="12">
        <f>SUM(C44,C23)</f>
        <v>94946197</v>
      </c>
      <c r="E45" s="12">
        <f>SUM(E44,E23)</f>
        <v>95206686</v>
      </c>
      <c r="G45" s="12">
        <f>SUM(G44,G23)</f>
        <v>89560303</v>
      </c>
      <c r="I45" s="12">
        <f>SUM(I44,I23)</f>
        <v>90043907</v>
      </c>
      <c r="K45" s="145"/>
    </row>
    <row r="46" spans="1:11" ht="21" customHeight="1" thickTop="1">
      <c r="A46" s="10"/>
      <c r="C46" s="15"/>
      <c r="E46" s="15"/>
      <c r="G46" s="15"/>
      <c r="I46" s="15"/>
      <c r="K46" s="145"/>
    </row>
    <row r="47" spans="1:11" ht="21" customHeight="1">
      <c r="A47" s="13" t="s">
        <v>21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L90"/>
  <sheetViews>
    <sheetView topLeftCell="A54" zoomScale="70" zoomScaleNormal="70" zoomScaleSheetLayoutView="90" workbookViewId="0">
      <selection activeCell="K57" activeCellId="1" sqref="H46 K57"/>
    </sheetView>
  </sheetViews>
  <sheetFormatPr defaultColWidth="9.42578125" defaultRowHeight="21" customHeight="1"/>
  <cols>
    <col min="1" max="1" width="56.5703125" style="83" customWidth="1"/>
    <col min="2" max="2" width="11.42578125" style="83" customWidth="1"/>
    <col min="3" max="3" width="14.5703125" style="83" customWidth="1"/>
    <col min="4" max="4" width="1.5703125" style="83" customWidth="1"/>
    <col min="5" max="5" width="14.5703125" style="83" customWidth="1"/>
    <col min="6" max="6" width="1.5703125" style="83" customWidth="1"/>
    <col min="7" max="7" width="14.5703125" style="83" customWidth="1"/>
    <col min="8" max="8" width="1.5703125" style="83" customWidth="1"/>
    <col min="9" max="9" width="14.5703125" style="83" customWidth="1"/>
    <col min="10" max="11" width="11.5703125" style="83" bestFit="1" customWidth="1"/>
    <col min="12" max="16384" width="9.42578125" style="83"/>
  </cols>
  <sheetData>
    <row r="1" spans="1:9" ht="21" customHeight="1">
      <c r="A1" s="198" t="s">
        <v>144</v>
      </c>
      <c r="B1" s="198"/>
      <c r="C1" s="198"/>
      <c r="D1" s="198"/>
      <c r="E1" s="198"/>
      <c r="F1" s="198"/>
      <c r="G1" s="198"/>
      <c r="H1" s="198"/>
      <c r="I1" s="198"/>
    </row>
    <row r="2" spans="1:9" ht="21" customHeight="1">
      <c r="A2" s="198" t="s">
        <v>22</v>
      </c>
      <c r="B2" s="198"/>
      <c r="C2" s="198"/>
      <c r="D2" s="198"/>
      <c r="E2" s="198"/>
      <c r="F2" s="198"/>
      <c r="G2" s="198"/>
      <c r="H2" s="198"/>
      <c r="I2" s="198"/>
    </row>
    <row r="3" spans="1:9" ht="21" customHeight="1">
      <c r="A3" s="199" t="s">
        <v>226</v>
      </c>
      <c r="B3" s="198"/>
      <c r="C3" s="198"/>
      <c r="D3" s="198"/>
      <c r="E3" s="198"/>
      <c r="F3" s="198"/>
      <c r="G3" s="198"/>
      <c r="H3" s="198"/>
      <c r="I3" s="198"/>
    </row>
    <row r="4" spans="1:9" ht="21" customHeight="1">
      <c r="A4" s="1"/>
      <c r="B4" s="1"/>
      <c r="C4" s="1"/>
      <c r="D4" s="1"/>
      <c r="E4" s="1"/>
      <c r="F4" s="1"/>
      <c r="G4" s="1"/>
      <c r="H4" s="1"/>
      <c r="I4" s="156" t="s">
        <v>23</v>
      </c>
    </row>
    <row r="5" spans="1:9" ht="7.35" customHeight="1"/>
    <row r="6" spans="1:9" ht="21" customHeight="1">
      <c r="B6" s="157" t="s">
        <v>1</v>
      </c>
      <c r="C6" s="198" t="s">
        <v>2</v>
      </c>
      <c r="D6" s="198"/>
      <c r="E6" s="198"/>
      <c r="F6" s="198"/>
      <c r="G6" s="198" t="s">
        <v>3</v>
      </c>
      <c r="H6" s="198"/>
      <c r="I6" s="198"/>
    </row>
    <row r="7" spans="1:9" ht="21" customHeight="1">
      <c r="B7" s="2"/>
      <c r="C7" s="198" t="s">
        <v>4</v>
      </c>
      <c r="D7" s="198"/>
      <c r="E7" s="198"/>
      <c r="F7" s="198"/>
      <c r="G7" s="198" t="s">
        <v>4</v>
      </c>
      <c r="H7" s="198"/>
      <c r="I7" s="198"/>
    </row>
    <row r="8" spans="1:9" ht="21" customHeight="1">
      <c r="B8" s="2"/>
      <c r="C8" s="157" t="s">
        <v>5</v>
      </c>
      <c r="D8" s="154"/>
      <c r="E8" s="154"/>
      <c r="F8" s="154"/>
      <c r="G8" s="157" t="s">
        <v>5</v>
      </c>
      <c r="H8" s="154"/>
      <c r="I8" s="154"/>
    </row>
    <row r="9" spans="1:9" ht="21" customHeight="1">
      <c r="C9" s="157" t="s">
        <v>6</v>
      </c>
      <c r="D9" s="157"/>
      <c r="E9" s="157" t="s">
        <v>7</v>
      </c>
      <c r="F9" s="157"/>
      <c r="G9" s="157" t="s">
        <v>6</v>
      </c>
      <c r="H9" s="157"/>
      <c r="I9" s="157" t="s">
        <v>7</v>
      </c>
    </row>
    <row r="10" spans="1:9" ht="21" customHeight="1">
      <c r="C10" s="157" t="s">
        <v>227</v>
      </c>
      <c r="D10" s="157"/>
      <c r="E10" s="157" t="s">
        <v>165</v>
      </c>
      <c r="F10" s="157"/>
      <c r="G10" s="157" t="s">
        <v>227</v>
      </c>
      <c r="H10" s="157"/>
      <c r="I10" s="157" t="s">
        <v>165</v>
      </c>
    </row>
    <row r="11" spans="1:9" ht="21" customHeight="1">
      <c r="C11" s="157">
        <v>2023</v>
      </c>
      <c r="D11" s="157"/>
      <c r="E11" s="157">
        <v>2023</v>
      </c>
      <c r="F11" s="157"/>
      <c r="G11" s="157">
        <v>2023</v>
      </c>
      <c r="H11" s="157"/>
      <c r="I11" s="157">
        <v>2023</v>
      </c>
    </row>
    <row r="12" spans="1:9" ht="21" customHeight="1">
      <c r="A12" s="154" t="s">
        <v>24</v>
      </c>
      <c r="B12" s="89"/>
      <c r="C12" s="89"/>
      <c r="D12" s="89"/>
      <c r="E12" s="89"/>
      <c r="F12" s="89"/>
      <c r="G12" s="89"/>
      <c r="H12" s="89"/>
      <c r="I12" s="89"/>
    </row>
    <row r="13" spans="1:9" ht="21" customHeight="1">
      <c r="A13" s="3" t="s">
        <v>25</v>
      </c>
      <c r="B13" s="89"/>
      <c r="C13" s="89"/>
      <c r="D13" s="89"/>
      <c r="E13" s="89"/>
      <c r="F13" s="89"/>
      <c r="G13" s="89"/>
      <c r="H13" s="89"/>
      <c r="I13" s="89"/>
    </row>
    <row r="14" spans="1:9" ht="21" customHeight="1">
      <c r="A14" s="17" t="s">
        <v>244</v>
      </c>
      <c r="B14" s="89"/>
      <c r="C14" s="89"/>
      <c r="D14" s="89"/>
      <c r="E14" s="89"/>
      <c r="F14" s="89"/>
      <c r="G14" s="89"/>
      <c r="H14" s="89"/>
      <c r="I14" s="89"/>
    </row>
    <row r="15" spans="1:9" ht="21" customHeight="1">
      <c r="A15" s="153" t="s">
        <v>245</v>
      </c>
      <c r="B15" s="105">
        <v>14</v>
      </c>
      <c r="C15" s="15">
        <v>6525791</v>
      </c>
      <c r="D15" s="15"/>
      <c r="E15" s="15">
        <v>4485424</v>
      </c>
      <c r="F15" s="15"/>
      <c r="G15" s="103">
        <v>4750000</v>
      </c>
      <c r="H15" s="15"/>
      <c r="I15" s="119">
        <v>3440000</v>
      </c>
    </row>
    <row r="16" spans="1:9" ht="21" customHeight="1">
      <c r="A16" s="17" t="s">
        <v>26</v>
      </c>
      <c r="B16" s="105"/>
      <c r="C16" s="15"/>
      <c r="D16" s="15"/>
      <c r="E16" s="15"/>
      <c r="F16" s="15"/>
      <c r="G16" s="15"/>
      <c r="H16" s="15"/>
      <c r="I16" s="15"/>
    </row>
    <row r="17" spans="1:11" ht="21" customHeight="1">
      <c r="A17" s="18" t="s">
        <v>27</v>
      </c>
      <c r="B17" s="105"/>
      <c r="C17" s="15">
        <v>63423</v>
      </c>
      <c r="D17" s="15"/>
      <c r="E17" s="119">
        <v>220728</v>
      </c>
      <c r="F17" s="15"/>
      <c r="G17" s="15">
        <v>50833</v>
      </c>
      <c r="H17" s="15"/>
      <c r="I17" s="15">
        <v>200448</v>
      </c>
    </row>
    <row r="18" spans="1:11" ht="21" customHeight="1">
      <c r="A18" s="18" t="s">
        <v>28</v>
      </c>
      <c r="B18" s="105"/>
      <c r="C18" s="15">
        <v>1555161</v>
      </c>
      <c r="D18" s="15"/>
      <c r="E18" s="15">
        <v>1629459</v>
      </c>
      <c r="F18" s="15"/>
      <c r="G18" s="15">
        <v>1477246</v>
      </c>
      <c r="H18" s="15"/>
      <c r="I18" s="15">
        <v>1532329</v>
      </c>
    </row>
    <row r="19" spans="1:11" ht="21" customHeight="1">
      <c r="A19" s="17" t="s">
        <v>29</v>
      </c>
      <c r="B19" s="106"/>
      <c r="C19" s="16"/>
      <c r="D19" s="15"/>
      <c r="E19" s="16"/>
      <c r="F19" s="15"/>
      <c r="G19" s="16"/>
      <c r="H19" s="15"/>
      <c r="I19" s="16"/>
    </row>
    <row r="20" spans="1:11" ht="21" customHeight="1">
      <c r="A20" s="18" t="s">
        <v>30</v>
      </c>
      <c r="B20" s="106">
        <v>15</v>
      </c>
      <c r="C20" s="103">
        <v>12706135</v>
      </c>
      <c r="D20" s="103"/>
      <c r="E20" s="15">
        <v>12836551</v>
      </c>
      <c r="F20" s="103"/>
      <c r="G20" s="103">
        <v>12706135</v>
      </c>
      <c r="H20" s="15"/>
      <c r="I20" s="15">
        <v>11273543</v>
      </c>
      <c r="J20" s="97"/>
      <c r="K20" s="97"/>
    </row>
    <row r="21" spans="1:11" ht="21" customHeight="1">
      <c r="A21" s="18" t="s">
        <v>148</v>
      </c>
      <c r="B21" s="106">
        <v>18</v>
      </c>
      <c r="C21" s="125">
        <v>765259</v>
      </c>
      <c r="D21" s="103"/>
      <c r="E21" s="11">
        <v>562743</v>
      </c>
      <c r="F21" s="103"/>
      <c r="G21" s="125">
        <v>765259</v>
      </c>
      <c r="H21" s="15"/>
      <c r="I21" s="11">
        <v>562743</v>
      </c>
      <c r="J21" s="97"/>
      <c r="K21" s="97"/>
    </row>
    <row r="22" spans="1:11" ht="21" customHeight="1">
      <c r="A22" s="18" t="s">
        <v>147</v>
      </c>
      <c r="B22" s="106"/>
      <c r="C22" s="125">
        <v>418693</v>
      </c>
      <c r="D22" s="103"/>
      <c r="E22" s="11">
        <v>444127</v>
      </c>
      <c r="F22" s="103"/>
      <c r="G22" s="125">
        <v>365896</v>
      </c>
      <c r="H22" s="15"/>
      <c r="I22" s="11">
        <v>389924</v>
      </c>
      <c r="J22" s="97"/>
      <c r="K22" s="97"/>
    </row>
    <row r="23" spans="1:11" ht="21" customHeight="1">
      <c r="A23" s="17" t="s">
        <v>32</v>
      </c>
      <c r="B23" s="21"/>
      <c r="C23" s="103">
        <v>580860</v>
      </c>
      <c r="D23" s="104"/>
      <c r="E23" s="15">
        <v>643416</v>
      </c>
      <c r="F23" s="104"/>
      <c r="G23" s="11">
        <v>531566</v>
      </c>
      <c r="H23" s="89"/>
      <c r="I23" s="15">
        <v>608272</v>
      </c>
    </row>
    <row r="24" spans="1:11" ht="21" customHeight="1">
      <c r="A24" s="17" t="s">
        <v>33</v>
      </c>
      <c r="B24" s="21"/>
      <c r="C24" s="103">
        <v>373199</v>
      </c>
      <c r="D24" s="103"/>
      <c r="E24" s="15">
        <v>341614</v>
      </c>
      <c r="F24" s="103"/>
      <c r="G24" s="103">
        <v>393377</v>
      </c>
      <c r="H24" s="15"/>
      <c r="I24" s="15">
        <v>345103</v>
      </c>
      <c r="J24" s="97"/>
    </row>
    <row r="25" spans="1:11" ht="21" customHeight="1">
      <c r="A25" s="18" t="s">
        <v>34</v>
      </c>
      <c r="B25" s="21"/>
      <c r="C25" s="8">
        <f>SUM(C15:C24)</f>
        <v>22988521</v>
      </c>
      <c r="D25" s="15"/>
      <c r="E25" s="8">
        <f>SUM(E15:E24)</f>
        <v>21164062</v>
      </c>
      <c r="F25" s="15"/>
      <c r="G25" s="8">
        <f>SUM(G15:G24)</f>
        <v>21040312</v>
      </c>
      <c r="H25" s="15"/>
      <c r="I25" s="8">
        <f>SUM(I15:I24)</f>
        <v>18352362</v>
      </c>
    </row>
    <row r="26" spans="1:11" ht="21" customHeight="1">
      <c r="A26" s="14"/>
      <c r="B26" s="21"/>
      <c r="C26" s="15"/>
      <c r="D26" s="15"/>
      <c r="E26" s="15"/>
      <c r="F26" s="15"/>
      <c r="G26" s="15"/>
      <c r="H26" s="15"/>
      <c r="I26" s="15"/>
    </row>
    <row r="27" spans="1:11" ht="21" customHeight="1">
      <c r="A27" s="19" t="s">
        <v>35</v>
      </c>
      <c r="B27" s="20"/>
      <c r="C27" s="16"/>
      <c r="D27" s="15"/>
      <c r="E27" s="16"/>
      <c r="F27" s="15"/>
      <c r="G27" s="15"/>
      <c r="H27" s="15"/>
      <c r="I27" s="15"/>
    </row>
    <row r="28" spans="1:11" ht="21" customHeight="1">
      <c r="A28" s="17" t="s">
        <v>30</v>
      </c>
      <c r="B28" s="106">
        <v>15</v>
      </c>
      <c r="C28" s="15">
        <v>36254206</v>
      </c>
      <c r="D28" s="15"/>
      <c r="E28" s="15">
        <v>39152934</v>
      </c>
      <c r="F28" s="15"/>
      <c r="G28" s="15">
        <v>34066374</v>
      </c>
      <c r="H28" s="15"/>
      <c r="I28" s="126">
        <v>37867795</v>
      </c>
    </row>
    <row r="29" spans="1:11" ht="21" customHeight="1">
      <c r="A29" s="17" t="s">
        <v>36</v>
      </c>
      <c r="B29" s="88">
        <v>16</v>
      </c>
      <c r="C29" s="42">
        <v>0</v>
      </c>
      <c r="D29" s="15"/>
      <c r="E29" s="42">
        <v>0</v>
      </c>
      <c r="F29" s="15"/>
      <c r="G29" s="11">
        <v>1184157</v>
      </c>
      <c r="H29" s="15"/>
      <c r="I29" s="15">
        <v>1260991</v>
      </c>
    </row>
    <row r="30" spans="1:11" ht="21" customHeight="1">
      <c r="A30" s="17" t="s">
        <v>31</v>
      </c>
      <c r="B30" s="106">
        <v>17</v>
      </c>
      <c r="C30" s="15">
        <v>9266194</v>
      </c>
      <c r="D30" s="15"/>
      <c r="E30" s="15">
        <v>9580142</v>
      </c>
      <c r="F30" s="15"/>
      <c r="G30" s="15">
        <v>7793112</v>
      </c>
      <c r="H30" s="15"/>
      <c r="I30" s="15">
        <v>8107060</v>
      </c>
    </row>
    <row r="31" spans="1:11" ht="21" customHeight="1">
      <c r="A31" s="17" t="s">
        <v>148</v>
      </c>
      <c r="B31" s="106">
        <v>18</v>
      </c>
      <c r="C31" s="11">
        <v>1195114</v>
      </c>
      <c r="D31" s="15"/>
      <c r="E31" s="11">
        <v>876160</v>
      </c>
      <c r="F31" s="15"/>
      <c r="G31" s="11">
        <v>1195114</v>
      </c>
      <c r="H31" s="15"/>
      <c r="I31" s="11">
        <v>876160</v>
      </c>
      <c r="J31" s="97"/>
    </row>
    <row r="32" spans="1:11" ht="21" customHeight="1">
      <c r="A32" s="17" t="s">
        <v>147</v>
      </c>
      <c r="B32" s="106"/>
      <c r="C32" s="11">
        <v>366334</v>
      </c>
      <c r="D32" s="15"/>
      <c r="E32" s="11">
        <v>473541</v>
      </c>
      <c r="F32" s="15"/>
      <c r="G32" s="11">
        <v>310502</v>
      </c>
      <c r="H32" s="15"/>
      <c r="I32" s="11">
        <v>412280</v>
      </c>
    </row>
    <row r="33" spans="1:10" ht="21" customHeight="1">
      <c r="A33" s="17" t="s">
        <v>37</v>
      </c>
      <c r="B33" s="106">
        <v>12.2</v>
      </c>
      <c r="C33" s="15">
        <v>84074</v>
      </c>
      <c r="D33" s="15"/>
      <c r="E33" s="15">
        <v>84074</v>
      </c>
      <c r="F33" s="15"/>
      <c r="G33" s="42">
        <v>0</v>
      </c>
      <c r="H33" s="15"/>
      <c r="I33" s="42">
        <v>0</v>
      </c>
    </row>
    <row r="34" spans="1:10" ht="21" customHeight="1">
      <c r="A34" s="17" t="s">
        <v>145</v>
      </c>
      <c r="B34" s="107">
        <v>19</v>
      </c>
      <c r="C34" s="15">
        <v>478451</v>
      </c>
      <c r="D34" s="15"/>
      <c r="E34" s="15">
        <v>444377</v>
      </c>
      <c r="F34" s="15"/>
      <c r="G34" s="15">
        <v>435929</v>
      </c>
      <c r="H34" s="15"/>
      <c r="I34" s="15">
        <v>405630</v>
      </c>
    </row>
    <row r="35" spans="1:10" ht="21" customHeight="1">
      <c r="A35" s="17" t="s">
        <v>38</v>
      </c>
      <c r="B35" s="107"/>
      <c r="C35" s="15">
        <v>83804</v>
      </c>
      <c r="D35" s="15"/>
      <c r="E35" s="15">
        <v>83316</v>
      </c>
      <c r="F35" s="15"/>
      <c r="G35" s="15">
        <v>72198</v>
      </c>
      <c r="H35" s="15"/>
      <c r="I35" s="15">
        <v>71186</v>
      </c>
      <c r="J35" s="97"/>
    </row>
    <row r="36" spans="1:10" ht="21" customHeight="1">
      <c r="A36" s="18" t="s">
        <v>163</v>
      </c>
      <c r="B36" s="20"/>
      <c r="C36" s="8">
        <f>SUM(C28:C35)</f>
        <v>47728177</v>
      </c>
      <c r="D36" s="89"/>
      <c r="E36" s="8">
        <f>SUM(E28:E35)</f>
        <v>50694544</v>
      </c>
      <c r="F36" s="89"/>
      <c r="G36" s="8">
        <f>SUM(G28:G35)</f>
        <v>45057386</v>
      </c>
      <c r="H36" s="89"/>
      <c r="I36" s="8">
        <f>SUM(I28:I35)</f>
        <v>49001102</v>
      </c>
    </row>
    <row r="37" spans="1:10" ht="21" customHeight="1">
      <c r="A37" s="23" t="s">
        <v>39</v>
      </c>
      <c r="B37" s="89"/>
      <c r="C37" s="8">
        <f>SUM(C36,C25)</f>
        <v>70716698</v>
      </c>
      <c r="D37" s="89"/>
      <c r="E37" s="8">
        <f>SUM(E36,E25)</f>
        <v>71858606</v>
      </c>
      <c r="F37" s="89"/>
      <c r="G37" s="8">
        <f>SUM(G36,G25)</f>
        <v>66097698</v>
      </c>
      <c r="H37" s="89"/>
      <c r="I37" s="8">
        <f>SUM(I36,I25)</f>
        <v>67353464</v>
      </c>
    </row>
    <row r="38" spans="1:10" ht="21" customHeight="1">
      <c r="A38" s="89"/>
      <c r="B38" s="89"/>
      <c r="C38" s="89"/>
      <c r="D38" s="89"/>
      <c r="E38" s="89"/>
      <c r="F38" s="89"/>
      <c r="G38" s="89"/>
      <c r="H38" s="89"/>
      <c r="I38" s="89"/>
    </row>
    <row r="39" spans="1:10" ht="21" customHeight="1">
      <c r="A39" s="89"/>
      <c r="B39" s="89"/>
      <c r="C39" s="89"/>
      <c r="D39" s="89"/>
      <c r="E39" s="89"/>
      <c r="F39" s="89"/>
      <c r="G39" s="89"/>
      <c r="H39" s="89"/>
      <c r="I39" s="89"/>
    </row>
    <row r="40" spans="1:10" ht="21" customHeight="1">
      <c r="A40" s="89"/>
      <c r="B40" s="89"/>
      <c r="C40" s="89"/>
      <c r="D40" s="89"/>
      <c r="E40" s="89"/>
      <c r="F40" s="89"/>
      <c r="G40" s="89"/>
      <c r="H40" s="89"/>
      <c r="I40" s="89"/>
    </row>
    <row r="41" spans="1:10" ht="21" customHeight="1">
      <c r="A41" s="89"/>
      <c r="B41" s="89"/>
      <c r="C41" s="89"/>
      <c r="D41" s="89"/>
      <c r="E41" s="89"/>
      <c r="F41" s="89"/>
      <c r="G41" s="89"/>
      <c r="H41" s="89"/>
      <c r="I41" s="89"/>
    </row>
    <row r="42" spans="1:10" ht="21" customHeight="1">
      <c r="A42" s="13"/>
      <c r="B42" s="89"/>
      <c r="C42" s="89"/>
      <c r="D42" s="89"/>
      <c r="E42" s="89"/>
      <c r="F42" s="89"/>
      <c r="G42" s="89"/>
      <c r="H42" s="89"/>
      <c r="I42" s="89"/>
    </row>
    <row r="43" spans="1:10" ht="21" customHeight="1">
      <c r="A43" s="198" t="s">
        <v>144</v>
      </c>
      <c r="B43" s="198"/>
      <c r="C43" s="198"/>
      <c r="D43" s="198"/>
      <c r="E43" s="198"/>
      <c r="F43" s="198"/>
      <c r="G43" s="198"/>
      <c r="H43" s="198"/>
      <c r="I43" s="198"/>
    </row>
    <row r="44" spans="1:10" ht="21" customHeight="1">
      <c r="A44" s="198" t="s">
        <v>22</v>
      </c>
      <c r="B44" s="198"/>
      <c r="C44" s="198"/>
      <c r="D44" s="198"/>
      <c r="E44" s="198"/>
      <c r="F44" s="198"/>
      <c r="G44" s="198"/>
      <c r="H44" s="198"/>
      <c r="I44" s="198"/>
    </row>
    <row r="45" spans="1:10" ht="21" customHeight="1">
      <c r="A45" s="199" t="s">
        <v>226</v>
      </c>
      <c r="B45" s="198"/>
      <c r="C45" s="198"/>
      <c r="D45" s="198"/>
      <c r="E45" s="198"/>
      <c r="F45" s="198"/>
      <c r="G45" s="198"/>
      <c r="H45" s="198"/>
      <c r="I45" s="198"/>
    </row>
    <row r="46" spans="1:10" ht="21" customHeight="1">
      <c r="A46" s="1"/>
      <c r="B46" s="1"/>
      <c r="C46" s="1"/>
      <c r="D46" s="1"/>
      <c r="E46" s="1"/>
      <c r="F46" s="1"/>
      <c r="G46" s="1"/>
      <c r="H46" s="1"/>
      <c r="I46" s="156" t="s">
        <v>23</v>
      </c>
    </row>
    <row r="47" spans="1:10" ht="7.35" customHeight="1">
      <c r="A47" s="89"/>
      <c r="B47" s="89"/>
      <c r="C47" s="89"/>
      <c r="D47" s="89"/>
      <c r="E47" s="89"/>
      <c r="F47" s="89"/>
      <c r="G47" s="89"/>
      <c r="H47" s="89"/>
      <c r="I47" s="89"/>
    </row>
    <row r="48" spans="1:10" ht="21" customHeight="1">
      <c r="A48" s="89"/>
      <c r="B48" s="157" t="s">
        <v>1</v>
      </c>
      <c r="C48" s="198" t="s">
        <v>2</v>
      </c>
      <c r="D48" s="198"/>
      <c r="E48" s="198"/>
      <c r="F48" s="198"/>
      <c r="G48" s="198" t="s">
        <v>3</v>
      </c>
      <c r="H48" s="198"/>
      <c r="I48" s="198"/>
    </row>
    <row r="49" spans="1:9" ht="21" customHeight="1">
      <c r="B49" s="2"/>
      <c r="C49" s="198" t="s">
        <v>4</v>
      </c>
      <c r="D49" s="198"/>
      <c r="E49" s="198"/>
      <c r="F49" s="198"/>
      <c r="G49" s="198" t="s">
        <v>4</v>
      </c>
      <c r="H49" s="198"/>
      <c r="I49" s="198"/>
    </row>
    <row r="50" spans="1:9" ht="21" customHeight="1">
      <c r="B50" s="2"/>
      <c r="C50" s="157" t="s">
        <v>5</v>
      </c>
      <c r="D50" s="154"/>
      <c r="E50" s="154"/>
      <c r="F50" s="154"/>
      <c r="G50" s="157" t="s">
        <v>5</v>
      </c>
      <c r="H50" s="154"/>
      <c r="I50" s="154"/>
    </row>
    <row r="51" spans="1:9" ht="21" customHeight="1">
      <c r="C51" s="157" t="s">
        <v>6</v>
      </c>
      <c r="D51" s="157"/>
      <c r="E51" s="157" t="s">
        <v>7</v>
      </c>
      <c r="F51" s="157"/>
      <c r="G51" s="157" t="s">
        <v>6</v>
      </c>
      <c r="H51" s="157"/>
      <c r="I51" s="157" t="s">
        <v>7</v>
      </c>
    </row>
    <row r="52" spans="1:9" ht="21" customHeight="1">
      <c r="C52" s="157" t="str">
        <f>C10</f>
        <v>August 31,</v>
      </c>
      <c r="D52" s="157"/>
      <c r="E52" s="157" t="str">
        <f>E10</f>
        <v>February 28,</v>
      </c>
      <c r="F52" s="157"/>
      <c r="G52" s="157" t="str">
        <f>G10</f>
        <v>August 31,</v>
      </c>
      <c r="H52" s="157"/>
      <c r="I52" s="157" t="str">
        <f>I10</f>
        <v>February 28,</v>
      </c>
    </row>
    <row r="53" spans="1:9" ht="21" customHeight="1">
      <c r="C53" s="157">
        <f>C11</f>
        <v>2023</v>
      </c>
      <c r="D53" s="157"/>
      <c r="E53" s="157">
        <f>E11</f>
        <v>2023</v>
      </c>
      <c r="F53" s="157"/>
      <c r="G53" s="157">
        <f>G11</f>
        <v>2023</v>
      </c>
      <c r="H53" s="157"/>
      <c r="I53" s="157">
        <f>I11</f>
        <v>2023</v>
      </c>
    </row>
    <row r="54" spans="1:9" ht="21" customHeight="1">
      <c r="A54" s="75" t="s">
        <v>132</v>
      </c>
    </row>
    <row r="55" spans="1:9" ht="21" customHeight="1">
      <c r="A55" s="24" t="s">
        <v>40</v>
      </c>
      <c r="B55" s="108">
        <v>21</v>
      </c>
    </row>
    <row r="56" spans="1:9" ht="21" customHeight="1">
      <c r="A56" s="24" t="s">
        <v>41</v>
      </c>
      <c r="B56" s="22"/>
    </row>
    <row r="57" spans="1:9" ht="21" customHeight="1">
      <c r="A57" s="17" t="s">
        <v>42</v>
      </c>
      <c r="B57" s="17"/>
    </row>
    <row r="58" spans="1:9" ht="21" customHeight="1" thickBot="1">
      <c r="A58" s="25" t="s">
        <v>43</v>
      </c>
      <c r="B58" s="22"/>
      <c r="C58" s="127">
        <v>250000</v>
      </c>
      <c r="D58" s="15"/>
      <c r="E58" s="127">
        <v>250000</v>
      </c>
      <c r="F58" s="18"/>
      <c r="G58" s="127">
        <v>250000</v>
      </c>
      <c r="H58" s="15"/>
      <c r="I58" s="127">
        <v>250000</v>
      </c>
    </row>
    <row r="59" spans="1:9" ht="21" customHeight="1" thickTop="1">
      <c r="A59" s="17" t="s">
        <v>44</v>
      </c>
      <c r="B59" s="17"/>
    </row>
    <row r="60" spans="1:9" ht="21" customHeight="1">
      <c r="A60" s="25" t="s">
        <v>45</v>
      </c>
      <c r="B60" s="18"/>
    </row>
    <row r="61" spans="1:9" ht="21" customHeight="1">
      <c r="A61" s="26" t="s">
        <v>46</v>
      </c>
      <c r="B61" s="18"/>
      <c r="C61" s="7">
        <v>250000</v>
      </c>
      <c r="D61" s="7"/>
      <c r="E61" s="7">
        <v>250000</v>
      </c>
      <c r="F61" s="7"/>
      <c r="G61" s="7">
        <v>250000</v>
      </c>
      <c r="H61" s="7"/>
      <c r="I61" s="7">
        <v>250000</v>
      </c>
    </row>
    <row r="62" spans="1:9" ht="21" customHeight="1">
      <c r="A62" s="26"/>
      <c r="B62" s="18"/>
      <c r="C62" s="7"/>
      <c r="D62" s="7"/>
      <c r="E62" s="7"/>
      <c r="F62" s="7"/>
      <c r="G62" s="7"/>
      <c r="H62" s="7"/>
      <c r="I62" s="7"/>
    </row>
    <row r="63" spans="1:9" ht="21" customHeight="1">
      <c r="A63" s="24" t="s">
        <v>47</v>
      </c>
      <c r="B63" s="29"/>
      <c r="C63" s="7">
        <v>478000</v>
      </c>
      <c r="D63" s="7"/>
      <c r="E63" s="7">
        <v>478000</v>
      </c>
      <c r="F63" s="7"/>
      <c r="G63" s="7">
        <v>478000</v>
      </c>
      <c r="H63" s="7"/>
      <c r="I63" s="7">
        <v>478000</v>
      </c>
    </row>
    <row r="64" spans="1:9" ht="21" customHeight="1">
      <c r="A64" s="24" t="s">
        <v>241</v>
      </c>
      <c r="B64" s="18"/>
    </row>
    <row r="65" spans="1:9" ht="21" customHeight="1">
      <c r="A65" s="17" t="s">
        <v>217</v>
      </c>
      <c r="B65" s="108">
        <v>20</v>
      </c>
      <c r="C65" s="7">
        <v>13696</v>
      </c>
      <c r="E65" s="11">
        <v>9265</v>
      </c>
      <c r="F65" s="7"/>
      <c r="G65" s="11">
        <v>12503</v>
      </c>
      <c r="H65" s="7"/>
      <c r="I65" s="11">
        <v>9265</v>
      </c>
    </row>
    <row r="66" spans="1:9" ht="21" customHeight="1">
      <c r="A66" s="17" t="s">
        <v>246</v>
      </c>
      <c r="B66" s="108"/>
      <c r="C66" s="7"/>
      <c r="E66" s="130"/>
      <c r="F66" s="11"/>
      <c r="G66" s="130"/>
      <c r="H66" s="11"/>
      <c r="I66" s="130"/>
    </row>
    <row r="67" spans="1:9" ht="21" customHeight="1">
      <c r="A67" s="25" t="s">
        <v>240</v>
      </c>
      <c r="B67" s="108">
        <v>8</v>
      </c>
      <c r="C67" s="7">
        <v>-16</v>
      </c>
      <c r="E67" s="130">
        <v>0</v>
      </c>
      <c r="F67" s="11"/>
      <c r="G67" s="130">
        <v>0</v>
      </c>
      <c r="H67" s="11"/>
      <c r="I67" s="130">
        <v>0</v>
      </c>
    </row>
    <row r="68" spans="1:9" ht="21" customHeight="1">
      <c r="A68" s="24" t="s">
        <v>48</v>
      </c>
      <c r="B68" s="29"/>
    </row>
    <row r="69" spans="1:9" ht="21" customHeight="1">
      <c r="A69" s="17" t="s">
        <v>49</v>
      </c>
      <c r="B69" s="17"/>
    </row>
    <row r="70" spans="1:9" ht="21" customHeight="1">
      <c r="A70" s="18" t="s">
        <v>50</v>
      </c>
      <c r="B70" s="28"/>
      <c r="C70" s="7">
        <v>25000</v>
      </c>
      <c r="D70" s="18"/>
      <c r="E70" s="7">
        <v>25000</v>
      </c>
      <c r="F70" s="7"/>
      <c r="G70" s="7">
        <v>25000</v>
      </c>
      <c r="H70" s="7"/>
      <c r="I70" s="7">
        <v>25000</v>
      </c>
    </row>
    <row r="71" spans="1:9" ht="21" customHeight="1">
      <c r="A71" s="18" t="s">
        <v>51</v>
      </c>
      <c r="B71" s="2"/>
      <c r="C71" s="7">
        <v>4850000</v>
      </c>
      <c r="D71" s="18"/>
      <c r="E71" s="7">
        <v>4850000</v>
      </c>
      <c r="F71" s="7"/>
      <c r="G71" s="7">
        <v>4850000</v>
      </c>
      <c r="H71" s="7"/>
      <c r="I71" s="7">
        <v>4850000</v>
      </c>
    </row>
    <row r="72" spans="1:9" ht="21" customHeight="1">
      <c r="A72" s="17" t="s">
        <v>52</v>
      </c>
      <c r="B72" s="28"/>
      <c r="C72" s="15">
        <v>18103912</v>
      </c>
      <c r="D72" s="17"/>
      <c r="E72" s="15">
        <v>17382220</v>
      </c>
      <c r="F72" s="7"/>
      <c r="G72" s="15">
        <v>17867587</v>
      </c>
      <c r="H72" s="7"/>
      <c r="I72" s="15">
        <v>17167729</v>
      </c>
    </row>
    <row r="73" spans="1:9" ht="21" customHeight="1">
      <c r="A73" s="24" t="s">
        <v>53</v>
      </c>
      <c r="B73" s="28"/>
      <c r="E73" s="122"/>
      <c r="I73" s="123"/>
    </row>
    <row r="74" spans="1:9" ht="21" customHeight="1">
      <c r="A74" s="17" t="s">
        <v>54</v>
      </c>
      <c r="E74" s="15"/>
      <c r="I74" s="122"/>
    </row>
    <row r="75" spans="1:9" s="89" customFormat="1" ht="21" customHeight="1">
      <c r="A75" s="92" t="s">
        <v>55</v>
      </c>
      <c r="C75" s="15">
        <v>-63952</v>
      </c>
      <c r="D75" s="90"/>
      <c r="E75" s="15">
        <v>-83454</v>
      </c>
      <c r="F75" s="91"/>
      <c r="G75" s="42">
        <v>0</v>
      </c>
      <c r="H75" s="91"/>
      <c r="I75" s="42">
        <v>0</v>
      </c>
    </row>
    <row r="76" spans="1:9" s="89" customFormat="1" ht="21" customHeight="1">
      <c r="A76" s="90" t="s">
        <v>151</v>
      </c>
      <c r="C76" s="128">
        <v>-20485</v>
      </c>
      <c r="D76" s="90"/>
      <c r="E76" s="129">
        <v>-89551</v>
      </c>
      <c r="F76" s="91"/>
      <c r="G76" s="128">
        <v>-20485</v>
      </c>
      <c r="H76" s="91"/>
      <c r="I76" s="128">
        <v>-89551</v>
      </c>
    </row>
    <row r="77" spans="1:9" ht="21" customHeight="1">
      <c r="A77" s="23" t="s">
        <v>207</v>
      </c>
      <c r="C77" s="15">
        <f>SUM(C61:C76)</f>
        <v>23636155</v>
      </c>
      <c r="D77" s="15"/>
      <c r="E77" s="15">
        <f>SUM(E61:E76)</f>
        <v>22821480</v>
      </c>
      <c r="F77" s="15"/>
      <c r="G77" s="15">
        <f>SUM(G61:G76)</f>
        <v>23462605</v>
      </c>
      <c r="H77" s="15"/>
      <c r="I77" s="15">
        <f>SUM(I61:I76)</f>
        <v>22690443</v>
      </c>
    </row>
    <row r="78" spans="1:9" ht="21" customHeight="1">
      <c r="A78" s="24" t="s">
        <v>56</v>
      </c>
      <c r="C78" s="15">
        <v>593344</v>
      </c>
      <c r="D78" s="15"/>
      <c r="E78" s="15">
        <v>526600</v>
      </c>
      <c r="F78" s="15"/>
      <c r="G78" s="130">
        <v>0</v>
      </c>
      <c r="H78" s="15"/>
      <c r="I78" s="42">
        <v>0</v>
      </c>
    </row>
    <row r="79" spans="1:9" ht="21" customHeight="1">
      <c r="A79" s="23" t="s">
        <v>57</v>
      </c>
      <c r="C79" s="8">
        <f>SUM(C77:C78)</f>
        <v>24229499</v>
      </c>
      <c r="D79" s="15"/>
      <c r="E79" s="8">
        <f>SUM(E77:E78)</f>
        <v>23348080</v>
      </c>
      <c r="F79" s="15"/>
      <c r="G79" s="8">
        <f>SUM(G77:G78)</f>
        <v>23462605</v>
      </c>
      <c r="H79" s="15"/>
      <c r="I79" s="8">
        <f>SUM(I77:I78)</f>
        <v>22690443</v>
      </c>
    </row>
    <row r="80" spans="1:9" ht="21" customHeight="1" thickBot="1">
      <c r="A80" s="27" t="s">
        <v>58</v>
      </c>
      <c r="C80" s="12">
        <f>SUM(C79,C37)</f>
        <v>94946197</v>
      </c>
      <c r="D80" s="15"/>
      <c r="E80" s="12">
        <f>SUM(E79,E37)</f>
        <v>95206686</v>
      </c>
      <c r="F80" s="15"/>
      <c r="G80" s="12">
        <f>SUM(G79,G37)</f>
        <v>89560303</v>
      </c>
      <c r="H80" s="15"/>
      <c r="I80" s="12">
        <f>SUM(I79,I37)</f>
        <v>90043907</v>
      </c>
    </row>
    <row r="81" spans="1:12" ht="21" customHeight="1" thickTop="1">
      <c r="C81" s="15"/>
      <c r="D81" s="15"/>
      <c r="E81" s="15"/>
      <c r="F81" s="15"/>
      <c r="G81" s="15"/>
      <c r="H81" s="15"/>
      <c r="I81" s="15"/>
    </row>
    <row r="82" spans="1:12" ht="21" customHeight="1">
      <c r="C82" s="15"/>
      <c r="D82" s="15"/>
      <c r="E82" s="15"/>
      <c r="F82" s="15"/>
      <c r="G82" s="15"/>
      <c r="H82" s="15"/>
      <c r="I82" s="15"/>
      <c r="L82" s="97"/>
    </row>
    <row r="83" spans="1:12" ht="21" customHeight="1">
      <c r="C83" s="15"/>
      <c r="D83" s="15"/>
      <c r="E83" s="15"/>
      <c r="F83" s="15"/>
      <c r="G83" s="15"/>
      <c r="H83" s="15"/>
      <c r="I83" s="15"/>
    </row>
    <row r="84" spans="1:12" ht="21" customHeight="1">
      <c r="C84" s="15"/>
      <c r="D84" s="15"/>
      <c r="E84" s="15"/>
      <c r="F84" s="15"/>
      <c r="G84" s="15"/>
      <c r="H84" s="15"/>
      <c r="I84" s="15"/>
    </row>
    <row r="85" spans="1:12" ht="21" customHeight="1">
      <c r="C85" s="15"/>
      <c r="D85" s="15"/>
      <c r="E85" s="15"/>
      <c r="F85" s="15"/>
      <c r="G85" s="15"/>
      <c r="H85" s="15"/>
      <c r="I85" s="15"/>
    </row>
    <row r="86" spans="1:12" ht="21" customHeight="1">
      <c r="C86" s="15"/>
      <c r="D86" s="15"/>
      <c r="E86" s="15"/>
      <c r="F86" s="15"/>
      <c r="G86" s="15"/>
      <c r="H86" s="15"/>
      <c r="I86" s="15"/>
    </row>
    <row r="87" spans="1:12" ht="21" customHeight="1">
      <c r="C87" s="15"/>
      <c r="D87" s="15"/>
      <c r="E87" s="15"/>
      <c r="F87" s="15"/>
      <c r="G87" s="15"/>
      <c r="H87" s="15"/>
      <c r="I87" s="15"/>
    </row>
    <row r="89" spans="1:12" ht="21" customHeight="1">
      <c r="A89" s="13" t="s">
        <v>21</v>
      </c>
      <c r="C89" s="97"/>
      <c r="E89" s="97"/>
      <c r="G89" s="97"/>
      <c r="I89" s="97"/>
    </row>
    <row r="90" spans="1:12" ht="21" customHeight="1">
      <c r="C90" s="97">
        <f>+C80-'Financial Position'!C45</f>
        <v>0</v>
      </c>
      <c r="G90" s="97">
        <f>+G80-'Financial Position'!G45</f>
        <v>0</v>
      </c>
    </row>
  </sheetData>
  <mergeCells count="14">
    <mergeCell ref="A43:I43"/>
    <mergeCell ref="A1:I1"/>
    <mergeCell ref="A2:I2"/>
    <mergeCell ref="A3:I3"/>
    <mergeCell ref="C6:F6"/>
    <mergeCell ref="G6:I6"/>
    <mergeCell ref="C7:F7"/>
    <mergeCell ref="G7:I7"/>
    <mergeCell ref="A44:I44"/>
    <mergeCell ref="A45:I45"/>
    <mergeCell ref="C48:F48"/>
    <mergeCell ref="G48:I48"/>
    <mergeCell ref="C49:F49"/>
    <mergeCell ref="G49:I49"/>
  </mergeCells>
  <pageMargins left="1" right="0.1" top="1" bottom="0.5" header="0.5" footer="0.5"/>
  <pageSetup paperSize="9" scale="7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BF02-AB49-4A65-BC7D-A8CFCA88A878}">
  <sheetPr>
    <tabColor rgb="FFCCFFCC"/>
  </sheetPr>
  <dimension ref="A1:AD50"/>
  <sheetViews>
    <sheetView topLeftCell="A11" zoomScale="85" zoomScaleNormal="85" zoomScaleSheetLayoutView="80" workbookViewId="0">
      <selection activeCell="S23" sqref="S23"/>
    </sheetView>
  </sheetViews>
  <sheetFormatPr defaultColWidth="8.85546875" defaultRowHeight="21" customHeight="1"/>
  <cols>
    <col min="1" max="1" width="56.85546875" style="118" customWidth="1"/>
    <col min="2" max="2" width="10.42578125" style="109" customWidth="1"/>
    <col min="3" max="3" width="8.140625" style="118" customWidth="1"/>
    <col min="4" max="4" width="0.5703125" style="118" customWidth="1"/>
    <col min="5" max="5" width="13.85546875" style="118" bestFit="1" customWidth="1"/>
    <col min="6" max="6" width="0.85546875" style="118" customWidth="1"/>
    <col min="7" max="7" width="13.85546875" style="118" bestFit="1" customWidth="1"/>
    <col min="8" max="9" width="0.85546875" style="118" customWidth="1"/>
    <col min="10" max="10" width="13.85546875" style="118" bestFit="1" customWidth="1"/>
    <col min="11" max="11" width="0.85546875" style="118" customWidth="1"/>
    <col min="12" max="12" width="13.85546875" style="118" bestFit="1" customWidth="1"/>
    <col min="13" max="13" width="8.85546875" style="118" customWidth="1"/>
    <col min="14" max="16384" width="8.85546875" style="118"/>
  </cols>
  <sheetData>
    <row r="1" spans="1:12" ht="20.100000000000001" customHeight="1">
      <c r="A1" s="198" t="s">
        <v>144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20.100000000000001" customHeight="1">
      <c r="A2" s="198" t="s">
        <v>59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0.100000000000001" customHeight="1">
      <c r="A3" s="198" t="s">
        <v>234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0.100000000000001" customHeight="1">
      <c r="A4" s="198" t="s">
        <v>60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ht="20.100000000000001" customHeight="1">
      <c r="A5" s="203" t="s">
        <v>23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 ht="9" customHeight="1"/>
    <row r="7" spans="1:12" ht="20.100000000000001" customHeight="1">
      <c r="B7" s="110" t="s">
        <v>1</v>
      </c>
      <c r="C7" s="30"/>
      <c r="D7" s="201" t="s">
        <v>2</v>
      </c>
      <c r="E7" s="201"/>
      <c r="F7" s="201"/>
      <c r="G7" s="201"/>
      <c r="H7" s="201"/>
      <c r="I7" s="198" t="s">
        <v>3</v>
      </c>
      <c r="J7" s="198"/>
      <c r="K7" s="198"/>
      <c r="L7" s="198"/>
    </row>
    <row r="8" spans="1:12" ht="20.100000000000001" customHeight="1">
      <c r="B8" s="111"/>
      <c r="C8" s="30"/>
      <c r="D8" s="201" t="s">
        <v>4</v>
      </c>
      <c r="E8" s="201"/>
      <c r="F8" s="201"/>
      <c r="G8" s="201"/>
      <c r="H8" s="201"/>
      <c r="I8" s="202" t="s">
        <v>4</v>
      </c>
      <c r="J8" s="202"/>
      <c r="K8" s="202"/>
      <c r="L8" s="202"/>
    </row>
    <row r="9" spans="1:12" ht="20.100000000000001" customHeight="1">
      <c r="B9" s="112"/>
      <c r="C9" s="33"/>
      <c r="D9" s="33"/>
      <c r="E9" s="200" t="s">
        <v>61</v>
      </c>
      <c r="F9" s="200"/>
      <c r="G9" s="200"/>
      <c r="H9" s="34"/>
      <c r="I9" s="155"/>
      <c r="J9" s="200" t="s">
        <v>61</v>
      </c>
      <c r="K9" s="200"/>
      <c r="L9" s="200"/>
    </row>
    <row r="10" spans="1:12" ht="20.100000000000001" customHeight="1">
      <c r="B10" s="112"/>
      <c r="C10" s="33"/>
      <c r="D10" s="33"/>
      <c r="E10" s="200" t="s">
        <v>62</v>
      </c>
      <c r="F10" s="200"/>
      <c r="G10" s="200"/>
      <c r="H10" s="34"/>
      <c r="I10" s="155"/>
      <c r="J10" s="200" t="s">
        <v>62</v>
      </c>
      <c r="K10" s="200"/>
      <c r="L10" s="200"/>
    </row>
    <row r="11" spans="1:12" ht="20.100000000000001" customHeight="1">
      <c r="B11" s="112"/>
      <c r="C11" s="33"/>
      <c r="D11" s="33"/>
      <c r="E11" s="157" t="s">
        <v>227</v>
      </c>
      <c r="F11" s="34"/>
      <c r="G11" s="157" t="s">
        <v>227</v>
      </c>
      <c r="H11" s="34"/>
      <c r="I11" s="155"/>
      <c r="J11" s="157" t="s">
        <v>227</v>
      </c>
      <c r="K11" s="34"/>
      <c r="L11" s="157" t="s">
        <v>227</v>
      </c>
    </row>
    <row r="12" spans="1:12" ht="20.100000000000001" customHeight="1">
      <c r="B12" s="112"/>
      <c r="C12" s="33"/>
      <c r="D12" s="33"/>
      <c r="E12" s="34">
        <v>2023</v>
      </c>
      <c r="F12" s="34"/>
      <c r="G12" s="34">
        <v>2022</v>
      </c>
      <c r="H12" s="34"/>
      <c r="I12" s="155"/>
      <c r="J12" s="34">
        <v>2023</v>
      </c>
      <c r="K12" s="34"/>
      <c r="L12" s="34">
        <v>2022</v>
      </c>
    </row>
    <row r="13" spans="1:12" ht="20.100000000000001" customHeight="1">
      <c r="A13" s="30" t="s">
        <v>63</v>
      </c>
    </row>
    <row r="14" spans="1:12" ht="20.100000000000001" customHeight="1">
      <c r="A14" s="4" t="s">
        <v>64</v>
      </c>
      <c r="B14" s="88"/>
      <c r="E14" s="7">
        <v>1967930</v>
      </c>
      <c r="F14" s="15"/>
      <c r="G14" s="7">
        <v>1878398</v>
      </c>
      <c r="H14" s="15"/>
      <c r="I14" s="15"/>
      <c r="J14" s="7">
        <v>1927439</v>
      </c>
      <c r="K14" s="15"/>
      <c r="L14" s="7">
        <v>1842096</v>
      </c>
    </row>
    <row r="15" spans="1:12" ht="20.100000000000001" customHeight="1">
      <c r="A15" s="4" t="s">
        <v>65</v>
      </c>
      <c r="B15" s="88">
        <v>22</v>
      </c>
      <c r="E15" s="7">
        <v>2554225</v>
      </c>
      <c r="F15" s="15"/>
      <c r="G15" s="7">
        <v>2629143</v>
      </c>
      <c r="H15" s="15"/>
      <c r="I15" s="15"/>
      <c r="J15" s="7">
        <v>2484297</v>
      </c>
      <c r="K15" s="15"/>
      <c r="L15" s="7">
        <v>2610144</v>
      </c>
    </row>
    <row r="16" spans="1:12" ht="20.100000000000001" customHeight="1">
      <c r="A16" s="4" t="s">
        <v>66</v>
      </c>
      <c r="B16" s="88"/>
      <c r="E16" s="7">
        <v>247668</v>
      </c>
      <c r="F16" s="15"/>
      <c r="G16" s="7">
        <v>253134</v>
      </c>
      <c r="H16" s="15"/>
      <c r="I16" s="15"/>
      <c r="J16" s="7">
        <v>64117</v>
      </c>
      <c r="K16" s="15"/>
      <c r="L16" s="7">
        <v>61620</v>
      </c>
    </row>
    <row r="17" spans="1:12" ht="20.100000000000001" customHeight="1">
      <c r="A17" s="36" t="s">
        <v>67</v>
      </c>
      <c r="B17" s="88"/>
      <c r="E17" s="7"/>
      <c r="F17" s="15"/>
      <c r="G17" s="7"/>
      <c r="H17" s="15"/>
      <c r="I17" s="15"/>
      <c r="J17" s="7"/>
      <c r="K17" s="15"/>
      <c r="L17" s="131"/>
    </row>
    <row r="18" spans="1:12" ht="20.100000000000001" customHeight="1">
      <c r="A18" s="117" t="s">
        <v>68</v>
      </c>
      <c r="B18" s="88"/>
      <c r="E18" s="7">
        <v>450786</v>
      </c>
      <c r="F18" s="15"/>
      <c r="G18" s="7">
        <v>410459</v>
      </c>
      <c r="H18" s="15"/>
      <c r="I18" s="15"/>
      <c r="J18" s="7">
        <v>436313</v>
      </c>
      <c r="K18" s="15"/>
      <c r="L18" s="7">
        <v>410459</v>
      </c>
    </row>
    <row r="19" spans="1:12" ht="20.100000000000001" customHeight="1">
      <c r="A19" s="117" t="s">
        <v>181</v>
      </c>
      <c r="B19" s="88" t="s">
        <v>242</v>
      </c>
      <c r="E19" s="7">
        <v>167108</v>
      </c>
      <c r="F19" s="15"/>
      <c r="G19" s="131" t="s">
        <v>219</v>
      </c>
      <c r="H19" s="15"/>
      <c r="I19" s="15"/>
      <c r="J19" s="7">
        <v>167108</v>
      </c>
      <c r="K19" s="15"/>
      <c r="L19" s="11" t="s">
        <v>219</v>
      </c>
    </row>
    <row r="20" spans="1:12" ht="20.100000000000001" customHeight="1">
      <c r="A20" s="117" t="s">
        <v>69</v>
      </c>
      <c r="B20" s="88"/>
      <c r="E20" s="7">
        <v>58333</v>
      </c>
      <c r="F20" s="15"/>
      <c r="G20" s="7">
        <v>54488</v>
      </c>
      <c r="H20" s="15"/>
      <c r="I20" s="15"/>
      <c r="J20" s="131">
        <v>0</v>
      </c>
      <c r="K20" s="15"/>
      <c r="L20" s="140" t="s">
        <v>219</v>
      </c>
    </row>
    <row r="21" spans="1:12" ht="20.100000000000001" customHeight="1">
      <c r="A21" s="115" t="s">
        <v>179</v>
      </c>
      <c r="B21" s="88"/>
      <c r="E21" s="7">
        <v>160346</v>
      </c>
      <c r="F21" s="15"/>
      <c r="G21" s="7">
        <v>162044</v>
      </c>
      <c r="H21" s="15"/>
      <c r="I21" s="15"/>
      <c r="J21" s="7">
        <v>160346</v>
      </c>
      <c r="K21" s="15"/>
      <c r="L21" s="7">
        <v>162044</v>
      </c>
    </row>
    <row r="22" spans="1:12" ht="20.100000000000001" customHeight="1">
      <c r="A22" s="37" t="s">
        <v>71</v>
      </c>
      <c r="B22" s="88"/>
      <c r="E22" s="7">
        <v>69975</v>
      </c>
      <c r="F22" s="15"/>
      <c r="G22" s="11">
        <v>87751</v>
      </c>
      <c r="H22" s="15"/>
      <c r="I22" s="15"/>
      <c r="J22" s="7">
        <v>40382</v>
      </c>
      <c r="K22" s="15"/>
      <c r="L22" s="7">
        <v>77607</v>
      </c>
    </row>
    <row r="23" spans="1:12" ht="20.100000000000001" customHeight="1">
      <c r="A23" s="102" t="s">
        <v>164</v>
      </c>
      <c r="B23" s="88"/>
      <c r="E23" s="8">
        <f>SUM(E18:E22)</f>
        <v>906548</v>
      </c>
      <c r="F23" s="15"/>
      <c r="G23" s="8">
        <f>SUM(G18:G22)</f>
        <v>714742</v>
      </c>
      <c r="H23" s="15"/>
      <c r="I23" s="15"/>
      <c r="J23" s="8">
        <f>SUM(J18:J22)</f>
        <v>804149</v>
      </c>
      <c r="K23" s="15"/>
      <c r="L23" s="8">
        <f>SUM(L18:L22)</f>
        <v>650110</v>
      </c>
    </row>
    <row r="24" spans="1:12" ht="20.100000000000001" customHeight="1">
      <c r="A24" s="37" t="s">
        <v>72</v>
      </c>
      <c r="B24" s="88"/>
      <c r="E24" s="8">
        <f>SUM(E14:E22)</f>
        <v>5676371</v>
      </c>
      <c r="F24" s="15"/>
      <c r="G24" s="8">
        <f>SUM(G14:G22)</f>
        <v>5475417</v>
      </c>
      <c r="H24" s="15"/>
      <c r="I24" s="15"/>
      <c r="J24" s="8">
        <f>SUM(J14:J22)</f>
        <v>5280002</v>
      </c>
      <c r="K24" s="15"/>
      <c r="L24" s="8">
        <f>SUM(L14:L22)</f>
        <v>5163970</v>
      </c>
    </row>
    <row r="25" spans="1:12" ht="15.75">
      <c r="A25" s="33"/>
      <c r="B25" s="88"/>
      <c r="E25" s="15"/>
      <c r="F25" s="15"/>
      <c r="G25" s="15"/>
      <c r="H25" s="15"/>
      <c r="I25" s="15"/>
      <c r="J25" s="15"/>
      <c r="K25" s="15"/>
      <c r="L25" s="15"/>
    </row>
    <row r="26" spans="1:12" ht="20.100000000000001" customHeight="1">
      <c r="A26" s="30" t="s">
        <v>73</v>
      </c>
      <c r="B26" s="113"/>
      <c r="E26" s="15"/>
      <c r="F26" s="15"/>
      <c r="G26" s="15"/>
      <c r="H26" s="15"/>
      <c r="I26" s="15"/>
      <c r="J26" s="7"/>
      <c r="K26" s="15"/>
      <c r="L26" s="15"/>
    </row>
    <row r="27" spans="1:12" ht="20.100000000000001" customHeight="1">
      <c r="A27" s="4" t="s">
        <v>74</v>
      </c>
      <c r="B27" s="88"/>
      <c r="E27" s="7">
        <v>2014676</v>
      </c>
      <c r="F27" s="15"/>
      <c r="G27" s="7">
        <v>1956228</v>
      </c>
      <c r="H27" s="15"/>
      <c r="I27" s="15"/>
      <c r="J27" s="7">
        <v>1833790</v>
      </c>
      <c r="K27" s="15"/>
      <c r="L27" s="7">
        <v>1802606</v>
      </c>
    </row>
    <row r="28" spans="1:12" ht="20.100000000000001" customHeight="1">
      <c r="A28" s="4" t="s">
        <v>75</v>
      </c>
      <c r="B28" s="88">
        <v>23</v>
      </c>
      <c r="E28" s="7">
        <v>55182</v>
      </c>
      <c r="F28" s="15"/>
      <c r="G28" s="7">
        <v>28599</v>
      </c>
      <c r="H28" s="15"/>
      <c r="I28" s="15"/>
      <c r="J28" s="7">
        <v>45811</v>
      </c>
      <c r="K28" s="15"/>
      <c r="L28" s="7">
        <v>15655</v>
      </c>
    </row>
    <row r="29" spans="1:12" ht="20.100000000000001" customHeight="1">
      <c r="A29" s="4" t="s">
        <v>231</v>
      </c>
      <c r="B29" s="88"/>
      <c r="E29" s="131">
        <v>0</v>
      </c>
      <c r="F29" s="15"/>
      <c r="G29" s="7">
        <v>-1426</v>
      </c>
      <c r="H29" s="15"/>
      <c r="I29" s="15"/>
      <c r="J29" s="131">
        <v>0</v>
      </c>
      <c r="K29" s="15"/>
      <c r="L29" s="7">
        <v>-1426</v>
      </c>
    </row>
    <row r="30" spans="1:12" ht="20.100000000000001" customHeight="1">
      <c r="A30" s="4" t="s">
        <v>196</v>
      </c>
      <c r="B30" s="88"/>
      <c r="E30" s="7"/>
      <c r="F30" s="15"/>
      <c r="G30" s="15"/>
      <c r="H30" s="15"/>
      <c r="I30" s="15"/>
      <c r="J30" s="7"/>
      <c r="K30" s="15"/>
      <c r="L30" s="15"/>
    </row>
    <row r="31" spans="1:12" ht="20.100000000000001" customHeight="1">
      <c r="A31" s="5" t="s">
        <v>166</v>
      </c>
      <c r="B31" s="88"/>
      <c r="E31" s="7">
        <v>1434</v>
      </c>
      <c r="F31" s="15"/>
      <c r="G31" s="7">
        <v>2369</v>
      </c>
      <c r="H31" s="15"/>
      <c r="I31" s="15"/>
      <c r="J31" s="7">
        <v>1422</v>
      </c>
      <c r="K31" s="15"/>
      <c r="L31" s="7">
        <v>845</v>
      </c>
    </row>
    <row r="32" spans="1:12" ht="20.100000000000001" customHeight="1">
      <c r="A32" s="117" t="s">
        <v>76</v>
      </c>
      <c r="B32" s="88"/>
      <c r="E32" s="8">
        <f>SUM(E27:E31)</f>
        <v>2071292</v>
      </c>
      <c r="F32" s="15"/>
      <c r="G32" s="8">
        <f>SUM(G27:G31)</f>
        <v>1985770</v>
      </c>
      <c r="H32" s="15"/>
      <c r="I32" s="15"/>
      <c r="J32" s="8">
        <f>SUM(J27:J31)</f>
        <v>1881023</v>
      </c>
      <c r="K32" s="15"/>
      <c r="L32" s="8">
        <f>SUM(L27:L31)</f>
        <v>1817680</v>
      </c>
    </row>
    <row r="33" spans="1:12" ht="20.100000000000001" customHeight="1">
      <c r="A33" s="33"/>
      <c r="B33" s="88"/>
      <c r="E33" s="15"/>
      <c r="F33" s="15"/>
      <c r="G33" s="15"/>
      <c r="H33" s="15"/>
      <c r="I33" s="15"/>
      <c r="J33" s="15"/>
      <c r="K33" s="15"/>
      <c r="L33" s="15"/>
    </row>
    <row r="34" spans="1:12" ht="15.75">
      <c r="A34" s="33" t="s">
        <v>130</v>
      </c>
      <c r="B34" s="88"/>
      <c r="E34" s="7">
        <v>574148</v>
      </c>
      <c r="F34" s="15"/>
      <c r="G34" s="7">
        <v>468521</v>
      </c>
      <c r="H34" s="15"/>
      <c r="I34" s="15"/>
      <c r="J34" s="7">
        <v>540170</v>
      </c>
      <c r="K34" s="15"/>
      <c r="L34" s="7">
        <v>487222</v>
      </c>
    </row>
    <row r="35" spans="1:12" ht="20.100000000000001" customHeight="1">
      <c r="A35" s="33" t="s">
        <v>197</v>
      </c>
      <c r="B35" s="88"/>
      <c r="E35" s="129">
        <v>1948740</v>
      </c>
      <c r="F35" s="15"/>
      <c r="G35" s="129">
        <v>1851200</v>
      </c>
      <c r="H35" s="15"/>
      <c r="I35" s="15"/>
      <c r="J35" s="129">
        <v>1901078</v>
      </c>
      <c r="K35" s="15"/>
      <c r="L35" s="129">
        <v>1804239</v>
      </c>
    </row>
    <row r="36" spans="1:12" ht="20.100000000000001" customHeight="1">
      <c r="A36" s="3" t="s">
        <v>141</v>
      </c>
      <c r="B36" s="88"/>
      <c r="E36" s="121">
        <f>E24-SUM(E32:E35)</f>
        <v>1082191</v>
      </c>
      <c r="F36" s="15"/>
      <c r="G36" s="7">
        <f>G24-SUM(G32:G35)</f>
        <v>1169926</v>
      </c>
      <c r="H36" s="15"/>
      <c r="I36" s="15"/>
      <c r="J36" s="7">
        <f>J24-SUM(J32:J35)</f>
        <v>957731</v>
      </c>
      <c r="K36" s="15"/>
      <c r="L36" s="7">
        <f>L24-SUM(L32:L35)</f>
        <v>1054829</v>
      </c>
    </row>
    <row r="37" spans="1:12" ht="20.100000000000001" customHeight="1">
      <c r="A37" s="3" t="s">
        <v>198</v>
      </c>
      <c r="B37" s="88">
        <v>24</v>
      </c>
      <c r="E37" s="7">
        <v>218472</v>
      </c>
      <c r="F37" s="15"/>
      <c r="G37" s="15">
        <v>238643</v>
      </c>
      <c r="H37" s="15"/>
      <c r="I37" s="15"/>
      <c r="J37" s="7">
        <v>190154</v>
      </c>
      <c r="K37" s="15"/>
      <c r="L37" s="15">
        <v>212049</v>
      </c>
    </row>
    <row r="38" spans="1:12" ht="20.100000000000001" customHeight="1" thickBot="1">
      <c r="A38" s="10" t="s">
        <v>152</v>
      </c>
      <c r="B38" s="87"/>
      <c r="E38" s="43">
        <f>E36-E37</f>
        <v>863719</v>
      </c>
      <c r="F38" s="15"/>
      <c r="G38" s="12">
        <f>G36-G37</f>
        <v>931283</v>
      </c>
      <c r="H38" s="15"/>
      <c r="I38" s="15"/>
      <c r="J38" s="43">
        <f>J36-J37</f>
        <v>767577</v>
      </c>
      <c r="K38" s="15"/>
      <c r="L38" s="12">
        <f>L36-L37</f>
        <v>842780</v>
      </c>
    </row>
    <row r="39" spans="1:12" ht="20.100000000000001" customHeight="1" thickTop="1">
      <c r="A39" s="33"/>
      <c r="B39" s="88"/>
      <c r="E39" s="15"/>
      <c r="F39" s="15"/>
      <c r="G39" s="15"/>
      <c r="H39" s="15"/>
      <c r="I39" s="15"/>
      <c r="J39" s="15"/>
      <c r="K39" s="15"/>
      <c r="L39" s="15"/>
    </row>
    <row r="40" spans="1:12" ht="15.75">
      <c r="A40" s="150" t="s">
        <v>232</v>
      </c>
      <c r="B40" s="87"/>
      <c r="E40" s="15"/>
      <c r="F40" s="15"/>
      <c r="G40" s="15"/>
      <c r="H40" s="15"/>
      <c r="I40" s="15"/>
      <c r="J40" s="15"/>
      <c r="K40" s="15"/>
      <c r="L40" s="15"/>
    </row>
    <row r="41" spans="1:12" ht="20.100000000000001" customHeight="1">
      <c r="A41" s="4" t="s">
        <v>77</v>
      </c>
      <c r="B41" s="87"/>
      <c r="E41" s="49">
        <f>+E38-E42</f>
        <v>841878</v>
      </c>
      <c r="F41" s="15"/>
      <c r="G41" s="15">
        <f>+G38-G42</f>
        <v>903562</v>
      </c>
      <c r="H41" s="15"/>
      <c r="I41" s="15"/>
      <c r="J41" s="15">
        <f>+J38</f>
        <v>767577</v>
      </c>
      <c r="K41" s="15"/>
      <c r="L41" s="49">
        <f>L38</f>
        <v>842780</v>
      </c>
    </row>
    <row r="42" spans="1:12" ht="20.100000000000001" customHeight="1">
      <c r="A42" s="4" t="s">
        <v>78</v>
      </c>
      <c r="B42" s="87"/>
      <c r="E42" s="7">
        <v>21841</v>
      </c>
      <c r="F42" s="15"/>
      <c r="G42" s="49">
        <v>27721</v>
      </c>
      <c r="H42" s="15"/>
      <c r="I42" s="15"/>
      <c r="J42" s="131">
        <f>+J39</f>
        <v>0</v>
      </c>
      <c r="K42" s="15"/>
      <c r="L42" s="131">
        <v>0</v>
      </c>
    </row>
    <row r="43" spans="1:12" ht="20.100000000000001" customHeight="1" thickBot="1">
      <c r="A43" s="4"/>
      <c r="B43" s="87"/>
      <c r="E43" s="12">
        <f>E38</f>
        <v>863719</v>
      </c>
      <c r="F43" s="15"/>
      <c r="G43" s="12">
        <f>SUM(G41:G42)</f>
        <v>931283</v>
      </c>
      <c r="H43" s="15"/>
      <c r="I43" s="15"/>
      <c r="J43" s="12">
        <f>SUM(J41:J42)</f>
        <v>767577</v>
      </c>
      <c r="K43" s="15"/>
      <c r="L43" s="12">
        <f>SUM(L41:L42)</f>
        <v>842780</v>
      </c>
    </row>
    <row r="44" spans="1:12" ht="20.100000000000001" customHeight="1" thickTop="1">
      <c r="A44" s="33"/>
      <c r="B44" s="88"/>
      <c r="E44" s="15"/>
      <c r="F44" s="15"/>
      <c r="G44" s="15"/>
      <c r="H44" s="15"/>
      <c r="I44" s="15"/>
      <c r="J44" s="15"/>
      <c r="K44" s="15"/>
      <c r="L44" s="15"/>
    </row>
    <row r="45" spans="1:12" ht="20.100000000000001" customHeight="1">
      <c r="A45" s="39" t="s">
        <v>79</v>
      </c>
      <c r="B45" s="111"/>
      <c r="C45" s="41" t="s">
        <v>80</v>
      </c>
      <c r="E45" s="44">
        <f>+E41/E46*1000</f>
        <v>3.3675120000000001</v>
      </c>
      <c r="F45" s="15"/>
      <c r="G45" s="44">
        <f>+G41/G46*1000</f>
        <v>3.6142479999999999</v>
      </c>
      <c r="H45" s="15"/>
      <c r="I45" s="15"/>
      <c r="J45" s="44">
        <f>+J41/J46*1000</f>
        <v>3.0703079999999998</v>
      </c>
      <c r="K45" s="15"/>
      <c r="L45" s="44">
        <f>+L41/L46*1000</f>
        <v>3.3711199999999999</v>
      </c>
    </row>
    <row r="46" spans="1:12" ht="20.100000000000001" customHeight="1">
      <c r="A46" s="76" t="s">
        <v>133</v>
      </c>
      <c r="B46" s="111"/>
      <c r="C46" s="41" t="s">
        <v>81</v>
      </c>
      <c r="E46" s="38">
        <v>250000000</v>
      </c>
      <c r="F46" s="15"/>
      <c r="G46" s="38">
        <v>250000000</v>
      </c>
      <c r="H46" s="15"/>
      <c r="I46" s="15"/>
      <c r="J46" s="38">
        <v>250000000</v>
      </c>
      <c r="K46" s="15"/>
      <c r="L46" s="38">
        <v>250000000</v>
      </c>
    </row>
    <row r="47" spans="1:12" ht="20.100000000000001" customHeight="1">
      <c r="A47" s="76"/>
      <c r="B47" s="111"/>
      <c r="C47" s="41"/>
      <c r="E47" s="38"/>
      <c r="F47" s="15"/>
      <c r="G47" s="38"/>
      <c r="H47" s="15"/>
      <c r="I47" s="15"/>
      <c r="J47" s="38"/>
      <c r="K47" s="15"/>
      <c r="L47" s="38"/>
    </row>
    <row r="48" spans="1:12" ht="20.100000000000001" customHeight="1">
      <c r="B48" s="114"/>
      <c r="E48" s="81"/>
      <c r="F48" s="15"/>
      <c r="G48" s="15"/>
      <c r="H48" s="15"/>
      <c r="I48" s="15"/>
      <c r="J48" s="15"/>
      <c r="K48" s="15"/>
      <c r="L48" s="15"/>
    </row>
    <row r="49" spans="1:1" ht="20.100000000000001" customHeight="1"/>
    <row r="50" spans="1:1" ht="21" customHeight="1">
      <c r="A50" s="13" t="s">
        <v>21</v>
      </c>
    </row>
  </sheetData>
  <mergeCells count="13">
    <mergeCell ref="A1:L1"/>
    <mergeCell ref="A2:L2"/>
    <mergeCell ref="A3:L3"/>
    <mergeCell ref="A4:L4"/>
    <mergeCell ref="A5:L5"/>
    <mergeCell ref="D7:H7"/>
    <mergeCell ref="I7:L7"/>
    <mergeCell ref="E10:G10"/>
    <mergeCell ref="J10:L10"/>
    <mergeCell ref="D8:H8"/>
    <mergeCell ref="I8:L8"/>
    <mergeCell ref="E9:G9"/>
    <mergeCell ref="J9:L9"/>
  </mergeCells>
  <pageMargins left="1" right="0.1" top="1" bottom="0.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932-BB8B-4164-8C87-EE1FE034B550}">
  <sheetPr>
    <tabColor rgb="FFCCFFCC"/>
  </sheetPr>
  <dimension ref="A1:L47"/>
  <sheetViews>
    <sheetView topLeftCell="A8" zoomScale="70" zoomScaleNormal="70" zoomScaleSheetLayoutView="80" workbookViewId="0">
      <selection activeCell="U20" sqref="U20"/>
    </sheetView>
  </sheetViews>
  <sheetFormatPr defaultColWidth="8.85546875" defaultRowHeight="21" customHeight="1"/>
  <cols>
    <col min="1" max="1" width="60.85546875" style="118" customWidth="1"/>
    <col min="2" max="2" width="2.42578125" style="118" customWidth="1"/>
    <col min="3" max="3" width="4.42578125" style="118" customWidth="1"/>
    <col min="4" max="4" width="1.5703125" style="118" customWidth="1"/>
    <col min="5" max="5" width="14.140625" style="118" customWidth="1"/>
    <col min="6" max="6" width="1.5703125" style="118" customWidth="1"/>
    <col min="7" max="7" width="14.140625" style="118" customWidth="1"/>
    <col min="8" max="9" width="1.5703125" style="118" customWidth="1"/>
    <col min="10" max="10" width="14.140625" style="118" customWidth="1"/>
    <col min="11" max="11" width="1.5703125" style="118" customWidth="1"/>
    <col min="12" max="12" width="14.140625" style="118" customWidth="1"/>
    <col min="13" max="16384" width="8.85546875" style="118"/>
  </cols>
  <sheetData>
    <row r="1" spans="1:12" ht="21" customHeight="1">
      <c r="A1" s="198" t="s">
        <v>144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21" customHeight="1">
      <c r="A2" s="198" t="s">
        <v>82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1" customHeight="1">
      <c r="A3" s="198" t="s">
        <v>234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1" customHeight="1">
      <c r="A4" s="198" t="str">
        <f>'Statement of income-3M'!A4:L4</f>
        <v>“UNAUDITED”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ht="21" customHeight="1">
      <c r="A5" s="203" t="s">
        <v>23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 ht="9" customHeight="1"/>
    <row r="7" spans="1:12" ht="21" customHeight="1">
      <c r="B7" s="155"/>
      <c r="C7" s="30"/>
      <c r="D7" s="201" t="s">
        <v>2</v>
      </c>
      <c r="E7" s="201"/>
      <c r="F7" s="201"/>
      <c r="G7" s="201"/>
      <c r="H7" s="201"/>
      <c r="I7" s="198" t="s">
        <v>3</v>
      </c>
      <c r="J7" s="198"/>
      <c r="K7" s="198"/>
      <c r="L7" s="198"/>
    </row>
    <row r="8" spans="1:12" ht="21" customHeight="1">
      <c r="B8" s="31"/>
      <c r="C8" s="30"/>
      <c r="D8" s="201" t="s">
        <v>4</v>
      </c>
      <c r="E8" s="201"/>
      <c r="F8" s="201"/>
      <c r="G8" s="201"/>
      <c r="H8" s="201"/>
      <c r="I8" s="202" t="s">
        <v>4</v>
      </c>
      <c r="J8" s="202"/>
      <c r="K8" s="202"/>
      <c r="L8" s="202"/>
    </row>
    <row r="9" spans="1:12" ht="21" customHeight="1">
      <c r="B9" s="32"/>
      <c r="C9" s="33"/>
      <c r="D9" s="33"/>
      <c r="E9" s="200" t="s">
        <v>61</v>
      </c>
      <c r="F9" s="200"/>
      <c r="G9" s="200"/>
      <c r="H9" s="34"/>
      <c r="I9" s="155"/>
      <c r="J9" s="200" t="s">
        <v>61</v>
      </c>
      <c r="K9" s="200"/>
      <c r="L9" s="200"/>
    </row>
    <row r="10" spans="1:12" ht="21" customHeight="1">
      <c r="B10" s="32"/>
      <c r="C10" s="33"/>
      <c r="D10" s="33"/>
      <c r="E10" s="200" t="s">
        <v>62</v>
      </c>
      <c r="F10" s="200"/>
      <c r="G10" s="200"/>
      <c r="H10" s="34"/>
      <c r="I10" s="155"/>
      <c r="J10" s="200" t="s">
        <v>62</v>
      </c>
      <c r="K10" s="200"/>
      <c r="L10" s="200"/>
    </row>
    <row r="11" spans="1:12" ht="21" customHeight="1">
      <c r="B11" s="32"/>
      <c r="C11" s="33"/>
      <c r="D11" s="33"/>
      <c r="E11" s="157" t="s">
        <v>227</v>
      </c>
      <c r="F11" s="34"/>
      <c r="G11" s="157" t="s">
        <v>227</v>
      </c>
      <c r="H11" s="34"/>
      <c r="I11" s="155"/>
      <c r="J11" s="157" t="s">
        <v>227</v>
      </c>
      <c r="K11" s="34"/>
      <c r="L11" s="157" t="s">
        <v>227</v>
      </c>
    </row>
    <row r="12" spans="1:12" ht="21" customHeight="1">
      <c r="B12" s="32"/>
      <c r="C12" s="33"/>
      <c r="D12" s="33"/>
      <c r="E12" s="34">
        <v>2023</v>
      </c>
      <c r="F12" s="34"/>
      <c r="G12" s="34">
        <v>2022</v>
      </c>
      <c r="H12" s="34"/>
      <c r="I12" s="155"/>
      <c r="J12" s="34">
        <v>2023</v>
      </c>
      <c r="K12" s="34"/>
      <c r="L12" s="34">
        <v>2022</v>
      </c>
    </row>
    <row r="14" spans="1:12" ht="21" customHeight="1">
      <c r="A14" s="45" t="s">
        <v>153</v>
      </c>
      <c r="E14" s="7">
        <f>+'Statement of income-3M'!E43</f>
        <v>863719</v>
      </c>
      <c r="F14" s="15"/>
      <c r="G14" s="7">
        <f>'Statement of income-3M'!G43</f>
        <v>931283</v>
      </c>
      <c r="H14" s="15"/>
      <c r="I14" s="15"/>
      <c r="J14" s="7">
        <f>+'Statement of income-3M'!J43</f>
        <v>767577</v>
      </c>
      <c r="K14" s="15"/>
      <c r="L14" s="7">
        <f>'Statement of income-3M'!L43</f>
        <v>842780</v>
      </c>
    </row>
    <row r="15" spans="1:12" ht="21" customHeight="1">
      <c r="A15" s="2" t="s">
        <v>186</v>
      </c>
      <c r="B15" s="32"/>
      <c r="E15" s="7"/>
      <c r="F15" s="15"/>
      <c r="G15" s="7"/>
      <c r="H15" s="15"/>
      <c r="I15" s="15"/>
      <c r="J15" s="15"/>
      <c r="K15" s="15"/>
      <c r="L15" s="7"/>
    </row>
    <row r="16" spans="1:12" ht="21" customHeight="1">
      <c r="A16" s="2" t="s">
        <v>183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77" t="s">
        <v>143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6" t="s">
        <v>233</v>
      </c>
      <c r="B18" s="40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7" t="s">
        <v>104</v>
      </c>
      <c r="B19" s="40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7" t="s">
        <v>160</v>
      </c>
      <c r="B20" s="40"/>
      <c r="E20" s="7">
        <v>26300</v>
      </c>
      <c r="F20" s="15"/>
      <c r="G20" s="7">
        <v>24818</v>
      </c>
      <c r="H20" s="15"/>
      <c r="I20" s="15"/>
      <c r="J20" s="132">
        <v>0</v>
      </c>
      <c r="K20" s="15"/>
      <c r="L20" s="42">
        <v>0</v>
      </c>
    </row>
    <row r="21" spans="1:12" ht="21" customHeight="1">
      <c r="A21" s="47" t="s">
        <v>161</v>
      </c>
      <c r="B21" s="40"/>
      <c r="E21" s="7">
        <v>30064</v>
      </c>
      <c r="F21" s="15"/>
      <c r="G21" s="7">
        <v>31786</v>
      </c>
      <c r="H21" s="15"/>
      <c r="I21" s="15"/>
      <c r="J21" s="42">
        <v>0</v>
      </c>
      <c r="K21" s="15"/>
      <c r="L21" s="42">
        <v>0</v>
      </c>
    </row>
    <row r="22" spans="1:12" ht="21" customHeight="1">
      <c r="A22" s="46" t="s">
        <v>187</v>
      </c>
      <c r="B22" s="40"/>
      <c r="E22" s="7">
        <v>156749</v>
      </c>
      <c r="F22" s="15"/>
      <c r="G22" s="7">
        <v>-25596</v>
      </c>
      <c r="H22" s="15"/>
      <c r="I22" s="15"/>
      <c r="J22" s="15">
        <v>156749</v>
      </c>
      <c r="K22" s="15"/>
      <c r="L22" s="129">
        <v>-25596</v>
      </c>
    </row>
    <row r="23" spans="1:12" ht="21" customHeight="1">
      <c r="A23" s="161" t="s">
        <v>188</v>
      </c>
      <c r="B23" s="40"/>
      <c r="E23" s="8">
        <f>SUM(E20:E22)</f>
        <v>213113</v>
      </c>
      <c r="F23" s="15"/>
      <c r="G23" s="8">
        <f>SUM(G20:G22)</f>
        <v>31008</v>
      </c>
      <c r="H23" s="15"/>
      <c r="I23" s="15"/>
      <c r="J23" s="8">
        <f>SUM(J20:J22)</f>
        <v>156749</v>
      </c>
      <c r="K23" s="15"/>
      <c r="L23" s="7">
        <f>SUM(L20:L22)</f>
        <v>-25596</v>
      </c>
    </row>
    <row r="24" spans="1:12" ht="21" customHeight="1" thickBot="1">
      <c r="A24" s="10" t="s">
        <v>83</v>
      </c>
      <c r="B24" s="36"/>
      <c r="E24" s="12">
        <f>SUM(E23,E14)</f>
        <v>1076832</v>
      </c>
      <c r="F24" s="15"/>
      <c r="G24" s="12">
        <f>SUM(G23,G14)</f>
        <v>962291</v>
      </c>
      <c r="H24" s="15"/>
      <c r="I24" s="15"/>
      <c r="J24" s="12">
        <f>SUM(J23,J14)</f>
        <v>924326</v>
      </c>
      <c r="K24" s="15"/>
      <c r="L24" s="12">
        <f>SUM(L23,L14)</f>
        <v>817184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50" t="s">
        <v>230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77</v>
      </c>
      <c r="E27" s="48">
        <f>+E24-E28</f>
        <v>1024927</v>
      </c>
      <c r="F27" s="15"/>
      <c r="G27" s="48">
        <f>+G24-G28</f>
        <v>902784</v>
      </c>
      <c r="H27" s="15"/>
      <c r="I27" s="15"/>
      <c r="J27" s="48">
        <f>+J24-J28</f>
        <v>924326</v>
      </c>
      <c r="K27" s="15"/>
      <c r="L27" s="48">
        <f>+L24-L28</f>
        <v>817184</v>
      </c>
    </row>
    <row r="28" spans="1:12" ht="21" customHeight="1">
      <c r="A28" s="4" t="s">
        <v>78</v>
      </c>
      <c r="E28" s="49">
        <f>'Statement of income-3M'!E42+'Statement Comprehensive Inc-3M'!E21</f>
        <v>51905</v>
      </c>
      <c r="F28" s="15"/>
      <c r="G28" s="49">
        <f>+'Statement of income-3M'!G42+'Statement Comprehensive Inc-3M'!G21</f>
        <v>59507</v>
      </c>
      <c r="H28" s="15"/>
      <c r="I28" s="15"/>
      <c r="J28" s="42">
        <v>0</v>
      </c>
      <c r="K28" s="42"/>
      <c r="L28" s="42">
        <v>0</v>
      </c>
    </row>
    <row r="29" spans="1:12" ht="21" customHeight="1" thickBot="1">
      <c r="E29" s="12">
        <f>SUM(E27:E28)</f>
        <v>1076832</v>
      </c>
      <c r="F29" s="15"/>
      <c r="G29" s="12">
        <f>SUM(G27:G28)</f>
        <v>962291</v>
      </c>
      <c r="H29" s="15"/>
      <c r="I29" s="15"/>
      <c r="J29" s="12">
        <f>SUM(J27:J28)</f>
        <v>924326</v>
      </c>
      <c r="K29" s="15"/>
      <c r="L29" s="12">
        <f>SUM(L27:L28)</f>
        <v>817184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21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M51"/>
  <sheetViews>
    <sheetView zoomScale="90" zoomScaleNormal="90" zoomScaleSheetLayoutView="90" workbookViewId="0">
      <selection activeCell="J15" sqref="J15"/>
    </sheetView>
  </sheetViews>
  <sheetFormatPr defaultColWidth="8.5703125" defaultRowHeight="21" customHeight="1"/>
  <cols>
    <col min="1" max="1" width="51.7109375" style="118" customWidth="1"/>
    <col min="2" max="2" width="14.85546875" style="109" customWidth="1"/>
    <col min="3" max="3" width="7.42578125" style="118" customWidth="1"/>
    <col min="4" max="4" width="0.5703125" style="118" customWidth="1"/>
    <col min="5" max="5" width="14.140625" style="118" customWidth="1"/>
    <col min="6" max="6" width="0.5703125" style="118" customWidth="1"/>
    <col min="7" max="7" width="14.42578125" style="118" customWidth="1"/>
    <col min="8" max="9" width="0.5703125" style="118" customWidth="1"/>
    <col min="10" max="10" width="14.42578125" style="118" customWidth="1"/>
    <col min="11" max="11" width="0.5703125" style="118" customWidth="1"/>
    <col min="12" max="12" width="14.42578125" style="118" customWidth="1"/>
    <col min="13" max="13" width="10.5703125" style="118" bestFit="1" customWidth="1"/>
    <col min="14" max="16384" width="8.5703125" style="118"/>
  </cols>
  <sheetData>
    <row r="1" spans="1:12" ht="20.100000000000001" customHeight="1">
      <c r="A1" s="204" t="s">
        <v>144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20.100000000000001" customHeight="1">
      <c r="A2" s="204" t="s">
        <v>59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20.100000000000001" customHeight="1">
      <c r="A3" s="198" t="s">
        <v>228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0.100000000000001" customHeight="1">
      <c r="A4" s="204" t="s">
        <v>60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0.100000000000001" customHeight="1">
      <c r="A5" s="203" t="s">
        <v>23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 ht="9" customHeight="1"/>
    <row r="7" spans="1:12" ht="20.100000000000001" customHeight="1">
      <c r="B7" s="110" t="s">
        <v>1</v>
      </c>
      <c r="C7" s="30"/>
      <c r="D7" s="201" t="s">
        <v>2</v>
      </c>
      <c r="E7" s="201"/>
      <c r="F7" s="201"/>
      <c r="G7" s="201"/>
      <c r="H7" s="201"/>
      <c r="I7" s="198" t="s">
        <v>3</v>
      </c>
      <c r="J7" s="198"/>
      <c r="K7" s="198"/>
      <c r="L7" s="198"/>
    </row>
    <row r="8" spans="1:12" ht="20.100000000000001" customHeight="1">
      <c r="B8" s="111"/>
      <c r="C8" s="30"/>
      <c r="D8" s="201" t="s">
        <v>4</v>
      </c>
      <c r="E8" s="201"/>
      <c r="F8" s="201"/>
      <c r="G8" s="201"/>
      <c r="H8" s="201"/>
      <c r="I8" s="202" t="s">
        <v>4</v>
      </c>
      <c r="J8" s="202"/>
      <c r="K8" s="202"/>
      <c r="L8" s="202"/>
    </row>
    <row r="9" spans="1:12" ht="20.100000000000001" customHeight="1">
      <c r="B9" s="112"/>
      <c r="C9" s="33"/>
      <c r="D9" s="33"/>
      <c r="E9" s="200" t="s">
        <v>229</v>
      </c>
      <c r="F9" s="200"/>
      <c r="G9" s="200"/>
      <c r="H9" s="34"/>
      <c r="I9" s="35"/>
      <c r="J9" s="200" t="s">
        <v>229</v>
      </c>
      <c r="K9" s="200"/>
      <c r="L9" s="200"/>
    </row>
    <row r="10" spans="1:12" ht="20.100000000000001" customHeight="1">
      <c r="B10" s="112"/>
      <c r="C10" s="33"/>
      <c r="D10" s="33"/>
      <c r="E10" s="200" t="s">
        <v>62</v>
      </c>
      <c r="F10" s="200"/>
      <c r="G10" s="200"/>
      <c r="H10" s="34"/>
      <c r="I10" s="35"/>
      <c r="J10" s="200" t="s">
        <v>62</v>
      </c>
      <c r="K10" s="200"/>
      <c r="L10" s="200"/>
    </row>
    <row r="11" spans="1:12" ht="20.100000000000001" customHeight="1">
      <c r="B11" s="112"/>
      <c r="C11" s="33"/>
      <c r="D11" s="33"/>
      <c r="E11" s="157" t="s">
        <v>227</v>
      </c>
      <c r="F11" s="34"/>
      <c r="G11" s="157" t="s">
        <v>227</v>
      </c>
      <c r="H11" s="34"/>
      <c r="I11" s="35"/>
      <c r="J11" s="157" t="s">
        <v>227</v>
      </c>
      <c r="K11" s="34"/>
      <c r="L11" s="157" t="s">
        <v>227</v>
      </c>
    </row>
    <row r="12" spans="1:12" ht="20.100000000000001" customHeight="1">
      <c r="B12" s="112"/>
      <c r="C12" s="33"/>
      <c r="D12" s="33"/>
      <c r="E12" s="34">
        <v>2023</v>
      </c>
      <c r="F12" s="34"/>
      <c r="G12" s="34">
        <v>2022</v>
      </c>
      <c r="H12" s="34"/>
      <c r="I12" s="35"/>
      <c r="J12" s="34">
        <v>2023</v>
      </c>
      <c r="K12" s="34"/>
      <c r="L12" s="34">
        <v>2022</v>
      </c>
    </row>
    <row r="13" spans="1:12" ht="20.100000000000001" customHeight="1">
      <c r="A13" s="30" t="s">
        <v>63</v>
      </c>
    </row>
    <row r="14" spans="1:12" ht="20.100000000000001" customHeight="1">
      <c r="A14" s="4" t="s">
        <v>64</v>
      </c>
      <c r="B14" s="88"/>
      <c r="E14" s="7">
        <v>3919037</v>
      </c>
      <c r="F14" s="15"/>
      <c r="G14" s="7">
        <v>3688139</v>
      </c>
      <c r="H14" s="15"/>
      <c r="I14" s="15"/>
      <c r="J14" s="7">
        <v>3837550</v>
      </c>
      <c r="K14" s="15"/>
      <c r="L14" s="7">
        <v>3614961</v>
      </c>
    </row>
    <row r="15" spans="1:12" ht="20.100000000000001" customHeight="1">
      <c r="A15" s="4" t="s">
        <v>65</v>
      </c>
      <c r="B15" s="88">
        <v>22</v>
      </c>
      <c r="E15" s="7">
        <v>5088540</v>
      </c>
      <c r="F15" s="15"/>
      <c r="G15" s="7">
        <v>5257558</v>
      </c>
      <c r="H15" s="15"/>
      <c r="I15" s="15"/>
      <c r="J15" s="7">
        <v>4996614</v>
      </c>
      <c r="K15" s="15"/>
      <c r="L15" s="7">
        <v>5212791</v>
      </c>
    </row>
    <row r="16" spans="1:12" ht="20.100000000000001" customHeight="1">
      <c r="A16" s="4" t="s">
        <v>66</v>
      </c>
      <c r="B16" s="88"/>
      <c r="E16" s="7">
        <v>487800</v>
      </c>
      <c r="F16" s="15"/>
      <c r="G16" s="7">
        <v>519865</v>
      </c>
      <c r="H16" s="15"/>
      <c r="I16" s="15"/>
      <c r="J16" s="7">
        <v>124942</v>
      </c>
      <c r="K16" s="15"/>
      <c r="L16" s="7">
        <v>126723</v>
      </c>
    </row>
    <row r="17" spans="1:13" ht="20.100000000000001" customHeight="1">
      <c r="A17" s="36" t="s">
        <v>67</v>
      </c>
      <c r="B17" s="88"/>
      <c r="E17" s="7"/>
      <c r="F17" s="15"/>
      <c r="G17" s="7"/>
      <c r="H17" s="15"/>
      <c r="I17" s="15"/>
      <c r="J17" s="131"/>
      <c r="K17" s="15"/>
      <c r="L17" s="131"/>
    </row>
    <row r="18" spans="1:13" ht="20.100000000000001" customHeight="1">
      <c r="A18" s="117" t="s">
        <v>68</v>
      </c>
      <c r="B18" s="88"/>
      <c r="E18" s="7">
        <v>891935</v>
      </c>
      <c r="F18" s="15"/>
      <c r="G18" s="7">
        <v>795888</v>
      </c>
      <c r="H18" s="15"/>
      <c r="I18" s="15"/>
      <c r="J18" s="7">
        <v>862353</v>
      </c>
      <c r="K18" s="15"/>
      <c r="L18" s="7">
        <v>795888</v>
      </c>
    </row>
    <row r="19" spans="1:13" ht="20.100000000000001" customHeight="1">
      <c r="A19" s="117" t="s">
        <v>181</v>
      </c>
      <c r="B19" s="88" t="s">
        <v>258</v>
      </c>
      <c r="E19" s="7">
        <v>167108</v>
      </c>
      <c r="F19" s="15"/>
      <c r="G19" s="140">
        <v>104979</v>
      </c>
      <c r="H19" s="15"/>
      <c r="I19" s="15"/>
      <c r="J19" s="7">
        <v>167108</v>
      </c>
      <c r="K19" s="15"/>
      <c r="L19" s="140">
        <v>104979</v>
      </c>
    </row>
    <row r="20" spans="1:13" ht="20.100000000000001" customHeight="1">
      <c r="A20" s="117" t="s">
        <v>69</v>
      </c>
      <c r="B20" s="88"/>
      <c r="E20" s="7">
        <v>113053</v>
      </c>
      <c r="F20" s="15"/>
      <c r="G20" s="7">
        <v>110730</v>
      </c>
      <c r="H20" s="15"/>
      <c r="I20" s="15"/>
      <c r="J20" s="131">
        <v>0</v>
      </c>
      <c r="K20" s="15"/>
      <c r="L20" s="131">
        <v>0</v>
      </c>
    </row>
    <row r="21" spans="1:13" ht="20.100000000000001" customHeight="1">
      <c r="A21" s="115" t="s">
        <v>179</v>
      </c>
      <c r="B21" s="88"/>
      <c r="E21" s="7">
        <v>330004</v>
      </c>
      <c r="F21" s="15"/>
      <c r="G21" s="7">
        <v>341396</v>
      </c>
      <c r="H21" s="15"/>
      <c r="I21" s="15"/>
      <c r="J21" s="7">
        <v>330004</v>
      </c>
      <c r="K21" s="15"/>
      <c r="L21" s="7">
        <v>341396</v>
      </c>
    </row>
    <row r="22" spans="1:13" ht="19.5" customHeight="1">
      <c r="A22" s="37" t="s">
        <v>70</v>
      </c>
      <c r="B22" s="88"/>
      <c r="E22" s="131">
        <v>0</v>
      </c>
      <c r="F22" s="15"/>
      <c r="G22" s="131">
        <v>0</v>
      </c>
      <c r="H22" s="15"/>
      <c r="I22" s="15"/>
      <c r="J22" s="7">
        <v>140600</v>
      </c>
      <c r="K22" s="15"/>
      <c r="L22" s="7">
        <v>158600</v>
      </c>
    </row>
    <row r="23" spans="1:13" ht="20.100000000000001" customHeight="1">
      <c r="A23" s="37" t="s">
        <v>71</v>
      </c>
      <c r="B23" s="88"/>
      <c r="E23" s="7">
        <v>138085</v>
      </c>
      <c r="F23" s="15"/>
      <c r="G23" s="7">
        <v>141511</v>
      </c>
      <c r="H23" s="15"/>
      <c r="I23" s="15"/>
      <c r="J23" s="7">
        <v>68996</v>
      </c>
      <c r="K23" s="15"/>
      <c r="L23" s="7">
        <v>105874</v>
      </c>
    </row>
    <row r="24" spans="1:13" ht="20.100000000000001" customHeight="1">
      <c r="A24" s="102" t="s">
        <v>164</v>
      </c>
      <c r="B24" s="88"/>
      <c r="E24" s="8">
        <f>SUM(E18:E23)</f>
        <v>1640185</v>
      </c>
      <c r="F24" s="15"/>
      <c r="G24" s="8">
        <f>SUM(G18:G23)</f>
        <v>1494504</v>
      </c>
      <c r="H24" s="15"/>
      <c r="I24" s="15"/>
      <c r="J24" s="8">
        <f>SUM(J18:J23)</f>
        <v>1569061</v>
      </c>
      <c r="K24" s="15"/>
      <c r="L24" s="8">
        <f>SUM(L18:L23)</f>
        <v>1506737</v>
      </c>
    </row>
    <row r="25" spans="1:13" ht="20.100000000000001" customHeight="1">
      <c r="A25" s="37" t="s">
        <v>72</v>
      </c>
      <c r="B25" s="88"/>
      <c r="E25" s="8">
        <f>SUM(E14:E23)</f>
        <v>11135562</v>
      </c>
      <c r="F25" s="15"/>
      <c r="G25" s="8">
        <f>SUM(G14:G23)</f>
        <v>10960066</v>
      </c>
      <c r="H25" s="15"/>
      <c r="I25" s="15"/>
      <c r="J25" s="8">
        <f>SUM(J14:J23)</f>
        <v>10528167</v>
      </c>
      <c r="K25" s="15"/>
      <c r="L25" s="8">
        <f>SUM(L14:L23)</f>
        <v>10461212</v>
      </c>
    </row>
    <row r="26" spans="1:13" ht="8.85" customHeight="1">
      <c r="A26" s="33"/>
      <c r="B26" s="88"/>
      <c r="E26" s="15"/>
      <c r="F26" s="15"/>
      <c r="G26" s="15"/>
      <c r="H26" s="15"/>
      <c r="I26" s="15"/>
      <c r="J26" s="15"/>
      <c r="K26" s="15"/>
      <c r="L26" s="15"/>
    </row>
    <row r="27" spans="1:13" ht="20.100000000000001" customHeight="1">
      <c r="A27" s="30" t="s">
        <v>73</v>
      </c>
      <c r="B27" s="113"/>
      <c r="E27" s="15"/>
      <c r="F27" s="15"/>
      <c r="G27" s="15"/>
      <c r="H27" s="15"/>
      <c r="I27" s="15"/>
      <c r="J27" s="7"/>
      <c r="K27" s="15"/>
      <c r="L27" s="15"/>
    </row>
    <row r="28" spans="1:13" ht="20.100000000000001" customHeight="1">
      <c r="A28" s="4" t="s">
        <v>74</v>
      </c>
      <c r="B28" s="88"/>
      <c r="E28" s="7">
        <v>4005143</v>
      </c>
      <c r="F28" s="15"/>
      <c r="G28" s="7">
        <v>3946332</v>
      </c>
      <c r="H28" s="15"/>
      <c r="I28" s="15"/>
      <c r="J28" s="7">
        <v>3662101</v>
      </c>
      <c r="K28" s="15"/>
      <c r="L28" s="7">
        <v>3627156</v>
      </c>
      <c r="M28" s="148"/>
    </row>
    <row r="29" spans="1:13" ht="20.100000000000001" customHeight="1">
      <c r="A29" s="4" t="s">
        <v>75</v>
      </c>
      <c r="B29" s="88">
        <v>23</v>
      </c>
      <c r="E29" s="7">
        <v>93488</v>
      </c>
      <c r="F29" s="15"/>
      <c r="G29" s="7">
        <v>71833</v>
      </c>
      <c r="H29" s="15"/>
      <c r="I29" s="15"/>
      <c r="J29" s="7">
        <v>73804</v>
      </c>
      <c r="K29" s="15"/>
      <c r="L29" s="7">
        <v>44472</v>
      </c>
    </row>
    <row r="30" spans="1:13" ht="20.100000000000001" customHeight="1">
      <c r="A30" s="4" t="s">
        <v>185</v>
      </c>
      <c r="B30" s="88"/>
      <c r="E30" s="7">
        <v>4341</v>
      </c>
      <c r="F30" s="15"/>
      <c r="G30" s="140" t="s">
        <v>219</v>
      </c>
      <c r="H30" s="15"/>
      <c r="I30" s="15"/>
      <c r="J30" s="7">
        <v>4341</v>
      </c>
      <c r="K30" s="15"/>
      <c r="L30" s="140" t="s">
        <v>219</v>
      </c>
    </row>
    <row r="31" spans="1:13" ht="20.100000000000001" customHeight="1">
      <c r="A31" s="4" t="s">
        <v>196</v>
      </c>
      <c r="B31" s="88"/>
      <c r="E31" s="15"/>
      <c r="F31" s="15"/>
      <c r="G31" s="15"/>
      <c r="H31" s="15"/>
      <c r="I31" s="15"/>
      <c r="J31" s="15"/>
      <c r="K31" s="15"/>
      <c r="L31" s="15"/>
    </row>
    <row r="32" spans="1:13" ht="20.100000000000001" customHeight="1">
      <c r="A32" s="5" t="s">
        <v>166</v>
      </c>
      <c r="B32" s="88"/>
      <c r="E32" s="7">
        <v>1790</v>
      </c>
      <c r="F32" s="15"/>
      <c r="G32" s="15">
        <v>2428</v>
      </c>
      <c r="H32" s="15"/>
      <c r="I32" s="15"/>
      <c r="J32" s="7">
        <v>1931</v>
      </c>
      <c r="K32" s="15"/>
      <c r="L32" s="7">
        <v>951</v>
      </c>
    </row>
    <row r="33" spans="1:12" ht="20.100000000000001" customHeight="1">
      <c r="A33" s="117" t="s">
        <v>76</v>
      </c>
      <c r="B33" s="88"/>
      <c r="E33" s="8">
        <f>SUM(E28:E32)</f>
        <v>4104762</v>
      </c>
      <c r="F33" s="15"/>
      <c r="G33" s="8">
        <f>SUM(G28:G32)</f>
        <v>4020593</v>
      </c>
      <c r="H33" s="15"/>
      <c r="I33" s="15"/>
      <c r="J33" s="8">
        <f>SUM(J28:J32)</f>
        <v>3742177</v>
      </c>
      <c r="K33" s="15"/>
      <c r="L33" s="8">
        <f>SUM(L28:L32)</f>
        <v>3672579</v>
      </c>
    </row>
    <row r="34" spans="1:12" ht="8.85" customHeight="1">
      <c r="A34" s="33"/>
      <c r="B34" s="88"/>
      <c r="E34" s="15"/>
      <c r="F34" s="15"/>
      <c r="G34" s="15"/>
      <c r="H34" s="15"/>
      <c r="I34" s="15"/>
      <c r="J34" s="15"/>
      <c r="K34" s="15"/>
      <c r="L34" s="15"/>
    </row>
    <row r="35" spans="1:12" ht="20.100000000000001" customHeight="1">
      <c r="A35" s="33" t="s">
        <v>130</v>
      </c>
      <c r="B35" s="88"/>
      <c r="E35" s="7">
        <v>1101120</v>
      </c>
      <c r="F35" s="15"/>
      <c r="G35" s="7">
        <v>905225</v>
      </c>
      <c r="H35" s="15"/>
      <c r="I35" s="15"/>
      <c r="J35" s="7">
        <v>1081517</v>
      </c>
      <c r="K35" s="15"/>
      <c r="L35" s="7">
        <v>945713</v>
      </c>
    </row>
    <row r="36" spans="1:12" ht="20.100000000000001" customHeight="1">
      <c r="A36" s="33" t="s">
        <v>197</v>
      </c>
      <c r="B36" s="88"/>
      <c r="E36" s="129">
        <v>4042640</v>
      </c>
      <c r="F36" s="15"/>
      <c r="G36" s="129">
        <v>3414677</v>
      </c>
      <c r="H36" s="15"/>
      <c r="I36" s="15"/>
      <c r="J36" s="129">
        <v>3944881</v>
      </c>
      <c r="K36" s="15"/>
      <c r="L36" s="129">
        <v>3334392</v>
      </c>
    </row>
    <row r="37" spans="1:12" ht="20.100000000000001" customHeight="1">
      <c r="A37" s="3" t="s">
        <v>141</v>
      </c>
      <c r="B37" s="88"/>
      <c r="E37" s="121">
        <f>E25-SUM(E33:E36)</f>
        <v>1887040</v>
      </c>
      <c r="F37" s="15"/>
      <c r="G37" s="7">
        <f>G25-SUM(G33:G36)</f>
        <v>2619571</v>
      </c>
      <c r="H37" s="15"/>
      <c r="I37" s="15"/>
      <c r="J37" s="7">
        <f>J25-SUM(J33:J36)</f>
        <v>1759592</v>
      </c>
      <c r="K37" s="15"/>
      <c r="L37" s="7">
        <f>L25-SUM(L33:L36)</f>
        <v>2508528</v>
      </c>
    </row>
    <row r="38" spans="1:12" ht="20.100000000000001" customHeight="1">
      <c r="A38" s="3" t="s">
        <v>198</v>
      </c>
      <c r="B38" s="88">
        <v>24</v>
      </c>
      <c r="E38" s="15">
        <v>379305</v>
      </c>
      <c r="F38" s="15"/>
      <c r="G38" s="15">
        <v>529532</v>
      </c>
      <c r="H38" s="15"/>
      <c r="I38" s="15"/>
      <c r="J38" s="15">
        <v>322238</v>
      </c>
      <c r="K38" s="15"/>
      <c r="L38" s="15">
        <v>471547</v>
      </c>
    </row>
    <row r="39" spans="1:12" ht="20.100000000000001" customHeight="1" thickBot="1">
      <c r="A39" s="10" t="s">
        <v>152</v>
      </c>
      <c r="B39" s="87"/>
      <c r="E39" s="43">
        <f>E37-E38</f>
        <v>1507735</v>
      </c>
      <c r="F39" s="15"/>
      <c r="G39" s="12">
        <f>G37-G38</f>
        <v>2090039</v>
      </c>
      <c r="H39" s="15"/>
      <c r="I39" s="15"/>
      <c r="J39" s="43">
        <f>J37-J38</f>
        <v>1437354</v>
      </c>
      <c r="K39" s="15"/>
      <c r="L39" s="12">
        <f>L37-L38</f>
        <v>2036981</v>
      </c>
    </row>
    <row r="40" spans="1:12" ht="8.85" customHeight="1" thickTop="1">
      <c r="A40" s="33"/>
      <c r="B40" s="88"/>
      <c r="E40" s="15"/>
      <c r="F40" s="15"/>
      <c r="G40" s="15"/>
      <c r="H40" s="15"/>
      <c r="I40" s="15"/>
      <c r="J40" s="15"/>
      <c r="K40" s="15"/>
      <c r="L40" s="15"/>
    </row>
    <row r="41" spans="1:12" ht="20.100000000000001" customHeight="1">
      <c r="A41" s="150" t="s">
        <v>220</v>
      </c>
      <c r="B41" s="87"/>
      <c r="E41" s="15"/>
      <c r="F41" s="15"/>
      <c r="G41" s="15"/>
      <c r="H41" s="15"/>
      <c r="I41" s="15"/>
      <c r="J41" s="15"/>
      <c r="K41" s="15"/>
      <c r="L41" s="15"/>
    </row>
    <row r="42" spans="1:12" ht="20.100000000000001" customHeight="1">
      <c r="A42" s="4" t="s">
        <v>77</v>
      </c>
      <c r="B42" s="87"/>
      <c r="E42" s="49">
        <f>+E39-E43</f>
        <v>1459188</v>
      </c>
      <c r="F42" s="15"/>
      <c r="G42" s="15">
        <f>+G39-G43</f>
        <v>2018405</v>
      </c>
      <c r="H42" s="15"/>
      <c r="I42" s="15"/>
      <c r="J42" s="15">
        <f>+J39</f>
        <v>1437354</v>
      </c>
      <c r="K42" s="15"/>
      <c r="L42" s="49">
        <f>L39</f>
        <v>2036981</v>
      </c>
    </row>
    <row r="43" spans="1:12" ht="20.100000000000001" customHeight="1">
      <c r="A43" s="4" t="s">
        <v>78</v>
      </c>
      <c r="B43" s="87"/>
      <c r="E43" s="49">
        <v>48547</v>
      </c>
      <c r="F43" s="15"/>
      <c r="G43" s="49">
        <v>71634</v>
      </c>
      <c r="H43" s="15"/>
      <c r="I43" s="15"/>
      <c r="J43" s="131">
        <v>0</v>
      </c>
      <c r="K43" s="15"/>
      <c r="L43" s="131">
        <v>0</v>
      </c>
    </row>
    <row r="44" spans="1:12" ht="20.100000000000001" customHeight="1" thickBot="1">
      <c r="A44" s="4"/>
      <c r="B44" s="87"/>
      <c r="E44" s="12">
        <f>E39</f>
        <v>1507735</v>
      </c>
      <c r="F44" s="15"/>
      <c r="G44" s="12">
        <f>SUM(G42:G43)</f>
        <v>2090039</v>
      </c>
      <c r="H44" s="15"/>
      <c r="I44" s="15"/>
      <c r="J44" s="12">
        <f>SUM(J42:J43)</f>
        <v>1437354</v>
      </c>
      <c r="K44" s="15"/>
      <c r="L44" s="12">
        <f>SUM(L42:L43)</f>
        <v>2036981</v>
      </c>
    </row>
    <row r="45" spans="1:12" ht="20.100000000000001" customHeight="1" thickTop="1">
      <c r="A45" s="33"/>
      <c r="B45" s="88"/>
      <c r="E45" s="15"/>
      <c r="F45" s="15"/>
      <c r="G45" s="15"/>
      <c r="H45" s="15"/>
      <c r="I45" s="15"/>
      <c r="J45" s="15"/>
      <c r="K45" s="15"/>
      <c r="L45" s="15"/>
    </row>
    <row r="46" spans="1:12" ht="20.100000000000001" customHeight="1">
      <c r="A46" s="39" t="s">
        <v>79</v>
      </c>
      <c r="B46" s="111"/>
      <c r="C46" s="41" t="s">
        <v>80</v>
      </c>
      <c r="E46" s="44">
        <f>+E42/E47*1000</f>
        <v>5.8367519999999997</v>
      </c>
      <c r="F46" s="15"/>
      <c r="G46" s="44">
        <f>+G42/G47*1000</f>
        <v>8.07362</v>
      </c>
      <c r="H46" s="15"/>
      <c r="I46" s="15"/>
      <c r="J46" s="44">
        <f>+J42/J47*1000</f>
        <v>5.7494160000000001</v>
      </c>
      <c r="K46" s="15"/>
      <c r="L46" s="44">
        <f>+L42/L47*1000</f>
        <v>8.1479240000000015</v>
      </c>
    </row>
    <row r="47" spans="1:12" ht="20.100000000000001" customHeight="1">
      <c r="A47" s="76" t="s">
        <v>133</v>
      </c>
      <c r="B47" s="111"/>
      <c r="C47" s="41" t="s">
        <v>81</v>
      </c>
      <c r="E47" s="38">
        <v>250000000</v>
      </c>
      <c r="F47" s="15"/>
      <c r="G47" s="38">
        <v>250000000</v>
      </c>
      <c r="H47" s="15"/>
      <c r="I47" s="15"/>
      <c r="J47" s="38">
        <v>250000000</v>
      </c>
      <c r="K47" s="15"/>
      <c r="L47" s="38">
        <v>250000000</v>
      </c>
    </row>
    <row r="48" spans="1:12" ht="20.100000000000001" customHeight="1">
      <c r="A48" s="76"/>
      <c r="B48" s="111"/>
      <c r="C48" s="41"/>
      <c r="E48" s="38"/>
      <c r="F48" s="15"/>
      <c r="G48" s="38"/>
      <c r="H48" s="15"/>
      <c r="I48" s="15"/>
      <c r="J48" s="38"/>
      <c r="K48" s="15"/>
      <c r="L48" s="38"/>
    </row>
    <row r="49" spans="1:12" ht="20.100000000000001" customHeight="1">
      <c r="A49" s="76"/>
      <c r="B49" s="111"/>
      <c r="C49" s="41"/>
      <c r="E49" s="38"/>
      <c r="F49" s="15"/>
      <c r="G49" s="38"/>
      <c r="H49" s="15"/>
      <c r="I49" s="15"/>
      <c r="J49" s="38"/>
      <c r="K49" s="15"/>
      <c r="L49" s="38"/>
    </row>
    <row r="50" spans="1:12" ht="20.100000000000001" customHeight="1">
      <c r="B50" s="114"/>
      <c r="E50" s="81"/>
      <c r="F50" s="15"/>
      <c r="G50" s="15"/>
      <c r="H50" s="15"/>
      <c r="I50" s="15"/>
      <c r="J50" s="15"/>
      <c r="K50" s="15"/>
      <c r="L50" s="15"/>
    </row>
    <row r="51" spans="1:12" ht="21" customHeight="1">
      <c r="A51" s="13" t="s">
        <v>21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M47"/>
  <sheetViews>
    <sheetView topLeftCell="A15" zoomScaleNormal="100" zoomScaleSheetLayoutView="80" workbookViewId="0">
      <selection activeCell="N28" sqref="N28"/>
    </sheetView>
  </sheetViews>
  <sheetFormatPr defaultColWidth="8.5703125" defaultRowHeight="21" customHeight="1"/>
  <cols>
    <col min="1" max="1" width="60.5703125" style="118" customWidth="1"/>
    <col min="2" max="2" width="2.42578125" style="118" customWidth="1"/>
    <col min="3" max="3" width="4.42578125" style="118" customWidth="1"/>
    <col min="4" max="4" width="1.5703125" style="118" customWidth="1"/>
    <col min="5" max="5" width="14.42578125" style="118" customWidth="1"/>
    <col min="6" max="6" width="1.5703125" style="118" customWidth="1"/>
    <col min="7" max="7" width="14.42578125" style="118" customWidth="1"/>
    <col min="8" max="9" width="1.5703125" style="118" customWidth="1"/>
    <col min="10" max="10" width="14.42578125" style="118" customWidth="1"/>
    <col min="11" max="11" width="1.5703125" style="118" customWidth="1"/>
    <col min="12" max="12" width="14.42578125" style="118" customWidth="1"/>
    <col min="13" max="13" width="1.42578125" style="118" customWidth="1"/>
    <col min="14" max="16384" width="8.5703125" style="118"/>
  </cols>
  <sheetData>
    <row r="1" spans="1:13" ht="21" customHeight="1">
      <c r="A1" s="204" t="s">
        <v>144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1" customHeight="1">
      <c r="A2" s="204" t="s">
        <v>82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1" customHeight="1">
      <c r="A3" s="204" t="s">
        <v>228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1" customHeight="1">
      <c r="A4" s="204" t="str">
        <f>'Statement of income-6M'!A4:L4</f>
        <v>“UNAUDITED”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1" customHeight="1">
      <c r="A5" s="203" t="s">
        <v>23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9" customHeight="1"/>
    <row r="7" spans="1:13" ht="21" customHeight="1">
      <c r="B7" s="155"/>
      <c r="C7" s="30"/>
      <c r="D7" s="201" t="s">
        <v>2</v>
      </c>
      <c r="E7" s="201"/>
      <c r="F7" s="201"/>
      <c r="G7" s="201"/>
      <c r="H7" s="201"/>
      <c r="I7" s="198" t="s">
        <v>3</v>
      </c>
      <c r="J7" s="198"/>
      <c r="K7" s="198"/>
      <c r="L7" s="198"/>
    </row>
    <row r="8" spans="1:13" ht="21" customHeight="1">
      <c r="B8" s="31"/>
      <c r="C8" s="30"/>
      <c r="D8" s="201" t="s">
        <v>4</v>
      </c>
      <c r="E8" s="201"/>
      <c r="F8" s="201"/>
      <c r="G8" s="201"/>
      <c r="H8" s="201"/>
      <c r="I8" s="202" t="s">
        <v>4</v>
      </c>
      <c r="J8" s="202"/>
      <c r="K8" s="202"/>
      <c r="L8" s="202"/>
    </row>
    <row r="9" spans="1:13" ht="21" customHeight="1">
      <c r="B9" s="32"/>
      <c r="C9" s="33"/>
      <c r="D9" s="33"/>
      <c r="E9" s="200" t="s">
        <v>229</v>
      </c>
      <c r="F9" s="200"/>
      <c r="G9" s="200"/>
      <c r="H9" s="34"/>
      <c r="I9" s="35"/>
      <c r="J9" s="200" t="s">
        <v>229</v>
      </c>
      <c r="K9" s="200"/>
      <c r="L9" s="200"/>
    </row>
    <row r="10" spans="1:13" ht="21" customHeight="1">
      <c r="B10" s="32"/>
      <c r="C10" s="33"/>
      <c r="D10" s="33"/>
      <c r="E10" s="200" t="s">
        <v>62</v>
      </c>
      <c r="F10" s="200"/>
      <c r="G10" s="200"/>
      <c r="H10" s="34"/>
      <c r="I10" s="35"/>
      <c r="J10" s="200" t="s">
        <v>62</v>
      </c>
      <c r="K10" s="200"/>
      <c r="L10" s="200"/>
    </row>
    <row r="11" spans="1:13" ht="21" customHeight="1">
      <c r="B11" s="32"/>
      <c r="C11" s="33"/>
      <c r="D11" s="33"/>
      <c r="E11" s="157" t="s">
        <v>227</v>
      </c>
      <c r="F11" s="34"/>
      <c r="G11" s="157" t="s">
        <v>227</v>
      </c>
      <c r="H11" s="34"/>
      <c r="I11" s="35"/>
      <c r="J11" s="157" t="s">
        <v>227</v>
      </c>
      <c r="K11" s="34"/>
      <c r="L11" s="157" t="s">
        <v>227</v>
      </c>
    </row>
    <row r="12" spans="1:13" ht="21" customHeight="1">
      <c r="B12" s="32"/>
      <c r="C12" s="33"/>
      <c r="D12" s="33"/>
      <c r="E12" s="34">
        <v>2023</v>
      </c>
      <c r="F12" s="34"/>
      <c r="G12" s="34">
        <v>2022</v>
      </c>
      <c r="H12" s="34"/>
      <c r="I12" s="35"/>
      <c r="J12" s="34">
        <v>2023</v>
      </c>
      <c r="K12" s="34"/>
      <c r="L12" s="34">
        <v>2022</v>
      </c>
    </row>
    <row r="14" spans="1:13" ht="21" customHeight="1">
      <c r="A14" s="45" t="s">
        <v>153</v>
      </c>
      <c r="E14" s="7">
        <f>+'Statement of income-6M'!E39</f>
        <v>1507735</v>
      </c>
      <c r="F14" s="15"/>
      <c r="G14" s="7">
        <f>'Statement of income-6M'!G44</f>
        <v>2090039</v>
      </c>
      <c r="H14" s="15"/>
      <c r="I14" s="15"/>
      <c r="J14" s="7">
        <f>+'Statement of income-6M'!J39</f>
        <v>1437354</v>
      </c>
      <c r="K14" s="15"/>
      <c r="L14" s="7">
        <f>'Statement of income-6M'!L44</f>
        <v>2036981</v>
      </c>
    </row>
    <row r="15" spans="1:13" ht="21" customHeight="1">
      <c r="A15" s="2" t="s">
        <v>248</v>
      </c>
      <c r="B15" s="32"/>
      <c r="E15" s="7"/>
      <c r="F15" s="15"/>
      <c r="G15" s="7"/>
      <c r="H15" s="15"/>
      <c r="I15" s="15"/>
      <c r="J15" s="15"/>
      <c r="K15" s="15"/>
      <c r="L15" s="7"/>
    </row>
    <row r="16" spans="1:13" ht="21" customHeight="1">
      <c r="A16" s="2" t="s">
        <v>183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77" t="s">
        <v>143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6" t="s">
        <v>233</v>
      </c>
      <c r="B18" s="40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7" t="s">
        <v>104</v>
      </c>
      <c r="B19" s="40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7" t="s">
        <v>160</v>
      </c>
      <c r="B20" s="40"/>
      <c r="E20" s="7">
        <v>19502</v>
      </c>
      <c r="F20" s="15"/>
      <c r="G20" s="7">
        <v>25674</v>
      </c>
      <c r="H20" s="15"/>
      <c r="I20" s="15"/>
      <c r="J20" s="132">
        <v>0</v>
      </c>
      <c r="K20" s="15"/>
      <c r="L20" s="132">
        <v>0</v>
      </c>
    </row>
    <row r="21" spans="1:12" ht="21" customHeight="1">
      <c r="A21" s="47" t="s">
        <v>161</v>
      </c>
      <c r="B21" s="40"/>
      <c r="E21" s="7">
        <v>22362</v>
      </c>
      <c r="F21" s="15"/>
      <c r="G21" s="7">
        <v>33469</v>
      </c>
      <c r="H21" s="15"/>
      <c r="I21" s="15"/>
      <c r="J21" s="42">
        <v>0</v>
      </c>
      <c r="K21" s="15"/>
      <c r="L21" s="42">
        <v>0</v>
      </c>
    </row>
    <row r="22" spans="1:12" ht="21" customHeight="1">
      <c r="A22" s="46" t="s">
        <v>249</v>
      </c>
      <c r="B22" s="40"/>
      <c r="E22" s="7">
        <v>69066</v>
      </c>
      <c r="F22" s="15"/>
      <c r="G22" s="7">
        <v>263561</v>
      </c>
      <c r="H22" s="15"/>
      <c r="I22" s="15"/>
      <c r="J22" s="15">
        <v>69066</v>
      </c>
      <c r="K22" s="15"/>
      <c r="L22" s="15">
        <v>263561</v>
      </c>
    </row>
    <row r="23" spans="1:12" ht="21" customHeight="1">
      <c r="A23" s="161" t="s">
        <v>250</v>
      </c>
      <c r="B23" s="40"/>
      <c r="E23" s="8">
        <f>SUM(E20:E22)</f>
        <v>110930</v>
      </c>
      <c r="F23" s="15"/>
      <c r="G23" s="8">
        <f>SUM(G20:G22)</f>
        <v>322704</v>
      </c>
      <c r="H23" s="15"/>
      <c r="I23" s="15"/>
      <c r="J23" s="8">
        <f>SUM(J20:J22)</f>
        <v>69066</v>
      </c>
      <c r="K23" s="15"/>
      <c r="L23" s="8">
        <f>SUM(L20:L22)</f>
        <v>263561</v>
      </c>
    </row>
    <row r="24" spans="1:12" ht="21" customHeight="1" thickBot="1">
      <c r="A24" s="10" t="s">
        <v>83</v>
      </c>
      <c r="B24" s="36"/>
      <c r="E24" s="12">
        <f>SUM(E23,E14)</f>
        <v>1618665</v>
      </c>
      <c r="F24" s="15"/>
      <c r="G24" s="12">
        <f>SUM(G23,G14)</f>
        <v>2412743</v>
      </c>
      <c r="H24" s="15"/>
      <c r="I24" s="15"/>
      <c r="J24" s="12">
        <f>SUM(J23,J14)</f>
        <v>1506420</v>
      </c>
      <c r="K24" s="15"/>
      <c r="L24" s="12">
        <f>SUM(L23,L14)</f>
        <v>2300542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50" t="s">
        <v>221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77</v>
      </c>
      <c r="E27" s="48">
        <f>+E24-E28</f>
        <v>1547756</v>
      </c>
      <c r="F27" s="15"/>
      <c r="G27" s="48">
        <f>+G24-G28</f>
        <v>2307640</v>
      </c>
      <c r="H27" s="15"/>
      <c r="I27" s="15"/>
      <c r="J27" s="48">
        <f>+J24-J28</f>
        <v>1506420</v>
      </c>
      <c r="K27" s="15"/>
      <c r="L27" s="48">
        <f>+L24-L28</f>
        <v>2300542</v>
      </c>
    </row>
    <row r="28" spans="1:12" ht="21" customHeight="1">
      <c r="A28" s="4" t="s">
        <v>78</v>
      </c>
      <c r="E28" s="49">
        <f>+'Statement of income-6M'!E43+'Statement Comprehensive Inc-6M'!E21</f>
        <v>70909</v>
      </c>
      <c r="F28" s="15"/>
      <c r="G28" s="49">
        <f>+'Statement of income-6M'!G43+'Statement Comprehensive Inc-6M'!G21</f>
        <v>105103</v>
      </c>
      <c r="H28" s="15"/>
      <c r="I28" s="15"/>
      <c r="J28" s="42">
        <f>+'Statement of income-6M'!J43+'Statement Comprehensive Inc-6M'!J21</f>
        <v>0</v>
      </c>
      <c r="K28" s="42"/>
      <c r="L28" s="42">
        <v>0</v>
      </c>
    </row>
    <row r="29" spans="1:12" ht="21" customHeight="1" thickBot="1">
      <c r="E29" s="12">
        <f>SUM(E27:E28)</f>
        <v>1618665</v>
      </c>
      <c r="F29" s="15"/>
      <c r="G29" s="12">
        <f>SUM(G27:G28)</f>
        <v>2412743</v>
      </c>
      <c r="H29" s="15"/>
      <c r="I29" s="15"/>
      <c r="J29" s="12">
        <f>SUM(J27:J28)</f>
        <v>1506420</v>
      </c>
      <c r="K29" s="15"/>
      <c r="L29" s="12">
        <f>SUM(L27:L28)</f>
        <v>2300542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21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AL36"/>
  <sheetViews>
    <sheetView zoomScale="70" zoomScaleNormal="70" zoomScaleSheetLayoutView="70" workbookViewId="0">
      <selection activeCell="K57" activeCellId="1" sqref="H46 K57"/>
    </sheetView>
  </sheetViews>
  <sheetFormatPr defaultColWidth="8.5703125" defaultRowHeight="21" customHeight="1"/>
  <cols>
    <col min="1" max="1" width="28.5703125" style="118" customWidth="1"/>
    <col min="2" max="2" width="5" style="118" customWidth="1"/>
    <col min="3" max="3" width="0.5703125" style="118" hidden="1" customWidth="1"/>
    <col min="4" max="4" width="10" style="118" customWidth="1"/>
    <col min="5" max="6" width="0.5703125" style="118" customWidth="1"/>
    <col min="7" max="7" width="11" style="118" customWidth="1"/>
    <col min="8" max="9" width="0.5703125" style="118" customWidth="1"/>
    <col min="10" max="10" width="15.140625" style="118" customWidth="1"/>
    <col min="11" max="12" width="0.5703125" style="118" customWidth="1"/>
    <col min="13" max="13" width="17" style="118" customWidth="1"/>
    <col min="14" max="15" width="0.5703125" style="118" customWidth="1"/>
    <col min="16" max="16" width="10.42578125" style="118" customWidth="1"/>
    <col min="17" max="18" width="0.5703125" style="118" customWidth="1"/>
    <col min="19" max="19" width="12.5703125" style="118" customWidth="1"/>
    <col min="20" max="21" width="0.5703125" style="118" customWidth="1"/>
    <col min="22" max="22" width="11.140625" style="118" customWidth="1"/>
    <col min="23" max="24" width="0.5703125" style="118" customWidth="1"/>
    <col min="25" max="25" width="16.140625" style="118" customWidth="1"/>
    <col min="26" max="27" width="0.5703125" style="118" customWidth="1"/>
    <col min="28" max="28" width="13.85546875" style="118" customWidth="1"/>
    <col min="29" max="30" width="0.5703125" style="118" customWidth="1"/>
    <col min="31" max="31" width="12.5703125" style="118" customWidth="1"/>
    <col min="32" max="33" width="0.5703125" style="118" customWidth="1"/>
    <col min="34" max="34" width="10.85546875" style="118" customWidth="1"/>
    <col min="35" max="36" width="0.5703125" style="118" customWidth="1"/>
    <col min="37" max="37" width="12.140625" style="118" customWidth="1"/>
    <col min="38" max="38" width="14.5703125" style="118" bestFit="1" customWidth="1"/>
    <col min="39" max="16384" width="8.5703125" style="118"/>
  </cols>
  <sheetData>
    <row r="1" spans="1:37" ht="19.350000000000001" customHeight="1">
      <c r="A1" s="204" t="s">
        <v>144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</row>
    <row r="2" spans="1:37" ht="19.350000000000001" customHeight="1">
      <c r="A2" s="204" t="s">
        <v>84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</row>
    <row r="3" spans="1:37" ht="19.350000000000001" customHeight="1">
      <c r="A3" s="204" t="s">
        <v>228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</row>
    <row r="4" spans="1:37" ht="19.350000000000001" customHeight="1">
      <c r="A4" s="204" t="s">
        <v>60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</row>
    <row r="5" spans="1:37" ht="19.350000000000001" customHeight="1">
      <c r="A5" s="203" t="s">
        <v>23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</row>
    <row r="6" spans="1:37" ht="9" customHeight="1"/>
    <row r="7" spans="1:37" s="164" customFormat="1" ht="18" customHeight="1">
      <c r="A7" s="162"/>
      <c r="B7" s="163" t="s">
        <v>1</v>
      </c>
      <c r="C7" s="205" t="s">
        <v>85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</row>
    <row r="8" spans="1:37" s="164" customFormat="1" ht="18" customHeight="1">
      <c r="A8" s="162"/>
      <c r="B8" s="159"/>
      <c r="C8" s="205" t="s">
        <v>77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159"/>
      <c r="AG8" s="159"/>
      <c r="AH8" s="159" t="s">
        <v>86</v>
      </c>
      <c r="AI8" s="162"/>
      <c r="AJ8" s="205" t="s">
        <v>87</v>
      </c>
      <c r="AK8" s="205"/>
    </row>
    <row r="9" spans="1:37" s="164" customFormat="1" ht="18" customHeight="1">
      <c r="A9" s="165"/>
      <c r="B9" s="165"/>
      <c r="C9" s="205" t="s">
        <v>88</v>
      </c>
      <c r="D9" s="205"/>
      <c r="E9" s="205"/>
      <c r="F9" s="205" t="s">
        <v>134</v>
      </c>
      <c r="G9" s="205"/>
      <c r="H9" s="205"/>
      <c r="I9" s="166"/>
      <c r="J9" s="167" t="s">
        <v>209</v>
      </c>
      <c r="K9" s="166"/>
      <c r="L9" s="166"/>
      <c r="M9" s="168" t="s">
        <v>243</v>
      </c>
      <c r="N9" s="166"/>
      <c r="O9" s="166"/>
      <c r="P9" s="206" t="s">
        <v>89</v>
      </c>
      <c r="Q9" s="206"/>
      <c r="R9" s="206"/>
      <c r="S9" s="206"/>
      <c r="T9" s="206"/>
      <c r="U9" s="206"/>
      <c r="V9" s="206"/>
      <c r="W9" s="169"/>
      <c r="X9" s="207" t="s">
        <v>137</v>
      </c>
      <c r="Y9" s="207"/>
      <c r="Z9" s="207"/>
      <c r="AA9" s="207"/>
      <c r="AB9" s="207"/>
      <c r="AC9" s="169"/>
      <c r="AD9" s="169"/>
      <c r="AE9" s="168" t="s">
        <v>87</v>
      </c>
      <c r="AF9" s="170"/>
      <c r="AG9" s="170"/>
      <c r="AH9" s="159" t="s">
        <v>90</v>
      </c>
      <c r="AI9" s="165"/>
      <c r="AJ9" s="205" t="s">
        <v>91</v>
      </c>
      <c r="AK9" s="205"/>
    </row>
    <row r="10" spans="1:37" s="164" customFormat="1" ht="18" customHeight="1">
      <c r="A10" s="165"/>
      <c r="B10" s="165"/>
      <c r="C10" s="206" t="s">
        <v>92</v>
      </c>
      <c r="D10" s="206"/>
      <c r="E10" s="206"/>
      <c r="F10" s="206" t="s">
        <v>135</v>
      </c>
      <c r="G10" s="206"/>
      <c r="H10" s="206"/>
      <c r="I10" s="169"/>
      <c r="J10" s="159" t="s">
        <v>210</v>
      </c>
      <c r="K10" s="169"/>
      <c r="L10" s="169"/>
      <c r="M10" s="169" t="s">
        <v>238</v>
      </c>
      <c r="N10" s="169"/>
      <c r="O10" s="169"/>
      <c r="P10" s="206" t="s">
        <v>49</v>
      </c>
      <c r="Q10" s="206"/>
      <c r="R10" s="206"/>
      <c r="S10" s="206"/>
      <c r="T10" s="209" t="s">
        <v>52</v>
      </c>
      <c r="U10" s="209"/>
      <c r="V10" s="209"/>
      <c r="W10" s="209"/>
      <c r="X10" s="210" t="s">
        <v>140</v>
      </c>
      <c r="Y10" s="210"/>
      <c r="Z10" s="210"/>
      <c r="AA10" s="210"/>
      <c r="AB10" s="210"/>
      <c r="AC10" s="171"/>
      <c r="AD10" s="171"/>
      <c r="AE10" s="168" t="s">
        <v>93</v>
      </c>
      <c r="AF10" s="170"/>
      <c r="AG10" s="170"/>
      <c r="AH10" s="159" t="s">
        <v>94</v>
      </c>
      <c r="AI10" s="165"/>
      <c r="AJ10" s="205" t="s">
        <v>95</v>
      </c>
      <c r="AK10" s="205"/>
    </row>
    <row r="11" spans="1:37" s="164" customFormat="1" ht="18" customHeight="1">
      <c r="A11" s="165"/>
      <c r="B11" s="165"/>
      <c r="C11" s="206" t="s">
        <v>96</v>
      </c>
      <c r="D11" s="206"/>
      <c r="E11" s="206"/>
      <c r="F11" s="206" t="s">
        <v>136</v>
      </c>
      <c r="G11" s="206"/>
      <c r="H11" s="206"/>
      <c r="I11" s="170"/>
      <c r="J11" s="172" t="s">
        <v>211</v>
      </c>
      <c r="K11" s="170"/>
      <c r="L11" s="170"/>
      <c r="M11" s="170" t="s">
        <v>239</v>
      </c>
      <c r="N11" s="170"/>
      <c r="O11" s="170"/>
      <c r="P11" s="159" t="s">
        <v>50</v>
      </c>
      <c r="Q11" s="162"/>
      <c r="R11" s="162"/>
      <c r="S11" s="159" t="s">
        <v>158</v>
      </c>
      <c r="T11" s="159"/>
      <c r="U11" s="159"/>
      <c r="V11" s="170"/>
      <c r="W11" s="170"/>
      <c r="X11" s="210" t="s">
        <v>98</v>
      </c>
      <c r="Y11" s="210"/>
      <c r="Z11" s="210"/>
      <c r="AA11" s="170"/>
      <c r="AB11" s="168" t="s">
        <v>155</v>
      </c>
      <c r="AC11" s="170"/>
      <c r="AD11" s="170"/>
      <c r="AE11" s="170" t="s">
        <v>99</v>
      </c>
      <c r="AF11" s="170"/>
      <c r="AG11" s="170"/>
      <c r="AH11" s="165"/>
      <c r="AI11" s="165"/>
      <c r="AJ11" s="165"/>
      <c r="AK11" s="165"/>
    </row>
    <row r="12" spans="1:37" s="164" customFormat="1" ht="18" customHeight="1">
      <c r="A12" s="165"/>
      <c r="B12" s="165"/>
      <c r="C12" s="169"/>
      <c r="D12" s="169"/>
      <c r="E12" s="169"/>
      <c r="F12" s="169"/>
      <c r="G12" s="169"/>
      <c r="H12" s="162"/>
      <c r="I12" s="170"/>
      <c r="J12" s="170"/>
      <c r="K12" s="162"/>
      <c r="L12" s="170"/>
      <c r="M12" s="170" t="s">
        <v>240</v>
      </c>
      <c r="N12" s="170"/>
      <c r="O12" s="170"/>
      <c r="P12" s="169"/>
      <c r="Q12" s="162"/>
      <c r="R12" s="162"/>
      <c r="S12" s="173" t="s">
        <v>100</v>
      </c>
      <c r="T12" s="173"/>
      <c r="U12" s="173"/>
      <c r="V12" s="170"/>
      <c r="W12" s="170"/>
      <c r="X12" s="206" t="s">
        <v>101</v>
      </c>
      <c r="Y12" s="206"/>
      <c r="Z12" s="206"/>
      <c r="AA12" s="170"/>
      <c r="AB12" s="174" t="s">
        <v>154</v>
      </c>
      <c r="AC12" s="170"/>
      <c r="AD12" s="170"/>
      <c r="AE12" s="170"/>
      <c r="AF12" s="170"/>
      <c r="AG12" s="170"/>
      <c r="AH12" s="159"/>
      <c r="AI12" s="175"/>
      <c r="AJ12" s="175"/>
      <c r="AK12" s="162"/>
    </row>
    <row r="13" spans="1:37" s="164" customFormat="1" ht="18" customHeight="1">
      <c r="A13" s="165"/>
      <c r="B13" s="165"/>
      <c r="C13" s="169"/>
      <c r="D13" s="169"/>
      <c r="E13" s="169"/>
      <c r="F13" s="169"/>
      <c r="G13" s="169"/>
      <c r="H13" s="169"/>
      <c r="I13" s="170"/>
      <c r="J13" s="170"/>
      <c r="K13" s="169"/>
      <c r="L13" s="170"/>
      <c r="M13" s="170"/>
      <c r="N13" s="170"/>
      <c r="O13" s="170"/>
      <c r="P13" s="169"/>
      <c r="Q13" s="162"/>
      <c r="R13" s="162"/>
      <c r="S13" s="173" t="s">
        <v>102</v>
      </c>
      <c r="T13" s="173"/>
      <c r="U13" s="173"/>
      <c r="V13" s="170"/>
      <c r="W13" s="170"/>
      <c r="X13" s="206" t="s">
        <v>103</v>
      </c>
      <c r="Y13" s="206"/>
      <c r="Z13" s="206"/>
      <c r="AA13" s="170"/>
      <c r="AB13" s="170"/>
      <c r="AC13" s="170"/>
      <c r="AD13" s="170"/>
      <c r="AE13" s="170"/>
      <c r="AF13" s="170"/>
      <c r="AG13" s="170"/>
      <c r="AH13" s="159"/>
      <c r="AI13" s="175"/>
      <c r="AJ13" s="175"/>
      <c r="AK13" s="162"/>
    </row>
    <row r="14" spans="1:37" s="164" customFormat="1" ht="18" customHeight="1">
      <c r="A14" s="165"/>
      <c r="B14" s="165"/>
      <c r="C14" s="169"/>
      <c r="D14" s="176"/>
      <c r="E14" s="169"/>
      <c r="F14" s="169"/>
      <c r="G14" s="176"/>
      <c r="H14" s="169"/>
      <c r="I14" s="170"/>
      <c r="J14" s="176"/>
      <c r="K14" s="169"/>
      <c r="L14" s="170"/>
      <c r="M14" s="176"/>
      <c r="N14" s="170"/>
      <c r="O14" s="170"/>
      <c r="P14" s="176"/>
      <c r="Q14" s="173"/>
      <c r="R14" s="173"/>
      <c r="S14" s="177"/>
      <c r="T14" s="170"/>
      <c r="U14" s="170"/>
      <c r="V14" s="178"/>
      <c r="W14" s="170"/>
      <c r="X14" s="208" t="s">
        <v>104</v>
      </c>
      <c r="Y14" s="208"/>
      <c r="Z14" s="208"/>
      <c r="AA14" s="170"/>
      <c r="AB14" s="178"/>
      <c r="AC14" s="170"/>
      <c r="AD14" s="170"/>
      <c r="AE14" s="178"/>
      <c r="AF14" s="170"/>
      <c r="AG14" s="170"/>
      <c r="AH14" s="176"/>
      <c r="AI14" s="175"/>
      <c r="AJ14" s="175"/>
      <c r="AK14" s="179"/>
    </row>
    <row r="15" spans="1:37" s="164" customFormat="1" ht="16.350000000000001" customHeight="1"/>
    <row r="16" spans="1:37" s="164" customFormat="1" ht="18" customHeight="1">
      <c r="A16" s="180" t="s">
        <v>184</v>
      </c>
      <c r="D16" s="181">
        <v>250000</v>
      </c>
      <c r="E16" s="181"/>
      <c r="F16" s="181"/>
      <c r="G16" s="181">
        <v>478000</v>
      </c>
      <c r="H16" s="181"/>
      <c r="I16" s="181"/>
      <c r="J16" s="182">
        <v>0</v>
      </c>
      <c r="K16" s="181"/>
      <c r="L16" s="181"/>
      <c r="M16" s="182">
        <v>0</v>
      </c>
      <c r="N16" s="181"/>
      <c r="O16" s="181"/>
      <c r="P16" s="181">
        <v>25000</v>
      </c>
      <c r="Q16" s="181"/>
      <c r="R16" s="181"/>
      <c r="S16" s="181">
        <v>4850000</v>
      </c>
      <c r="T16" s="183"/>
      <c r="U16" s="184"/>
      <c r="V16" s="181">
        <v>14808860</v>
      </c>
      <c r="W16" s="181"/>
      <c r="X16" s="181"/>
      <c r="Y16" s="181">
        <v>-95808</v>
      </c>
      <c r="Z16" s="181"/>
      <c r="AA16" s="181"/>
      <c r="AB16" s="181">
        <v>-427341</v>
      </c>
      <c r="AC16" s="181"/>
      <c r="AD16" s="181"/>
      <c r="AE16" s="181">
        <f>SUM(D16:AB16)</f>
        <v>19888711</v>
      </c>
      <c r="AF16" s="181"/>
      <c r="AG16" s="181"/>
      <c r="AH16" s="181">
        <v>375252</v>
      </c>
      <c r="AI16" s="181"/>
      <c r="AJ16" s="181"/>
      <c r="AK16" s="181">
        <f>SUM(AE16:AH16)</f>
        <v>20263963</v>
      </c>
    </row>
    <row r="17" spans="1:38" s="164" customFormat="1" ht="18" customHeight="1">
      <c r="A17" s="185" t="s">
        <v>105</v>
      </c>
      <c r="D17" s="183"/>
      <c r="E17" s="181"/>
      <c r="F17" s="181"/>
      <c r="G17" s="183"/>
      <c r="H17" s="181"/>
      <c r="I17" s="181"/>
      <c r="J17" s="181"/>
      <c r="K17" s="181"/>
      <c r="L17" s="181"/>
      <c r="M17" s="181"/>
      <c r="N17" s="181"/>
      <c r="O17" s="181"/>
      <c r="P17" s="183"/>
      <c r="Q17" s="181"/>
      <c r="R17" s="181"/>
      <c r="S17" s="183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</row>
    <row r="18" spans="1:38" s="164" customFormat="1" ht="18" customHeight="1">
      <c r="A18" s="186" t="s">
        <v>106</v>
      </c>
      <c r="B18" s="187">
        <v>21.1</v>
      </c>
      <c r="D18" s="182">
        <v>0</v>
      </c>
      <c r="E18" s="181"/>
      <c r="F18" s="181"/>
      <c r="G18" s="182">
        <v>0</v>
      </c>
      <c r="H18" s="181"/>
      <c r="I18" s="181"/>
      <c r="J18" s="182">
        <v>0</v>
      </c>
      <c r="K18" s="181"/>
      <c r="L18" s="181"/>
      <c r="M18" s="182">
        <v>0</v>
      </c>
      <c r="N18" s="181"/>
      <c r="O18" s="181"/>
      <c r="P18" s="182">
        <v>0</v>
      </c>
      <c r="Q18" s="181"/>
      <c r="R18" s="181"/>
      <c r="S18" s="182">
        <v>0</v>
      </c>
      <c r="T18" s="181"/>
      <c r="U18" s="181"/>
      <c r="V18" s="181">
        <v>-662496</v>
      </c>
      <c r="W18" s="181"/>
      <c r="X18" s="181"/>
      <c r="Y18" s="182">
        <v>0</v>
      </c>
      <c r="Z18" s="181"/>
      <c r="AA18" s="181"/>
      <c r="AB18" s="188">
        <v>0</v>
      </c>
      <c r="AC18" s="181"/>
      <c r="AD18" s="181"/>
      <c r="AE18" s="181">
        <f>SUM(D18:AB18)</f>
        <v>-662496</v>
      </c>
      <c r="AF18" s="181"/>
      <c r="AG18" s="181"/>
      <c r="AH18" s="181">
        <v>-2384</v>
      </c>
      <c r="AI18" s="181"/>
      <c r="AJ18" s="181"/>
      <c r="AK18" s="181">
        <f>SUM(AE18:AH18)</f>
        <v>-664880</v>
      </c>
    </row>
    <row r="19" spans="1:38" s="164" customFormat="1" ht="18" customHeight="1">
      <c r="A19" s="186" t="s">
        <v>153</v>
      </c>
      <c r="D19" s="182">
        <v>0</v>
      </c>
      <c r="E19" s="181"/>
      <c r="F19" s="181"/>
      <c r="G19" s="182">
        <v>0</v>
      </c>
      <c r="H19" s="181"/>
      <c r="I19" s="181"/>
      <c r="J19" s="182">
        <v>0</v>
      </c>
      <c r="K19" s="181"/>
      <c r="L19" s="181"/>
      <c r="M19" s="182">
        <v>0</v>
      </c>
      <c r="N19" s="181"/>
      <c r="O19" s="181"/>
      <c r="P19" s="182">
        <v>0</v>
      </c>
      <c r="Q19" s="181"/>
      <c r="R19" s="181"/>
      <c r="S19" s="182">
        <v>0</v>
      </c>
      <c r="T19" s="181"/>
      <c r="U19" s="181"/>
      <c r="V19" s="181">
        <v>2018405</v>
      </c>
      <c r="W19" s="181"/>
      <c r="X19" s="181"/>
      <c r="Y19" s="182">
        <v>0</v>
      </c>
      <c r="Z19" s="181"/>
      <c r="AA19" s="181"/>
      <c r="AB19" s="188">
        <v>0</v>
      </c>
      <c r="AC19" s="181"/>
      <c r="AD19" s="181"/>
      <c r="AE19" s="181">
        <f>SUM(D19:AB19)</f>
        <v>2018405</v>
      </c>
      <c r="AF19" s="181"/>
      <c r="AG19" s="181"/>
      <c r="AH19" s="181">
        <v>71634</v>
      </c>
      <c r="AI19" s="181"/>
      <c r="AJ19" s="181"/>
      <c r="AK19" s="181">
        <f>SUM(AE19:AH19)</f>
        <v>2090039</v>
      </c>
    </row>
    <row r="20" spans="1:38" s="164" customFormat="1" ht="18" customHeight="1">
      <c r="A20" s="189" t="s">
        <v>182</v>
      </c>
      <c r="D20" s="182">
        <v>0</v>
      </c>
      <c r="E20" s="181"/>
      <c r="F20" s="181"/>
      <c r="G20" s="182">
        <v>0</v>
      </c>
      <c r="H20" s="181"/>
      <c r="I20" s="181"/>
      <c r="J20" s="182">
        <v>0</v>
      </c>
      <c r="K20" s="181"/>
      <c r="L20" s="181"/>
      <c r="M20" s="182">
        <v>0</v>
      </c>
      <c r="N20" s="181"/>
      <c r="O20" s="181"/>
      <c r="P20" s="182">
        <v>0</v>
      </c>
      <c r="Q20" s="181"/>
      <c r="R20" s="181"/>
      <c r="S20" s="182">
        <v>0</v>
      </c>
      <c r="T20" s="181"/>
      <c r="U20" s="181"/>
      <c r="V20" s="182">
        <v>0</v>
      </c>
      <c r="W20" s="181"/>
      <c r="X20" s="181"/>
      <c r="Y20" s="181">
        <v>25674</v>
      </c>
      <c r="Z20" s="181"/>
      <c r="AA20" s="181"/>
      <c r="AB20" s="181">
        <v>263561</v>
      </c>
      <c r="AC20" s="181"/>
      <c r="AD20" s="181"/>
      <c r="AE20" s="181">
        <f>SUM(D20:AB20)</f>
        <v>289235</v>
      </c>
      <c r="AF20" s="181"/>
      <c r="AG20" s="181"/>
      <c r="AH20" s="181">
        <v>33469</v>
      </c>
      <c r="AI20" s="181"/>
      <c r="AJ20" s="181"/>
      <c r="AK20" s="181">
        <f>SUM(AE20:AH20)</f>
        <v>322704</v>
      </c>
    </row>
    <row r="21" spans="1:38" s="164" customFormat="1" ht="18" customHeight="1" thickBot="1">
      <c r="A21" s="180" t="s">
        <v>235</v>
      </c>
      <c r="D21" s="190">
        <f>SUM(D16:D20)</f>
        <v>250000</v>
      </c>
      <c r="E21" s="181"/>
      <c r="F21" s="181"/>
      <c r="G21" s="190">
        <f>SUM(G16:G20)</f>
        <v>478000</v>
      </c>
      <c r="H21" s="181"/>
      <c r="I21" s="181"/>
      <c r="J21" s="191">
        <f>SUM(J16:J20)</f>
        <v>0</v>
      </c>
      <c r="K21" s="181"/>
      <c r="L21" s="181"/>
      <c r="M21" s="191">
        <f>SUM(M16:M20)</f>
        <v>0</v>
      </c>
      <c r="N21" s="181"/>
      <c r="O21" s="181"/>
      <c r="P21" s="190">
        <f>SUM(P16:P20)</f>
        <v>25000</v>
      </c>
      <c r="Q21" s="181"/>
      <c r="R21" s="181"/>
      <c r="S21" s="190">
        <f>SUM(S16:S20)</f>
        <v>4850000</v>
      </c>
      <c r="T21" s="181"/>
      <c r="U21" s="181"/>
      <c r="V21" s="190">
        <f>SUM(V16:V20)</f>
        <v>16164769</v>
      </c>
      <c r="W21" s="181"/>
      <c r="X21" s="181"/>
      <c r="Y21" s="190">
        <f>SUM(Y16:Y20)</f>
        <v>-70134</v>
      </c>
      <c r="Z21" s="181"/>
      <c r="AA21" s="181"/>
      <c r="AB21" s="190">
        <f>SUM(AB16:AB20)</f>
        <v>-163780</v>
      </c>
      <c r="AC21" s="181"/>
      <c r="AD21" s="181"/>
      <c r="AE21" s="190">
        <f>SUM(AE16:AE20)</f>
        <v>21533855</v>
      </c>
      <c r="AH21" s="190">
        <f>SUM(AH16:AH20)</f>
        <v>477971</v>
      </c>
      <c r="AK21" s="190">
        <f>SUM(AK16:AK20)</f>
        <v>22011826</v>
      </c>
    </row>
    <row r="22" spans="1:38" s="164" customFormat="1" ht="12.75" thickTop="1"/>
    <row r="23" spans="1:38" s="164" customFormat="1" ht="18" customHeight="1">
      <c r="A23" s="180" t="s">
        <v>208</v>
      </c>
      <c r="D23" s="181">
        <v>250000</v>
      </c>
      <c r="E23" s="181"/>
      <c r="F23" s="181"/>
      <c r="G23" s="181">
        <v>478000</v>
      </c>
      <c r="H23" s="181"/>
      <c r="I23" s="181"/>
      <c r="J23" s="181">
        <v>9265</v>
      </c>
      <c r="K23" s="181"/>
      <c r="L23" s="181"/>
      <c r="M23" s="182">
        <v>0</v>
      </c>
      <c r="N23" s="181"/>
      <c r="O23" s="181"/>
      <c r="P23" s="181">
        <v>25000</v>
      </c>
      <c r="Q23" s="181"/>
      <c r="R23" s="181"/>
      <c r="S23" s="181">
        <v>4850000</v>
      </c>
      <c r="T23" s="181"/>
      <c r="U23" s="181"/>
      <c r="V23" s="181">
        <v>17382220</v>
      </c>
      <c r="W23" s="181"/>
      <c r="X23" s="181"/>
      <c r="Y23" s="181">
        <v>-83454</v>
      </c>
      <c r="Z23" s="181"/>
      <c r="AA23" s="181"/>
      <c r="AB23" s="181">
        <v>-89551</v>
      </c>
      <c r="AC23" s="181"/>
      <c r="AD23" s="181"/>
      <c r="AE23" s="181">
        <f>SUM(D23:AB23)</f>
        <v>22821480</v>
      </c>
      <c r="AF23" s="181"/>
      <c r="AG23" s="181"/>
      <c r="AH23" s="181">
        <v>526600</v>
      </c>
      <c r="AI23" s="181"/>
      <c r="AJ23" s="181"/>
      <c r="AK23" s="181">
        <f>SUM(AE23:AH23)</f>
        <v>23348080</v>
      </c>
    </row>
    <row r="24" spans="1:38" s="164" customFormat="1" ht="17.45" customHeight="1">
      <c r="A24" s="185" t="s">
        <v>105</v>
      </c>
      <c r="D24" s="183"/>
      <c r="E24" s="181"/>
      <c r="F24" s="181"/>
      <c r="G24" s="183"/>
      <c r="H24" s="181"/>
      <c r="I24" s="181"/>
      <c r="J24" s="181"/>
      <c r="K24" s="181"/>
      <c r="L24" s="181"/>
      <c r="M24" s="181"/>
      <c r="N24" s="181"/>
      <c r="O24" s="181"/>
      <c r="P24" s="183"/>
      <c r="Q24" s="181"/>
      <c r="R24" s="181"/>
      <c r="S24" s="183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I24" s="181"/>
      <c r="AJ24" s="181"/>
      <c r="AK24" s="181"/>
    </row>
    <row r="25" spans="1:38" s="164" customFormat="1" ht="17.45" customHeight="1">
      <c r="A25" s="186" t="s">
        <v>255</v>
      </c>
      <c r="D25" s="183"/>
      <c r="E25" s="181"/>
      <c r="F25" s="181"/>
      <c r="G25" s="183"/>
      <c r="H25" s="181"/>
      <c r="I25" s="181"/>
      <c r="J25" s="181"/>
      <c r="K25" s="181"/>
      <c r="L25" s="181"/>
      <c r="M25" s="181"/>
      <c r="N25" s="181"/>
      <c r="O25" s="181"/>
      <c r="P25" s="183"/>
      <c r="Q25" s="181"/>
      <c r="R25" s="181"/>
      <c r="S25" s="183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I25" s="181"/>
      <c r="AJ25" s="181"/>
      <c r="AK25" s="181"/>
    </row>
    <row r="26" spans="1:38" s="164" customFormat="1" ht="18" customHeight="1">
      <c r="A26" s="192" t="s">
        <v>211</v>
      </c>
      <c r="B26" s="193">
        <v>20</v>
      </c>
      <c r="D26" s="182">
        <v>0</v>
      </c>
      <c r="E26" s="181"/>
      <c r="F26" s="181"/>
      <c r="G26" s="182">
        <v>0</v>
      </c>
      <c r="H26" s="181"/>
      <c r="I26" s="181"/>
      <c r="J26" s="181">
        <v>4431</v>
      </c>
      <c r="K26" s="181"/>
      <c r="L26" s="181"/>
      <c r="M26" s="182">
        <v>0</v>
      </c>
      <c r="N26" s="181"/>
      <c r="O26" s="181"/>
      <c r="P26" s="182">
        <v>0</v>
      </c>
      <c r="Q26" s="181"/>
      <c r="R26" s="181"/>
      <c r="S26" s="182">
        <v>0</v>
      </c>
      <c r="T26" s="181"/>
      <c r="U26" s="181"/>
      <c r="V26" s="182">
        <v>0</v>
      </c>
      <c r="W26" s="181"/>
      <c r="X26" s="181"/>
      <c r="Y26" s="182">
        <v>0</v>
      </c>
      <c r="Z26" s="181"/>
      <c r="AA26" s="181"/>
      <c r="AB26" s="182">
        <v>0</v>
      </c>
      <c r="AC26" s="181"/>
      <c r="AD26" s="181"/>
      <c r="AE26" s="181">
        <f>SUM(E26:AB26)</f>
        <v>4431</v>
      </c>
      <c r="AF26" s="181"/>
      <c r="AG26" s="181"/>
      <c r="AH26" s="188">
        <v>0</v>
      </c>
      <c r="AI26" s="181"/>
      <c r="AJ26" s="181"/>
      <c r="AK26" s="181">
        <f>SUM(AE26:AH26)</f>
        <v>4431</v>
      </c>
      <c r="AL26" s="194">
        <f>+'Financial Position (2)'!E65-'Financial Position (2)'!C65+AK26</f>
        <v>0</v>
      </c>
    </row>
    <row r="27" spans="1:38" s="164" customFormat="1" ht="18" customHeight="1">
      <c r="A27" s="186" t="s">
        <v>256</v>
      </c>
      <c r="B27" s="193"/>
      <c r="D27" s="182"/>
      <c r="E27" s="181"/>
      <c r="F27" s="181"/>
      <c r="G27" s="182"/>
      <c r="H27" s="181"/>
      <c r="I27" s="181"/>
      <c r="J27" s="181"/>
      <c r="K27" s="181"/>
      <c r="L27" s="181"/>
      <c r="M27" s="181"/>
      <c r="N27" s="181"/>
      <c r="O27" s="181"/>
      <c r="P27" s="182"/>
      <c r="Q27" s="181"/>
      <c r="R27" s="181"/>
      <c r="S27" s="182"/>
      <c r="T27" s="181"/>
      <c r="U27" s="181"/>
      <c r="V27" s="182"/>
      <c r="W27" s="181"/>
      <c r="X27" s="181"/>
      <c r="Y27" s="182"/>
      <c r="Z27" s="181"/>
      <c r="AA27" s="181"/>
      <c r="AB27" s="182"/>
      <c r="AC27" s="181"/>
      <c r="AD27" s="181"/>
      <c r="AE27" s="181"/>
      <c r="AF27" s="181"/>
      <c r="AG27" s="181"/>
      <c r="AH27" s="188"/>
      <c r="AI27" s="181"/>
      <c r="AJ27" s="181"/>
      <c r="AK27" s="181"/>
    </row>
    <row r="28" spans="1:38" s="164" customFormat="1" ht="18" customHeight="1">
      <c r="A28" s="192" t="s">
        <v>257</v>
      </c>
      <c r="B28" s="193">
        <v>8</v>
      </c>
      <c r="D28" s="182">
        <v>0</v>
      </c>
      <c r="E28" s="181"/>
      <c r="F28" s="181"/>
      <c r="G28" s="182">
        <v>0</v>
      </c>
      <c r="H28" s="181"/>
      <c r="I28" s="181"/>
      <c r="J28" s="182">
        <v>0</v>
      </c>
      <c r="K28" s="181"/>
      <c r="L28" s="181"/>
      <c r="M28" s="181">
        <v>-16</v>
      </c>
      <c r="N28" s="181"/>
      <c r="O28" s="181"/>
      <c r="P28" s="182">
        <v>0</v>
      </c>
      <c r="Q28" s="181"/>
      <c r="R28" s="181"/>
      <c r="S28" s="182">
        <v>0</v>
      </c>
      <c r="T28" s="181"/>
      <c r="U28" s="181"/>
      <c r="V28" s="182">
        <v>0</v>
      </c>
      <c r="W28" s="181"/>
      <c r="X28" s="181"/>
      <c r="Y28" s="182">
        <v>0</v>
      </c>
      <c r="Z28" s="181"/>
      <c r="AA28" s="181"/>
      <c r="AB28" s="182">
        <v>0</v>
      </c>
      <c r="AC28" s="181"/>
      <c r="AD28" s="181"/>
      <c r="AE28" s="181">
        <f>SUM(E28:AB28)</f>
        <v>-16</v>
      </c>
      <c r="AF28" s="181"/>
      <c r="AG28" s="181"/>
      <c r="AH28" s="181">
        <v>-234</v>
      </c>
      <c r="AI28" s="181"/>
      <c r="AJ28" s="181"/>
      <c r="AK28" s="181">
        <f>SUM(AE28:AH28)</f>
        <v>-250</v>
      </c>
    </row>
    <row r="29" spans="1:38" s="164" customFormat="1" ht="18" customHeight="1">
      <c r="A29" s="186" t="s">
        <v>106</v>
      </c>
      <c r="B29" s="187">
        <v>21.2</v>
      </c>
      <c r="D29" s="182">
        <v>0</v>
      </c>
      <c r="E29" s="181"/>
      <c r="F29" s="181"/>
      <c r="G29" s="182">
        <v>0</v>
      </c>
      <c r="H29" s="181"/>
      <c r="I29" s="181"/>
      <c r="J29" s="182">
        <v>0</v>
      </c>
      <c r="K29" s="181"/>
      <c r="L29" s="181"/>
      <c r="M29" s="182">
        <v>0</v>
      </c>
      <c r="N29" s="181"/>
      <c r="O29" s="181"/>
      <c r="P29" s="182">
        <v>0</v>
      </c>
      <c r="Q29" s="181"/>
      <c r="R29" s="181"/>
      <c r="S29" s="182">
        <v>0</v>
      </c>
      <c r="T29" s="181"/>
      <c r="U29" s="181"/>
      <c r="V29" s="181">
        <v>-737496</v>
      </c>
      <c r="W29" s="181"/>
      <c r="X29" s="181"/>
      <c r="Y29" s="182">
        <v>0</v>
      </c>
      <c r="Z29" s="181"/>
      <c r="AA29" s="181"/>
      <c r="AB29" s="182">
        <v>0</v>
      </c>
      <c r="AC29" s="181"/>
      <c r="AD29" s="181"/>
      <c r="AE29" s="181">
        <f>SUM(E29:AB29)</f>
        <v>-737496</v>
      </c>
      <c r="AF29" s="181"/>
      <c r="AG29" s="181"/>
      <c r="AH29" s="181">
        <v>-3931</v>
      </c>
      <c r="AI29" s="181"/>
      <c r="AJ29" s="181"/>
      <c r="AK29" s="181">
        <f>SUM(AE29:AH29)</f>
        <v>-741427</v>
      </c>
    </row>
    <row r="30" spans="1:38" s="164" customFormat="1" ht="18" customHeight="1">
      <c r="A30" s="195" t="s">
        <v>153</v>
      </c>
      <c r="D30" s="182">
        <v>0</v>
      </c>
      <c r="E30" s="181"/>
      <c r="F30" s="181"/>
      <c r="G30" s="182">
        <v>0</v>
      </c>
      <c r="H30" s="181"/>
      <c r="I30" s="181"/>
      <c r="J30" s="182">
        <v>0</v>
      </c>
      <c r="K30" s="181"/>
      <c r="L30" s="181"/>
      <c r="M30" s="182">
        <v>0</v>
      </c>
      <c r="N30" s="181"/>
      <c r="O30" s="181"/>
      <c r="P30" s="182">
        <v>0</v>
      </c>
      <c r="Q30" s="181"/>
      <c r="R30" s="181"/>
      <c r="S30" s="182">
        <v>0</v>
      </c>
      <c r="T30" s="181"/>
      <c r="U30" s="181"/>
      <c r="V30" s="181">
        <f>+'Statement of income-6M'!E42</f>
        <v>1459188</v>
      </c>
      <c r="W30" s="181"/>
      <c r="X30" s="181"/>
      <c r="Y30" s="182">
        <v>0</v>
      </c>
      <c r="Z30" s="181"/>
      <c r="AA30" s="181"/>
      <c r="AB30" s="182">
        <v>0</v>
      </c>
      <c r="AC30" s="181"/>
      <c r="AD30" s="181"/>
      <c r="AE30" s="181">
        <f>SUM(E30:AB30)</f>
        <v>1459188</v>
      </c>
      <c r="AF30" s="181"/>
      <c r="AG30" s="181"/>
      <c r="AH30" s="196">
        <f>+'Statement of income-6M'!E43</f>
        <v>48547</v>
      </c>
      <c r="AI30" s="181"/>
      <c r="AJ30" s="181"/>
      <c r="AK30" s="181">
        <f>SUM(AE30:AH30)</f>
        <v>1507735</v>
      </c>
      <c r="AL30" s="197">
        <f>+AK30-'Statement of income-6M'!E44</f>
        <v>0</v>
      </c>
    </row>
    <row r="31" spans="1:38" s="164" customFormat="1" ht="18" customHeight="1">
      <c r="A31" s="195" t="s">
        <v>182</v>
      </c>
      <c r="D31" s="182">
        <v>0</v>
      </c>
      <c r="E31" s="181"/>
      <c r="F31" s="181"/>
      <c r="G31" s="182">
        <v>0</v>
      </c>
      <c r="H31" s="181"/>
      <c r="I31" s="181"/>
      <c r="J31" s="182">
        <v>0</v>
      </c>
      <c r="K31" s="181"/>
      <c r="L31" s="181"/>
      <c r="M31" s="182">
        <v>0</v>
      </c>
      <c r="N31" s="181"/>
      <c r="O31" s="181"/>
      <c r="P31" s="182">
        <v>0</v>
      </c>
      <c r="Q31" s="181"/>
      <c r="R31" s="181"/>
      <c r="S31" s="182">
        <v>0</v>
      </c>
      <c r="T31" s="181"/>
      <c r="U31" s="181"/>
      <c r="V31" s="182">
        <v>0</v>
      </c>
      <c r="W31" s="181"/>
      <c r="X31" s="181"/>
      <c r="Y31" s="181">
        <f>-'Financial Position (2)'!E75+'Financial Position (2)'!C75</f>
        <v>19502</v>
      </c>
      <c r="Z31" s="181"/>
      <c r="AA31" s="181"/>
      <c r="AB31" s="181">
        <f>+'Statement Comprehensive Inc-6M'!E22</f>
        <v>69066</v>
      </c>
      <c r="AC31" s="181"/>
      <c r="AD31" s="181"/>
      <c r="AE31" s="181">
        <f>SUM(E31:AB31)</f>
        <v>88568</v>
      </c>
      <c r="AF31" s="181"/>
      <c r="AG31" s="181"/>
      <c r="AH31" s="181">
        <f>'Statement Comprehensive Inc-6M'!E21</f>
        <v>22362</v>
      </c>
      <c r="AI31" s="181"/>
      <c r="AJ31" s="181"/>
      <c r="AK31" s="181">
        <f>SUM(AE31:AH31)</f>
        <v>110930</v>
      </c>
      <c r="AL31" s="194">
        <f>+AK31-'Statement Comprehensive Inc-6M'!E23</f>
        <v>0</v>
      </c>
    </row>
    <row r="32" spans="1:38" s="164" customFormat="1" ht="18" customHeight="1" thickBot="1">
      <c r="A32" s="180" t="s">
        <v>236</v>
      </c>
      <c r="D32" s="190">
        <f>SUM(D23:D31)</f>
        <v>250000</v>
      </c>
      <c r="E32" s="181"/>
      <c r="F32" s="181"/>
      <c r="G32" s="190">
        <f>SUM(G23:G31)</f>
        <v>478000</v>
      </c>
      <c r="H32" s="181"/>
      <c r="I32" s="181"/>
      <c r="J32" s="190">
        <f>SUM(J23:J31)</f>
        <v>13696</v>
      </c>
      <c r="K32" s="181"/>
      <c r="L32" s="181"/>
      <c r="M32" s="190">
        <f>SUM(M23:M31)</f>
        <v>-16</v>
      </c>
      <c r="N32" s="181"/>
      <c r="O32" s="181"/>
      <c r="P32" s="190">
        <f>SUM(P23:P31)</f>
        <v>25000</v>
      </c>
      <c r="Q32" s="181"/>
      <c r="R32" s="181"/>
      <c r="S32" s="190">
        <f>SUM(S23:S31)</f>
        <v>4850000</v>
      </c>
      <c r="T32" s="181"/>
      <c r="U32" s="181"/>
      <c r="V32" s="190">
        <f>SUM(V23:V31)</f>
        <v>18103912</v>
      </c>
      <c r="W32" s="181"/>
      <c r="X32" s="181"/>
      <c r="Y32" s="190">
        <f>SUM(Y23:Y31)</f>
        <v>-63952</v>
      </c>
      <c r="Z32" s="181"/>
      <c r="AA32" s="181"/>
      <c r="AB32" s="190">
        <f>SUM(AB23:AB31)</f>
        <v>-20485</v>
      </c>
      <c r="AC32" s="181"/>
      <c r="AD32" s="181"/>
      <c r="AE32" s="190">
        <f>SUM(AE23:AE31)</f>
        <v>23636155</v>
      </c>
      <c r="AH32" s="190">
        <f>SUM(AH23:AH31)</f>
        <v>593344</v>
      </c>
      <c r="AK32" s="190">
        <f>SUM(AK23:AK31)</f>
        <v>24229499</v>
      </c>
      <c r="AL32" s="194">
        <f>+AK32-'Financial Position (2)'!C79</f>
        <v>0</v>
      </c>
    </row>
    <row r="33" spans="1:37" ht="21.6" customHeight="1" thickTop="1">
      <c r="A33" s="52"/>
      <c r="D33" s="85"/>
      <c r="E33" s="82"/>
      <c r="F33" s="82"/>
      <c r="G33" s="85"/>
      <c r="H33" s="82"/>
      <c r="I33" s="82"/>
      <c r="J33" s="82"/>
      <c r="K33" s="82"/>
      <c r="L33" s="82"/>
      <c r="M33" s="82"/>
      <c r="N33" s="82"/>
      <c r="O33" s="82"/>
      <c r="P33" s="85"/>
      <c r="Q33" s="82"/>
      <c r="R33" s="82"/>
      <c r="S33" s="85"/>
      <c r="T33" s="82"/>
      <c r="U33" s="82"/>
      <c r="V33" s="85"/>
      <c r="W33" s="82"/>
      <c r="X33" s="82"/>
      <c r="Y33" s="85"/>
      <c r="Z33" s="82"/>
      <c r="AA33" s="82"/>
      <c r="AB33" s="85"/>
      <c r="AC33" s="82"/>
      <c r="AD33" s="82"/>
      <c r="AE33" s="85"/>
      <c r="AF33" s="86"/>
      <c r="AG33" s="86"/>
      <c r="AH33" s="85"/>
      <c r="AI33" s="86"/>
      <c r="AJ33" s="86"/>
      <c r="AK33" s="85"/>
    </row>
    <row r="34" spans="1:37" ht="21.6" customHeight="1">
      <c r="A34" s="52"/>
      <c r="D34" s="85"/>
      <c r="E34" s="82"/>
      <c r="F34" s="82"/>
      <c r="G34" s="85"/>
      <c r="H34" s="82"/>
      <c r="I34" s="82"/>
      <c r="J34" s="82"/>
      <c r="K34" s="82"/>
      <c r="L34" s="82"/>
      <c r="M34" s="82"/>
      <c r="N34" s="82"/>
      <c r="O34" s="82"/>
      <c r="P34" s="85"/>
      <c r="Q34" s="82"/>
      <c r="R34" s="82"/>
      <c r="S34" s="85"/>
      <c r="T34" s="82"/>
      <c r="U34" s="82"/>
      <c r="V34" s="85"/>
      <c r="W34" s="82"/>
      <c r="X34" s="82"/>
      <c r="Y34" s="85"/>
      <c r="Z34" s="82"/>
      <c r="AA34" s="82"/>
      <c r="AB34" s="85"/>
      <c r="AC34" s="82"/>
      <c r="AD34" s="82"/>
      <c r="AE34" s="85"/>
      <c r="AF34" s="86"/>
      <c r="AG34" s="86"/>
      <c r="AH34" s="85"/>
      <c r="AI34" s="86"/>
      <c r="AJ34" s="86"/>
      <c r="AK34" s="85"/>
    </row>
    <row r="35" spans="1:37" ht="21.6" customHeight="1">
      <c r="A35" s="52"/>
      <c r="D35" s="85"/>
      <c r="E35" s="82"/>
      <c r="F35" s="82"/>
      <c r="G35" s="85"/>
      <c r="H35" s="82"/>
      <c r="I35" s="82"/>
      <c r="J35" s="82"/>
      <c r="K35" s="82"/>
      <c r="L35" s="82"/>
      <c r="M35" s="82"/>
      <c r="N35" s="82"/>
      <c r="O35" s="82"/>
      <c r="P35" s="85"/>
      <c r="Q35" s="82"/>
      <c r="R35" s="82"/>
      <c r="S35" s="85"/>
      <c r="T35" s="82"/>
      <c r="U35" s="82"/>
      <c r="V35" s="85"/>
      <c r="W35" s="82"/>
      <c r="X35" s="82"/>
      <c r="Y35" s="85"/>
      <c r="Z35" s="82"/>
      <c r="AA35" s="82"/>
      <c r="AB35" s="85"/>
      <c r="AC35" s="82"/>
      <c r="AD35" s="82"/>
      <c r="AE35" s="85"/>
      <c r="AF35" s="86"/>
      <c r="AG35" s="86"/>
      <c r="AH35" s="85"/>
      <c r="AI35" s="86"/>
      <c r="AJ35" s="86"/>
      <c r="AK35" s="85"/>
    </row>
    <row r="36" spans="1:37" ht="21" customHeight="1">
      <c r="A36" s="13" t="s">
        <v>21</v>
      </c>
    </row>
  </sheetData>
  <mergeCells count="25">
    <mergeCell ref="X14:Z14"/>
    <mergeCell ref="C10:E10"/>
    <mergeCell ref="F10:H10"/>
    <mergeCell ref="P10:S10"/>
    <mergeCell ref="T10:W10"/>
    <mergeCell ref="C11:E11"/>
    <mergeCell ref="F11:H11"/>
    <mergeCell ref="X11:Z11"/>
    <mergeCell ref="X12:Z12"/>
    <mergeCell ref="X13:Z13"/>
    <mergeCell ref="X10:AB10"/>
    <mergeCell ref="AJ10:AK10"/>
    <mergeCell ref="C8:AE8"/>
    <mergeCell ref="AJ8:AK8"/>
    <mergeCell ref="C9:E9"/>
    <mergeCell ref="F9:H9"/>
    <mergeCell ref="P9:V9"/>
    <mergeCell ref="AJ9:AK9"/>
    <mergeCell ref="X9:AB9"/>
    <mergeCell ref="C7:AK7"/>
    <mergeCell ref="A1:AK1"/>
    <mergeCell ref="A2:AK2"/>
    <mergeCell ref="A3:AK3"/>
    <mergeCell ref="A4:AK4"/>
    <mergeCell ref="A5:AK5"/>
  </mergeCells>
  <pageMargins left="1" right="0.1" top="1" bottom="0.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</sheetPr>
  <dimension ref="A1:Y32"/>
  <sheetViews>
    <sheetView zoomScale="85" zoomScaleNormal="85" zoomScaleSheetLayoutView="70" workbookViewId="0">
      <selection activeCell="K57" activeCellId="1" sqref="H46 K57"/>
    </sheetView>
  </sheetViews>
  <sheetFormatPr defaultColWidth="8.5703125" defaultRowHeight="21" customHeight="1"/>
  <cols>
    <col min="1" max="1" width="47.140625" style="118" customWidth="1"/>
    <col min="2" max="2" width="8.5703125" style="118"/>
    <col min="3" max="3" width="1.5703125" style="118" customWidth="1"/>
    <col min="4" max="4" width="14.5703125" style="118" customWidth="1"/>
    <col min="5" max="6" width="0.5703125" style="118" customWidth="1"/>
    <col min="7" max="7" width="14.5703125" style="118" customWidth="1"/>
    <col min="8" max="9" width="0.5703125" style="118" customWidth="1"/>
    <col min="10" max="10" width="19.5703125" style="118" customWidth="1"/>
    <col min="11" max="12" width="0.5703125" style="118" customWidth="1"/>
    <col min="13" max="13" width="14.5703125" style="118" customWidth="1"/>
    <col min="14" max="15" width="0.5703125" style="118" customWidth="1"/>
    <col min="16" max="16" width="14.5703125" style="118" customWidth="1"/>
    <col min="17" max="18" width="0.5703125" style="118" customWidth="1"/>
    <col min="19" max="19" width="16.5703125" style="118" customWidth="1"/>
    <col min="20" max="21" width="0.5703125" style="118" customWidth="1"/>
    <col min="22" max="22" width="18.5703125" style="118" customWidth="1"/>
    <col min="23" max="24" width="0.5703125" style="118" customWidth="1"/>
    <col min="25" max="25" width="18.5703125" style="118" customWidth="1"/>
    <col min="26" max="16384" width="8.5703125" style="118"/>
  </cols>
  <sheetData>
    <row r="1" spans="1:25" ht="21" customHeight="1">
      <c r="A1" s="204" t="s">
        <v>144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</row>
    <row r="2" spans="1:25" ht="21" customHeight="1">
      <c r="A2" s="204" t="s">
        <v>107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</row>
    <row r="3" spans="1:25" ht="21" customHeight="1">
      <c r="A3" s="211" t="s">
        <v>237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</row>
    <row r="4" spans="1:25" ht="21" customHeight="1">
      <c r="A4" s="204" t="str">
        <f>'CSE Conso'!A4:AK4</f>
        <v>“UNAUDITED”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</row>
    <row r="5" spans="1:25" ht="21" customHeight="1">
      <c r="A5" s="203" t="s">
        <v>23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</row>
    <row r="6" spans="1:25" ht="9" customHeight="1"/>
    <row r="7" spans="1:25" ht="21" customHeight="1">
      <c r="A7" s="50"/>
      <c r="B7" s="110" t="s">
        <v>1</v>
      </c>
      <c r="C7" s="198" t="s">
        <v>108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</row>
    <row r="8" spans="1:25" ht="21" customHeight="1">
      <c r="A8" s="51"/>
      <c r="B8" s="50"/>
      <c r="C8" s="212" t="s">
        <v>88</v>
      </c>
      <c r="D8" s="212"/>
      <c r="E8" s="212"/>
      <c r="F8" s="212" t="s">
        <v>134</v>
      </c>
      <c r="G8" s="212"/>
      <c r="H8" s="212"/>
      <c r="I8" s="53"/>
      <c r="J8" s="133" t="s">
        <v>209</v>
      </c>
      <c r="K8" s="53"/>
      <c r="L8" s="53"/>
      <c r="M8" s="213" t="s">
        <v>89</v>
      </c>
      <c r="N8" s="213"/>
      <c r="O8" s="213"/>
      <c r="P8" s="213"/>
      <c r="Q8" s="213"/>
      <c r="R8" s="213"/>
      <c r="S8" s="213"/>
      <c r="T8" s="158"/>
      <c r="U8" s="158"/>
      <c r="V8" s="158" t="s">
        <v>137</v>
      </c>
      <c r="W8" s="158"/>
      <c r="X8" s="158"/>
      <c r="Y8" s="157" t="s">
        <v>87</v>
      </c>
    </row>
    <row r="9" spans="1:25" ht="21" customHeight="1">
      <c r="A9" s="51"/>
      <c r="B9" s="50"/>
      <c r="C9" s="213" t="s">
        <v>92</v>
      </c>
      <c r="D9" s="213"/>
      <c r="E9" s="213"/>
      <c r="F9" s="213" t="s">
        <v>138</v>
      </c>
      <c r="G9" s="213"/>
      <c r="H9" s="213"/>
      <c r="I9" s="50"/>
      <c r="J9" s="157" t="s">
        <v>212</v>
      </c>
      <c r="K9" s="50"/>
      <c r="L9" s="50"/>
      <c r="M9" s="213" t="s">
        <v>49</v>
      </c>
      <c r="N9" s="213"/>
      <c r="O9" s="213"/>
      <c r="P9" s="213"/>
      <c r="Q9" s="50"/>
      <c r="R9" s="50"/>
      <c r="S9" s="95" t="s">
        <v>109</v>
      </c>
      <c r="T9" s="95"/>
      <c r="U9" s="95"/>
      <c r="V9" s="95" t="s">
        <v>140</v>
      </c>
      <c r="W9" s="95"/>
      <c r="X9" s="95"/>
      <c r="Y9" s="157" t="s">
        <v>91</v>
      </c>
    </row>
    <row r="10" spans="1:25" ht="21" customHeight="1">
      <c r="A10" s="51"/>
      <c r="B10" s="50"/>
      <c r="C10" s="212" t="s">
        <v>96</v>
      </c>
      <c r="D10" s="212"/>
      <c r="E10" s="212"/>
      <c r="F10" s="213" t="s">
        <v>136</v>
      </c>
      <c r="G10" s="213"/>
      <c r="H10" s="213"/>
      <c r="I10" s="50"/>
      <c r="J10" s="134" t="s">
        <v>211</v>
      </c>
      <c r="K10" s="50"/>
      <c r="L10" s="50"/>
      <c r="M10" s="157" t="s">
        <v>50</v>
      </c>
      <c r="N10" s="50"/>
      <c r="O10" s="50"/>
      <c r="P10" s="157" t="s">
        <v>97</v>
      </c>
      <c r="Q10" s="157"/>
      <c r="R10" s="157"/>
      <c r="S10" s="95"/>
      <c r="T10" s="54"/>
      <c r="U10" s="54"/>
      <c r="V10" s="93" t="s">
        <v>155</v>
      </c>
      <c r="W10" s="54"/>
      <c r="X10" s="54"/>
      <c r="Y10" s="157" t="s">
        <v>95</v>
      </c>
    </row>
    <row r="11" spans="1:25" ht="21" customHeight="1">
      <c r="A11" s="55"/>
      <c r="B11" s="53"/>
      <c r="C11" s="158"/>
      <c r="D11" s="158"/>
      <c r="E11" s="158"/>
      <c r="F11" s="158"/>
      <c r="G11" s="158"/>
      <c r="H11" s="53"/>
      <c r="I11" s="158"/>
      <c r="J11" s="158"/>
      <c r="K11" s="53"/>
      <c r="L11" s="158"/>
      <c r="M11" s="158"/>
      <c r="N11" s="53"/>
      <c r="O11" s="53"/>
      <c r="P11" s="56" t="s">
        <v>100</v>
      </c>
      <c r="Q11" s="56"/>
      <c r="R11" s="56"/>
      <c r="S11" s="95"/>
      <c r="T11" s="95"/>
      <c r="U11" s="95"/>
      <c r="V11" s="93" t="s">
        <v>154</v>
      </c>
      <c r="W11" s="95"/>
      <c r="X11" s="95"/>
      <c r="Y11" s="53"/>
    </row>
    <row r="12" spans="1:25" ht="21" customHeight="1">
      <c r="A12" s="51"/>
      <c r="B12" s="50"/>
      <c r="C12" s="158"/>
      <c r="D12" s="57"/>
      <c r="E12" s="158"/>
      <c r="F12" s="158"/>
      <c r="G12" s="57"/>
      <c r="H12" s="53"/>
      <c r="I12" s="158"/>
      <c r="J12" s="57"/>
      <c r="K12" s="53"/>
      <c r="L12" s="158"/>
      <c r="M12" s="57"/>
      <c r="N12" s="50"/>
      <c r="O12" s="50"/>
      <c r="P12" s="58" t="s">
        <v>102</v>
      </c>
      <c r="Q12" s="56"/>
      <c r="R12" s="56"/>
      <c r="S12" s="59"/>
      <c r="T12" s="95"/>
      <c r="U12" s="95"/>
      <c r="V12" s="59"/>
      <c r="W12" s="95"/>
      <c r="X12" s="95"/>
      <c r="Y12" s="1"/>
    </row>
    <row r="13" spans="1:25" ht="18.600000000000001" customHeight="1"/>
    <row r="14" spans="1:25" ht="21" customHeight="1">
      <c r="A14" s="135" t="s">
        <v>184</v>
      </c>
      <c r="D14" s="48">
        <v>250000</v>
      </c>
      <c r="E14" s="48"/>
      <c r="F14" s="48"/>
      <c r="G14" s="48">
        <v>478000</v>
      </c>
      <c r="H14" s="48"/>
      <c r="I14" s="48"/>
      <c r="J14" s="42">
        <v>0</v>
      </c>
      <c r="K14" s="48"/>
      <c r="L14" s="48"/>
      <c r="M14" s="48">
        <v>25000</v>
      </c>
      <c r="N14" s="48"/>
      <c r="O14" s="48"/>
      <c r="P14" s="48">
        <v>4850000</v>
      </c>
      <c r="Q14" s="48"/>
      <c r="R14" s="48"/>
      <c r="S14" s="48">
        <v>14703739</v>
      </c>
      <c r="T14" s="48"/>
      <c r="U14" s="48"/>
      <c r="V14" s="48">
        <v>-427341</v>
      </c>
      <c r="W14" s="48"/>
      <c r="X14" s="48"/>
      <c r="Y14" s="48">
        <f>SUM(D14:V14)</f>
        <v>19879398</v>
      </c>
    </row>
    <row r="15" spans="1:25" ht="21" customHeight="1">
      <c r="A15" s="60" t="s">
        <v>105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ht="21" customHeight="1">
      <c r="A16" s="160" t="s">
        <v>106</v>
      </c>
      <c r="B16" s="88">
        <v>21.1</v>
      </c>
      <c r="D16" s="42">
        <v>0</v>
      </c>
      <c r="E16" s="48"/>
      <c r="F16" s="48"/>
      <c r="G16" s="42">
        <v>0</v>
      </c>
      <c r="H16" s="48"/>
      <c r="I16" s="48"/>
      <c r="J16" s="42">
        <v>0</v>
      </c>
      <c r="K16" s="48"/>
      <c r="L16" s="48"/>
      <c r="M16" s="42">
        <v>0</v>
      </c>
      <c r="N16" s="48"/>
      <c r="O16" s="48"/>
      <c r="P16" s="42">
        <v>0</v>
      </c>
      <c r="Q16" s="48"/>
      <c r="R16" s="48"/>
      <c r="S16" s="48">
        <v>-662496</v>
      </c>
      <c r="T16" s="48"/>
      <c r="U16" s="48"/>
      <c r="V16" s="42">
        <v>0</v>
      </c>
      <c r="W16" s="48"/>
      <c r="X16" s="48"/>
      <c r="Y16" s="48">
        <f>SUM(D16:V16)</f>
        <v>-662496</v>
      </c>
    </row>
    <row r="17" spans="1:25" ht="21" customHeight="1">
      <c r="A17" s="61" t="s">
        <v>153</v>
      </c>
      <c r="B17" s="96"/>
      <c r="D17" s="42">
        <v>0</v>
      </c>
      <c r="E17" s="48"/>
      <c r="F17" s="48"/>
      <c r="G17" s="42">
        <v>0</v>
      </c>
      <c r="H17" s="48"/>
      <c r="I17" s="48"/>
      <c r="J17" s="42">
        <v>0</v>
      </c>
      <c r="K17" s="48"/>
      <c r="L17" s="48"/>
      <c r="M17" s="42">
        <v>0</v>
      </c>
      <c r="N17" s="48"/>
      <c r="O17" s="48"/>
      <c r="P17" s="42">
        <v>0</v>
      </c>
      <c r="Q17" s="48"/>
      <c r="R17" s="48"/>
      <c r="S17" s="48">
        <f>'Statement of income-6M'!L39</f>
        <v>2036981</v>
      </c>
      <c r="T17" s="48"/>
      <c r="U17" s="48"/>
      <c r="V17" s="42">
        <v>0</v>
      </c>
      <c r="W17" s="48"/>
      <c r="X17" s="48"/>
      <c r="Y17" s="48">
        <f>SUM(D17:V17)</f>
        <v>2036981</v>
      </c>
    </row>
    <row r="18" spans="1:25" ht="21" customHeight="1">
      <c r="A18" s="61" t="s">
        <v>182</v>
      </c>
      <c r="D18" s="42">
        <v>0</v>
      </c>
      <c r="E18" s="48"/>
      <c r="F18" s="48"/>
      <c r="G18" s="42">
        <v>0</v>
      </c>
      <c r="H18" s="48"/>
      <c r="I18" s="48"/>
      <c r="J18" s="42">
        <v>0</v>
      </c>
      <c r="K18" s="48"/>
      <c r="L18" s="48"/>
      <c r="M18" s="42">
        <v>0</v>
      </c>
      <c r="N18" s="48"/>
      <c r="O18" s="48"/>
      <c r="P18" s="42">
        <v>0</v>
      </c>
      <c r="Q18" s="48"/>
      <c r="R18" s="48"/>
      <c r="S18" s="42">
        <v>0</v>
      </c>
      <c r="T18" s="48"/>
      <c r="U18" s="48"/>
      <c r="V18" s="48">
        <f>'Statement Comprehensive Inc-6M'!L22</f>
        <v>263561</v>
      </c>
      <c r="W18" s="48"/>
      <c r="X18" s="48"/>
      <c r="Y18" s="48">
        <f>SUM(D18:V18)</f>
        <v>263561</v>
      </c>
    </row>
    <row r="19" spans="1:25" ht="21" customHeight="1" thickBot="1">
      <c r="A19" s="135" t="s">
        <v>235</v>
      </c>
      <c r="D19" s="62">
        <f>SUM(D14:D18)</f>
        <v>250000</v>
      </c>
      <c r="E19" s="48"/>
      <c r="F19" s="48"/>
      <c r="G19" s="62">
        <f>SUM(G14:G18)</f>
        <v>478000</v>
      </c>
      <c r="H19" s="48"/>
      <c r="I19" s="48"/>
      <c r="J19" s="149" t="s">
        <v>219</v>
      </c>
      <c r="K19" s="48"/>
      <c r="L19" s="48"/>
      <c r="M19" s="62">
        <f>SUM(M14:M18)</f>
        <v>25000</v>
      </c>
      <c r="N19" s="48"/>
      <c r="O19" s="48"/>
      <c r="P19" s="62">
        <f>SUM(P14:P18)</f>
        <v>4850000</v>
      </c>
      <c r="Q19" s="48"/>
      <c r="R19" s="48"/>
      <c r="S19" s="62">
        <f>SUM(S14:S18)</f>
        <v>16078224</v>
      </c>
      <c r="T19" s="48"/>
      <c r="U19" s="48"/>
      <c r="V19" s="62">
        <f>SUM(V14:V18)</f>
        <v>-163780</v>
      </c>
      <c r="W19" s="48"/>
      <c r="X19" s="48"/>
      <c r="Y19" s="62">
        <f>SUM(Y14:Y18)</f>
        <v>21517444</v>
      </c>
    </row>
    <row r="20" spans="1:25" ht="11.1" customHeight="1" thickTop="1"/>
    <row r="21" spans="1:25" ht="21" customHeight="1">
      <c r="A21" s="135" t="s">
        <v>208</v>
      </c>
      <c r="D21" s="48">
        <v>250000</v>
      </c>
      <c r="E21" s="48"/>
      <c r="F21" s="48"/>
      <c r="G21" s="48">
        <v>478000</v>
      </c>
      <c r="H21" s="48"/>
      <c r="I21" s="48"/>
      <c r="J21" s="48">
        <v>9265</v>
      </c>
      <c r="K21" s="48"/>
      <c r="L21" s="48"/>
      <c r="M21" s="48">
        <v>25000</v>
      </c>
      <c r="N21" s="48"/>
      <c r="O21" s="48"/>
      <c r="P21" s="48">
        <v>4850000</v>
      </c>
      <c r="Q21" s="48"/>
      <c r="R21" s="48"/>
      <c r="S21" s="48">
        <v>17167729</v>
      </c>
      <c r="T21" s="48"/>
      <c r="U21" s="48"/>
      <c r="V21" s="48">
        <v>-89551</v>
      </c>
      <c r="W21" s="48"/>
      <c r="X21" s="48"/>
      <c r="Y21" s="48">
        <f>SUM(D21:V21)</f>
        <v>22690443</v>
      </c>
    </row>
    <row r="22" spans="1:25" ht="21" customHeight="1">
      <c r="A22" s="60" t="s">
        <v>105</v>
      </c>
      <c r="D22" s="42"/>
      <c r="E22" s="48"/>
      <c r="F22" s="48"/>
      <c r="G22" s="42"/>
      <c r="H22" s="48"/>
      <c r="I22" s="48"/>
      <c r="J22" s="42"/>
      <c r="K22" s="48"/>
      <c r="L22" s="48"/>
      <c r="M22" s="42"/>
      <c r="N22" s="48"/>
      <c r="O22" s="48"/>
      <c r="P22" s="42"/>
      <c r="Q22" s="48"/>
      <c r="R22" s="48"/>
      <c r="S22" s="84"/>
      <c r="T22" s="48"/>
      <c r="U22" s="48"/>
      <c r="V22" s="42"/>
      <c r="W22" s="48"/>
      <c r="X22" s="48"/>
      <c r="Y22" s="48"/>
    </row>
    <row r="23" spans="1:25" ht="21" customHeight="1">
      <c r="A23" s="61" t="s">
        <v>217</v>
      </c>
      <c r="B23" s="88">
        <v>20</v>
      </c>
      <c r="D23" s="42">
        <v>0</v>
      </c>
      <c r="E23" s="48"/>
      <c r="F23" s="42"/>
      <c r="G23" s="42">
        <v>0</v>
      </c>
      <c r="H23" s="48"/>
      <c r="I23" s="48"/>
      <c r="J23" s="48">
        <v>3238</v>
      </c>
      <c r="K23" s="48"/>
      <c r="L23" s="48"/>
      <c r="M23" s="42">
        <v>0</v>
      </c>
      <c r="N23" s="48"/>
      <c r="O23" s="48"/>
      <c r="P23" s="42">
        <v>0</v>
      </c>
      <c r="Q23" s="48"/>
      <c r="R23" s="48"/>
      <c r="S23" s="42">
        <v>0</v>
      </c>
      <c r="T23" s="48"/>
      <c r="U23" s="48"/>
      <c r="V23" s="42">
        <v>0</v>
      </c>
      <c r="W23" s="48"/>
      <c r="X23" s="48"/>
      <c r="Y23" s="48">
        <f t="shared" ref="Y23:Y26" si="0">SUM(D23:V23)</f>
        <v>3238</v>
      </c>
    </row>
    <row r="24" spans="1:25" ht="21" customHeight="1">
      <c r="A24" s="61" t="s">
        <v>106</v>
      </c>
      <c r="B24" s="88">
        <v>21.2</v>
      </c>
      <c r="D24" s="42">
        <v>0</v>
      </c>
      <c r="E24" s="48"/>
      <c r="F24" s="42"/>
      <c r="G24" s="42">
        <v>0</v>
      </c>
      <c r="H24" s="48"/>
      <c r="I24" s="48"/>
      <c r="J24" s="42">
        <v>0</v>
      </c>
      <c r="K24" s="48"/>
      <c r="L24" s="48"/>
      <c r="M24" s="42">
        <v>0</v>
      </c>
      <c r="N24" s="48"/>
      <c r="O24" s="48"/>
      <c r="P24" s="42">
        <v>0</v>
      </c>
      <c r="Q24" s="48"/>
      <c r="R24" s="48"/>
      <c r="S24" s="136">
        <v>-737496</v>
      </c>
      <c r="T24" s="48"/>
      <c r="U24" s="48"/>
      <c r="V24" s="42">
        <v>0</v>
      </c>
      <c r="W24" s="48"/>
      <c r="X24" s="48"/>
      <c r="Y24" s="48">
        <f t="shared" si="0"/>
        <v>-737496</v>
      </c>
    </row>
    <row r="25" spans="1:25" ht="21" customHeight="1">
      <c r="A25" s="61" t="s">
        <v>153</v>
      </c>
      <c r="D25" s="42">
        <v>0</v>
      </c>
      <c r="E25" s="48"/>
      <c r="F25" s="48"/>
      <c r="G25" s="42">
        <v>0</v>
      </c>
      <c r="H25" s="48"/>
      <c r="I25" s="48"/>
      <c r="J25" s="42">
        <v>0</v>
      </c>
      <c r="K25" s="48"/>
      <c r="L25" s="48"/>
      <c r="M25" s="42">
        <v>0</v>
      </c>
      <c r="N25" s="48"/>
      <c r="O25" s="48"/>
      <c r="P25" s="42">
        <v>0</v>
      </c>
      <c r="Q25" s="48"/>
      <c r="R25" s="48"/>
      <c r="S25" s="136">
        <f>'Statement of income-6M'!J39</f>
        <v>1437354</v>
      </c>
      <c r="T25" s="48"/>
      <c r="U25" s="48"/>
      <c r="V25" s="42">
        <v>0</v>
      </c>
      <c r="W25" s="48"/>
      <c r="X25" s="48"/>
      <c r="Y25" s="48">
        <f t="shared" si="0"/>
        <v>1437354</v>
      </c>
    </row>
    <row r="26" spans="1:25" ht="21" customHeight="1">
      <c r="A26" s="61" t="s">
        <v>182</v>
      </c>
      <c r="D26" s="42">
        <v>0</v>
      </c>
      <c r="E26" s="48"/>
      <c r="F26" s="48"/>
      <c r="G26" s="42">
        <v>0</v>
      </c>
      <c r="H26" s="48"/>
      <c r="I26" s="48"/>
      <c r="J26" s="42">
        <v>0</v>
      </c>
      <c r="K26" s="48"/>
      <c r="L26" s="48"/>
      <c r="M26" s="42">
        <v>0</v>
      </c>
      <c r="N26" s="48"/>
      <c r="O26" s="48"/>
      <c r="P26" s="42">
        <v>0</v>
      </c>
      <c r="Q26" s="48"/>
      <c r="R26" s="48"/>
      <c r="S26" s="98">
        <v>0</v>
      </c>
      <c r="T26" s="48"/>
      <c r="U26" s="48"/>
      <c r="V26" s="137">
        <f>'Statement Comprehensive Inc-6M'!J22</f>
        <v>69066</v>
      </c>
      <c r="W26" s="48"/>
      <c r="X26" s="48"/>
      <c r="Y26" s="48">
        <f t="shared" si="0"/>
        <v>69066</v>
      </c>
    </row>
    <row r="27" spans="1:25" ht="21" customHeight="1" thickBot="1">
      <c r="A27" s="135" t="s">
        <v>236</v>
      </c>
      <c r="D27" s="62">
        <f>SUM(D21:D26)</f>
        <v>250000</v>
      </c>
      <c r="E27" s="48"/>
      <c r="F27" s="48"/>
      <c r="G27" s="62">
        <f>SUM(G21:G26)</f>
        <v>478000</v>
      </c>
      <c r="H27" s="48"/>
      <c r="I27" s="48"/>
      <c r="J27" s="62">
        <f>SUM(J21:J26)</f>
        <v>12503</v>
      </c>
      <c r="K27" s="48"/>
      <c r="L27" s="48"/>
      <c r="M27" s="62">
        <f>SUM(M21:M26)</f>
        <v>25000</v>
      </c>
      <c r="N27" s="48"/>
      <c r="O27" s="48"/>
      <c r="P27" s="62">
        <f>SUM(P21:P26)</f>
        <v>4850000</v>
      </c>
      <c r="Q27" s="48"/>
      <c r="R27" s="48"/>
      <c r="S27" s="62">
        <f>SUM(S21:S26)</f>
        <v>17867587</v>
      </c>
      <c r="T27" s="48"/>
      <c r="U27" s="48"/>
      <c r="V27" s="62">
        <f>SUM(V21:V26)</f>
        <v>-20485</v>
      </c>
      <c r="W27" s="48"/>
      <c r="X27" s="48"/>
      <c r="Y27" s="62">
        <f>SUM(Y21:Y26)</f>
        <v>23462605</v>
      </c>
    </row>
    <row r="28" spans="1:25" ht="21" customHeight="1" thickTop="1"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99"/>
      <c r="Q28" s="48"/>
      <c r="R28" s="48"/>
      <c r="S28" s="48"/>
      <c r="T28" s="48"/>
      <c r="U28" s="48"/>
      <c r="V28" s="48"/>
      <c r="W28" s="48"/>
      <c r="X28" s="48"/>
      <c r="Y28" s="48"/>
    </row>
    <row r="29" spans="1:25" ht="21" customHeight="1"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99"/>
      <c r="Q29" s="48"/>
      <c r="R29" s="48"/>
      <c r="S29" s="48"/>
      <c r="T29" s="48"/>
      <c r="U29" s="48"/>
      <c r="V29" s="48"/>
      <c r="W29" s="48"/>
      <c r="X29" s="48"/>
      <c r="Y29" s="48"/>
    </row>
    <row r="30" spans="1:25" ht="21" customHeight="1"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</row>
    <row r="31" spans="1:25" ht="21" customHeight="1"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5" ht="21" customHeight="1">
      <c r="A32" s="13" t="s">
        <v>21</v>
      </c>
    </row>
  </sheetData>
  <mergeCells count="14">
    <mergeCell ref="C10:E10"/>
    <mergeCell ref="F10:H10"/>
    <mergeCell ref="C8:E8"/>
    <mergeCell ref="F8:H8"/>
    <mergeCell ref="M8:S8"/>
    <mergeCell ref="C9:E9"/>
    <mergeCell ref="F9:H9"/>
    <mergeCell ref="M9:P9"/>
    <mergeCell ref="C7:Y7"/>
    <mergeCell ref="A1:Y1"/>
    <mergeCell ref="A2:Y2"/>
    <mergeCell ref="A3:Y3"/>
    <mergeCell ref="A4:Y4"/>
    <mergeCell ref="A5:Y5"/>
  </mergeCells>
  <pageMargins left="1" right="0.1" top="1" bottom="0.5" header="0.5" footer="0.5"/>
  <pageSetup paperSize="9" scale="70" orientation="landscape" r:id="rId1"/>
  <headerFooter alignWithMargins="0"/>
  <ignoredErrors>
    <ignoredError sqref="N27:O27 E27:F27 H27:I2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CC"/>
  </sheetPr>
  <dimension ref="A1:P155"/>
  <sheetViews>
    <sheetView tabSelected="1" topLeftCell="A51" zoomScaleNormal="100" zoomScaleSheetLayoutView="80" workbookViewId="0">
      <selection activeCell="Q68" sqref="Q68"/>
    </sheetView>
  </sheetViews>
  <sheetFormatPr defaultColWidth="8.5703125" defaultRowHeight="21" customHeight="1"/>
  <cols>
    <col min="1" max="1" width="64" style="94" customWidth="1"/>
    <col min="2" max="2" width="7.42578125" style="94" customWidth="1"/>
    <col min="3" max="3" width="1.5703125" style="94" customWidth="1"/>
    <col min="4" max="4" width="14.5703125" style="94" customWidth="1"/>
    <col min="5" max="5" width="0.5703125" style="94" customWidth="1"/>
    <col min="6" max="6" width="14.5703125" style="94" customWidth="1"/>
    <col min="7" max="8" width="0.42578125" style="94" customWidth="1"/>
    <col min="9" max="9" width="14.5703125" style="94" customWidth="1"/>
    <col min="10" max="10" width="0.5703125" style="94" customWidth="1"/>
    <col min="11" max="11" width="14.5703125" style="94" customWidth="1"/>
    <col min="12" max="12" width="8.5703125" style="94"/>
    <col min="13" max="13" width="9.42578125" style="94" bestFit="1" customWidth="1"/>
    <col min="14" max="16384" width="8.5703125" style="94"/>
  </cols>
  <sheetData>
    <row r="1" spans="1:14" ht="21" customHeight="1">
      <c r="A1" s="214" t="s">
        <v>144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4" ht="21" customHeight="1">
      <c r="A2" s="214" t="s">
        <v>110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4" ht="21" customHeight="1">
      <c r="A3" s="215" t="s">
        <v>237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4" ht="21" customHeight="1">
      <c r="A4" s="214" t="s">
        <v>60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14" ht="21" customHeight="1">
      <c r="A5" s="217" t="s">
        <v>23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4" ht="9" customHeight="1"/>
    <row r="7" spans="1:14" ht="18" customHeight="1">
      <c r="B7" s="63" t="s">
        <v>1</v>
      </c>
      <c r="C7" s="216" t="s">
        <v>2</v>
      </c>
      <c r="D7" s="216"/>
      <c r="E7" s="216"/>
      <c r="F7" s="216"/>
      <c r="G7" s="216"/>
      <c r="H7" s="216" t="s">
        <v>3</v>
      </c>
      <c r="I7" s="216"/>
      <c r="J7" s="216"/>
      <c r="K7" s="216"/>
    </row>
    <row r="8" spans="1:14" ht="18" customHeight="1">
      <c r="B8" s="64"/>
      <c r="C8" s="216" t="s">
        <v>4</v>
      </c>
      <c r="D8" s="216"/>
      <c r="E8" s="216"/>
      <c r="F8" s="216"/>
      <c r="G8" s="216"/>
      <c r="H8" s="216" t="s">
        <v>4</v>
      </c>
      <c r="I8" s="216"/>
      <c r="J8" s="216"/>
      <c r="K8" s="216"/>
    </row>
    <row r="9" spans="1:14" ht="18" customHeight="1">
      <c r="B9" s="65"/>
      <c r="C9" s="65"/>
      <c r="D9" s="212" t="s">
        <v>229</v>
      </c>
      <c r="E9" s="212"/>
      <c r="F9" s="212"/>
      <c r="G9" s="146"/>
      <c r="H9" s="147"/>
      <c r="I9" s="212" t="s">
        <v>229</v>
      </c>
      <c r="J9" s="212"/>
      <c r="K9" s="212"/>
    </row>
    <row r="10" spans="1:14" ht="18" customHeight="1">
      <c r="B10" s="65"/>
      <c r="C10" s="65"/>
      <c r="D10" s="212" t="s">
        <v>62</v>
      </c>
      <c r="E10" s="212"/>
      <c r="F10" s="212"/>
      <c r="G10" s="146"/>
      <c r="H10" s="147"/>
      <c r="I10" s="212" t="s">
        <v>62</v>
      </c>
      <c r="J10" s="212"/>
      <c r="K10" s="212"/>
    </row>
    <row r="11" spans="1:14" ht="18" customHeight="1">
      <c r="B11" s="65"/>
      <c r="C11" s="65"/>
      <c r="D11" s="157" t="s">
        <v>227</v>
      </c>
      <c r="E11" s="146"/>
      <c r="F11" s="157" t="s">
        <v>227</v>
      </c>
      <c r="G11" s="146"/>
      <c r="H11" s="147"/>
      <c r="I11" s="157" t="s">
        <v>227</v>
      </c>
      <c r="J11" s="146"/>
      <c r="K11" s="157" t="s">
        <v>227</v>
      </c>
    </row>
    <row r="12" spans="1:14" ht="18" customHeight="1">
      <c r="B12" s="65"/>
      <c r="C12" s="65"/>
      <c r="D12" s="146">
        <v>2023</v>
      </c>
      <c r="E12" s="146"/>
      <c r="F12" s="146">
        <v>2022</v>
      </c>
      <c r="G12" s="146"/>
      <c r="H12" s="147"/>
      <c r="I12" s="146">
        <v>2023</v>
      </c>
      <c r="J12" s="146"/>
      <c r="K12" s="146">
        <v>2022</v>
      </c>
    </row>
    <row r="13" spans="1:14" ht="18" customHeight="1">
      <c r="A13" s="66" t="s">
        <v>111</v>
      </c>
    </row>
    <row r="14" spans="1:14" ht="18" customHeight="1">
      <c r="A14" s="67" t="s">
        <v>153</v>
      </c>
      <c r="D14" s="7">
        <f>'Statement of income-6M'!E39</f>
        <v>1507735</v>
      </c>
      <c r="E14" s="7"/>
      <c r="F14" s="7">
        <f>'Statement of income-6M'!G39</f>
        <v>2090039</v>
      </c>
      <c r="G14" s="7"/>
      <c r="H14" s="7"/>
      <c r="I14" s="7">
        <f>'Statement of income-6M'!J44</f>
        <v>1437354</v>
      </c>
      <c r="J14" s="7"/>
      <c r="K14" s="7">
        <f>'Statement of income-6M'!L39</f>
        <v>2036981</v>
      </c>
    </row>
    <row r="15" spans="1:14" ht="18" customHeight="1">
      <c r="A15" s="67" t="s">
        <v>112</v>
      </c>
      <c r="D15" s="7"/>
      <c r="E15" s="7"/>
      <c r="F15" s="7"/>
      <c r="G15" s="7"/>
      <c r="H15" s="7"/>
      <c r="I15" s="7"/>
      <c r="J15" s="7"/>
      <c r="K15" s="7"/>
    </row>
    <row r="16" spans="1:14" ht="18" customHeight="1">
      <c r="A16" s="68" t="s">
        <v>199</v>
      </c>
      <c r="D16" s="7">
        <f>'Statement of income-6M'!E38</f>
        <v>379305</v>
      </c>
      <c r="E16" s="7"/>
      <c r="F16" s="7">
        <f>'Statement of income-6M'!G38</f>
        <v>529532</v>
      </c>
      <c r="G16" s="7"/>
      <c r="H16" s="7"/>
      <c r="I16" s="7">
        <f>'Statement of income-6M'!J38</f>
        <v>322238</v>
      </c>
      <c r="J16" s="7"/>
      <c r="K16" s="7">
        <f>'Statement of income-6M'!L38</f>
        <v>471547</v>
      </c>
      <c r="N16" s="116"/>
    </row>
    <row r="17" spans="1:16" ht="18" customHeight="1">
      <c r="A17" s="68" t="s">
        <v>197</v>
      </c>
      <c r="D17" s="7">
        <v>4042640</v>
      </c>
      <c r="E17" s="7"/>
      <c r="F17" s="7">
        <v>3414677</v>
      </c>
      <c r="G17" s="7"/>
      <c r="H17" s="7"/>
      <c r="I17" s="7">
        <v>3944881</v>
      </c>
      <c r="J17" s="7"/>
      <c r="K17" s="7">
        <v>3334392</v>
      </c>
      <c r="P17" s="116"/>
    </row>
    <row r="18" spans="1:16" ht="18" customHeight="1">
      <c r="A18" s="69" t="s">
        <v>185</v>
      </c>
      <c r="D18" s="7">
        <v>4341</v>
      </c>
      <c r="E18" s="7"/>
      <c r="F18" s="132" t="s">
        <v>219</v>
      </c>
      <c r="G18" s="7"/>
      <c r="H18" s="7"/>
      <c r="I18" s="7">
        <v>4341</v>
      </c>
      <c r="J18" s="7"/>
      <c r="K18" s="132">
        <v>0</v>
      </c>
    </row>
    <row r="19" spans="1:16" ht="18" customHeight="1">
      <c r="A19" s="80" t="s">
        <v>200</v>
      </c>
      <c r="D19" s="7"/>
      <c r="E19" s="7"/>
      <c r="F19" s="7"/>
      <c r="G19" s="7"/>
      <c r="H19" s="7"/>
      <c r="J19" s="7"/>
    </row>
    <row r="20" spans="1:16" ht="18" customHeight="1">
      <c r="A20" s="79" t="s">
        <v>157</v>
      </c>
      <c r="D20" s="7">
        <v>381679</v>
      </c>
      <c r="E20" s="7"/>
      <c r="F20" s="7">
        <v>408490</v>
      </c>
      <c r="G20" s="7"/>
      <c r="H20" s="7"/>
      <c r="I20" s="7">
        <v>330621</v>
      </c>
      <c r="J20" s="7"/>
      <c r="K20" s="7">
        <v>350641</v>
      </c>
    </row>
    <row r="21" spans="1:16" ht="18" customHeight="1">
      <c r="A21" s="69" t="s">
        <v>156</v>
      </c>
      <c r="D21" s="7">
        <v>130486</v>
      </c>
      <c r="E21" s="7"/>
      <c r="F21" s="7">
        <v>116658</v>
      </c>
      <c r="G21" s="7"/>
      <c r="H21" s="7"/>
      <c r="I21" s="7">
        <v>107812</v>
      </c>
      <c r="J21" s="7"/>
      <c r="K21" s="7">
        <v>95639</v>
      </c>
    </row>
    <row r="22" spans="1:16" ht="18" customHeight="1">
      <c r="A22" s="69" t="s">
        <v>204</v>
      </c>
      <c r="D22" s="7"/>
      <c r="E22" s="7"/>
      <c r="F22" s="7"/>
      <c r="G22" s="7"/>
      <c r="H22" s="7"/>
      <c r="I22" s="7"/>
      <c r="J22" s="7"/>
      <c r="K22" s="7"/>
    </row>
    <row r="23" spans="1:16" ht="18" customHeight="1">
      <c r="A23" s="79" t="s">
        <v>215</v>
      </c>
      <c r="D23" s="7">
        <v>1790</v>
      </c>
      <c r="E23" s="7"/>
      <c r="F23" s="7">
        <v>2428</v>
      </c>
      <c r="G23" s="7"/>
      <c r="H23" s="7"/>
      <c r="I23" s="7">
        <v>1931</v>
      </c>
      <c r="J23" s="7"/>
      <c r="K23" s="7">
        <v>951</v>
      </c>
    </row>
    <row r="24" spans="1:16" ht="18" customHeight="1">
      <c r="A24" s="69" t="s">
        <v>113</v>
      </c>
      <c r="B24" s="6">
        <v>19</v>
      </c>
      <c r="D24" s="7">
        <v>35090</v>
      </c>
      <c r="E24" s="7"/>
      <c r="F24" s="7">
        <v>56562</v>
      </c>
      <c r="G24" s="7"/>
      <c r="H24" s="7"/>
      <c r="I24" s="7">
        <v>31188</v>
      </c>
      <c r="J24" s="7"/>
      <c r="K24" s="7">
        <v>45832</v>
      </c>
    </row>
    <row r="25" spans="1:16" ht="18" customHeight="1">
      <c r="A25" s="69" t="s">
        <v>225</v>
      </c>
      <c r="B25" s="6">
        <v>20</v>
      </c>
      <c r="D25" s="7">
        <v>10902</v>
      </c>
      <c r="E25" s="7"/>
      <c r="F25" s="132">
        <v>0</v>
      </c>
      <c r="G25" s="7"/>
      <c r="H25" s="7"/>
      <c r="I25" s="7">
        <v>8937</v>
      </c>
      <c r="J25" s="7"/>
      <c r="K25" s="132">
        <v>0</v>
      </c>
    </row>
    <row r="26" spans="1:16" ht="18" customHeight="1">
      <c r="A26" s="69" t="s">
        <v>181</v>
      </c>
      <c r="D26" s="7">
        <v>-167108</v>
      </c>
      <c r="E26" s="7"/>
      <c r="F26" s="7">
        <v>-104979</v>
      </c>
      <c r="G26" s="7"/>
      <c r="H26" s="7"/>
      <c r="I26" s="7">
        <v>-167108</v>
      </c>
      <c r="J26" s="7"/>
      <c r="K26" s="7">
        <v>-104979</v>
      </c>
    </row>
    <row r="27" spans="1:16" ht="18" customHeight="1">
      <c r="A27" s="69" t="s">
        <v>223</v>
      </c>
      <c r="D27" s="132">
        <v>0</v>
      </c>
      <c r="E27" s="7"/>
      <c r="F27" s="132">
        <v>0</v>
      </c>
      <c r="G27" s="7"/>
      <c r="H27" s="7"/>
      <c r="I27" s="7">
        <v>682</v>
      </c>
      <c r="J27" s="7"/>
      <c r="K27" s="7">
        <v>-15022</v>
      </c>
    </row>
    <row r="28" spans="1:16" ht="18" customHeight="1">
      <c r="A28" s="69" t="s">
        <v>114</v>
      </c>
      <c r="D28" s="7">
        <v>-7054660</v>
      </c>
      <c r="E28" s="7"/>
      <c r="F28" s="7">
        <v>-6904193</v>
      </c>
      <c r="G28" s="7"/>
      <c r="H28" s="7"/>
      <c r="I28" s="7">
        <v>-6363454</v>
      </c>
      <c r="J28" s="7"/>
      <c r="K28" s="7">
        <v>-6241275</v>
      </c>
    </row>
    <row r="29" spans="1:16" ht="18" customHeight="1">
      <c r="A29" s="69" t="s">
        <v>224</v>
      </c>
      <c r="D29" s="7">
        <v>-190</v>
      </c>
      <c r="E29" s="7"/>
      <c r="F29" s="7">
        <v>-112</v>
      </c>
      <c r="G29" s="7"/>
      <c r="H29" s="7"/>
      <c r="I29" s="7">
        <v>-190</v>
      </c>
      <c r="J29" s="7"/>
      <c r="K29" s="7">
        <v>-112</v>
      </c>
    </row>
    <row r="30" spans="1:16" ht="18" customHeight="1">
      <c r="A30" s="69" t="s">
        <v>70</v>
      </c>
      <c r="D30" s="132" t="s">
        <v>219</v>
      </c>
      <c r="E30" s="7"/>
      <c r="F30" s="132" t="s">
        <v>219</v>
      </c>
      <c r="G30" s="7"/>
      <c r="H30" s="7"/>
      <c r="I30" s="7">
        <v>-140600</v>
      </c>
      <c r="J30" s="7"/>
      <c r="K30" s="7">
        <v>-158600</v>
      </c>
    </row>
    <row r="31" spans="1:16" ht="18" customHeight="1">
      <c r="A31" s="69" t="s">
        <v>130</v>
      </c>
      <c r="D31" s="7">
        <v>1101120</v>
      </c>
      <c r="E31" s="7"/>
      <c r="F31" s="7">
        <v>905225</v>
      </c>
      <c r="G31" s="7"/>
      <c r="H31" s="7"/>
      <c r="I31" s="7">
        <v>1081517</v>
      </c>
      <c r="J31" s="7"/>
      <c r="K31" s="7">
        <v>945713</v>
      </c>
    </row>
    <row r="32" spans="1:16" ht="18" customHeight="1">
      <c r="A32" s="70"/>
      <c r="D32" s="71">
        <f>SUM(D14:D31)</f>
        <v>373130</v>
      </c>
      <c r="E32" s="7"/>
      <c r="F32" s="71">
        <f>SUM(F14:F31)</f>
        <v>514327</v>
      </c>
      <c r="G32" s="7"/>
      <c r="H32" s="7"/>
      <c r="I32" s="71">
        <f>SUM(I14:I31)</f>
        <v>600150</v>
      </c>
      <c r="J32" s="7"/>
      <c r="K32" s="71">
        <f>SUM(K14:K31)</f>
        <v>761708</v>
      </c>
    </row>
    <row r="33" spans="1:13" ht="18" customHeight="1">
      <c r="A33" s="67" t="s">
        <v>169</v>
      </c>
      <c r="D33" s="15"/>
      <c r="E33" s="7"/>
      <c r="F33" s="15"/>
      <c r="G33" s="7"/>
      <c r="H33" s="7"/>
      <c r="I33" s="15"/>
      <c r="J33" s="7"/>
      <c r="K33" s="15"/>
    </row>
    <row r="34" spans="1:13" ht="18" customHeight="1">
      <c r="A34" s="67" t="s">
        <v>115</v>
      </c>
      <c r="D34" s="7"/>
      <c r="E34" s="7"/>
      <c r="F34" s="7"/>
      <c r="G34" s="7"/>
      <c r="H34" s="7"/>
      <c r="I34" s="7"/>
      <c r="J34" s="7"/>
      <c r="K34" s="7"/>
    </row>
    <row r="35" spans="1:13" ht="18" customHeight="1">
      <c r="A35" s="80" t="s">
        <v>139</v>
      </c>
      <c r="D35" s="7">
        <v>-4036243</v>
      </c>
      <c r="E35" s="7"/>
      <c r="F35" s="7">
        <v>-6347259</v>
      </c>
      <c r="G35" s="7"/>
      <c r="H35" s="7"/>
      <c r="I35" s="7">
        <f>-3611614-5</f>
        <v>-3611619</v>
      </c>
      <c r="J35" s="7"/>
      <c r="K35" s="7">
        <v>-6649753</v>
      </c>
    </row>
    <row r="36" spans="1:13" ht="18" customHeight="1">
      <c r="A36" s="80" t="s">
        <v>206</v>
      </c>
      <c r="D36" s="7">
        <v>-41695</v>
      </c>
      <c r="E36" s="7"/>
      <c r="F36" s="7">
        <v>-11720</v>
      </c>
      <c r="G36" s="7"/>
      <c r="H36" s="7"/>
      <c r="I36" s="132">
        <v>0</v>
      </c>
      <c r="J36" s="7"/>
      <c r="K36" s="132">
        <v>0</v>
      </c>
    </row>
    <row r="37" spans="1:13" ht="18" customHeight="1">
      <c r="A37" s="80" t="s">
        <v>12</v>
      </c>
      <c r="D37" s="7">
        <v>23625</v>
      </c>
      <c r="E37" s="7"/>
      <c r="F37" s="7">
        <v>-24133</v>
      </c>
      <c r="G37" s="7"/>
      <c r="H37" s="7"/>
      <c r="I37" s="7">
        <v>-768</v>
      </c>
      <c r="J37" s="7"/>
      <c r="K37" s="7">
        <v>-1052</v>
      </c>
    </row>
    <row r="38" spans="1:13" ht="18" customHeight="1">
      <c r="A38" s="80" t="s">
        <v>19</v>
      </c>
      <c r="D38" s="7">
        <v>6819</v>
      </c>
      <c r="E38" s="7"/>
      <c r="F38" s="7">
        <v>2789</v>
      </c>
      <c r="G38" s="7"/>
      <c r="H38" s="7"/>
      <c r="I38" s="7">
        <v>4448</v>
      </c>
      <c r="J38" s="7"/>
      <c r="K38" s="7">
        <v>3059</v>
      </c>
    </row>
    <row r="39" spans="1:13" ht="18" customHeight="1">
      <c r="A39" s="67" t="s">
        <v>116</v>
      </c>
      <c r="D39" s="7"/>
      <c r="E39" s="7"/>
      <c r="F39" s="7"/>
      <c r="G39" s="7"/>
      <c r="H39" s="7"/>
      <c r="I39" s="7"/>
      <c r="J39" s="7"/>
      <c r="K39" s="7"/>
    </row>
    <row r="40" spans="1:13" ht="18" customHeight="1">
      <c r="A40" s="80" t="s">
        <v>26</v>
      </c>
      <c r="D40" s="7">
        <v>-267353</v>
      </c>
      <c r="E40" s="7"/>
      <c r="F40" s="7">
        <v>-44955</v>
      </c>
      <c r="G40" s="7"/>
      <c r="H40" s="7"/>
      <c r="I40" s="7">
        <v>-237339</v>
      </c>
      <c r="J40" s="7"/>
      <c r="K40" s="7">
        <v>-24901</v>
      </c>
    </row>
    <row r="41" spans="1:13" ht="18" customHeight="1">
      <c r="A41" s="80" t="s">
        <v>33</v>
      </c>
      <c r="D41" s="7">
        <v>30434</v>
      </c>
      <c r="E41" s="7"/>
      <c r="F41" s="7">
        <v>-24831</v>
      </c>
      <c r="G41" s="7"/>
      <c r="H41" s="7"/>
      <c r="I41" s="7">
        <v>48274</v>
      </c>
      <c r="J41" s="7"/>
      <c r="K41" s="7">
        <v>-40572</v>
      </c>
    </row>
    <row r="42" spans="1:13" ht="18" customHeight="1">
      <c r="A42" s="80" t="s">
        <v>38</v>
      </c>
      <c r="D42" s="7">
        <v>342</v>
      </c>
      <c r="E42" s="7"/>
      <c r="F42" s="7">
        <v>-1792</v>
      </c>
      <c r="G42" s="7"/>
      <c r="H42" s="7"/>
      <c r="I42" s="7">
        <v>1143</v>
      </c>
      <c r="J42" s="7"/>
      <c r="K42" s="7">
        <v>-1799</v>
      </c>
    </row>
    <row r="43" spans="1:13" ht="18" customHeight="1">
      <c r="A43" s="74" t="s">
        <v>194</v>
      </c>
      <c r="D43" s="71">
        <f>SUM(D32:D42)</f>
        <v>-3910941</v>
      </c>
      <c r="E43" s="7"/>
      <c r="F43" s="71">
        <f>SUM(F32:F42)</f>
        <v>-5937574</v>
      </c>
      <c r="G43" s="7"/>
      <c r="H43" s="7"/>
      <c r="I43" s="71">
        <f>SUM(I32:I42)</f>
        <v>-3195711</v>
      </c>
      <c r="J43" s="7"/>
      <c r="K43" s="71">
        <f>SUM(K32:K42)</f>
        <v>-5953310</v>
      </c>
      <c r="M43" s="116"/>
    </row>
    <row r="44" spans="1:13" ht="18" customHeight="1">
      <c r="A44" s="80" t="s">
        <v>170</v>
      </c>
      <c r="D44" s="7">
        <v>7061140</v>
      </c>
      <c r="E44" s="7"/>
      <c r="F44" s="7">
        <v>6804208</v>
      </c>
      <c r="G44" s="7"/>
      <c r="H44" s="7"/>
      <c r="I44" s="7">
        <v>6369424</v>
      </c>
      <c r="J44" s="7"/>
      <c r="K44" s="7">
        <v>6128186</v>
      </c>
    </row>
    <row r="45" spans="1:13" ht="18" customHeight="1">
      <c r="A45" s="68" t="s">
        <v>117</v>
      </c>
      <c r="D45" s="132">
        <v>0</v>
      </c>
      <c r="E45" s="7"/>
      <c r="F45" s="132">
        <v>0</v>
      </c>
      <c r="G45" s="7"/>
      <c r="H45" s="7"/>
      <c r="I45" s="7">
        <v>140600</v>
      </c>
      <c r="J45" s="7"/>
      <c r="K45" s="7">
        <v>158600</v>
      </c>
    </row>
    <row r="46" spans="1:13" ht="18" customHeight="1">
      <c r="A46" s="68" t="s">
        <v>131</v>
      </c>
      <c r="D46" s="7">
        <v>-1061824</v>
      </c>
      <c r="E46" s="7"/>
      <c r="F46" s="7">
        <v>-897177</v>
      </c>
      <c r="G46" s="7"/>
      <c r="H46" s="7"/>
      <c r="I46" s="7">
        <v>-1044592</v>
      </c>
      <c r="J46" s="7"/>
      <c r="K46" s="7">
        <v>-941805</v>
      </c>
    </row>
    <row r="47" spans="1:13" ht="18" customHeight="1">
      <c r="A47" s="68" t="s">
        <v>118</v>
      </c>
      <c r="D47" s="7">
        <v>-660395</v>
      </c>
      <c r="E47" s="7"/>
      <c r="F47" s="7">
        <v>-405156</v>
      </c>
      <c r="G47" s="7"/>
      <c r="H47" s="7"/>
      <c r="I47" s="7">
        <v>-615819</v>
      </c>
      <c r="J47" s="7"/>
      <c r="K47" s="7">
        <v>-364437</v>
      </c>
    </row>
    <row r="48" spans="1:13" ht="18" customHeight="1">
      <c r="A48" s="69" t="s">
        <v>201</v>
      </c>
      <c r="B48" s="6">
        <v>19</v>
      </c>
      <c r="D48" s="7">
        <v>-1016</v>
      </c>
      <c r="E48" s="7"/>
      <c r="F48" s="7">
        <v>-22960</v>
      </c>
      <c r="G48" s="7"/>
      <c r="H48" s="7"/>
      <c r="I48" s="7">
        <v>-889</v>
      </c>
      <c r="J48" s="7"/>
      <c r="K48" s="7">
        <v>-13915</v>
      </c>
    </row>
    <row r="49" spans="1:15" ht="18" customHeight="1">
      <c r="A49" s="69" t="s">
        <v>218</v>
      </c>
      <c r="B49" s="6">
        <v>20</v>
      </c>
      <c r="D49" s="7">
        <v>-6471</v>
      </c>
      <c r="E49" s="7"/>
      <c r="F49" s="132">
        <v>0</v>
      </c>
      <c r="G49" s="7"/>
      <c r="H49" s="7"/>
      <c r="I49" s="7">
        <v>-5699</v>
      </c>
      <c r="J49" s="7"/>
      <c r="K49" s="132">
        <v>0</v>
      </c>
    </row>
    <row r="50" spans="1:15" ht="18" customHeight="1">
      <c r="A50" s="74" t="s">
        <v>191</v>
      </c>
      <c r="D50" s="8">
        <f>SUM(D43:D49)</f>
        <v>1420493</v>
      </c>
      <c r="E50" s="7"/>
      <c r="F50" s="8">
        <f>SUM(F43:F48)</f>
        <v>-458659</v>
      </c>
      <c r="G50" s="7"/>
      <c r="H50" s="7"/>
      <c r="I50" s="8">
        <f>SUM(I43:I49)</f>
        <v>1647314</v>
      </c>
      <c r="J50" s="7"/>
      <c r="K50" s="8">
        <f>SUM(K43:K48)</f>
        <v>-986681</v>
      </c>
    </row>
    <row r="51" spans="1:15" ht="18" customHeight="1">
      <c r="A51" s="74"/>
      <c r="D51" s="15"/>
      <c r="E51" s="7"/>
      <c r="F51" s="15"/>
      <c r="G51" s="7"/>
      <c r="H51" s="7"/>
      <c r="I51" s="15"/>
      <c r="J51" s="7"/>
      <c r="K51" s="15"/>
    </row>
    <row r="52" spans="1:15" ht="19.350000000000001" customHeight="1">
      <c r="A52" s="214" t="s">
        <v>144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</row>
    <row r="53" spans="1:15" ht="19.350000000000001" customHeight="1">
      <c r="A53" s="218" t="s">
        <v>127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</row>
    <row r="54" spans="1:15" ht="19.350000000000001" customHeight="1">
      <c r="A54" s="215" t="s">
        <v>237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</row>
    <row r="55" spans="1:15" ht="19.350000000000001" customHeight="1">
      <c r="A55" s="214" t="str">
        <f>$A$4</f>
        <v>“UNAUDITED”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</row>
    <row r="56" spans="1:15" ht="19.350000000000001" customHeight="1">
      <c r="A56" s="217" t="s">
        <v>23</v>
      </c>
      <c r="B56" s="217"/>
      <c r="C56" s="217"/>
      <c r="D56" s="217"/>
      <c r="E56" s="217"/>
      <c r="F56" s="217"/>
      <c r="G56" s="217"/>
      <c r="H56" s="217"/>
      <c r="I56" s="217"/>
      <c r="J56" s="217"/>
      <c r="K56" s="217"/>
    </row>
    <row r="57" spans="1:15" ht="9" customHeight="1"/>
    <row r="58" spans="1:15" ht="19.350000000000001" customHeight="1">
      <c r="B58" s="63" t="s">
        <v>1</v>
      </c>
      <c r="C58" s="216" t="s">
        <v>2</v>
      </c>
      <c r="D58" s="216"/>
      <c r="E58" s="216"/>
      <c r="F58" s="216"/>
      <c r="G58" s="216"/>
      <c r="H58" s="216" t="s">
        <v>3</v>
      </c>
      <c r="I58" s="216"/>
      <c r="J58" s="216"/>
      <c r="K58" s="216"/>
    </row>
    <row r="59" spans="1:15" ht="19.350000000000001" customHeight="1">
      <c r="B59" s="64"/>
      <c r="C59" s="216" t="s">
        <v>4</v>
      </c>
      <c r="D59" s="216"/>
      <c r="E59" s="216"/>
      <c r="F59" s="216"/>
      <c r="G59" s="216"/>
      <c r="H59" s="216" t="s">
        <v>4</v>
      </c>
      <c r="I59" s="216"/>
      <c r="J59" s="216"/>
      <c r="K59" s="216"/>
    </row>
    <row r="60" spans="1:15" ht="19.350000000000001" customHeight="1">
      <c r="B60" s="65"/>
      <c r="C60" s="65"/>
      <c r="D60" s="212" t="str">
        <f>D9</f>
        <v xml:space="preserve">For the six-month </v>
      </c>
      <c r="E60" s="212"/>
      <c r="F60" s="212"/>
      <c r="G60" s="146"/>
      <c r="H60" s="147"/>
      <c r="I60" s="212" t="str">
        <f>I9</f>
        <v xml:space="preserve">For the six-month </v>
      </c>
      <c r="J60" s="212"/>
      <c r="K60" s="212"/>
    </row>
    <row r="61" spans="1:15" ht="19.350000000000001" customHeight="1">
      <c r="B61" s="65"/>
      <c r="C61" s="65"/>
      <c r="D61" s="212" t="s">
        <v>62</v>
      </c>
      <c r="E61" s="212"/>
      <c r="F61" s="212"/>
      <c r="G61" s="146"/>
      <c r="H61" s="147"/>
      <c r="I61" s="212" t="s">
        <v>62</v>
      </c>
      <c r="J61" s="212"/>
      <c r="K61" s="212"/>
    </row>
    <row r="62" spans="1:15" ht="19.350000000000001" customHeight="1">
      <c r="B62" s="65"/>
      <c r="C62" s="65"/>
      <c r="D62" s="157" t="str">
        <f>D11</f>
        <v>August 31,</v>
      </c>
      <c r="E62" s="146"/>
      <c r="F62" s="157" t="str">
        <f>F11</f>
        <v>August 31,</v>
      </c>
      <c r="G62" s="146"/>
      <c r="H62" s="147"/>
      <c r="I62" s="157" t="str">
        <f>I11</f>
        <v>August 31,</v>
      </c>
      <c r="J62" s="146"/>
      <c r="K62" s="157" t="str">
        <f>K11</f>
        <v>August 31,</v>
      </c>
    </row>
    <row r="63" spans="1:15" ht="19.350000000000001" customHeight="1">
      <c r="B63" s="65"/>
      <c r="C63" s="65"/>
      <c r="D63" s="157">
        <f>D12</f>
        <v>2023</v>
      </c>
      <c r="E63" s="146"/>
      <c r="F63" s="157">
        <f>F12</f>
        <v>2022</v>
      </c>
      <c r="G63" s="146"/>
      <c r="H63" s="147"/>
      <c r="I63" s="157">
        <f>I12</f>
        <v>2023</v>
      </c>
      <c r="J63" s="146"/>
      <c r="K63" s="157">
        <f>K12</f>
        <v>2022</v>
      </c>
    </row>
    <row r="64" spans="1:15" ht="19.350000000000001" customHeight="1">
      <c r="A64" s="66" t="s">
        <v>119</v>
      </c>
      <c r="B64" s="72"/>
      <c r="C64" s="72"/>
      <c r="D64" s="7"/>
      <c r="E64" s="7"/>
      <c r="F64" s="7"/>
      <c r="G64" s="7"/>
      <c r="H64" s="7"/>
      <c r="I64" s="7"/>
      <c r="J64" s="7"/>
      <c r="K64" s="7"/>
      <c r="O64" s="152"/>
    </row>
    <row r="65" spans="1:16" ht="19.350000000000001" customHeight="1">
      <c r="A65" s="80" t="s">
        <v>171</v>
      </c>
      <c r="B65" s="79"/>
      <c r="C65" s="72"/>
      <c r="D65" s="7">
        <v>36171</v>
      </c>
      <c r="E65" s="7"/>
      <c r="F65" s="7">
        <v>3000</v>
      </c>
      <c r="G65" s="7"/>
      <c r="H65" s="7"/>
      <c r="I65" s="132">
        <v>0</v>
      </c>
      <c r="J65" s="7"/>
      <c r="K65" s="132">
        <v>0</v>
      </c>
      <c r="O65" s="152"/>
    </row>
    <row r="66" spans="1:16" ht="19.350000000000001" customHeight="1">
      <c r="A66" s="80" t="s">
        <v>202</v>
      </c>
      <c r="B66" s="80"/>
      <c r="C66" s="80"/>
      <c r="E66" s="7"/>
      <c r="G66" s="7"/>
      <c r="H66" s="7"/>
      <c r="I66" s="136"/>
      <c r="J66" s="7"/>
      <c r="K66" s="136"/>
      <c r="O66" s="152"/>
      <c r="P66" s="152"/>
    </row>
    <row r="67" spans="1:16" ht="19.350000000000001" customHeight="1">
      <c r="A67" s="79" t="s">
        <v>142</v>
      </c>
      <c r="B67" s="78">
        <v>4.2</v>
      </c>
      <c r="C67" s="80"/>
      <c r="D67" s="7">
        <v>-121181</v>
      </c>
      <c r="E67" s="7"/>
      <c r="F67" s="7">
        <v>-92319</v>
      </c>
      <c r="G67" s="7"/>
      <c r="H67" s="7"/>
      <c r="I67" s="138">
        <v>-68947</v>
      </c>
      <c r="J67" s="7"/>
      <c r="K67" s="138">
        <v>-84301</v>
      </c>
      <c r="O67" s="152"/>
    </row>
    <row r="68" spans="1:16" ht="19.350000000000001" customHeight="1">
      <c r="A68" s="80" t="s">
        <v>203</v>
      </c>
      <c r="B68" s="80"/>
      <c r="C68" s="80"/>
      <c r="D68" s="49">
        <v>985</v>
      </c>
      <c r="E68" s="7"/>
      <c r="F68" s="49">
        <v>978</v>
      </c>
      <c r="G68" s="7"/>
      <c r="H68" s="7"/>
      <c r="I68" s="138">
        <v>820</v>
      </c>
      <c r="J68" s="7"/>
      <c r="K68" s="138">
        <v>654</v>
      </c>
      <c r="O68" s="152"/>
    </row>
    <row r="69" spans="1:16" ht="19.350000000000001" customHeight="1">
      <c r="A69" s="80" t="s">
        <v>216</v>
      </c>
      <c r="B69" s="78">
        <v>4.2</v>
      </c>
      <c r="C69" s="80"/>
      <c r="D69" s="49">
        <v>-97316</v>
      </c>
      <c r="E69" s="7"/>
      <c r="F69" s="49">
        <v>-240851</v>
      </c>
      <c r="G69" s="7"/>
      <c r="H69" s="7"/>
      <c r="I69" s="139">
        <v>-79838</v>
      </c>
      <c r="J69" s="7"/>
      <c r="K69" s="139">
        <v>-220037</v>
      </c>
      <c r="O69" s="152"/>
    </row>
    <row r="70" spans="1:16" ht="19.350000000000001" customHeight="1">
      <c r="A70" s="80" t="s">
        <v>254</v>
      </c>
      <c r="B70" s="78"/>
      <c r="C70" s="80"/>
      <c r="D70" s="132">
        <v>0</v>
      </c>
      <c r="E70" s="7"/>
      <c r="F70" s="132">
        <v>0</v>
      </c>
      <c r="G70" s="7"/>
      <c r="H70" s="7"/>
      <c r="I70" s="139">
        <v>-500</v>
      </c>
      <c r="J70" s="7"/>
      <c r="K70" s="139">
        <v>-24500</v>
      </c>
    </row>
    <row r="71" spans="1:16" ht="19.350000000000001" customHeight="1">
      <c r="A71" s="80" t="s">
        <v>251</v>
      </c>
      <c r="B71" s="78"/>
      <c r="C71" s="80"/>
      <c r="D71" s="49">
        <v>-250</v>
      </c>
      <c r="E71" s="7"/>
      <c r="F71" s="132">
        <v>0</v>
      </c>
      <c r="G71" s="7"/>
      <c r="H71" s="7"/>
      <c r="I71" s="132">
        <v>0</v>
      </c>
      <c r="J71" s="7"/>
      <c r="K71" s="132">
        <v>0</v>
      </c>
    </row>
    <row r="72" spans="1:16" ht="19.350000000000001" customHeight="1">
      <c r="A72" s="74" t="s">
        <v>193</v>
      </c>
      <c r="B72" s="79"/>
      <c r="C72" s="74"/>
      <c r="D72" s="8">
        <f>SUM(D65:D71)</f>
        <v>-181591</v>
      </c>
      <c r="E72" s="7"/>
      <c r="F72" s="8">
        <f>SUM(F65:F71)</f>
        <v>-329192</v>
      </c>
      <c r="G72" s="7"/>
      <c r="H72" s="7"/>
      <c r="I72" s="8">
        <f>SUM(I65:I71)</f>
        <v>-148465</v>
      </c>
      <c r="J72" s="7"/>
      <c r="K72" s="8">
        <f>SUM(K65:K71)</f>
        <v>-328184</v>
      </c>
    </row>
    <row r="73" spans="1:16" ht="19.350000000000001" customHeight="1">
      <c r="A73" s="74"/>
      <c r="B73" s="74"/>
      <c r="C73" s="74"/>
      <c r="D73" s="7"/>
      <c r="E73" s="7"/>
      <c r="F73" s="7"/>
      <c r="G73" s="7"/>
      <c r="H73" s="7"/>
      <c r="I73" s="7"/>
      <c r="J73" s="7"/>
      <c r="K73" s="7"/>
    </row>
    <row r="74" spans="1:16" ht="19.350000000000001" customHeight="1">
      <c r="A74" s="66" t="s">
        <v>120</v>
      </c>
      <c r="B74" s="72"/>
      <c r="C74" s="72"/>
      <c r="D74" s="7"/>
      <c r="E74" s="7"/>
      <c r="F74" s="7"/>
      <c r="G74" s="7"/>
      <c r="H74" s="7"/>
      <c r="I74" s="7"/>
      <c r="J74" s="7"/>
      <c r="K74" s="7"/>
    </row>
    <row r="75" spans="1:16" ht="19.350000000000001" customHeight="1">
      <c r="A75" s="80" t="s">
        <v>172</v>
      </c>
      <c r="B75" s="80"/>
      <c r="C75" s="80"/>
      <c r="D75" s="124"/>
      <c r="E75" s="7"/>
      <c r="F75" s="7"/>
      <c r="G75" s="7"/>
      <c r="H75" s="7"/>
      <c r="I75" s="7"/>
      <c r="J75" s="7"/>
      <c r="K75" s="7"/>
    </row>
    <row r="76" spans="1:16" ht="19.350000000000001" customHeight="1">
      <c r="A76" s="79" t="s">
        <v>121</v>
      </c>
      <c r="B76" s="78">
        <v>4.4000000000000004</v>
      </c>
      <c r="C76" s="80"/>
      <c r="D76" s="7">
        <v>53877923</v>
      </c>
      <c r="E76" s="7"/>
      <c r="F76" s="7">
        <v>45940020</v>
      </c>
      <c r="G76" s="7"/>
      <c r="H76" s="7"/>
      <c r="I76" s="7">
        <v>51150000</v>
      </c>
      <c r="J76" s="7"/>
      <c r="K76" s="7">
        <v>44612203</v>
      </c>
    </row>
    <row r="77" spans="1:16" ht="19.350000000000001" customHeight="1">
      <c r="A77" s="80" t="s">
        <v>122</v>
      </c>
      <c r="B77" s="80"/>
      <c r="C77" s="80"/>
      <c r="D77" s="7"/>
      <c r="E77" s="7"/>
      <c r="F77" s="7"/>
    </row>
    <row r="78" spans="1:16" ht="19.350000000000001" customHeight="1">
      <c r="A78" s="79" t="s">
        <v>123</v>
      </c>
      <c r="B78" s="78">
        <v>4.4000000000000004</v>
      </c>
      <c r="C78" s="80"/>
      <c r="D78" s="7">
        <v>-51874333</v>
      </c>
      <c r="E78" s="7"/>
      <c r="F78" s="7">
        <v>-49790879</v>
      </c>
      <c r="G78" s="7"/>
      <c r="H78" s="7"/>
      <c r="I78" s="7">
        <v>-49840000</v>
      </c>
      <c r="J78" s="7"/>
      <c r="K78" s="7">
        <v>-48263443</v>
      </c>
    </row>
    <row r="79" spans="1:16" ht="19.350000000000001" customHeight="1">
      <c r="A79" s="80" t="s">
        <v>173</v>
      </c>
      <c r="B79" s="78">
        <v>4.4000000000000004</v>
      </c>
      <c r="C79" s="80"/>
      <c r="D79" s="7">
        <v>3008403</v>
      </c>
      <c r="E79" s="7"/>
      <c r="F79" s="7">
        <v>10948421</v>
      </c>
      <c r="G79" s="7"/>
      <c r="H79" s="7"/>
      <c r="I79" s="7">
        <v>2153500</v>
      </c>
      <c r="J79" s="7"/>
      <c r="K79" s="7">
        <v>9329662</v>
      </c>
    </row>
    <row r="80" spans="1:16" ht="19.350000000000001" customHeight="1">
      <c r="A80" s="80" t="s">
        <v>124</v>
      </c>
      <c r="B80" s="78">
        <v>4.4000000000000004</v>
      </c>
      <c r="C80" s="80"/>
      <c r="D80" s="7">
        <v>-5347182</v>
      </c>
      <c r="E80" s="7"/>
      <c r="F80" s="7">
        <v>-5558505</v>
      </c>
      <c r="G80" s="7"/>
      <c r="H80" s="7"/>
      <c r="I80" s="7">
        <v>-3781000</v>
      </c>
      <c r="J80" s="7"/>
      <c r="K80" s="7">
        <v>-3771125</v>
      </c>
    </row>
    <row r="81" spans="1:13" ht="19.350000000000001" customHeight="1">
      <c r="A81" s="80" t="s">
        <v>174</v>
      </c>
      <c r="B81" s="80"/>
      <c r="C81" s="80"/>
      <c r="D81" s="7"/>
      <c r="E81" s="7"/>
      <c r="F81" s="7"/>
    </row>
    <row r="82" spans="1:13" ht="19.350000000000001" customHeight="1">
      <c r="A82" s="100" t="s">
        <v>125</v>
      </c>
      <c r="B82" s="78">
        <v>4.4000000000000004</v>
      </c>
      <c r="C82" s="80"/>
      <c r="D82" s="132">
        <v>0</v>
      </c>
      <c r="E82" s="7"/>
      <c r="F82" s="132">
        <v>0</v>
      </c>
      <c r="G82" s="7"/>
      <c r="H82" s="7"/>
      <c r="I82" s="7">
        <v>273501</v>
      </c>
      <c r="J82" s="7"/>
      <c r="K82" s="7">
        <v>286485</v>
      </c>
    </row>
    <row r="83" spans="1:13" ht="19.350000000000001" customHeight="1">
      <c r="A83" s="80" t="s">
        <v>126</v>
      </c>
      <c r="B83" s="80"/>
      <c r="C83" s="80"/>
      <c r="D83" s="7"/>
      <c r="E83" s="7"/>
      <c r="F83" s="7"/>
      <c r="G83" s="7"/>
      <c r="H83" s="7"/>
      <c r="I83" s="7"/>
      <c r="J83" s="7"/>
      <c r="K83" s="7"/>
    </row>
    <row r="84" spans="1:13" ht="19.350000000000001" customHeight="1">
      <c r="A84" s="79" t="s">
        <v>125</v>
      </c>
      <c r="B84" s="78">
        <v>4.4000000000000004</v>
      </c>
      <c r="C84" s="80"/>
      <c r="D84" s="132">
        <v>0</v>
      </c>
      <c r="E84" s="7"/>
      <c r="F84" s="132">
        <v>0</v>
      </c>
      <c r="G84" s="7"/>
      <c r="H84" s="7"/>
      <c r="I84" s="7">
        <v>-273501</v>
      </c>
      <c r="J84" s="7"/>
      <c r="K84" s="7">
        <v>-286485</v>
      </c>
    </row>
    <row r="85" spans="1:13" ht="19.350000000000001" customHeight="1">
      <c r="A85" s="80" t="s">
        <v>175</v>
      </c>
      <c r="B85" s="78">
        <v>4.4000000000000004</v>
      </c>
      <c r="C85" s="80"/>
      <c r="D85" s="140">
        <v>-275668</v>
      </c>
      <c r="E85" s="7"/>
      <c r="F85" s="140">
        <v>-273747</v>
      </c>
      <c r="G85" s="7"/>
      <c r="H85" s="7"/>
      <c r="I85" s="7">
        <v>-242488</v>
      </c>
      <c r="J85" s="7"/>
      <c r="K85" s="7">
        <v>-239720</v>
      </c>
      <c r="M85" s="116"/>
    </row>
    <row r="86" spans="1:13" ht="19.350000000000001" customHeight="1">
      <c r="A86" s="80" t="s">
        <v>176</v>
      </c>
      <c r="B86" s="78"/>
      <c r="C86" s="80"/>
      <c r="D86" s="7">
        <v>89138</v>
      </c>
      <c r="E86" s="7"/>
      <c r="F86" s="49">
        <v>104979</v>
      </c>
      <c r="G86" s="7"/>
      <c r="H86" s="7"/>
      <c r="I86" s="7">
        <v>89138</v>
      </c>
      <c r="J86" s="7"/>
      <c r="K86" s="7">
        <v>104979</v>
      </c>
    </row>
    <row r="87" spans="1:13" ht="19.350000000000001" customHeight="1">
      <c r="A87" s="80" t="s">
        <v>106</v>
      </c>
      <c r="B87" s="78"/>
      <c r="C87" s="80"/>
      <c r="D87" s="49">
        <v>-740712</v>
      </c>
      <c r="E87" s="7"/>
      <c r="F87" s="49">
        <v>-665588</v>
      </c>
      <c r="G87" s="7"/>
      <c r="H87" s="7"/>
      <c r="I87" s="7">
        <v>-737496</v>
      </c>
      <c r="J87" s="7"/>
      <c r="K87" s="7">
        <v>-662496</v>
      </c>
    </row>
    <row r="88" spans="1:13" ht="19.350000000000001" customHeight="1">
      <c r="A88" s="74" t="s">
        <v>192</v>
      </c>
      <c r="B88" s="74"/>
      <c r="C88" s="74"/>
      <c r="D88" s="8">
        <f>SUM(D76:D87)</f>
        <v>-1262431</v>
      </c>
      <c r="E88" s="7"/>
      <c r="F88" s="8">
        <f>SUM(F76:F87)</f>
        <v>704701</v>
      </c>
      <c r="G88" s="7"/>
      <c r="H88" s="7"/>
      <c r="I88" s="8">
        <f>SUM(I76:I87)</f>
        <v>-1208346</v>
      </c>
      <c r="J88" s="7"/>
      <c r="K88" s="8">
        <f>SUM(K76:K87)</f>
        <v>1110060</v>
      </c>
    </row>
    <row r="89" spans="1:13" ht="19.350000000000001" customHeight="1">
      <c r="A89" s="67" t="s">
        <v>222</v>
      </c>
      <c r="B89" s="74"/>
      <c r="C89" s="74"/>
      <c r="D89" s="15"/>
      <c r="E89" s="7"/>
      <c r="F89" s="15"/>
      <c r="G89" s="7"/>
      <c r="H89" s="7"/>
      <c r="I89" s="15"/>
      <c r="J89" s="7"/>
      <c r="K89" s="15"/>
    </row>
    <row r="90" spans="1:13" ht="19.350000000000001" customHeight="1">
      <c r="A90" s="70" t="s">
        <v>177</v>
      </c>
      <c r="B90" s="65"/>
      <c r="C90" s="65"/>
      <c r="D90" s="7">
        <f>SUM(D88,D72,D50)</f>
        <v>-23529</v>
      </c>
      <c r="E90" s="7"/>
      <c r="F90" s="7">
        <f>SUM(F88,F72,F50)</f>
        <v>-83150</v>
      </c>
      <c r="G90" s="7"/>
      <c r="H90" s="7"/>
      <c r="I90" s="7">
        <f>SUM(I88,I72,I50)</f>
        <v>290503</v>
      </c>
      <c r="J90" s="7"/>
      <c r="K90" s="7">
        <f>SUM(K88,K72,K50)</f>
        <v>-204805</v>
      </c>
    </row>
    <row r="91" spans="1:13" ht="19.350000000000001" customHeight="1">
      <c r="A91" s="65" t="s">
        <v>178</v>
      </c>
      <c r="B91" s="65"/>
      <c r="C91" s="65"/>
      <c r="D91" s="129">
        <v>693</v>
      </c>
      <c r="E91" s="7"/>
      <c r="F91" s="129">
        <v>23783</v>
      </c>
      <c r="G91" s="7"/>
      <c r="H91" s="7"/>
      <c r="I91" s="141">
        <v>0</v>
      </c>
      <c r="J91" s="7"/>
      <c r="K91" s="141">
        <v>0</v>
      </c>
    </row>
    <row r="92" spans="1:13" ht="19.350000000000001" customHeight="1">
      <c r="A92" s="65" t="s">
        <v>222</v>
      </c>
      <c r="B92" s="65"/>
      <c r="C92" s="65"/>
      <c r="D92" s="15">
        <f>SUM(D90:D91)</f>
        <v>-22836</v>
      </c>
      <c r="E92" s="7"/>
      <c r="F92" s="15">
        <f>SUM(F90:F91)</f>
        <v>-59367</v>
      </c>
      <c r="G92" s="7"/>
      <c r="H92" s="7"/>
      <c r="I92" s="15">
        <f>SUM(I90:I91)</f>
        <v>290503</v>
      </c>
      <c r="J92" s="7"/>
      <c r="K92" s="15">
        <f>SUM(K90:K91)</f>
        <v>-204805</v>
      </c>
    </row>
    <row r="93" spans="1:13" ht="19.350000000000001" customHeight="1">
      <c r="A93" s="65" t="s">
        <v>252</v>
      </c>
      <c r="B93" s="65"/>
      <c r="C93" s="65"/>
      <c r="D93" s="15">
        <f>'Financial Position'!E14</f>
        <v>3816356</v>
      </c>
      <c r="E93" s="7"/>
      <c r="F93" s="7">
        <v>4235603</v>
      </c>
      <c r="G93" s="7"/>
      <c r="H93" s="7"/>
      <c r="I93" s="7">
        <f>+'Financial Position'!I14</f>
        <v>2159810</v>
      </c>
      <c r="J93" s="7"/>
      <c r="K93" s="7">
        <v>2639136</v>
      </c>
    </row>
    <row r="94" spans="1:13" ht="19.350000000000001" customHeight="1" thickBot="1">
      <c r="A94" s="72" t="s">
        <v>253</v>
      </c>
      <c r="B94" s="73" t="s">
        <v>128</v>
      </c>
      <c r="C94" s="72"/>
      <c r="D94" s="12">
        <f>SUM(D92:D93)</f>
        <v>3793520</v>
      </c>
      <c r="E94" s="7"/>
      <c r="F94" s="12">
        <f>SUM(F92:F93)</f>
        <v>4176236</v>
      </c>
      <c r="G94" s="7"/>
      <c r="H94" s="7"/>
      <c r="I94" s="12">
        <f>SUM(I92:I93)</f>
        <v>2450313</v>
      </c>
      <c r="J94" s="7"/>
      <c r="K94" s="12">
        <f>SUM(K92:K93)</f>
        <v>2434331</v>
      </c>
    </row>
    <row r="95" spans="1:13" ht="19.350000000000001" customHeight="1" thickTop="1">
      <c r="A95" s="72"/>
      <c r="B95" s="73"/>
      <c r="C95" s="72"/>
      <c r="D95" s="15"/>
      <c r="E95" s="7"/>
      <c r="F95" s="15"/>
      <c r="G95" s="7"/>
      <c r="H95" s="7"/>
      <c r="I95" s="15"/>
      <c r="J95" s="7"/>
      <c r="K95" s="15"/>
    </row>
    <row r="96" spans="1:13" ht="19.350000000000001" customHeight="1">
      <c r="A96" s="72"/>
      <c r="B96" s="73"/>
      <c r="C96" s="72"/>
      <c r="D96" s="15"/>
      <c r="E96" s="7"/>
      <c r="F96" s="15"/>
      <c r="G96" s="7"/>
      <c r="H96" s="7"/>
      <c r="I96" s="15"/>
      <c r="J96" s="7"/>
      <c r="K96" s="15"/>
    </row>
    <row r="97" spans="1:11" ht="19.350000000000001" customHeight="1">
      <c r="B97" s="73"/>
      <c r="C97" s="72"/>
      <c r="D97" s="15"/>
      <c r="E97" s="7"/>
      <c r="F97" s="15"/>
      <c r="G97" s="7"/>
      <c r="H97" s="7"/>
      <c r="I97" s="15"/>
      <c r="J97" s="7"/>
      <c r="K97" s="15"/>
    </row>
    <row r="98" spans="1:11" ht="19.350000000000001" customHeight="1">
      <c r="B98" s="73"/>
      <c r="C98" s="72"/>
      <c r="D98" s="15"/>
      <c r="E98" s="7"/>
      <c r="F98" s="15"/>
      <c r="G98" s="7"/>
      <c r="H98" s="7"/>
      <c r="I98" s="15"/>
      <c r="J98" s="7"/>
      <c r="K98" s="15"/>
    </row>
    <row r="99" spans="1:11" ht="19.350000000000001" customHeight="1">
      <c r="B99" s="73"/>
      <c r="C99" s="72"/>
      <c r="D99" s="15"/>
      <c r="E99" s="7"/>
      <c r="F99" s="15"/>
      <c r="G99" s="7"/>
      <c r="H99" s="7"/>
      <c r="I99" s="15"/>
      <c r="J99" s="7"/>
      <c r="K99" s="15"/>
    </row>
    <row r="100" spans="1:11" ht="19.350000000000001" customHeight="1">
      <c r="B100" s="73"/>
      <c r="C100" s="72"/>
      <c r="D100" s="15"/>
      <c r="E100" s="7"/>
      <c r="F100" s="15"/>
      <c r="G100" s="7"/>
      <c r="H100" s="7"/>
      <c r="I100" s="15"/>
      <c r="J100" s="7"/>
      <c r="K100" s="15"/>
    </row>
    <row r="101" spans="1:11" ht="19.350000000000001" customHeight="1">
      <c r="A101" s="67" t="s">
        <v>21</v>
      </c>
      <c r="B101" s="73"/>
      <c r="C101" s="72"/>
      <c r="D101" s="15"/>
      <c r="E101" s="7"/>
      <c r="F101" s="15"/>
      <c r="G101" s="7"/>
      <c r="H101" s="7"/>
      <c r="I101" s="15"/>
      <c r="J101" s="7"/>
      <c r="K101" s="15"/>
    </row>
    <row r="102" spans="1:11" ht="19.350000000000001" customHeight="1">
      <c r="D102" s="7"/>
      <c r="E102" s="7"/>
      <c r="F102" s="7"/>
      <c r="G102" s="7"/>
      <c r="H102" s="7"/>
      <c r="I102" s="7"/>
      <c r="J102" s="7"/>
      <c r="K102" s="7"/>
    </row>
    <row r="103" spans="1:11" ht="19.350000000000001" customHeight="1">
      <c r="D103" s="7"/>
      <c r="E103" s="7"/>
      <c r="F103" s="7"/>
      <c r="G103" s="7"/>
      <c r="H103" s="7"/>
      <c r="I103" s="7"/>
      <c r="J103" s="7"/>
      <c r="K103" s="7"/>
    </row>
    <row r="104" spans="1:11" ht="19.350000000000001" customHeight="1">
      <c r="D104" s="7"/>
      <c r="E104" s="7"/>
      <c r="F104" s="7"/>
      <c r="G104" s="7"/>
      <c r="H104" s="7"/>
      <c r="I104" s="7"/>
      <c r="J104" s="7"/>
      <c r="K104" s="7"/>
    </row>
    <row r="105" spans="1:11" ht="19.350000000000001" customHeight="1">
      <c r="D105" s="7"/>
      <c r="E105" s="7"/>
      <c r="F105" s="7"/>
      <c r="G105" s="7"/>
      <c r="H105" s="7"/>
      <c r="I105" s="7"/>
      <c r="J105" s="7"/>
      <c r="K105" s="7"/>
    </row>
    <row r="106" spans="1:11" ht="19.350000000000001" customHeight="1">
      <c r="D106" s="7"/>
      <c r="E106" s="7"/>
      <c r="F106" s="7"/>
      <c r="G106" s="7"/>
      <c r="H106" s="7"/>
      <c r="I106" s="7"/>
      <c r="J106" s="7"/>
      <c r="K106" s="7"/>
    </row>
    <row r="107" spans="1:11" ht="19.350000000000001" customHeight="1">
      <c r="D107" s="7"/>
      <c r="E107" s="7"/>
      <c r="F107" s="7"/>
      <c r="G107" s="7"/>
      <c r="H107" s="7"/>
      <c r="I107" s="7"/>
      <c r="J107" s="7"/>
      <c r="K107" s="7"/>
    </row>
    <row r="108" spans="1:11" ht="19.350000000000001" customHeight="1">
      <c r="D108" s="7"/>
      <c r="E108" s="7"/>
      <c r="F108" s="7"/>
      <c r="G108" s="7"/>
      <c r="H108" s="7"/>
      <c r="I108" s="7"/>
      <c r="J108" s="7"/>
      <c r="K108" s="7"/>
    </row>
    <row r="109" spans="1:11" ht="19.350000000000001" customHeight="1">
      <c r="D109" s="7"/>
      <c r="E109" s="7"/>
      <c r="F109" s="7"/>
      <c r="G109" s="7"/>
      <c r="H109" s="7"/>
      <c r="I109" s="7"/>
      <c r="J109" s="7"/>
      <c r="K109" s="7"/>
    </row>
    <row r="110" spans="1:11" ht="19.350000000000001" customHeight="1">
      <c r="D110" s="7"/>
      <c r="E110" s="7"/>
      <c r="F110" s="7"/>
      <c r="G110" s="7"/>
      <c r="H110" s="7"/>
      <c r="I110" s="7"/>
      <c r="J110" s="7"/>
      <c r="K110" s="7"/>
    </row>
    <row r="111" spans="1:11" ht="19.350000000000001" customHeight="1">
      <c r="D111" s="7"/>
      <c r="E111" s="7"/>
      <c r="F111" s="7"/>
      <c r="G111" s="7"/>
      <c r="H111" s="7"/>
      <c r="I111" s="7"/>
      <c r="J111" s="7"/>
      <c r="K111" s="7"/>
    </row>
    <row r="112" spans="1:11" ht="19.350000000000001" customHeight="1">
      <c r="D112" s="7"/>
      <c r="E112" s="7"/>
      <c r="F112" s="7"/>
      <c r="G112" s="7"/>
      <c r="H112" s="7"/>
      <c r="I112" s="7"/>
      <c r="J112" s="7"/>
      <c r="K112" s="7"/>
    </row>
    <row r="113" spans="4:11" ht="21" customHeight="1">
      <c r="D113" s="7"/>
      <c r="E113" s="7"/>
      <c r="F113" s="7"/>
      <c r="G113" s="7"/>
      <c r="H113" s="7"/>
      <c r="I113" s="7"/>
      <c r="J113" s="7"/>
      <c r="K113" s="7"/>
    </row>
    <row r="114" spans="4:11" ht="21" customHeight="1">
      <c r="D114" s="7"/>
      <c r="E114" s="7"/>
      <c r="F114" s="7"/>
      <c r="G114" s="7"/>
      <c r="H114" s="7"/>
      <c r="I114" s="7"/>
      <c r="J114" s="7"/>
      <c r="K114" s="7"/>
    </row>
    <row r="115" spans="4:11" ht="21" customHeight="1">
      <c r="D115" s="7"/>
      <c r="E115" s="7"/>
      <c r="F115" s="7"/>
      <c r="G115" s="7"/>
      <c r="H115" s="7"/>
      <c r="I115" s="7"/>
      <c r="J115" s="7"/>
      <c r="K115" s="7"/>
    </row>
    <row r="116" spans="4:11" ht="21" customHeight="1">
      <c r="D116" s="7"/>
      <c r="E116" s="7"/>
      <c r="F116" s="7"/>
      <c r="G116" s="7"/>
      <c r="H116" s="7"/>
      <c r="I116" s="7"/>
      <c r="J116" s="7"/>
      <c r="K116" s="7"/>
    </row>
    <row r="117" spans="4:11" ht="21" customHeight="1">
      <c r="D117" s="7"/>
      <c r="E117" s="7"/>
      <c r="F117" s="7"/>
      <c r="G117" s="7"/>
      <c r="H117" s="7"/>
      <c r="I117" s="7"/>
      <c r="J117" s="7"/>
      <c r="K117" s="7"/>
    </row>
    <row r="118" spans="4:11" ht="21" customHeight="1">
      <c r="D118" s="7"/>
      <c r="E118" s="7"/>
      <c r="F118" s="7"/>
      <c r="G118" s="7"/>
      <c r="H118" s="7"/>
      <c r="I118" s="7"/>
      <c r="J118" s="7"/>
      <c r="K118" s="7"/>
    </row>
    <row r="119" spans="4:11" ht="21" customHeight="1">
      <c r="D119" s="7"/>
      <c r="E119" s="7"/>
      <c r="F119" s="7"/>
      <c r="G119" s="7"/>
      <c r="H119" s="7"/>
      <c r="I119" s="7"/>
      <c r="J119" s="7"/>
      <c r="K119" s="7"/>
    </row>
    <row r="120" spans="4:11" ht="21" customHeight="1">
      <c r="D120" s="7"/>
      <c r="E120" s="7"/>
      <c r="F120" s="7"/>
      <c r="G120" s="7"/>
      <c r="H120" s="7"/>
      <c r="I120" s="7"/>
      <c r="J120" s="7"/>
      <c r="K120" s="7"/>
    </row>
    <row r="121" spans="4:11" ht="21" customHeight="1">
      <c r="D121" s="7"/>
      <c r="E121" s="7"/>
      <c r="F121" s="7"/>
      <c r="G121" s="7"/>
      <c r="H121" s="7"/>
      <c r="I121" s="7"/>
      <c r="J121" s="7"/>
      <c r="K121" s="7"/>
    </row>
    <row r="122" spans="4:11" ht="21" customHeight="1">
      <c r="D122" s="7"/>
      <c r="E122" s="7"/>
      <c r="F122" s="7"/>
      <c r="G122" s="7"/>
      <c r="H122" s="7"/>
      <c r="I122" s="7"/>
      <c r="J122" s="7"/>
      <c r="K122" s="7"/>
    </row>
    <row r="123" spans="4:11" ht="21" customHeight="1">
      <c r="D123" s="7"/>
      <c r="E123" s="7"/>
      <c r="F123" s="7"/>
      <c r="G123" s="7"/>
      <c r="H123" s="7"/>
      <c r="I123" s="7"/>
      <c r="J123" s="7"/>
      <c r="K123" s="7"/>
    </row>
    <row r="124" spans="4:11" ht="21" customHeight="1">
      <c r="D124" s="7"/>
      <c r="E124" s="7"/>
      <c r="F124" s="7"/>
      <c r="G124" s="7"/>
      <c r="H124" s="7"/>
      <c r="I124" s="7"/>
      <c r="J124" s="7"/>
      <c r="K124" s="7"/>
    </row>
    <row r="125" spans="4:11" ht="21" customHeight="1">
      <c r="D125" s="7"/>
      <c r="E125" s="7"/>
      <c r="F125" s="7"/>
      <c r="G125" s="7"/>
      <c r="H125" s="7"/>
      <c r="I125" s="7"/>
      <c r="J125" s="7"/>
      <c r="K125" s="7"/>
    </row>
    <row r="126" spans="4:11" ht="21" customHeight="1">
      <c r="D126" s="7"/>
      <c r="E126" s="7"/>
      <c r="F126" s="7"/>
      <c r="G126" s="7"/>
      <c r="H126" s="7"/>
      <c r="I126" s="7"/>
      <c r="J126" s="7"/>
      <c r="K126" s="7"/>
    </row>
    <row r="127" spans="4:11" ht="21" customHeight="1">
      <c r="D127" s="7"/>
      <c r="E127" s="7"/>
      <c r="F127" s="7"/>
      <c r="G127" s="7"/>
      <c r="H127" s="7"/>
      <c r="I127" s="7"/>
      <c r="J127" s="7"/>
      <c r="K127" s="7"/>
    </row>
    <row r="128" spans="4:11" ht="21" customHeight="1">
      <c r="D128" s="7"/>
      <c r="E128" s="7"/>
      <c r="F128" s="7"/>
      <c r="G128" s="7"/>
      <c r="H128" s="7"/>
      <c r="I128" s="7"/>
      <c r="J128" s="7"/>
      <c r="K128" s="7"/>
    </row>
    <row r="129" spans="4:11" ht="21" customHeight="1">
      <c r="D129" s="7"/>
      <c r="E129" s="7"/>
      <c r="F129" s="7"/>
      <c r="G129" s="7"/>
      <c r="H129" s="7"/>
      <c r="I129" s="7"/>
      <c r="J129" s="7"/>
      <c r="K129" s="7"/>
    </row>
    <row r="130" spans="4:11" ht="21" customHeight="1">
      <c r="D130" s="7"/>
      <c r="E130" s="7"/>
      <c r="F130" s="7"/>
      <c r="G130" s="7"/>
      <c r="H130" s="7"/>
      <c r="I130" s="7"/>
      <c r="J130" s="7"/>
      <c r="K130" s="7"/>
    </row>
    <row r="131" spans="4:11" ht="21" customHeight="1">
      <c r="D131" s="7"/>
      <c r="E131" s="7"/>
      <c r="F131" s="7"/>
      <c r="G131" s="7"/>
      <c r="H131" s="7"/>
      <c r="I131" s="7"/>
      <c r="J131" s="7"/>
      <c r="K131" s="7"/>
    </row>
    <row r="132" spans="4:11" ht="21" customHeight="1">
      <c r="D132" s="7"/>
      <c r="E132" s="7"/>
      <c r="F132" s="7"/>
      <c r="G132" s="7"/>
      <c r="H132" s="7"/>
      <c r="I132" s="7"/>
      <c r="J132" s="7"/>
      <c r="K132" s="7"/>
    </row>
    <row r="133" spans="4:11" ht="21" customHeight="1">
      <c r="D133" s="7"/>
      <c r="E133" s="7"/>
      <c r="F133" s="7"/>
      <c r="G133" s="7"/>
      <c r="H133" s="7"/>
      <c r="I133" s="7"/>
      <c r="J133" s="7"/>
      <c r="K133" s="7"/>
    </row>
    <row r="134" spans="4:11" ht="21" customHeight="1">
      <c r="D134" s="7"/>
      <c r="E134" s="7"/>
      <c r="F134" s="7"/>
      <c r="G134" s="7"/>
      <c r="H134" s="7"/>
      <c r="I134" s="7"/>
      <c r="J134" s="7"/>
      <c r="K134" s="7"/>
    </row>
    <row r="135" spans="4:11" ht="21" customHeight="1">
      <c r="D135" s="7"/>
      <c r="E135" s="7"/>
      <c r="F135" s="7"/>
      <c r="G135" s="7"/>
      <c r="H135" s="7"/>
      <c r="I135" s="7"/>
      <c r="J135" s="7"/>
      <c r="K135" s="7"/>
    </row>
    <row r="136" spans="4:11" ht="21" customHeight="1">
      <c r="D136" s="7"/>
      <c r="E136" s="7"/>
      <c r="F136" s="7"/>
      <c r="G136" s="7"/>
      <c r="H136" s="7"/>
      <c r="I136" s="7"/>
      <c r="J136" s="7"/>
      <c r="K136" s="7"/>
    </row>
    <row r="137" spans="4:11" ht="21" customHeight="1">
      <c r="D137" s="7"/>
      <c r="E137" s="7"/>
      <c r="F137" s="7"/>
      <c r="G137" s="7"/>
      <c r="H137" s="7"/>
      <c r="I137" s="7"/>
      <c r="J137" s="7"/>
      <c r="K137" s="7"/>
    </row>
    <row r="138" spans="4:11" ht="21" customHeight="1">
      <c r="D138" s="7"/>
      <c r="E138" s="7"/>
      <c r="F138" s="7"/>
      <c r="G138" s="7"/>
      <c r="H138" s="7"/>
      <c r="I138" s="7"/>
      <c r="J138" s="7"/>
      <c r="K138" s="7"/>
    </row>
    <row r="139" spans="4:11" ht="21" customHeight="1">
      <c r="D139" s="7"/>
      <c r="E139" s="7"/>
      <c r="F139" s="7"/>
      <c r="G139" s="7"/>
      <c r="H139" s="7"/>
      <c r="I139" s="7"/>
      <c r="J139" s="7"/>
      <c r="K139" s="7"/>
    </row>
    <row r="140" spans="4:11" ht="21" customHeight="1">
      <c r="D140" s="7"/>
      <c r="E140" s="7"/>
      <c r="F140" s="7"/>
      <c r="G140" s="7"/>
      <c r="H140" s="7"/>
      <c r="I140" s="7"/>
      <c r="J140" s="7"/>
      <c r="K140" s="7"/>
    </row>
    <row r="141" spans="4:11" ht="21" customHeight="1">
      <c r="D141" s="7"/>
      <c r="E141" s="7"/>
      <c r="F141" s="7"/>
      <c r="G141" s="7"/>
      <c r="H141" s="7"/>
      <c r="I141" s="7"/>
      <c r="J141" s="7"/>
      <c r="K141" s="7"/>
    </row>
    <row r="142" spans="4:11" ht="21" customHeight="1">
      <c r="D142" s="7"/>
      <c r="E142" s="7"/>
      <c r="F142" s="7"/>
      <c r="G142" s="7"/>
      <c r="H142" s="7"/>
      <c r="I142" s="7"/>
      <c r="J142" s="7"/>
      <c r="K142" s="7"/>
    </row>
    <row r="143" spans="4:11" ht="21" customHeight="1">
      <c r="D143" s="7"/>
      <c r="E143" s="7"/>
      <c r="F143" s="7"/>
      <c r="G143" s="7"/>
      <c r="H143" s="7"/>
      <c r="I143" s="7"/>
      <c r="J143" s="7"/>
      <c r="K143" s="7"/>
    </row>
    <row r="144" spans="4:11" ht="21" customHeight="1">
      <c r="D144" s="7"/>
      <c r="E144" s="7"/>
      <c r="F144" s="7"/>
      <c r="G144" s="7"/>
      <c r="H144" s="7"/>
      <c r="I144" s="7"/>
      <c r="J144" s="7"/>
      <c r="K144" s="7"/>
    </row>
    <row r="145" spans="4:11" ht="20.100000000000001" customHeight="1">
      <c r="D145" s="7"/>
      <c r="E145" s="7"/>
      <c r="F145" s="7"/>
      <c r="G145" s="7"/>
      <c r="H145" s="7"/>
      <c r="I145" s="7"/>
      <c r="J145" s="7"/>
      <c r="K145" s="7"/>
    </row>
    <row r="146" spans="4:11" ht="20.100000000000001" customHeight="1">
      <c r="D146" s="7"/>
      <c r="E146" s="7"/>
      <c r="F146" s="7"/>
      <c r="G146" s="7"/>
      <c r="H146" s="7"/>
      <c r="I146" s="7"/>
      <c r="J146" s="7"/>
      <c r="K146" s="7"/>
    </row>
    <row r="147" spans="4:11" ht="20.100000000000001" customHeight="1">
      <c r="D147" s="7"/>
      <c r="E147" s="7"/>
      <c r="F147" s="7"/>
      <c r="G147" s="7"/>
      <c r="H147" s="7"/>
      <c r="I147" s="7"/>
      <c r="J147" s="7"/>
      <c r="K147" s="7"/>
    </row>
    <row r="148" spans="4:11" ht="20.100000000000001" customHeight="1">
      <c r="D148" s="7"/>
      <c r="E148" s="7"/>
      <c r="F148" s="7"/>
      <c r="G148" s="7"/>
      <c r="H148" s="7"/>
      <c r="I148" s="7"/>
      <c r="J148" s="7"/>
      <c r="K148" s="7"/>
    </row>
    <row r="149" spans="4:11" ht="20.100000000000001" customHeight="1">
      <c r="D149" s="7"/>
      <c r="E149" s="7"/>
      <c r="F149" s="7"/>
      <c r="G149" s="7"/>
      <c r="H149" s="7"/>
      <c r="I149" s="7"/>
      <c r="J149" s="7"/>
      <c r="K149" s="7"/>
    </row>
    <row r="150" spans="4:11" ht="20.100000000000001" customHeight="1">
      <c r="D150" s="7"/>
      <c r="E150" s="7"/>
      <c r="F150" s="7"/>
      <c r="G150" s="7"/>
      <c r="H150" s="7"/>
      <c r="I150" s="7"/>
      <c r="J150" s="7"/>
      <c r="K150" s="7"/>
    </row>
    <row r="151" spans="4:11" ht="20.100000000000001" customHeight="1">
      <c r="D151" s="7"/>
      <c r="E151" s="7"/>
      <c r="F151" s="7"/>
      <c r="G151" s="7"/>
      <c r="H151" s="7"/>
      <c r="I151" s="7"/>
      <c r="J151" s="7"/>
      <c r="K151" s="7"/>
    </row>
    <row r="152" spans="4:11" ht="20.100000000000001" customHeight="1">
      <c r="D152" s="7"/>
      <c r="E152" s="7"/>
      <c r="F152" s="7"/>
      <c r="G152" s="7"/>
      <c r="H152" s="7"/>
      <c r="I152" s="7"/>
      <c r="J152" s="7"/>
      <c r="K152" s="7"/>
    </row>
    <row r="153" spans="4:11" ht="20.100000000000001" customHeight="1">
      <c r="D153" s="7"/>
      <c r="E153" s="7"/>
      <c r="F153" s="7"/>
      <c r="G153" s="7"/>
      <c r="H153" s="7"/>
      <c r="I153" s="7"/>
      <c r="J153" s="7"/>
      <c r="K153" s="7"/>
    </row>
    <row r="154" spans="4:11" ht="21" customHeight="1">
      <c r="D154" s="7"/>
      <c r="E154" s="7"/>
      <c r="F154" s="7"/>
      <c r="G154" s="7"/>
      <c r="H154" s="7"/>
      <c r="I154" s="7"/>
      <c r="J154" s="7"/>
      <c r="K154" s="7"/>
    </row>
    <row r="155" spans="4:11" ht="21" customHeight="1">
      <c r="D155" s="7"/>
      <c r="E155" s="7"/>
      <c r="F155" s="7"/>
      <c r="G155" s="7"/>
      <c r="H155" s="7"/>
      <c r="I155" s="7"/>
      <c r="J155" s="7"/>
      <c r="K155" s="7"/>
    </row>
  </sheetData>
  <mergeCells count="26">
    <mergeCell ref="D61:F61"/>
    <mergeCell ref="I61:K61"/>
    <mergeCell ref="C58:G58"/>
    <mergeCell ref="H58:K58"/>
    <mergeCell ref="C59:G59"/>
    <mergeCell ref="H59:K59"/>
    <mergeCell ref="D60:F60"/>
    <mergeCell ref="I60:K60"/>
    <mergeCell ref="A55:K55"/>
    <mergeCell ref="A56:K56"/>
    <mergeCell ref="C7:G7"/>
    <mergeCell ref="H7:K7"/>
    <mergeCell ref="C8:G8"/>
    <mergeCell ref="H8:K8"/>
    <mergeCell ref="D9:F9"/>
    <mergeCell ref="I9:K9"/>
    <mergeCell ref="A52:K52"/>
    <mergeCell ref="D10:F10"/>
    <mergeCell ref="I10:K10"/>
    <mergeCell ref="A53:K53"/>
    <mergeCell ref="A54:K54"/>
    <mergeCell ref="A1:K1"/>
    <mergeCell ref="A2:K2"/>
    <mergeCell ref="A3:K3"/>
    <mergeCell ref="A4:K4"/>
    <mergeCell ref="A5:K5"/>
  </mergeCells>
  <pageMargins left="1" right="0.1" top="1" bottom="0.5" header="0.5" footer="0.5"/>
  <pageSetup paperSize="9" scale="70" orientation="portrait" r:id="rId1"/>
  <headerFooter alignWithMargins="0"/>
  <rowBreaks count="1" manualBreakCount="1">
    <brk id="51" max="16383" man="1"/>
  </rowBreaks>
  <ignoredErrors>
    <ignoredError sqref="B94" numberStoredAsText="1"/>
    <ignoredError sqref="D93:E93 G93:I9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Financial Position</vt:lpstr>
      <vt:lpstr>Financial Position (2)</vt:lpstr>
      <vt:lpstr>Statement of income-3M</vt:lpstr>
      <vt:lpstr>Statement Comprehensive Inc-3M</vt:lpstr>
      <vt:lpstr>Statement of income-6M</vt:lpstr>
      <vt:lpstr>Statement Comprehensive Inc-6M</vt:lpstr>
      <vt:lpstr>CSE Conso</vt:lpstr>
      <vt:lpstr>CSE Seperate</vt:lpstr>
      <vt:lpstr>Cash Flow</vt:lpstr>
      <vt:lpstr>'CSE Conso'!Print_Area</vt:lpstr>
      <vt:lpstr>'CSE Seperate'!Print_Area</vt:lpstr>
      <vt:lpstr>'Financial Position (2)'!Print_Area</vt:lpstr>
      <vt:lpstr>'Statement Comprehensive Inc-3M'!Print_Area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Wanrada Thongarun</cp:lastModifiedBy>
  <cp:lastPrinted>2023-10-06T06:47:19Z</cp:lastPrinted>
  <dcterms:created xsi:type="dcterms:W3CDTF">2018-06-07T02:19:59Z</dcterms:created>
  <dcterms:modified xsi:type="dcterms:W3CDTF">2023-10-06T09:49:29Z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