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(Q2)-Sep23\"/>
    </mc:Choice>
  </mc:AlternateContent>
  <xr:revisionPtr revIDLastSave="0" documentId="13_ncr:1_{E1DB209B-DE0B-4C13-9663-D0F72205F8CA}" xr6:coauthVersionLast="47" xr6:coauthVersionMax="47" xr10:uidLastSave="{00000000-0000-0000-0000-000000000000}"/>
  <bookViews>
    <workbookView xWindow="-120" yWindow="-120" windowWidth="21840" windowHeight="13020" tabRatio="725" activeTab="1" xr2:uid="{00000000-000D-0000-FFFF-FFFF00000000}"/>
  </bookViews>
  <sheets>
    <sheet name="2-4" sheetId="4" r:id="rId1"/>
    <sheet name="P&amp;L 5-6 (3M)" sheetId="19" r:id="rId2"/>
    <sheet name="P&amp;L 7-8 (6M)" sheetId="14" r:id="rId3"/>
    <sheet name="9" sheetId="16" r:id="rId4"/>
    <sheet name="10" sheetId="17" r:id="rId5"/>
    <sheet name="11-12" sheetId="18" r:id="rId6"/>
  </sheets>
  <definedNames>
    <definedName name="_xlnm._FilterDatabase" localSheetId="5" hidden="1">'11-12'!$A$3:$L$85</definedName>
    <definedName name="_xlnm._FilterDatabase" localSheetId="1" hidden="1">'P&amp;L 5-6 (3M)'!$A$3:$O$92</definedName>
    <definedName name="_xlnm._FilterDatabase" localSheetId="2" hidden="1">'P&amp;L 7-8 (6M)'!$A$3:$O$98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4" l="1"/>
  <c r="N21" i="17" l="1"/>
  <c r="P22" i="16"/>
  <c r="T22" i="16" s="1"/>
  <c r="E78" i="18" l="1"/>
  <c r="I78" i="18"/>
  <c r="N14" i="17" l="1"/>
  <c r="P16" i="16"/>
  <c r="T16" i="16" s="1"/>
  <c r="P15" i="16"/>
  <c r="T15" i="16" s="1"/>
  <c r="A92" i="19" l="1"/>
  <c r="O68" i="19"/>
  <c r="K68" i="19"/>
  <c r="O62" i="19"/>
  <c r="K62" i="19"/>
  <c r="A51" i="19"/>
  <c r="O36" i="19"/>
  <c r="O38" i="19" s="1"/>
  <c r="M36" i="19"/>
  <c r="M38" i="19" s="1"/>
  <c r="K36" i="19"/>
  <c r="K38" i="19" s="1"/>
  <c r="I36" i="19"/>
  <c r="I38" i="19" s="1"/>
  <c r="O15" i="19"/>
  <c r="O22" i="19" s="1"/>
  <c r="O25" i="19" s="1"/>
  <c r="M15" i="19"/>
  <c r="M22" i="19" s="1"/>
  <c r="M25" i="19" s="1"/>
  <c r="M59" i="19" s="1"/>
  <c r="K15" i="19"/>
  <c r="K22" i="19" s="1"/>
  <c r="K25" i="19" s="1"/>
  <c r="I15" i="19"/>
  <c r="I22" i="19" s="1"/>
  <c r="I25" i="19" s="1"/>
  <c r="I59" i="19" s="1"/>
  <c r="A1" i="19"/>
  <c r="A49" i="19" s="1"/>
  <c r="M71" i="19" l="1"/>
  <c r="I71" i="19"/>
  <c r="M62" i="19"/>
  <c r="I62" i="19"/>
  <c r="I40" i="19"/>
  <c r="I65" i="19" s="1"/>
  <c r="M40" i="19"/>
  <c r="M65" i="19" s="1"/>
  <c r="K40" i="19"/>
  <c r="O40" i="19"/>
  <c r="M68" i="19" l="1"/>
  <c r="I68" i="19"/>
  <c r="R23" i="16"/>
  <c r="R25" i="16" s="1"/>
  <c r="K71" i="14"/>
  <c r="K65" i="14"/>
  <c r="K36" i="14"/>
  <c r="K38" i="14" s="1"/>
  <c r="K15" i="14"/>
  <c r="K22" i="14" s="1"/>
  <c r="K25" i="14" s="1"/>
  <c r="O71" i="14"/>
  <c r="O65" i="14"/>
  <c r="O36" i="14"/>
  <c r="O38" i="14" s="1"/>
  <c r="O15" i="14"/>
  <c r="O22" i="14" s="1"/>
  <c r="O25" i="14" s="1"/>
  <c r="N25" i="16"/>
  <c r="J25" i="16"/>
  <c r="H25" i="16"/>
  <c r="F25" i="16"/>
  <c r="D25" i="16"/>
  <c r="P20" i="16"/>
  <c r="T20" i="16" s="1"/>
  <c r="J24" i="17"/>
  <c r="H24" i="17"/>
  <c r="F24" i="17"/>
  <c r="D24" i="17"/>
  <c r="N19" i="17"/>
  <c r="G75" i="18"/>
  <c r="G65" i="18"/>
  <c r="G22" i="18"/>
  <c r="K75" i="18"/>
  <c r="K65" i="18"/>
  <c r="K22" i="18"/>
  <c r="K30" i="18" l="1"/>
  <c r="G30" i="18"/>
  <c r="O40" i="14"/>
  <c r="K40" i="14"/>
  <c r="N12" i="17"/>
  <c r="P13" i="16"/>
  <c r="T13" i="16" s="1"/>
  <c r="K34" i="18" l="1"/>
  <c r="K77" i="18" s="1"/>
  <c r="K80" i="18" s="1"/>
  <c r="G34" i="18"/>
  <c r="G77" i="18" s="1"/>
  <c r="G80" i="18" s="1"/>
  <c r="K36" i="4"/>
  <c r="R18" i="16" l="1"/>
  <c r="J18" i="16"/>
  <c r="H18" i="16"/>
  <c r="F18" i="16"/>
  <c r="D18" i="16"/>
  <c r="N18" i="16" l="1"/>
  <c r="H17" i="17" l="1"/>
  <c r="F17" i="17"/>
  <c r="D17" i="17"/>
  <c r="J17" i="17"/>
  <c r="M36" i="14" l="1"/>
  <c r="M38" i="14" s="1"/>
  <c r="E65" i="18" l="1"/>
  <c r="I36" i="14" l="1"/>
  <c r="I38" i="14" s="1"/>
  <c r="A3" i="16" l="1"/>
  <c r="A27" i="16"/>
  <c r="E70" i="4" l="1"/>
  <c r="A44" i="18" l="1"/>
  <c r="A3" i="17"/>
  <c r="A3" i="18" s="1"/>
  <c r="A46" i="18" s="1"/>
  <c r="K113" i="4"/>
  <c r="K116" i="4" s="1"/>
  <c r="G113" i="4"/>
  <c r="G116" i="4" s="1"/>
  <c r="K70" i="4"/>
  <c r="G70" i="4"/>
  <c r="K62" i="4"/>
  <c r="G21" i="4"/>
  <c r="A54" i="14"/>
  <c r="A1" i="14"/>
  <c r="A52" i="14" s="1"/>
  <c r="A98" i="14"/>
  <c r="A42" i="4"/>
  <c r="A44" i="4"/>
  <c r="A82" i="4"/>
  <c r="A83" i="4"/>
  <c r="A85" i="4"/>
  <c r="G36" i="4"/>
  <c r="G62" i="4"/>
  <c r="K21" i="4"/>
  <c r="I70" i="4"/>
  <c r="I21" i="4"/>
  <c r="E62" i="4"/>
  <c r="E72" i="4" s="1"/>
  <c r="E21" i="4"/>
  <c r="I62" i="4"/>
  <c r="I15" i="14"/>
  <c r="I22" i="14" s="1"/>
  <c r="A123" i="4" l="1"/>
  <c r="A48" i="19"/>
  <c r="I25" i="14"/>
  <c r="I62" i="14" s="1"/>
  <c r="I74" i="14" s="1"/>
  <c r="K72" i="4"/>
  <c r="K118" i="4" s="1"/>
  <c r="G38" i="4"/>
  <c r="G72" i="4"/>
  <c r="K38" i="4"/>
  <c r="I72" i="4"/>
  <c r="A51" i="14"/>
  <c r="A27" i="17" s="1"/>
  <c r="A43" i="18" s="1"/>
  <c r="A85" i="18" s="1"/>
  <c r="I40" i="14" l="1"/>
  <c r="I68" i="14" s="1"/>
  <c r="G118" i="4"/>
  <c r="L23" i="16" l="1"/>
  <c r="L25" i="16" s="1"/>
  <c r="I65" i="14"/>
  <c r="L18" i="16"/>
  <c r="I71" i="14" l="1"/>
  <c r="E113" i="4"/>
  <c r="P23" i="16"/>
  <c r="T23" i="16" s="1"/>
  <c r="T25" i="16" s="1"/>
  <c r="P18" i="16"/>
  <c r="E116" i="4" l="1"/>
  <c r="P25" i="16"/>
  <c r="T18" i="16"/>
  <c r="E118" i="4" l="1"/>
  <c r="E36" i="4"/>
  <c r="E38" i="4" l="1"/>
  <c r="I36" i="4"/>
  <c r="I38" i="4" l="1"/>
  <c r="I65" i="18"/>
  <c r="E22" i="18"/>
  <c r="E30" i="18" s="1"/>
  <c r="I75" i="18"/>
  <c r="E75" i="18" l="1"/>
  <c r="N15" i="17" l="1"/>
  <c r="N17" i="17" s="1"/>
  <c r="L17" i="17"/>
  <c r="E34" i="18" l="1"/>
  <c r="E77" i="18" l="1"/>
  <c r="E80" i="18" s="1"/>
  <c r="M15" i="14" l="1"/>
  <c r="M22" i="14" s="1"/>
  <c r="I22" i="18" s="1"/>
  <c r="I30" i="18" s="1"/>
  <c r="I34" i="18" s="1"/>
  <c r="I77" i="18" s="1"/>
  <c r="I80" i="18" s="1"/>
  <c r="M25" i="14" l="1"/>
  <c r="M62" i="14" s="1"/>
  <c r="M74" i="14" l="1"/>
  <c r="M40" i="14"/>
  <c r="M68" i="14" s="1"/>
  <c r="M65" i="14"/>
  <c r="L22" i="17" l="1"/>
  <c r="L24" i="17" s="1"/>
  <c r="M71" i="14"/>
  <c r="N22" i="17" l="1"/>
  <c r="N24" i="17" s="1"/>
  <c r="I113" i="4"/>
  <c r="I116" i="4" l="1"/>
  <c r="I118" i="4" l="1"/>
</calcChain>
</file>

<file path=xl/sharedStrings.xml><?xml version="1.0" encoding="utf-8"?>
<sst xmlns="http://schemas.openxmlformats.org/spreadsheetml/2006/main" count="425" uniqueCount="184">
  <si>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</si>
  <si>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</si>
  <si>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</si>
  <si>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</si>
  <si>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</si>
  <si>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</si>
  <si>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</si>
  <si>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</si>
  <si>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</si>
  <si>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</si>
  <si>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</si>
  <si>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</si>
  <si>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</si>
  <si>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</si>
  <si>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</si>
  <si>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</si>
  <si>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</si>
  <si>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</si>
  <si>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</si>
  <si>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</si>
  <si>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</si>
  <si>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</si>
  <si>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</si>
  <si>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</si>
  <si>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</si>
  <si>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</si>
  <si>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</si>
  <si>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</si>
  <si>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</si>
  <si>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</si>
  <si>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</si>
  <si>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</si>
  <si>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</si>
  <si>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</si>
  <si>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</si>
  <si>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</si>
  <si>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</si>
  <si>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</si>
  <si>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</si>
  <si>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</si>
  <si>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</si>
  <si>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</si>
  <si>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</si>
  <si>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</si>
  <si>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</si>
  <si>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</si>
  <si>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</si>
  <si>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</si>
  <si>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</si>
  <si>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</si>
  <si>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</si>
  <si>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</si>
  <si>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</si>
  <si>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</si>
  <si>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</si>
  <si>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</si>
  <si>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</si>
  <si>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</si>
  <si>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</si>
  <si>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</si>
  <si>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</si>
  <si>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</si>
  <si>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</si>
  <si>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</si>
  <si>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</si>
  <si>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</si>
  <si>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</si>
  <si>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</si>
  <si>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</si>
  <si>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</si>
  <si>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</si>
  <si>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</si>
  <si>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</si>
  <si>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</si>
  <si>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</si>
  <si>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</si>
  <si>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</si>
  <si>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</si>
  <si>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</si>
  <si>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</si>
  <si>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</si>
  <si>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</si>
  <si>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</si>
  <si>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</si>
  <si>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</si>
  <si>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</si>
  <si>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</si>
  <si>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</si>
  <si>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</si>
  <si>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</si>
  <si>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</si>
  <si>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</si>
  <si>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</si>
  <si>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</si>
  <si>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</si>
  <si>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</si>
  <si>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</si>
  <si>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</si>
  <si>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</si>
  <si>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</si>
  <si>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</si>
  <si>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</si>
  <si>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</si>
  <si>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</si>
  <si>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</si>
  <si>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</si>
  <si>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</si>
  <si>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</si>
  <si>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</si>
  <si>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(กำไร)ขาดทุนจากอัตราแลกเปลี่ยน</t>
  </si>
  <si>
    <t>สินทรัพย์ไม่ใช้งานเพื่อรอการขาย - สุทธิ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</si>
  <si>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</si>
  <si>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</si>
  <si>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</si>
  <si>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</si>
  <si>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</si>
  <si>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</si>
  <si>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</si>
  <si>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</si>
  <si>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</si>
  <si>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</si>
  <si>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</si>
  <si>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</si>
  <si>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</si>
  <si>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</si>
  <si>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</si>
  <si>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</si>
  <si>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</si>
  <si>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</si>
  <si>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</si>
  <si>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</si>
  <si>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</si>
  <si>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 xml:space="preserve">   แก่บริษัทย่อย - สุทธิ</t>
  </si>
  <si>
    <t>พ.ศ. 2565</t>
  </si>
  <si>
    <t>ยอดคงเหลือ ณ วันที่ 1 เมษายน พ.ศ. 2565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</si>
  <si>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</si>
  <si>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</si>
  <si>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</si>
  <si>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</si>
  <si>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</si>
  <si>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 xml:space="preserve">กำไรเบ็ดเสร็จรวมสำหรับงวด </t>
  </si>
  <si>
    <t>พ.ศ. 2566</t>
  </si>
  <si>
    <t>ยอดคงเหลือ ณ วันที่ 1 เมษายน พ.ศ. 2566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</si>
  <si>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</si>
  <si>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</si>
  <si>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กำไร(ขาดทุน)จากอัตราแลกเปลี่ยน</t>
  </si>
  <si>
    <t>จ่ายเงินปันผล</t>
  </si>
  <si>
    <t>เงินปันผลรับ</t>
  </si>
  <si>
    <t>จ่ายดอกเบี้ย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</si>
  <si>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</si>
  <si>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</si>
  <si>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</si>
  <si>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</si>
  <si>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</si>
  <si>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กำไรเบ็ดเสร็จอื่นสำหรับงวด - สุทธิจากภาษี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</si>
  <si>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</si>
  <si>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</si>
  <si>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เงินสดจ่ายคืนเงินกู้ยืมระยะสั้น</t>
  </si>
  <si>
    <t xml:space="preserve">   จากสถาบันการเงิน - สุทธิ</t>
  </si>
  <si>
    <t>เงินสดรับจากเงินกู้ยืมระยะสั้น</t>
  </si>
  <si>
    <t xml:space="preserve">   จากบริษัทย่อย - สุทธิ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</si>
  <si>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</si>
  <si>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</si>
  <si>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</si>
  <si>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</si>
  <si>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</si>
  <si>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สำหรับงวดหกเดือนสิ้นสุดวันที่ 30 กันยายน พ.ศ. 2566</t>
  </si>
  <si>
    <t>เงินปันผลจ่าย</t>
  </si>
  <si>
    <t>16 ง)</t>
  </si>
  <si>
    <t>16 จ)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</si>
  <si>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</si>
  <si>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เงินสด(รับ)จ่ายอื่นจากกิจกรรมดำเนินงาน</t>
  </si>
  <si>
    <t>กำไร(ขาดทุน)ก่อนภาษีเงินได้</t>
  </si>
  <si>
    <t>กำไร(ขาดทุน)สุทธิสำหรับงวด</t>
  </si>
  <si>
    <t xml:space="preserve">กำไร(ขาดทุน)เบ็ดเสร็จรวมสำหรับงวด 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</si>
  <si>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</si>
  <si>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</si>
  <si>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</si>
  <si>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</si>
  <si>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(รับ)จ่ายภาษีเงินได้ - สุทธิ</t>
  </si>
  <si>
    <t>เงินสดรับเงินให้กู้ยืมระยะสั้น</t>
  </si>
  <si>
    <t>เงินสดรับล่วงหน้าจากการขาย</t>
  </si>
  <si>
    <t>สินทรัพย์ไม่ใช้งานเพื่อรอการขาย</t>
  </si>
  <si>
    <t>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</si>
</sst>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9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32" fillId="0" borderId="0"/>
    <xf numFmtId="0" fontId="3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9" fillId="0" borderId="0"/>
    <xf numFmtId="0" fontId="1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0" fontId="37" fillId="0" borderId="22">
      <alignment horizontal="center"/>
    </xf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179" fontId="42" fillId="0" borderId="0" applyFill="0" applyBorder="0" applyProtection="0"/>
    <xf numFmtId="179" fontId="42" fillId="0" borderId="20" applyFill="0" applyProtection="0"/>
    <xf numFmtId="179" fontId="42" fillId="0" borderId="16" applyFill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34" fillId="0" borderId="0"/>
    <xf numFmtId="0" fontId="43" fillId="0" borderId="0" applyProtection="0"/>
    <xf numFmtId="180" fontId="42" fillId="0" borderId="0" applyFill="0" applyBorder="0" applyProtection="0"/>
    <xf numFmtId="180" fontId="42" fillId="0" borderId="20" applyFill="0" applyProtection="0"/>
    <xf numFmtId="180" fontId="42" fillId="0" borderId="16" applyFill="0" applyProtection="0"/>
    <xf numFmtId="176" fontId="44" fillId="0" borderId="0"/>
    <xf numFmtId="0" fontId="11" fillId="0" borderId="0" applyNumberFormat="0" applyFill="0" applyBorder="0" applyAlignment="0" applyProtection="0"/>
    <xf numFmtId="2" fontId="43" fillId="0" borderId="0" applyProtection="0"/>
    <xf numFmtId="0" fontId="12" fillId="29" borderId="0" applyNumberFormat="0" applyBorder="0" applyAlignment="0" applyProtection="0"/>
    <xf numFmtId="38" fontId="35" fillId="34" borderId="0" applyNumberFormat="0" applyBorder="0" applyAlignment="0" applyProtection="0"/>
    <xf numFmtId="14" fontId="36" fillId="0" borderId="18" applyFill="0">
      <alignment horizontal="center" vertical="center" wrapText="1"/>
    </xf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30" borderId="6" applyNumberFormat="0" applyAlignment="0" applyProtection="0"/>
    <xf numFmtId="10" fontId="35" fillId="36" borderId="21" applyNumberFormat="0" applyBorder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77" fontId="48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40" fontId="51" fillId="35" borderId="0">
      <alignment horizontal="right"/>
    </xf>
    <xf numFmtId="0" fontId="52" fillId="35" borderId="0">
      <alignment horizontal="right"/>
    </xf>
    <xf numFmtId="0" fontId="53" fillId="35" borderId="19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18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42" fillId="0" borderId="23" applyAlignment="0">
      <alignment horizontal="centerContinuous"/>
    </xf>
    <xf numFmtId="0" fontId="42" fillId="0" borderId="23" applyAlignment="0">
      <alignment horizontal="centerContinuous"/>
    </xf>
    <xf numFmtId="0" fontId="55" fillId="0" borderId="0">
      <alignment horizontal="center" vertical="top"/>
    </xf>
    <xf numFmtId="0" fontId="20" fillId="0" borderId="0" applyNumberFormat="0" applyFill="0" applyBorder="0" applyAlignment="0" applyProtection="0"/>
    <xf numFmtId="0" fontId="43" fillId="0" borderId="16" applyProtection="0"/>
    <xf numFmtId="0" fontId="43" fillId="0" borderId="16" applyProtection="0"/>
    <xf numFmtId="0" fontId="43" fillId="0" borderId="16" applyProtection="0"/>
    <xf numFmtId="0" fontId="21" fillId="0" borderId="14" applyNumberFormat="0" applyFill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2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0" fontId="16" fillId="30" borderId="6" applyNumberFormat="0" applyAlignment="0" applyProtection="0"/>
    <xf numFmtId="0" fontId="16" fillId="30" borderId="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42" fillId="0" borderId="24" applyFill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2" fillId="0" borderId="24" applyFill="0" applyProtection="0"/>
    <xf numFmtId="0" fontId="32" fillId="0" borderId="0"/>
    <xf numFmtId="10" fontId="35" fillId="36" borderId="25" applyNumberFormat="0" applyBorder="0" applyAlignment="0" applyProtection="0"/>
    <xf numFmtId="10" fontId="35" fillId="36" borderId="26" applyNumberFormat="0" applyBorder="0" applyAlignment="0" applyProtection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67">
    <xf numFmtId="0" fontId="0" fillId="0" borderId="0" xfId="0"/>
    <xf numFmtId="0" fontId="23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left" vertical="center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right" wrapText="1"/>
    </xf>
    <xf numFmtId="166" fontId="24" fillId="0" borderId="0" xfId="0" applyNumberFormat="1" applyFont="1" applyAlignment="1">
      <alignment wrapText="1"/>
    </xf>
    <xf numFmtId="166" fontId="24" fillId="0" borderId="0" xfId="0" applyNumberFormat="1" applyFont="1" applyAlignment="1">
      <alignment horizontal="right" wrapText="1"/>
    </xf>
    <xf numFmtId="0" fontId="24" fillId="0" borderId="0" xfId="0" applyFont="1"/>
    <xf numFmtId="166" fontId="24" fillId="0" borderId="2" xfId="0" applyNumberFormat="1" applyFont="1" applyBorder="1" applyAlignment="1">
      <alignment horizontal="right" wrapText="1"/>
    </xf>
    <xf numFmtId="166" fontId="24" fillId="0" borderId="1" xfId="0" applyNumberFormat="1" applyFont="1" applyBorder="1" applyAlignment="1">
      <alignment vertic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166" fontId="23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6" fontId="23" fillId="0" borderId="1" xfId="0" applyNumberFormat="1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wrapText="1"/>
    </xf>
    <xf numFmtId="165" fontId="25" fillId="0" borderId="0" xfId="28" applyFont="1" applyFill="1" applyAlignment="1">
      <alignment horizontal="center" vertical="center"/>
    </xf>
    <xf numFmtId="0" fontId="25" fillId="0" borderId="0" xfId="0" applyFont="1"/>
    <xf numFmtId="166" fontId="25" fillId="0" borderId="3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0" fontId="26" fillId="0" borderId="0" xfId="0" applyFont="1"/>
    <xf numFmtId="0" fontId="24" fillId="0" borderId="1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right" wrapText="1"/>
    </xf>
    <xf numFmtId="166" fontId="26" fillId="0" borderId="1" xfId="0" applyNumberFormat="1" applyFont="1" applyBorder="1" applyAlignment="1">
      <alignment horizontal="right" wrapText="1"/>
    </xf>
    <xf numFmtId="166" fontId="26" fillId="0" borderId="0" xfId="0" applyNumberFormat="1" applyFont="1" applyAlignment="1">
      <alignment horizontal="right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167" fontId="24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vertical="center"/>
    </xf>
    <xf numFmtId="166" fontId="25" fillId="0" borderId="0" xfId="0" applyNumberFormat="1" applyFont="1"/>
    <xf numFmtId="166" fontId="26" fillId="0" borderId="0" xfId="0" applyNumberFormat="1" applyFont="1" applyAlignment="1">
      <alignment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67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vertical="center"/>
    </xf>
    <xf numFmtId="167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top" wrapText="1"/>
    </xf>
    <xf numFmtId="170" fontId="25" fillId="0" borderId="0" xfId="0" applyNumberFormat="1" applyFont="1" applyAlignment="1">
      <alignment horizontal="center" vertical="center"/>
    </xf>
    <xf numFmtId="170" fontId="24" fillId="0" borderId="1" xfId="0" applyNumberFormat="1" applyFont="1" applyBorder="1" applyAlignment="1">
      <alignment horizontal="center" vertical="center"/>
    </xf>
    <xf numFmtId="166" fontId="24" fillId="33" borderId="0" xfId="0" applyNumberFormat="1" applyFont="1" applyFill="1" applyAlignment="1">
      <alignment horizontal="right" wrapText="1"/>
    </xf>
    <xf numFmtId="166" fontId="24" fillId="33" borderId="2" xfId="0" applyNumberFormat="1" applyFont="1" applyFill="1" applyBorder="1" applyAlignment="1">
      <alignment horizontal="right" wrapText="1"/>
    </xf>
    <xf numFmtId="166" fontId="24" fillId="33" borderId="0" xfId="0" applyNumberFormat="1" applyFont="1" applyFill="1" applyAlignment="1">
      <alignment wrapText="1"/>
    </xf>
    <xf numFmtId="166" fontId="26" fillId="33" borderId="0" xfId="0" applyNumberFormat="1" applyFont="1" applyFill="1" applyAlignment="1">
      <alignment horizontal="center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33" borderId="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 applyAlignment="1">
      <alignment vertical="center"/>
    </xf>
    <xf numFmtId="167" fontId="25" fillId="33" borderId="0" xfId="0" applyNumberFormat="1" applyFont="1" applyFill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6" fontId="25" fillId="33" borderId="1" xfId="28" applyNumberFormat="1" applyFont="1" applyFill="1" applyBorder="1" applyAlignment="1">
      <alignment horizontal="right" vertical="center"/>
    </xf>
    <xf numFmtId="166" fontId="24" fillId="0" borderId="0" xfId="0" applyNumberFormat="1" applyFont="1"/>
    <xf numFmtId="166" fontId="24" fillId="0" borderId="1" xfId="0" applyNumberFormat="1" applyFont="1" applyBorder="1"/>
    <xf numFmtId="166" fontId="25" fillId="0" borderId="0" xfId="0" applyNumberFormat="1" applyFont="1" applyAlignment="1">
      <alignment horizontal="right"/>
    </xf>
    <xf numFmtId="0" fontId="23" fillId="0" borderId="0" xfId="0" applyFont="1"/>
    <xf numFmtId="0" fontId="23" fillId="0" borderId="1" xfId="0" applyFont="1" applyBorder="1"/>
    <xf numFmtId="0" fontId="24" fillId="0" borderId="1" xfId="0" applyFont="1" applyBorder="1"/>
    <xf numFmtId="0" fontId="27" fillId="0" borderId="0" xfId="0" applyFont="1"/>
    <xf numFmtId="166" fontId="26" fillId="0" borderId="0" xfId="45" applyNumberFormat="1" applyFont="1"/>
    <xf numFmtId="166" fontId="23" fillId="0" borderId="1" xfId="0" applyNumberFormat="1" applyFont="1" applyBorder="1" applyAlignment="1">
      <alignment horizontal="right"/>
    </xf>
    <xf numFmtId="166" fontId="23" fillId="0" borderId="0" xfId="45" applyNumberFormat="1" applyFont="1"/>
    <xf numFmtId="172" fontId="25" fillId="0" borderId="0" xfId="0" applyNumberFormat="1" applyFont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center"/>
    </xf>
    <xf numFmtId="173" fontId="25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top"/>
    </xf>
    <xf numFmtId="167" fontId="24" fillId="0" borderId="3" xfId="0" applyNumberFormat="1" applyFont="1" applyBorder="1" applyAlignment="1">
      <alignment horizontal="right" wrapText="1"/>
    </xf>
    <xf numFmtId="167" fontId="24" fillId="33" borderId="3" xfId="0" applyNumberFormat="1" applyFont="1" applyFill="1" applyBorder="1" applyAlignment="1">
      <alignment horizontal="right" wrapText="1"/>
    </xf>
    <xf numFmtId="0" fontId="28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6" fontId="29" fillId="0" borderId="1" xfId="0" applyNumberFormat="1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wrapText="1"/>
    </xf>
    <xf numFmtId="166" fontId="29" fillId="0" borderId="0" xfId="0" applyNumberFormat="1" applyFont="1" applyAlignment="1">
      <alignment wrapText="1"/>
    </xf>
    <xf numFmtId="166" fontId="28" fillId="0" borderId="0" xfId="0" applyNumberFormat="1" applyFont="1" applyAlignment="1">
      <alignment wrapText="1"/>
    </xf>
    <xf numFmtId="166" fontId="28" fillId="0" borderId="1" xfId="0" applyNumberFormat="1" applyFont="1" applyBorder="1" applyAlignment="1">
      <alignment horizontal="center" wrapText="1"/>
    </xf>
    <xf numFmtId="0" fontId="28" fillId="0" borderId="0" xfId="0" applyFont="1" applyAlignment="1">
      <alignment vertical="center"/>
    </xf>
    <xf numFmtId="166" fontId="29" fillId="0" borderId="0" xfId="0" applyNumberFormat="1" applyFont="1" applyAlignment="1">
      <alignment horizontal="center" wrapText="1"/>
    </xf>
    <xf numFmtId="170" fontId="29" fillId="0" borderId="0" xfId="0" applyNumberFormat="1" applyFont="1" applyAlignment="1">
      <alignment horizontal="center" wrapText="1"/>
    </xf>
    <xf numFmtId="166" fontId="29" fillId="0" borderId="0" xfId="0" applyNumberFormat="1" applyFont="1" applyAlignment="1">
      <alignment horizontal="right" wrapText="1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0" fontId="29" fillId="0" borderId="1" xfId="0" applyFont="1" applyBorder="1"/>
    <xf numFmtId="166" fontId="29" fillId="0" borderId="1" xfId="0" applyNumberFormat="1" applyFont="1" applyBorder="1" applyAlignment="1">
      <alignment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 wrapText="1"/>
    </xf>
    <xf numFmtId="167" fontId="29" fillId="0" borderId="0" xfId="0" applyNumberFormat="1" applyFont="1" applyAlignment="1">
      <alignment vertical="center" wrapText="1"/>
    </xf>
    <xf numFmtId="0" fontId="29" fillId="0" borderId="1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left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174" fontId="29" fillId="0" borderId="0" xfId="0" applyNumberFormat="1" applyFont="1" applyAlignment="1">
      <alignment horizontal="right" vertical="center"/>
    </xf>
    <xf numFmtId="174" fontId="29" fillId="0" borderId="1" xfId="0" applyNumberFormat="1" applyFont="1" applyBorder="1" applyAlignment="1">
      <alignment horizontal="right" vertical="center"/>
    </xf>
    <xf numFmtId="174" fontId="28" fillId="0" borderId="0" xfId="0" applyNumberFormat="1" applyFont="1" applyAlignment="1">
      <alignment horizontal="right" wrapText="1"/>
    </xf>
    <xf numFmtId="174" fontId="28" fillId="0" borderId="1" xfId="0" applyNumberFormat="1" applyFont="1" applyBorder="1" applyAlignment="1">
      <alignment horizontal="right" wrapText="1"/>
    </xf>
    <xf numFmtId="174" fontId="29" fillId="33" borderId="0" xfId="0" applyNumberFormat="1" applyFont="1" applyFill="1" applyAlignment="1">
      <alignment horizontal="right" wrapText="1"/>
    </xf>
    <xf numFmtId="174" fontId="29" fillId="33" borderId="0" xfId="0" applyNumberFormat="1" applyFont="1" applyFill="1" applyAlignment="1">
      <alignment horizontal="right" vertical="center" wrapText="1"/>
    </xf>
    <xf numFmtId="174" fontId="29" fillId="33" borderId="0" xfId="28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 wrapText="1"/>
    </xf>
    <xf numFmtId="174" fontId="29" fillId="33" borderId="3" xfId="28" applyNumberFormat="1" applyFont="1" applyFill="1" applyBorder="1" applyAlignment="1">
      <alignment horizontal="right" vertical="center" wrapText="1"/>
    </xf>
    <xf numFmtId="174" fontId="29" fillId="33" borderId="0" xfId="28" applyNumberFormat="1" applyFont="1" applyFill="1" applyAlignment="1">
      <alignment horizontal="right" vertical="center" wrapText="1"/>
    </xf>
    <xf numFmtId="174" fontId="29" fillId="33" borderId="3" xfId="0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wrapText="1"/>
    </xf>
    <xf numFmtId="174" fontId="29" fillId="33" borderId="2" xfId="0" applyNumberFormat="1" applyFont="1" applyFill="1" applyBorder="1" applyAlignment="1">
      <alignment horizontal="right" wrapText="1"/>
    </xf>
    <xf numFmtId="174" fontId="29" fillId="0" borderId="0" xfId="0" applyNumberFormat="1" applyFont="1" applyAlignment="1">
      <alignment horizontal="left"/>
    </xf>
    <xf numFmtId="174" fontId="29" fillId="33" borderId="0" xfId="0" applyNumberFormat="1" applyFont="1" applyFill="1" applyAlignment="1">
      <alignment wrapText="1"/>
    </xf>
    <xf numFmtId="174" fontId="29" fillId="0" borderId="0" xfId="0" applyNumberFormat="1" applyFont="1" applyAlignment="1">
      <alignment horizontal="right" wrapText="1"/>
    </xf>
    <xf numFmtId="174" fontId="29" fillId="33" borderId="0" xfId="0" applyNumberFormat="1" applyFont="1" applyFill="1" applyAlignment="1">
      <alignment horizontal="right" vertical="center"/>
    </xf>
    <xf numFmtId="174" fontId="29" fillId="0" borderId="4" xfId="0" applyNumberFormat="1" applyFont="1" applyBorder="1" applyAlignment="1">
      <alignment horizontal="right" vertical="center" wrapText="1"/>
    </xf>
    <xf numFmtId="174" fontId="29" fillId="33" borderId="0" xfId="0" applyNumberFormat="1" applyFont="1" applyFill="1" applyAlignment="1">
      <alignment vertical="center" wrapText="1"/>
    </xf>
    <xf numFmtId="174" fontId="29" fillId="33" borderId="0" xfId="0" applyNumberFormat="1" applyFont="1" applyFill="1" applyAlignment="1">
      <alignment horizontal="center" vertical="center"/>
    </xf>
    <xf numFmtId="174" fontId="29" fillId="33" borderId="15" xfId="0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/>
    </xf>
    <xf numFmtId="174" fontId="29" fillId="33" borderId="2" xfId="0" applyNumberFormat="1" applyFont="1" applyFill="1" applyBorder="1" applyAlignment="1">
      <alignment horizontal="right" vertical="center"/>
    </xf>
    <xf numFmtId="174" fontId="29" fillId="0" borderId="0" xfId="0" applyNumberFormat="1" applyFont="1" applyAlignment="1">
      <alignment horizontal="center" vertical="center"/>
    </xf>
    <xf numFmtId="174" fontId="28" fillId="0" borderId="0" xfId="0" applyNumberFormat="1" applyFont="1" applyAlignment="1">
      <alignment horizontal="center" vertical="center"/>
    </xf>
    <xf numFmtId="174" fontId="29" fillId="0" borderId="1" xfId="0" applyNumberFormat="1" applyFont="1" applyBorder="1" applyAlignment="1">
      <alignment horizontal="right" wrapText="1"/>
    </xf>
    <xf numFmtId="174" fontId="29" fillId="0" borderId="2" xfId="0" applyNumberFormat="1" applyFont="1" applyBorder="1" applyAlignment="1">
      <alignment horizontal="right" wrapText="1"/>
    </xf>
    <xf numFmtId="174" fontId="29" fillId="0" borderId="0" xfId="0" applyNumberFormat="1" applyFont="1" applyAlignment="1">
      <alignment wrapText="1"/>
    </xf>
    <xf numFmtId="174" fontId="29" fillId="0" borderId="0" xfId="0" applyNumberFormat="1" applyFont="1" applyAlignment="1">
      <alignment horizontal="right" vertical="center" wrapText="1"/>
    </xf>
    <xf numFmtId="174" fontId="29" fillId="0" borderId="2" xfId="0" applyNumberFormat="1" applyFont="1" applyBorder="1" applyAlignment="1">
      <alignment horizontal="right" vertical="center"/>
    </xf>
    <xf numFmtId="174" fontId="29" fillId="33" borderId="4" xfId="0" applyNumberFormat="1" applyFont="1" applyFill="1" applyBorder="1" applyAlignment="1">
      <alignment horizontal="right" vertical="center" wrapText="1"/>
    </xf>
    <xf numFmtId="174" fontId="30" fillId="33" borderId="0" xfId="28" applyNumberFormat="1" applyFont="1" applyFill="1" applyBorder="1" applyAlignment="1">
      <alignment horizontal="right" vertical="center" wrapText="1"/>
    </xf>
    <xf numFmtId="174" fontId="30" fillId="33" borderId="1" xfId="0" applyNumberFormat="1" applyFont="1" applyFill="1" applyBorder="1" applyAlignment="1">
      <alignment horizontal="right" wrapText="1"/>
    </xf>
    <xf numFmtId="174" fontId="30" fillId="33" borderId="2" xfId="0" applyNumberFormat="1" applyFont="1" applyFill="1" applyBorder="1" applyAlignment="1">
      <alignment horizontal="right" wrapText="1"/>
    </xf>
    <xf numFmtId="166" fontId="26" fillId="0" borderId="0" xfId="0" applyNumberFormat="1" applyFont="1" applyAlignment="1">
      <alignment horizontal="center" wrapText="1"/>
    </xf>
    <xf numFmtId="166" fontId="26" fillId="0" borderId="0" xfId="0" applyNumberFormat="1" applyFont="1" applyAlignment="1">
      <alignment horizontal="center"/>
    </xf>
    <xf numFmtId="0" fontId="25" fillId="0" borderId="0" xfId="0" applyFont="1" applyAlignment="1">
      <alignment horizontal="right" wrapText="1"/>
    </xf>
    <xf numFmtId="166" fontId="26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right" wrapText="1"/>
    </xf>
    <xf numFmtId="171" fontId="25" fillId="0" borderId="1" xfId="28" applyNumberFormat="1" applyFont="1" applyFill="1" applyBorder="1" applyAlignment="1">
      <alignment horizontal="right" wrapText="1"/>
    </xf>
    <xf numFmtId="167" fontId="25" fillId="0" borderId="1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166" fontId="25" fillId="0" borderId="2" xfId="0" applyNumberFormat="1" applyFont="1" applyBorder="1" applyAlignment="1">
      <alignment horizontal="right" wrapText="1"/>
    </xf>
    <xf numFmtId="166" fontId="25" fillId="33" borderId="0" xfId="0" applyNumberFormat="1" applyFont="1" applyFill="1" applyAlignment="1">
      <alignment wrapText="1"/>
    </xf>
    <xf numFmtId="167" fontId="25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/>
    <xf numFmtId="171" fontId="25" fillId="33" borderId="1" xfId="28" applyNumberFormat="1" applyFont="1" applyFill="1" applyBorder="1" applyAlignment="1">
      <alignment horizontal="right" wrapText="1"/>
    </xf>
    <xf numFmtId="167" fontId="25" fillId="33" borderId="1" xfId="0" applyNumberFormat="1" applyFont="1" applyFill="1" applyBorder="1" applyAlignment="1">
      <alignment horizontal="right" wrapText="1"/>
    </xf>
    <xf numFmtId="166" fontId="25" fillId="33" borderId="0" xfId="0" applyNumberFormat="1" applyFont="1" applyFill="1" applyAlignment="1">
      <alignment horizontal="right" wrapText="1"/>
    </xf>
    <xf numFmtId="166" fontId="25" fillId="33" borderId="0" xfId="0" applyNumberFormat="1" applyFont="1" applyFill="1" applyAlignment="1">
      <alignment horizontal="right"/>
    </xf>
    <xf numFmtId="166" fontId="25" fillId="33" borderId="2" xfId="0" applyNumberFormat="1" applyFont="1" applyFill="1" applyBorder="1" applyAlignment="1">
      <alignment horizontal="right" wrapText="1"/>
    </xf>
    <xf numFmtId="167" fontId="25" fillId="33" borderId="2" xfId="0" applyNumberFormat="1" applyFont="1" applyFill="1" applyBorder="1" applyAlignment="1">
      <alignment horizontal="right" wrapText="1"/>
    </xf>
    <xf numFmtId="166" fontId="31" fillId="0" borderId="1" xfId="0" applyNumberFormat="1" applyFont="1" applyBorder="1" applyAlignment="1">
      <alignment horizontal="center" vertical="center"/>
    </xf>
    <xf numFmtId="174" fontId="30" fillId="0" borderId="0" xfId="28" applyNumberFormat="1" applyFont="1" applyFill="1" applyBorder="1" applyAlignment="1">
      <alignment horizontal="right" vertical="center" wrapText="1"/>
    </xf>
    <xf numFmtId="174" fontId="30" fillId="0" borderId="1" xfId="0" applyNumberFormat="1" applyFont="1" applyBorder="1" applyAlignment="1">
      <alignment horizontal="right" wrapText="1"/>
    </xf>
    <xf numFmtId="174" fontId="30" fillId="0" borderId="2" xfId="0" applyNumberFormat="1" applyFont="1" applyBorder="1" applyAlignment="1">
      <alignment horizontal="right" wrapText="1"/>
    </xf>
    <xf numFmtId="167" fontId="25" fillId="0" borderId="0" xfId="0" applyNumberFormat="1" applyFont="1" applyAlignment="1">
      <alignment horizontal="right" wrapText="1"/>
    </xf>
    <xf numFmtId="167" fontId="25" fillId="0" borderId="2" xfId="0" applyNumberFormat="1" applyFont="1" applyBorder="1" applyAlignment="1">
      <alignment horizontal="right" wrapText="1"/>
    </xf>
    <xf numFmtId="166" fontId="26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166" fontId="25" fillId="0" borderId="0" xfId="0" quotePrefix="1" applyNumberFormat="1" applyFont="1" applyAlignment="1">
      <alignment horizontal="left" vertical="center"/>
    </xf>
    <xf numFmtId="165" fontId="25" fillId="0" borderId="0" xfId="28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74" fontId="29" fillId="0" borderId="0" xfId="0" applyNumberFormat="1" applyFont="1" applyAlignment="1">
      <alignment vertical="center" wrapText="1"/>
    </xf>
    <xf numFmtId="9" fontId="25" fillId="0" borderId="0" xfId="374" applyFont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168" fontId="25" fillId="33" borderId="0" xfId="0" applyNumberFormat="1" applyFont="1" applyFill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166" fontId="30" fillId="33" borderId="2" xfId="0" applyNumberFormat="1" applyFont="1" applyFill="1" applyBorder="1" applyAlignment="1">
      <alignment horizontal="right" wrapText="1"/>
    </xf>
    <xf numFmtId="166" fontId="30" fillId="0" borderId="2" xfId="0" applyNumberFormat="1" applyFont="1" applyBorder="1" applyAlignment="1">
      <alignment horizontal="right" wrapText="1"/>
    </xf>
    <xf numFmtId="165" fontId="25" fillId="0" borderId="0" xfId="28" applyFont="1" applyAlignment="1">
      <alignment horizontal="center" vertical="center"/>
    </xf>
    <xf numFmtId="165" fontId="25" fillId="0" borderId="1" xfId="28" applyFont="1" applyFill="1" applyBorder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/>
    </xf>
    <xf numFmtId="172" fontId="25" fillId="0" borderId="0" xfId="28" applyNumberFormat="1" applyFont="1" applyAlignment="1">
      <alignment horizontal="right" vertical="center"/>
    </xf>
    <xf numFmtId="172" fontId="25" fillId="0" borderId="0" xfId="28" applyNumberFormat="1" applyFont="1" applyAlignment="1">
      <alignment horizontal="center" vertical="center"/>
    </xf>
    <xf numFmtId="172" fontId="25" fillId="0" borderId="0" xfId="28" applyNumberFormat="1" applyFont="1" applyAlignment="1">
      <alignment horizontal="right" vertical="center" wrapText="1"/>
    </xf>
    <xf numFmtId="172" fontId="25" fillId="0" borderId="1" xfId="28" applyNumberFormat="1" applyFont="1" applyFill="1" applyBorder="1" applyAlignment="1">
      <alignment horizontal="right" vertical="center" wrapText="1"/>
    </xf>
    <xf numFmtId="172" fontId="25" fillId="0" borderId="3" xfId="28" applyNumberFormat="1" applyFont="1" applyBorder="1" applyAlignment="1">
      <alignment horizontal="right" vertical="center"/>
    </xf>
    <xf numFmtId="172" fontId="26" fillId="0" borderId="0" xfId="28" applyNumberFormat="1" applyFont="1" applyAlignment="1">
      <alignment horizontal="center" vertical="center"/>
    </xf>
    <xf numFmtId="172" fontId="30" fillId="33" borderId="0" xfId="28" applyNumberFormat="1" applyFont="1" applyFill="1" applyBorder="1" applyAlignment="1">
      <alignment horizontal="right" vertical="center" wrapText="1"/>
    </xf>
    <xf numFmtId="172" fontId="30" fillId="0" borderId="0" xfId="28" applyNumberFormat="1" applyFont="1" applyFill="1" applyBorder="1" applyAlignment="1">
      <alignment horizontal="right" vertical="center" wrapText="1"/>
    </xf>
    <xf numFmtId="172" fontId="26" fillId="33" borderId="0" xfId="28" applyNumberFormat="1" applyFont="1" applyFill="1" applyAlignment="1">
      <alignment horizontal="center" vertical="center"/>
    </xf>
    <xf numFmtId="172" fontId="26" fillId="33" borderId="0" xfId="28" applyNumberFormat="1" applyFont="1" applyFill="1" applyAlignment="1">
      <alignment horizontal="right" vertical="center"/>
    </xf>
    <xf numFmtId="172" fontId="26" fillId="0" borderId="0" xfId="28" applyNumberFormat="1" applyFont="1" applyAlignment="1">
      <alignment horizontal="right" vertical="center"/>
    </xf>
    <xf numFmtId="172" fontId="25" fillId="0" borderId="3" xfId="28" applyNumberFormat="1" applyFont="1" applyFill="1" applyBorder="1" applyAlignment="1">
      <alignment horizontal="right" vertical="center"/>
    </xf>
    <xf numFmtId="172" fontId="30" fillId="33" borderId="1" xfId="28" applyNumberFormat="1" applyFont="1" applyFill="1" applyBorder="1" applyAlignment="1">
      <alignment horizontal="right" wrapText="1"/>
    </xf>
    <xf numFmtId="172" fontId="30" fillId="0" borderId="1" xfId="28" applyNumberFormat="1" applyFont="1" applyBorder="1" applyAlignment="1">
      <alignment horizontal="right" wrapText="1"/>
    </xf>
    <xf numFmtId="172" fontId="25" fillId="33" borderId="0" xfId="28" applyNumberFormat="1" applyFont="1" applyFill="1" applyBorder="1" applyAlignment="1">
      <alignment horizontal="right" vertical="center"/>
    </xf>
    <xf numFmtId="172" fontId="25" fillId="0" borderId="0" xfId="28" applyNumberFormat="1" applyFont="1" applyFill="1" applyBorder="1" applyAlignment="1">
      <alignment horizontal="right" vertical="center"/>
    </xf>
    <xf numFmtId="172" fontId="25" fillId="0" borderId="1" xfId="28" applyNumberFormat="1" applyFont="1" applyFill="1" applyBorder="1" applyAlignment="1">
      <alignment horizontal="right" vertical="center"/>
    </xf>
    <xf numFmtId="172" fontId="30" fillId="33" borderId="2" xfId="28" applyNumberFormat="1" applyFont="1" applyFill="1" applyBorder="1" applyAlignment="1">
      <alignment horizontal="right" wrapText="1"/>
    </xf>
    <xf numFmtId="172" fontId="30" fillId="0" borderId="2" xfId="28" applyNumberFormat="1" applyFont="1" applyBorder="1" applyAlignment="1">
      <alignment horizontal="right" wrapText="1"/>
    </xf>
    <xf numFmtId="169" fontId="25" fillId="33" borderId="0" xfId="0" applyNumberFormat="1" applyFont="1" applyFill="1" applyAlignment="1">
      <alignment horizontal="right" vertical="center"/>
    </xf>
    <xf numFmtId="166" fontId="25" fillId="0" borderId="0" xfId="45" applyNumberFormat="1" applyFont="1"/>
    <xf numFmtId="166" fontId="25" fillId="0" borderId="1" xfId="0" applyNumberFormat="1" applyFont="1" applyBorder="1" applyAlignment="1">
      <alignment wrapText="1"/>
    </xf>
    <xf numFmtId="171" fontId="25" fillId="0" borderId="0" xfId="28" applyNumberFormat="1" applyFont="1" applyFill="1" applyBorder="1" applyAlignment="1">
      <alignment horizontal="right" wrapText="1"/>
    </xf>
    <xf numFmtId="166" fontId="24" fillId="0" borderId="0" xfId="0" applyNumberFormat="1" applyFont="1" applyAlignment="1">
      <alignment vertical="center" wrapText="1"/>
    </xf>
    <xf numFmtId="0" fontId="25" fillId="0" borderId="1" xfId="0" applyFont="1" applyBorder="1"/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wrapText="1"/>
    </xf>
    <xf numFmtId="167" fontId="25" fillId="33" borderId="0" xfId="0" applyNumberFormat="1" applyFont="1" applyFill="1" applyAlignment="1">
      <alignment horizontal="right" vertical="center" wrapText="1"/>
    </xf>
    <xf numFmtId="171" fontId="25" fillId="33" borderId="1" xfId="28" applyNumberFormat="1" applyFont="1" applyFill="1" applyBorder="1" applyAlignment="1">
      <alignment horizontal="right" vertical="center" wrapText="1"/>
    </xf>
    <xf numFmtId="166" fontId="25" fillId="33" borderId="3" xfId="28" applyNumberFormat="1" applyFont="1" applyFill="1" applyBorder="1" applyAlignment="1">
      <alignment horizontal="right" vertical="center"/>
    </xf>
    <xf numFmtId="2" fontId="25" fillId="33" borderId="0" xfId="0" applyNumberFormat="1" applyFont="1" applyFill="1" applyAlignment="1">
      <alignment horizontal="right" vertical="center"/>
    </xf>
    <xf numFmtId="171" fontId="25" fillId="33" borderId="0" xfId="28" applyNumberFormat="1" applyFont="1" applyFill="1" applyBorder="1" applyAlignment="1">
      <alignment horizontal="right" wrapText="1"/>
    </xf>
    <xf numFmtId="167" fontId="24" fillId="33" borderId="0" xfId="0" applyNumberFormat="1" applyFont="1" applyFill="1" applyAlignment="1">
      <alignment horizontal="right" wrapText="1"/>
    </xf>
    <xf numFmtId="165" fontId="25" fillId="0" borderId="0" xfId="28" applyFont="1" applyAlignment="1">
      <alignment horizontal="right" vertical="center"/>
    </xf>
    <xf numFmtId="166" fontId="28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166" fontId="26" fillId="0" borderId="5" xfId="0" applyNumberFormat="1" applyFont="1" applyBorder="1" applyAlignment="1">
      <alignment horizontal="center" wrapText="1"/>
    </xf>
    <xf numFmtId="172" fontId="25" fillId="0" borderId="0" xfId="28" applyNumberFormat="1" applyFont="1" applyFill="1" applyAlignment="1">
      <alignment horizontal="right" vertical="center"/>
    </xf>
    <xf numFmtId="172" fontId="25" fillId="0" borderId="0" xfId="28" applyNumberFormat="1" applyFont="1" applyFill="1" applyAlignment="1">
      <alignment horizontal="right" vertical="center" wrapText="1"/>
    </xf>
    <xf numFmtId="166" fontId="25" fillId="33" borderId="0" xfId="28" applyNumberFormat="1" applyFont="1" applyFill="1" applyBorder="1" applyAlignment="1">
      <alignment horizontal="right" vertical="center"/>
    </xf>
    <xf numFmtId="166" fontId="31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wrapText="1"/>
    </xf>
    <xf numFmtId="174" fontId="29" fillId="0" borderId="0" xfId="51" applyNumberFormat="1" applyFont="1" applyAlignment="1">
      <alignment horizontal="right" vertical="center" wrapText="1"/>
    </xf>
    <xf numFmtId="43" fontId="56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left" vertical="top" indent="1"/>
    </xf>
    <xf numFmtId="166" fontId="26" fillId="0" borderId="1" xfId="0" applyNumberFormat="1" applyFont="1" applyBorder="1" applyAlignment="1">
      <alignment horizontal="center" vertical="center"/>
    </xf>
    <xf numFmtId="172" fontId="25" fillId="33" borderId="0" xfId="28" applyNumberFormat="1" applyFont="1" applyFill="1" applyBorder="1" applyAlignment="1">
      <alignment horizontal="right" vertical="center" wrapText="1"/>
    </xf>
    <xf numFmtId="172" fontId="25" fillId="0" borderId="0" xfId="28" applyNumberFormat="1" applyFont="1" applyFill="1" applyBorder="1" applyAlignment="1">
      <alignment horizontal="right" vertical="center" wrapText="1"/>
    </xf>
    <xf numFmtId="172" fontId="25" fillId="33" borderId="1" xfId="28" applyNumberFormat="1" applyFont="1" applyFill="1" applyBorder="1" applyAlignment="1">
      <alignment horizontal="right" vertical="center" wrapText="1"/>
    </xf>
    <xf numFmtId="172" fontId="25" fillId="0" borderId="1" xfId="28" applyNumberFormat="1" applyFont="1" applyBorder="1" applyAlignment="1">
      <alignment horizontal="right" vertical="center" wrapText="1"/>
    </xf>
    <xf numFmtId="172" fontId="25" fillId="33" borderId="2" xfId="28" applyNumberFormat="1" applyFont="1" applyFill="1" applyBorder="1" applyAlignment="1">
      <alignment horizontal="right" vertical="center" wrapText="1"/>
    </xf>
    <xf numFmtId="172" fontId="25" fillId="0" borderId="2" xfId="28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right" vertical="center" wrapText="1"/>
    </xf>
    <xf numFmtId="166" fontId="25" fillId="0" borderId="0" xfId="0" applyNumberFormat="1" applyFont="1" applyAlignment="1">
      <alignment vertical="center" wrapText="1"/>
    </xf>
    <xf numFmtId="166" fontId="25" fillId="33" borderId="2" xfId="0" applyNumberFormat="1" applyFont="1" applyFill="1" applyBorder="1" applyAlignment="1">
      <alignment horizontal="right" vertical="center" wrapText="1"/>
    </xf>
    <xf numFmtId="166" fontId="25" fillId="0" borderId="2" xfId="0" applyNumberFormat="1" applyFont="1" applyBorder="1" applyAlignment="1">
      <alignment horizontal="right" vertical="center" wrapText="1"/>
    </xf>
    <xf numFmtId="0" fontId="26" fillId="0" borderId="0" xfId="0" applyFont="1" applyFill="1"/>
    <xf numFmtId="166" fontId="25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Border="1" applyAlignment="1">
      <alignment horizontal="right" wrapText="1"/>
    </xf>
    <xf numFmtId="166" fontId="25" fillId="0" borderId="0" xfId="0" applyNumberFormat="1" applyFont="1" applyFill="1" applyAlignment="1">
      <alignment horizontal="right" vertical="center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166" fontId="28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wrapText="1"/>
    </xf>
    <xf numFmtId="166" fontId="26" fillId="0" borderId="5" xfId="0" applyNumberFormat="1" applyFont="1" applyBorder="1" applyAlignment="1">
      <alignment horizontal="center" wrapText="1"/>
    </xf>
    <xf numFmtId="166" fontId="26" fillId="0" borderId="1" xfId="0" applyNumberFormat="1" applyFont="1" applyBorder="1" applyAlignment="1">
      <alignment horizontal="center"/>
    </xf>
    <xf numFmtId="166" fontId="23" fillId="0" borderId="1" xfId="0" applyNumberFormat="1" applyFont="1" applyBorder="1" applyAlignment="1">
      <alignment horizontal="center" wrapText="1"/>
    </xf>
    <xf numFmtId="166" fontId="23" fillId="0" borderId="5" xfId="0" applyNumberFormat="1" applyFont="1" applyBorder="1" applyAlignment="1">
      <alignment horizontal="center" wrapText="1"/>
    </xf>
  </cellXfs>
  <cellStyles count="375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opLeftCell="A110" zoomScaleNormal="100" zoomScaleSheetLayoutView="124" workbookViewId="0">
      <selection activeCell="I122" sqref="I122"/>
    </sheetView>
  </sheetViews>
  <sheetFormatPr defaultColWidth="9" defaultRowHeight="21" customHeight="1"/>
  <cols>
    <col min="1" max="1" width="1.28515625" style="118" customWidth="1"/>
    <col min="2" max="2" width="28.7109375" style="113" customWidth="1"/>
    <col min="3" max="3" width="8" style="92" customWidth="1"/>
    <col min="4" max="4" width="0.7109375" style="92" customWidth="1"/>
    <col min="5" max="5" width="12.7109375" style="122" customWidth="1"/>
    <col min="6" max="6" width="0.7109375" style="92" customWidth="1"/>
    <col min="7" max="7" width="11.7109375" style="122" customWidth="1"/>
    <col min="8" max="8" width="0.7109375" style="92" customWidth="1"/>
    <col min="9" max="9" width="12.7109375" style="122" customWidth="1"/>
    <col min="10" max="10" width="0.7109375" style="92" customWidth="1"/>
    <col min="11" max="11" width="11.7109375" style="122" customWidth="1"/>
    <col min="12" max="16384" width="9" style="92"/>
  </cols>
  <sheetData>
    <row r="1" spans="1:12" ht="21.75" customHeight="1">
      <c r="A1" s="91" t="s">
        <v>69</v>
      </c>
      <c r="B1" s="92"/>
      <c r="C1" s="93"/>
    </row>
    <row r="2" spans="1:12" ht="21.75" customHeight="1">
      <c r="A2" s="91" t="s">
        <v>2</v>
      </c>
      <c r="B2" s="92"/>
      <c r="C2" s="93"/>
    </row>
    <row r="3" spans="1:12" ht="21.75" customHeight="1">
      <c r="A3" s="94" t="s">
        <v>161</v>
      </c>
      <c r="B3" s="95"/>
      <c r="C3" s="96"/>
      <c r="D3" s="95"/>
      <c r="E3" s="123"/>
      <c r="F3" s="95"/>
      <c r="G3" s="123"/>
      <c r="H3" s="95"/>
      <c r="I3" s="123"/>
      <c r="J3" s="95"/>
      <c r="K3" s="123"/>
    </row>
    <row r="4" spans="1:12" ht="21.75" customHeight="1">
      <c r="A4" s="97"/>
      <c r="B4" s="98"/>
    </row>
    <row r="5" spans="1:12" ht="21.75" customHeight="1">
      <c r="A5" s="97"/>
      <c r="B5" s="98"/>
      <c r="E5" s="260" t="s">
        <v>45</v>
      </c>
      <c r="F5" s="260"/>
      <c r="G5" s="260"/>
      <c r="H5" s="99"/>
      <c r="I5" s="260" t="s">
        <v>62</v>
      </c>
      <c r="J5" s="260"/>
      <c r="K5" s="260"/>
    </row>
    <row r="6" spans="1:12" ht="21.75" customHeight="1">
      <c r="A6" s="97"/>
      <c r="B6" s="98"/>
      <c r="E6" s="124" t="s">
        <v>108</v>
      </c>
      <c r="F6" s="99"/>
      <c r="G6" s="146"/>
      <c r="H6" s="99"/>
      <c r="I6" s="124" t="s">
        <v>108</v>
      </c>
      <c r="J6" s="99"/>
      <c r="K6" s="146"/>
    </row>
    <row r="7" spans="1:12" ht="21.75" customHeight="1">
      <c r="A7" s="97"/>
      <c r="B7" s="98"/>
      <c r="E7" s="124" t="s">
        <v>41</v>
      </c>
      <c r="F7" s="99"/>
      <c r="G7" s="124" t="s">
        <v>42</v>
      </c>
      <c r="H7" s="99"/>
      <c r="I7" s="124" t="s">
        <v>41</v>
      </c>
      <c r="J7" s="99"/>
      <c r="K7" s="124" t="s">
        <v>42</v>
      </c>
    </row>
    <row r="8" spans="1:12" ht="21.75" customHeight="1">
      <c r="A8" s="97"/>
      <c r="B8" s="98"/>
      <c r="D8" s="101"/>
      <c r="E8" s="124" t="s">
        <v>162</v>
      </c>
      <c r="F8" s="100"/>
      <c r="G8" s="124" t="s">
        <v>70</v>
      </c>
      <c r="H8" s="100"/>
      <c r="I8" s="124" t="s">
        <v>162</v>
      </c>
      <c r="J8" s="100"/>
      <c r="K8" s="124" t="s">
        <v>70</v>
      </c>
    </row>
    <row r="9" spans="1:12" ht="21.75" customHeight="1">
      <c r="A9" s="97"/>
      <c r="B9" s="98"/>
      <c r="C9" s="102"/>
      <c r="D9" s="101"/>
      <c r="E9" s="124" t="s">
        <v>141</v>
      </c>
      <c r="F9" s="100"/>
      <c r="G9" s="124" t="s">
        <v>141</v>
      </c>
      <c r="H9" s="100"/>
      <c r="I9" s="124" t="s">
        <v>141</v>
      </c>
      <c r="J9" s="100"/>
      <c r="K9" s="124" t="s">
        <v>141</v>
      </c>
    </row>
    <row r="10" spans="1:12" ht="21.75" customHeight="1">
      <c r="A10" s="97"/>
      <c r="B10" s="98"/>
      <c r="C10" s="103" t="s">
        <v>3</v>
      </c>
      <c r="D10" s="100"/>
      <c r="E10" s="125" t="s">
        <v>84</v>
      </c>
      <c r="F10" s="100"/>
      <c r="G10" s="125" t="s">
        <v>84</v>
      </c>
      <c r="H10" s="100"/>
      <c r="I10" s="125" t="s">
        <v>84</v>
      </c>
      <c r="J10" s="100"/>
      <c r="K10" s="125" t="s">
        <v>84</v>
      </c>
    </row>
    <row r="11" spans="1:12" ht="21.75" customHeight="1">
      <c r="A11" s="104" t="s">
        <v>4</v>
      </c>
      <c r="B11" s="98"/>
      <c r="C11" s="101"/>
      <c r="D11" s="101"/>
      <c r="E11" s="126"/>
      <c r="F11" s="101"/>
      <c r="G11" s="137"/>
      <c r="H11" s="101"/>
      <c r="I11" s="126"/>
      <c r="J11" s="101"/>
      <c r="K11" s="137"/>
    </row>
    <row r="12" spans="1:12" ht="6" customHeight="1">
      <c r="A12" s="104"/>
      <c r="B12" s="98"/>
      <c r="C12" s="101"/>
      <c r="D12" s="101"/>
      <c r="E12" s="126"/>
      <c r="F12" s="101"/>
      <c r="G12" s="137"/>
      <c r="H12" s="101"/>
      <c r="I12" s="126"/>
      <c r="J12" s="101"/>
      <c r="K12" s="137"/>
    </row>
    <row r="13" spans="1:12" ht="21.75" customHeight="1">
      <c r="A13" s="104" t="s">
        <v>5</v>
      </c>
      <c r="B13" s="98"/>
      <c r="C13" s="101"/>
      <c r="D13" s="101"/>
      <c r="E13" s="126"/>
      <c r="F13" s="149"/>
      <c r="G13" s="137"/>
      <c r="H13" s="149"/>
      <c r="I13" s="126"/>
      <c r="J13" s="149"/>
      <c r="K13" s="137"/>
      <c r="L13" s="145"/>
    </row>
    <row r="14" spans="1:12" ht="6" customHeight="1">
      <c r="A14" s="104"/>
      <c r="B14" s="98"/>
      <c r="C14" s="101"/>
      <c r="D14" s="101"/>
      <c r="E14" s="126"/>
      <c r="F14" s="149"/>
      <c r="G14" s="137"/>
      <c r="H14" s="149"/>
      <c r="I14" s="126"/>
      <c r="J14" s="149"/>
      <c r="K14" s="137"/>
      <c r="L14" s="145"/>
    </row>
    <row r="15" spans="1:12" ht="21.75" customHeight="1">
      <c r="A15" s="97" t="s">
        <v>6</v>
      </c>
      <c r="B15" s="98"/>
      <c r="C15" s="105" t="s">
        <v>125</v>
      </c>
      <c r="D15" s="101"/>
      <c r="E15" s="127">
        <v>1624452</v>
      </c>
      <c r="F15" s="150"/>
      <c r="G15" s="137">
        <v>1422798</v>
      </c>
      <c r="H15" s="150"/>
      <c r="I15" s="127">
        <v>1552449</v>
      </c>
      <c r="J15" s="150"/>
      <c r="K15" s="137">
        <v>1277746</v>
      </c>
      <c r="L15" s="145"/>
    </row>
    <row r="16" spans="1:12" ht="21.75" customHeight="1">
      <c r="A16" s="97" t="s">
        <v>50</v>
      </c>
      <c r="B16" s="98"/>
      <c r="C16" s="105">
        <v>8</v>
      </c>
      <c r="D16" s="101"/>
      <c r="E16" s="127">
        <v>2640459</v>
      </c>
      <c r="F16" s="150"/>
      <c r="G16" s="137">
        <v>2846919</v>
      </c>
      <c r="H16" s="150"/>
      <c r="I16" s="128">
        <v>32191</v>
      </c>
      <c r="J16" s="150"/>
      <c r="K16" s="137">
        <v>22497</v>
      </c>
      <c r="L16" s="145"/>
    </row>
    <row r="17" spans="1:12" ht="21.75" customHeight="1">
      <c r="A17" s="97" t="s">
        <v>60</v>
      </c>
      <c r="B17" s="98"/>
      <c r="C17" s="106" t="s">
        <v>168</v>
      </c>
      <c r="D17" s="101"/>
      <c r="E17" s="128">
        <v>0</v>
      </c>
      <c r="F17" s="150"/>
      <c r="G17" s="137">
        <v>0</v>
      </c>
      <c r="H17" s="150"/>
      <c r="I17" s="128">
        <v>0</v>
      </c>
      <c r="J17" s="150"/>
      <c r="K17" s="137">
        <v>62807</v>
      </c>
      <c r="L17" s="145"/>
    </row>
    <row r="18" spans="1:12" ht="21.75" customHeight="1">
      <c r="A18" s="97" t="s">
        <v>51</v>
      </c>
      <c r="B18" s="98"/>
      <c r="D18" s="101"/>
      <c r="E18" s="127">
        <v>3214620</v>
      </c>
      <c r="F18" s="150"/>
      <c r="G18" s="137">
        <v>3891748</v>
      </c>
      <c r="H18" s="150"/>
      <c r="I18" s="127">
        <v>0</v>
      </c>
      <c r="J18" s="150"/>
      <c r="K18" s="137">
        <v>0</v>
      </c>
      <c r="L18" s="145"/>
    </row>
    <row r="19" spans="1:12" ht="21.75" customHeight="1">
      <c r="A19" s="97" t="s">
        <v>9</v>
      </c>
      <c r="B19" s="98"/>
      <c r="C19" s="105"/>
      <c r="D19" s="101"/>
      <c r="E19" s="129">
        <v>217465</v>
      </c>
      <c r="F19" s="150"/>
      <c r="G19" s="147">
        <v>195229</v>
      </c>
      <c r="H19" s="150"/>
      <c r="I19" s="129">
        <v>464</v>
      </c>
      <c r="J19" s="150"/>
      <c r="K19" s="147">
        <v>451</v>
      </c>
      <c r="L19" s="145"/>
    </row>
    <row r="20" spans="1:12" ht="6" customHeight="1">
      <c r="A20" s="97"/>
      <c r="B20" s="98"/>
      <c r="C20" s="105"/>
      <c r="D20" s="101"/>
      <c r="E20" s="126"/>
      <c r="F20" s="149"/>
      <c r="H20" s="149"/>
      <c r="I20" s="126"/>
      <c r="J20" s="149"/>
      <c r="K20" s="137"/>
      <c r="L20" s="145"/>
    </row>
    <row r="21" spans="1:12" ht="21.75" customHeight="1">
      <c r="A21" s="104" t="s">
        <v>10</v>
      </c>
      <c r="B21" s="98"/>
      <c r="C21" s="101"/>
      <c r="D21" s="101"/>
      <c r="E21" s="130">
        <f>SUM(E15:E19)</f>
        <v>7696996</v>
      </c>
      <c r="F21" s="149"/>
      <c r="G21" s="147">
        <f>SUM(G15:G19)</f>
        <v>8356694</v>
      </c>
      <c r="H21" s="149"/>
      <c r="I21" s="130">
        <f>SUM(I15:I19)</f>
        <v>1585104</v>
      </c>
      <c r="J21" s="149"/>
      <c r="K21" s="147">
        <f>SUM(K15:K19)</f>
        <v>1363501</v>
      </c>
      <c r="L21" s="145"/>
    </row>
    <row r="22" spans="1:12" ht="15" customHeight="1">
      <c r="A22" s="97"/>
      <c r="B22" s="98"/>
      <c r="C22" s="101"/>
      <c r="D22" s="101"/>
      <c r="E22" s="126"/>
      <c r="F22" s="149"/>
      <c r="G22" s="137"/>
      <c r="H22" s="149"/>
      <c r="I22" s="126"/>
      <c r="J22" s="149"/>
      <c r="K22" s="137"/>
      <c r="L22" s="145"/>
    </row>
    <row r="23" spans="1:12" ht="21.75" customHeight="1">
      <c r="A23" s="104" t="s">
        <v>11</v>
      </c>
      <c r="B23" s="98"/>
      <c r="C23" s="101"/>
      <c r="D23" s="101"/>
      <c r="E23" s="126"/>
      <c r="F23" s="101"/>
      <c r="G23" s="137"/>
      <c r="H23" s="101"/>
      <c r="I23" s="126"/>
      <c r="J23" s="101"/>
      <c r="K23" s="137"/>
    </row>
    <row r="24" spans="1:12" ht="6" customHeight="1">
      <c r="A24" s="104"/>
      <c r="B24" s="98"/>
      <c r="C24" s="101"/>
      <c r="D24" s="101"/>
      <c r="E24" s="126"/>
      <c r="F24" s="101"/>
      <c r="G24" s="137"/>
      <c r="H24" s="101"/>
      <c r="I24" s="126"/>
      <c r="J24" s="101"/>
      <c r="K24" s="137"/>
    </row>
    <row r="25" spans="1:12" ht="21.75" customHeight="1">
      <c r="A25" s="97" t="s">
        <v>25</v>
      </c>
      <c r="B25" s="98"/>
      <c r="C25" s="105">
        <v>9</v>
      </c>
      <c r="D25" s="101"/>
      <c r="E25" s="131">
        <v>0</v>
      </c>
      <c r="F25" s="150"/>
      <c r="G25" s="137">
        <v>0</v>
      </c>
      <c r="H25" s="150"/>
      <c r="I25" s="127">
        <v>12013047</v>
      </c>
      <c r="J25" s="150"/>
      <c r="K25" s="137">
        <v>12013047</v>
      </c>
    </row>
    <row r="26" spans="1:12" ht="21.75" customHeight="1">
      <c r="A26" s="97" t="s">
        <v>155</v>
      </c>
      <c r="B26" s="98"/>
      <c r="C26" s="105"/>
      <c r="D26" s="101"/>
      <c r="E26" s="131"/>
      <c r="F26" s="150"/>
      <c r="G26" s="137"/>
      <c r="H26" s="150"/>
      <c r="I26" s="127"/>
      <c r="J26" s="150"/>
      <c r="K26" s="137"/>
    </row>
    <row r="27" spans="1:12" ht="21.75" customHeight="1">
      <c r="A27" s="97"/>
      <c r="B27" s="98" t="s">
        <v>156</v>
      </c>
      <c r="C27" s="105">
        <v>6</v>
      </c>
      <c r="D27" s="101"/>
      <c r="E27" s="127">
        <v>204960</v>
      </c>
      <c r="F27" s="150"/>
      <c r="G27" s="137">
        <v>204960</v>
      </c>
      <c r="H27" s="150"/>
      <c r="I27" s="127">
        <v>0</v>
      </c>
      <c r="J27" s="150"/>
      <c r="K27" s="137">
        <v>0</v>
      </c>
    </row>
    <row r="28" spans="1:12" ht="21.75" customHeight="1">
      <c r="A28" s="97" t="s">
        <v>98</v>
      </c>
      <c r="B28" s="98"/>
      <c r="C28" s="105">
        <v>10</v>
      </c>
      <c r="D28" s="101"/>
      <c r="E28" s="127">
        <v>2504881</v>
      </c>
      <c r="F28" s="150"/>
      <c r="G28" s="137">
        <v>2447327</v>
      </c>
      <c r="H28" s="150"/>
      <c r="I28" s="127">
        <v>10626</v>
      </c>
      <c r="J28" s="150"/>
      <c r="K28" s="137">
        <v>4096</v>
      </c>
    </row>
    <row r="29" spans="1:12" ht="21.75" customHeight="1">
      <c r="A29" s="108" t="s">
        <v>110</v>
      </c>
      <c r="B29" s="98"/>
      <c r="C29" s="105"/>
      <c r="D29" s="101"/>
      <c r="E29" s="127">
        <v>190947</v>
      </c>
      <c r="F29" s="150"/>
      <c r="G29" s="137">
        <v>213000</v>
      </c>
      <c r="H29" s="150"/>
      <c r="I29" s="127">
        <v>0</v>
      </c>
      <c r="J29" s="150"/>
      <c r="K29" s="137">
        <v>0</v>
      </c>
    </row>
    <row r="30" spans="1:12" ht="21.75" customHeight="1">
      <c r="A30" s="108" t="s">
        <v>111</v>
      </c>
      <c r="B30" s="98"/>
      <c r="C30" s="105">
        <v>10</v>
      </c>
      <c r="D30" s="101"/>
      <c r="E30" s="127">
        <v>636692</v>
      </c>
      <c r="F30" s="150"/>
      <c r="G30" s="137">
        <v>663151</v>
      </c>
      <c r="H30" s="150"/>
      <c r="I30" s="127">
        <v>26413</v>
      </c>
      <c r="J30" s="150"/>
      <c r="K30" s="137">
        <v>31389</v>
      </c>
    </row>
    <row r="31" spans="1:12" ht="21.75" customHeight="1">
      <c r="A31" s="97" t="s">
        <v>61</v>
      </c>
      <c r="B31" s="98"/>
      <c r="C31" s="105"/>
      <c r="D31" s="101"/>
      <c r="E31" s="126">
        <v>3456014</v>
      </c>
      <c r="F31" s="150"/>
      <c r="G31" s="137">
        <v>3456014</v>
      </c>
      <c r="H31" s="150"/>
      <c r="I31" s="127">
        <v>0</v>
      </c>
      <c r="J31" s="150"/>
      <c r="K31" s="137">
        <v>0</v>
      </c>
    </row>
    <row r="32" spans="1:12" ht="21.75" customHeight="1">
      <c r="A32" s="97" t="s">
        <v>52</v>
      </c>
      <c r="B32" s="98"/>
      <c r="C32" s="105">
        <v>10</v>
      </c>
      <c r="D32" s="101"/>
      <c r="E32" s="127">
        <v>23449</v>
      </c>
      <c r="F32" s="150"/>
      <c r="G32" s="137">
        <v>23729</v>
      </c>
      <c r="H32" s="150"/>
      <c r="I32" s="127">
        <v>12359</v>
      </c>
      <c r="J32" s="150"/>
      <c r="K32" s="137">
        <v>11358</v>
      </c>
    </row>
    <row r="33" spans="1:11" ht="21.75" customHeight="1">
      <c r="A33" s="97" t="s">
        <v>97</v>
      </c>
      <c r="B33" s="98"/>
      <c r="C33" s="105">
        <v>11</v>
      </c>
      <c r="D33" s="101"/>
      <c r="E33" s="127">
        <v>34304</v>
      </c>
      <c r="F33" s="150"/>
      <c r="G33" s="137">
        <v>32128</v>
      </c>
      <c r="H33" s="150"/>
      <c r="I33" s="127">
        <v>13156</v>
      </c>
      <c r="J33" s="150"/>
      <c r="K33" s="137">
        <v>13387</v>
      </c>
    </row>
    <row r="34" spans="1:11" ht="21.75" customHeight="1">
      <c r="A34" s="97" t="s">
        <v>71</v>
      </c>
      <c r="B34" s="98"/>
      <c r="C34" s="105"/>
      <c r="D34" s="101"/>
      <c r="E34" s="132">
        <v>73061</v>
      </c>
      <c r="F34" s="150"/>
      <c r="G34" s="147">
        <v>86716</v>
      </c>
      <c r="H34" s="150"/>
      <c r="I34" s="142">
        <v>54354</v>
      </c>
      <c r="J34" s="150"/>
      <c r="K34" s="147">
        <v>65827</v>
      </c>
    </row>
    <row r="35" spans="1:11" ht="6" customHeight="1">
      <c r="A35" s="97"/>
      <c r="B35" s="98"/>
      <c r="C35" s="105"/>
      <c r="D35" s="101"/>
      <c r="E35" s="126"/>
      <c r="F35" s="149"/>
      <c r="H35" s="149"/>
      <c r="I35" s="126"/>
      <c r="J35" s="149"/>
      <c r="K35" s="137"/>
    </row>
    <row r="36" spans="1:11" ht="21.75" customHeight="1">
      <c r="A36" s="104" t="s">
        <v>12</v>
      </c>
      <c r="B36" s="98"/>
      <c r="C36" s="101"/>
      <c r="D36" s="101"/>
      <c r="E36" s="133">
        <f>SUM(E25:E35)</f>
        <v>7124308</v>
      </c>
      <c r="F36" s="149"/>
      <c r="G36" s="147">
        <f>SUM(G25:G34)</f>
        <v>7127025</v>
      </c>
      <c r="H36" s="149"/>
      <c r="I36" s="133">
        <f>SUM(I25:I35)</f>
        <v>12129955</v>
      </c>
      <c r="J36" s="149"/>
      <c r="K36" s="147">
        <f>SUM(K25:K35)</f>
        <v>12139104</v>
      </c>
    </row>
    <row r="37" spans="1:11" ht="6" customHeight="1">
      <c r="A37" s="97"/>
      <c r="B37" s="98"/>
      <c r="C37" s="101"/>
      <c r="D37" s="101"/>
      <c r="E37" s="126"/>
      <c r="F37" s="149"/>
      <c r="G37" s="137"/>
      <c r="H37" s="149"/>
      <c r="I37" s="126"/>
      <c r="J37" s="149"/>
      <c r="K37" s="137"/>
    </row>
    <row r="38" spans="1:11" ht="21.75" customHeight="1" thickBot="1">
      <c r="A38" s="104" t="s">
        <v>13</v>
      </c>
      <c r="B38" s="98"/>
      <c r="C38" s="101"/>
      <c r="D38" s="101"/>
      <c r="E38" s="134">
        <f>E21+E36</f>
        <v>14821304</v>
      </c>
      <c r="F38" s="149"/>
      <c r="G38" s="148">
        <f>G21+G36</f>
        <v>15483719</v>
      </c>
      <c r="H38" s="149"/>
      <c r="I38" s="134">
        <f>I21+I36</f>
        <v>13715059</v>
      </c>
      <c r="J38" s="149"/>
      <c r="K38" s="148">
        <f>K21+K36</f>
        <v>13502605</v>
      </c>
    </row>
    <row r="39" spans="1:11" ht="24" customHeight="1" thickTop="1">
      <c r="A39" s="109"/>
      <c r="B39" s="109"/>
      <c r="C39" s="109"/>
      <c r="D39" s="109"/>
      <c r="E39" s="135"/>
      <c r="F39" s="109"/>
      <c r="G39" s="135"/>
      <c r="H39" s="109"/>
      <c r="I39" s="135"/>
      <c r="J39" s="109"/>
      <c r="K39" s="135"/>
    </row>
    <row r="40" spans="1:11" ht="21.95" customHeight="1">
      <c r="A40" s="109"/>
      <c r="B40" s="109"/>
      <c r="C40" s="109"/>
      <c r="D40" s="109"/>
      <c r="E40" s="135"/>
      <c r="F40" s="109"/>
      <c r="G40" s="135"/>
      <c r="H40" s="109"/>
      <c r="I40" s="135"/>
      <c r="J40" s="109"/>
      <c r="K40" s="135"/>
    </row>
    <row r="41" spans="1:11" ht="21.95" customHeight="1">
      <c r="A41" s="110" t="s">
        <v>170</v>
      </c>
      <c r="B41" s="111"/>
      <c r="C41" s="95"/>
      <c r="D41" s="95"/>
      <c r="E41" s="123"/>
      <c r="F41" s="95"/>
      <c r="G41" s="123"/>
      <c r="H41" s="95"/>
      <c r="I41" s="123"/>
      <c r="J41" s="95"/>
      <c r="K41" s="123"/>
    </row>
    <row r="42" spans="1:11" ht="21.75" customHeight="1">
      <c r="A42" s="91" t="str">
        <f>A1</f>
        <v>บริษัท ทาทา สตีล (ประเทศไทย) จํากัด (มหาชน)</v>
      </c>
      <c r="B42" s="92"/>
      <c r="C42" s="93"/>
    </row>
    <row r="43" spans="1:11" ht="21.75" customHeight="1">
      <c r="A43" s="91" t="s">
        <v>2</v>
      </c>
      <c r="B43" s="92"/>
      <c r="C43" s="93"/>
    </row>
    <row r="44" spans="1:11" ht="21.75" customHeight="1">
      <c r="A44" s="94" t="str">
        <f>A3</f>
        <v>ณ วันที่ 30 กันยายน พ.ศ. 2566</v>
      </c>
      <c r="B44" s="95"/>
      <c r="C44" s="96"/>
      <c r="D44" s="95"/>
      <c r="E44" s="123"/>
      <c r="F44" s="95"/>
      <c r="G44" s="123"/>
      <c r="H44" s="95"/>
      <c r="I44" s="123"/>
      <c r="J44" s="95"/>
      <c r="K44" s="123"/>
    </row>
    <row r="45" spans="1:11" ht="21.75" customHeight="1">
      <c r="A45" s="97"/>
      <c r="B45" s="98"/>
    </row>
    <row r="46" spans="1:11" ht="21.75" customHeight="1">
      <c r="A46" s="97"/>
      <c r="B46" s="98"/>
      <c r="E46" s="260" t="s">
        <v>45</v>
      </c>
      <c r="F46" s="260"/>
      <c r="G46" s="260"/>
      <c r="H46" s="99"/>
      <c r="I46" s="260" t="s">
        <v>62</v>
      </c>
      <c r="J46" s="260"/>
      <c r="K46" s="260"/>
    </row>
    <row r="47" spans="1:11" ht="21.75" customHeight="1">
      <c r="A47" s="97"/>
      <c r="B47" s="98"/>
      <c r="E47" s="124" t="s">
        <v>108</v>
      </c>
      <c r="F47" s="99"/>
      <c r="G47" s="146"/>
      <c r="H47" s="99"/>
      <c r="I47" s="124" t="s">
        <v>108</v>
      </c>
      <c r="J47" s="99"/>
      <c r="K47" s="146"/>
    </row>
    <row r="48" spans="1:11" ht="21.75" customHeight="1">
      <c r="A48" s="97"/>
      <c r="B48" s="98"/>
      <c r="E48" s="124" t="s">
        <v>41</v>
      </c>
      <c r="F48" s="99"/>
      <c r="G48" s="124" t="s">
        <v>42</v>
      </c>
      <c r="H48" s="99"/>
      <c r="I48" s="124" t="s">
        <v>41</v>
      </c>
      <c r="J48" s="99"/>
      <c r="K48" s="124" t="s">
        <v>42</v>
      </c>
    </row>
    <row r="49" spans="1:12" ht="21.75" customHeight="1">
      <c r="A49" s="97"/>
      <c r="B49" s="98"/>
      <c r="D49" s="101"/>
      <c r="E49" s="124" t="s">
        <v>162</v>
      </c>
      <c r="F49" s="100"/>
      <c r="G49" s="124" t="s">
        <v>70</v>
      </c>
      <c r="H49" s="100"/>
      <c r="I49" s="124" t="s">
        <v>162</v>
      </c>
      <c r="J49" s="100"/>
      <c r="K49" s="124" t="s">
        <v>70</v>
      </c>
    </row>
    <row r="50" spans="1:12" ht="21.75" customHeight="1">
      <c r="A50" s="97"/>
      <c r="B50" s="98"/>
      <c r="C50" s="102"/>
      <c r="D50" s="101"/>
      <c r="E50" s="124" t="s">
        <v>141</v>
      </c>
      <c r="F50" s="100"/>
      <c r="G50" s="124" t="s">
        <v>141</v>
      </c>
      <c r="H50" s="100"/>
      <c r="I50" s="124" t="s">
        <v>141</v>
      </c>
      <c r="J50" s="100"/>
      <c r="K50" s="124" t="s">
        <v>141</v>
      </c>
    </row>
    <row r="51" spans="1:12" ht="21.75" customHeight="1">
      <c r="A51" s="97"/>
      <c r="B51" s="98"/>
      <c r="C51" s="103" t="s">
        <v>3</v>
      </c>
      <c r="D51" s="100"/>
      <c r="E51" s="125" t="s">
        <v>84</v>
      </c>
      <c r="F51" s="100"/>
      <c r="G51" s="125" t="s">
        <v>84</v>
      </c>
      <c r="H51" s="100"/>
      <c r="I51" s="125" t="s">
        <v>84</v>
      </c>
      <c r="J51" s="100"/>
      <c r="K51" s="125" t="s">
        <v>84</v>
      </c>
    </row>
    <row r="52" spans="1:12" ht="21.75" customHeight="1">
      <c r="A52" s="104" t="s">
        <v>63</v>
      </c>
      <c r="B52" s="112"/>
      <c r="C52" s="101"/>
      <c r="D52" s="101"/>
      <c r="E52" s="136"/>
      <c r="F52" s="101"/>
      <c r="G52" s="149"/>
      <c r="H52" s="101"/>
      <c r="I52" s="136"/>
      <c r="J52" s="101"/>
      <c r="K52" s="149"/>
    </row>
    <row r="53" spans="1:12" ht="6" customHeight="1">
      <c r="A53" s="104"/>
      <c r="B53" s="112"/>
      <c r="C53" s="101"/>
      <c r="D53" s="101"/>
      <c r="E53" s="136"/>
      <c r="F53" s="101"/>
      <c r="G53" s="149"/>
      <c r="H53" s="101"/>
      <c r="I53" s="136"/>
      <c r="J53" s="101"/>
      <c r="K53" s="149"/>
    </row>
    <row r="54" spans="1:12" ht="21.75" customHeight="1">
      <c r="A54" s="104" t="s">
        <v>14</v>
      </c>
      <c r="B54" s="112"/>
      <c r="C54" s="101"/>
      <c r="D54" s="101"/>
      <c r="E54" s="136"/>
      <c r="F54" s="101"/>
      <c r="G54" s="149"/>
      <c r="H54" s="101"/>
      <c r="I54" s="136"/>
      <c r="J54" s="101"/>
      <c r="K54" s="137"/>
    </row>
    <row r="55" spans="1:12" ht="6" customHeight="1">
      <c r="A55" s="104"/>
      <c r="B55" s="112"/>
      <c r="C55" s="101"/>
      <c r="D55" s="101"/>
      <c r="E55" s="136"/>
      <c r="F55" s="101"/>
      <c r="G55" s="145"/>
      <c r="I55" s="141"/>
      <c r="K55" s="137"/>
    </row>
    <row r="56" spans="1:12" ht="21.75" customHeight="1">
      <c r="A56" s="97" t="s">
        <v>15</v>
      </c>
      <c r="B56" s="114"/>
      <c r="C56" s="105">
        <v>13</v>
      </c>
      <c r="E56" s="127">
        <v>1241407</v>
      </c>
      <c r="F56" s="150"/>
      <c r="G56" s="137">
        <v>1617529</v>
      </c>
      <c r="H56" s="150"/>
      <c r="I56" s="127">
        <v>43336</v>
      </c>
      <c r="J56" s="150"/>
      <c r="K56" s="137">
        <v>62602</v>
      </c>
      <c r="L56" s="145"/>
    </row>
    <row r="57" spans="1:12" ht="21.75" customHeight="1">
      <c r="A57" s="97" t="s">
        <v>144</v>
      </c>
      <c r="B57" s="114"/>
      <c r="C57" s="105" t="s">
        <v>169</v>
      </c>
      <c r="E57" s="127">
        <v>0</v>
      </c>
      <c r="F57" s="150"/>
      <c r="G57" s="137">
        <v>0</v>
      </c>
      <c r="H57" s="150"/>
      <c r="I57" s="127">
        <v>480582</v>
      </c>
      <c r="J57" s="150"/>
      <c r="K57" s="137">
        <v>0</v>
      </c>
      <c r="L57" s="145"/>
    </row>
    <row r="58" spans="1:12" ht="21.75" customHeight="1">
      <c r="A58" s="97" t="s">
        <v>113</v>
      </c>
      <c r="B58" s="112"/>
      <c r="E58" s="127"/>
      <c r="F58" s="150"/>
      <c r="G58" s="137"/>
      <c r="H58" s="150"/>
      <c r="I58" s="127"/>
      <c r="J58" s="150"/>
      <c r="K58" s="137"/>
      <c r="L58" s="145"/>
    </row>
    <row r="59" spans="1:12" ht="21.75" customHeight="1">
      <c r="A59" s="97"/>
      <c r="B59" s="97" t="s">
        <v>112</v>
      </c>
      <c r="C59" s="92">
        <v>12</v>
      </c>
      <c r="E59" s="127">
        <v>34587</v>
      </c>
      <c r="F59" s="150"/>
      <c r="G59" s="137">
        <v>35214</v>
      </c>
      <c r="H59" s="150"/>
      <c r="I59" s="127">
        <v>11360</v>
      </c>
      <c r="J59" s="150"/>
      <c r="K59" s="137">
        <v>12490</v>
      </c>
      <c r="L59" s="145"/>
    </row>
    <row r="60" spans="1:12" ht="21.75" customHeight="1">
      <c r="A60" s="97" t="s">
        <v>16</v>
      </c>
      <c r="B60" s="114"/>
      <c r="C60" s="105"/>
      <c r="E60" s="132">
        <v>25946</v>
      </c>
      <c r="F60" s="150"/>
      <c r="G60" s="147">
        <v>33230</v>
      </c>
      <c r="H60" s="150"/>
      <c r="I60" s="142">
        <v>5420</v>
      </c>
      <c r="J60" s="150"/>
      <c r="K60" s="147">
        <v>4380</v>
      </c>
      <c r="L60" s="145"/>
    </row>
    <row r="61" spans="1:12" ht="6" customHeight="1">
      <c r="A61" s="104"/>
      <c r="B61" s="112"/>
      <c r="C61" s="101"/>
      <c r="D61" s="101"/>
      <c r="E61" s="126"/>
      <c r="F61" s="137"/>
      <c r="G61" s="137"/>
      <c r="H61" s="137"/>
      <c r="I61" s="126"/>
      <c r="J61" s="137"/>
      <c r="K61" s="137"/>
      <c r="L61" s="145"/>
    </row>
    <row r="62" spans="1:12" ht="21.75" customHeight="1">
      <c r="A62" s="104" t="s">
        <v>17</v>
      </c>
      <c r="B62" s="112"/>
      <c r="C62" s="101"/>
      <c r="E62" s="133">
        <f>SUM(E56:E60)</f>
        <v>1301940</v>
      </c>
      <c r="F62" s="137"/>
      <c r="G62" s="147">
        <f>SUM(G56:G60)</f>
        <v>1685973</v>
      </c>
      <c r="H62" s="137"/>
      <c r="I62" s="133">
        <f>SUM(I56:I60)</f>
        <v>540698</v>
      </c>
      <c r="J62" s="137"/>
      <c r="K62" s="147">
        <f>SUM(K56:K60)</f>
        <v>79472</v>
      </c>
      <c r="L62" s="145"/>
    </row>
    <row r="63" spans="1:12" ht="21.75" customHeight="1">
      <c r="A63" s="97"/>
      <c r="B63" s="112"/>
      <c r="C63" s="101"/>
      <c r="E63" s="126"/>
      <c r="F63" s="107"/>
      <c r="G63" s="137"/>
      <c r="H63" s="107"/>
      <c r="I63" s="126"/>
      <c r="J63" s="107"/>
      <c r="K63" s="137"/>
    </row>
    <row r="64" spans="1:12" ht="21.75" customHeight="1">
      <c r="A64" s="104" t="s">
        <v>18</v>
      </c>
      <c r="B64" s="112"/>
      <c r="C64" s="101"/>
      <c r="E64" s="126"/>
      <c r="F64" s="107"/>
      <c r="G64" s="137"/>
      <c r="H64" s="107"/>
      <c r="I64" s="126"/>
      <c r="J64" s="107"/>
      <c r="K64" s="137"/>
    </row>
    <row r="65" spans="1:11" ht="6" customHeight="1">
      <c r="A65" s="104"/>
      <c r="B65" s="112"/>
      <c r="C65" s="101"/>
      <c r="D65" s="101"/>
      <c r="E65" s="136"/>
      <c r="F65" s="101"/>
      <c r="G65" s="149"/>
      <c r="H65" s="101"/>
      <c r="I65" s="136"/>
      <c r="J65" s="101"/>
      <c r="K65" s="149"/>
    </row>
    <row r="66" spans="1:11" ht="21.75" customHeight="1">
      <c r="A66" s="97" t="s">
        <v>114</v>
      </c>
      <c r="B66" s="114"/>
      <c r="C66" s="105">
        <v>12</v>
      </c>
      <c r="E66" s="127">
        <v>590630</v>
      </c>
      <c r="F66" s="150"/>
      <c r="G66" s="137">
        <v>622131</v>
      </c>
      <c r="H66" s="150"/>
      <c r="I66" s="127">
        <v>15427</v>
      </c>
      <c r="J66" s="150"/>
      <c r="K66" s="137">
        <v>18972</v>
      </c>
    </row>
    <row r="67" spans="1:11" ht="21.75" customHeight="1">
      <c r="A67" s="97" t="s">
        <v>26</v>
      </c>
      <c r="B67" s="114"/>
      <c r="C67" s="105"/>
      <c r="E67" s="127">
        <v>342710</v>
      </c>
      <c r="F67" s="150"/>
      <c r="G67" s="137">
        <v>343073</v>
      </c>
      <c r="H67" s="150"/>
      <c r="I67" s="127">
        <v>59221</v>
      </c>
      <c r="J67" s="150"/>
      <c r="K67" s="137">
        <v>60337</v>
      </c>
    </row>
    <row r="68" spans="1:11" ht="21.75" customHeight="1">
      <c r="A68" s="97" t="s">
        <v>103</v>
      </c>
      <c r="B68" s="114"/>
      <c r="C68" s="106"/>
      <c r="E68" s="133">
        <v>69533</v>
      </c>
      <c r="F68" s="150"/>
      <c r="G68" s="147">
        <v>68069</v>
      </c>
      <c r="H68" s="186"/>
      <c r="I68" s="133">
        <v>410</v>
      </c>
      <c r="J68" s="186"/>
      <c r="K68" s="147">
        <v>410</v>
      </c>
    </row>
    <row r="69" spans="1:11" ht="6" customHeight="1">
      <c r="A69" s="104"/>
      <c r="B69" s="112"/>
      <c r="C69" s="101"/>
      <c r="D69" s="101"/>
      <c r="E69" s="136"/>
      <c r="F69" s="149"/>
      <c r="G69" s="149"/>
      <c r="H69" s="149"/>
      <c r="I69" s="136"/>
      <c r="J69" s="149"/>
      <c r="K69" s="149"/>
    </row>
    <row r="70" spans="1:11" ht="21.75" customHeight="1">
      <c r="A70" s="104" t="s">
        <v>19</v>
      </c>
      <c r="B70" s="112"/>
      <c r="C70" s="101"/>
      <c r="E70" s="133">
        <f>SUM(E66:E68)</f>
        <v>1002873</v>
      </c>
      <c r="F70" s="149"/>
      <c r="G70" s="147">
        <f>SUM(G66:G68)</f>
        <v>1033273</v>
      </c>
      <c r="H70" s="149"/>
      <c r="I70" s="133">
        <f>SUM(I66:I68)</f>
        <v>75058</v>
      </c>
      <c r="J70" s="149"/>
      <c r="K70" s="147">
        <f>SUM(K66:K68)</f>
        <v>79719</v>
      </c>
    </row>
    <row r="71" spans="1:11" ht="6" customHeight="1">
      <c r="A71" s="104"/>
      <c r="B71" s="112"/>
      <c r="C71" s="101"/>
      <c r="D71" s="101"/>
      <c r="E71" s="136"/>
      <c r="F71" s="101"/>
      <c r="G71" s="149"/>
      <c r="H71" s="101"/>
      <c r="I71" s="136"/>
      <c r="J71" s="101"/>
      <c r="K71" s="149"/>
    </row>
    <row r="72" spans="1:11" ht="21.75" customHeight="1">
      <c r="A72" s="104" t="s">
        <v>20</v>
      </c>
      <c r="B72" s="112"/>
      <c r="C72" s="101"/>
      <c r="E72" s="133">
        <f>+E62+E70</f>
        <v>2304813</v>
      </c>
      <c r="F72" s="101"/>
      <c r="G72" s="147">
        <f>G62+G70</f>
        <v>2719246</v>
      </c>
      <c r="H72" s="101"/>
      <c r="I72" s="133">
        <f>I62+I70</f>
        <v>615756</v>
      </c>
      <c r="J72" s="101"/>
      <c r="K72" s="147">
        <f>K62+K70</f>
        <v>159191</v>
      </c>
    </row>
    <row r="73" spans="1:11" ht="21" customHeight="1">
      <c r="A73" s="104"/>
      <c r="B73" s="112"/>
      <c r="C73" s="101"/>
      <c r="E73" s="137"/>
      <c r="F73" s="101"/>
      <c r="G73" s="137"/>
      <c r="H73" s="101"/>
      <c r="I73" s="137"/>
      <c r="J73" s="101"/>
      <c r="K73" s="137"/>
    </row>
    <row r="74" spans="1:11" ht="21" customHeight="1">
      <c r="A74" s="104"/>
      <c r="B74" s="112"/>
      <c r="C74" s="101"/>
      <c r="E74" s="137"/>
      <c r="F74" s="101"/>
      <c r="G74" s="137"/>
      <c r="H74" s="101"/>
      <c r="I74" s="137"/>
      <c r="J74" s="101"/>
      <c r="K74" s="137"/>
    </row>
    <row r="75" spans="1:11" ht="21" customHeight="1">
      <c r="A75" s="104"/>
      <c r="B75" s="112"/>
      <c r="C75" s="101"/>
      <c r="E75" s="137"/>
      <c r="F75" s="101"/>
      <c r="G75" s="137"/>
      <c r="H75" s="101"/>
      <c r="I75" s="137"/>
      <c r="J75" s="101"/>
      <c r="K75" s="137"/>
    </row>
    <row r="76" spans="1:11" ht="21" customHeight="1">
      <c r="A76" s="104"/>
      <c r="B76" s="112"/>
      <c r="C76" s="101"/>
      <c r="E76" s="137"/>
      <c r="F76" s="101"/>
      <c r="G76" s="137"/>
      <c r="H76" s="101"/>
      <c r="I76" s="137"/>
      <c r="J76" s="101"/>
      <c r="K76" s="137"/>
    </row>
    <row r="77" spans="1:11" ht="21" customHeight="1">
      <c r="A77" s="104"/>
      <c r="B77" s="112"/>
      <c r="C77" s="101"/>
      <c r="E77" s="137"/>
      <c r="F77" s="101"/>
      <c r="G77" s="137"/>
      <c r="H77" s="101"/>
      <c r="I77" s="137"/>
      <c r="J77" s="101"/>
      <c r="K77" s="137"/>
    </row>
    <row r="78" spans="1:11" ht="21" customHeight="1">
      <c r="A78" s="104"/>
      <c r="B78" s="112"/>
      <c r="C78" s="101"/>
      <c r="E78" s="137"/>
      <c r="F78" s="101"/>
      <c r="G78" s="137"/>
      <c r="H78" s="101"/>
      <c r="I78" s="137"/>
      <c r="J78" s="101"/>
      <c r="K78" s="137"/>
    </row>
    <row r="79" spans="1:11" ht="21" customHeight="1">
      <c r="A79" s="104"/>
      <c r="B79" s="112"/>
      <c r="C79" s="101"/>
      <c r="E79" s="137"/>
      <c r="F79" s="101"/>
      <c r="G79" s="137"/>
      <c r="H79" s="101"/>
      <c r="I79" s="137"/>
      <c r="J79" s="101"/>
      <c r="K79" s="137"/>
    </row>
    <row r="80" spans="1:11" ht="21" customHeight="1">
      <c r="A80" s="104"/>
      <c r="B80" s="112"/>
      <c r="C80" s="101"/>
      <c r="E80" s="137"/>
      <c r="F80" s="101"/>
      <c r="G80" s="137"/>
      <c r="H80" s="101"/>
      <c r="I80" s="137"/>
      <c r="J80" s="101"/>
      <c r="K80" s="137"/>
    </row>
    <row r="81" spans="1:11" ht="23.1" customHeight="1">
      <c r="A81" s="104"/>
      <c r="B81" s="112"/>
      <c r="C81" s="101"/>
      <c r="E81" s="137"/>
      <c r="F81" s="101"/>
      <c r="G81" s="137"/>
      <c r="H81" s="101"/>
      <c r="I81" s="137"/>
      <c r="J81" s="101"/>
      <c r="K81" s="137"/>
    </row>
    <row r="82" spans="1:11" ht="21.95" customHeight="1">
      <c r="A82" s="116" t="str">
        <f>+A41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2" s="95"/>
      <c r="C82" s="95"/>
      <c r="D82" s="95"/>
      <c r="E82" s="123"/>
      <c r="F82" s="95"/>
      <c r="G82" s="123"/>
      <c r="H82" s="95"/>
      <c r="I82" s="123"/>
      <c r="J82" s="95"/>
      <c r="K82" s="123"/>
    </row>
    <row r="83" spans="1:11" ht="21.75" customHeight="1">
      <c r="A83" s="91" t="str">
        <f>A1</f>
        <v>บริษัท ทาทา สตีล (ประเทศไทย) จํากัด (มหาชน)</v>
      </c>
      <c r="B83" s="92"/>
      <c r="C83" s="93"/>
    </row>
    <row r="84" spans="1:11" ht="21.75" customHeight="1">
      <c r="A84" s="91" t="s">
        <v>2</v>
      </c>
      <c r="B84" s="92"/>
      <c r="C84" s="93"/>
    </row>
    <row r="85" spans="1:11" ht="21.75" customHeight="1">
      <c r="A85" s="94" t="str">
        <f>A3</f>
        <v>ณ วันที่ 30 กันยายน พ.ศ. 2566</v>
      </c>
      <c r="B85" s="95"/>
      <c r="C85" s="96"/>
      <c r="D85" s="95"/>
      <c r="E85" s="123"/>
      <c r="F85" s="95"/>
      <c r="G85" s="123"/>
      <c r="H85" s="95"/>
      <c r="I85" s="123"/>
      <c r="J85" s="95"/>
      <c r="K85" s="123"/>
    </row>
    <row r="86" spans="1:11" ht="21.75" customHeight="1">
      <c r="A86" s="97"/>
      <c r="B86" s="98"/>
    </row>
    <row r="87" spans="1:11" ht="21.75" customHeight="1">
      <c r="A87" s="97"/>
      <c r="B87" s="98"/>
      <c r="E87" s="260" t="s">
        <v>45</v>
      </c>
      <c r="F87" s="260"/>
      <c r="G87" s="260"/>
      <c r="H87" s="99"/>
      <c r="I87" s="260" t="s">
        <v>62</v>
      </c>
      <c r="J87" s="260"/>
      <c r="K87" s="260"/>
    </row>
    <row r="88" spans="1:11" ht="21.75" customHeight="1">
      <c r="A88" s="97"/>
      <c r="B88" s="98"/>
      <c r="E88" s="124" t="s">
        <v>108</v>
      </c>
      <c r="F88" s="99"/>
      <c r="G88" s="146"/>
      <c r="H88" s="99"/>
      <c r="I88" s="124" t="s">
        <v>108</v>
      </c>
      <c r="J88" s="99"/>
      <c r="K88" s="146"/>
    </row>
    <row r="89" spans="1:11" ht="21.75" customHeight="1">
      <c r="A89" s="97"/>
      <c r="B89" s="98"/>
      <c r="E89" s="124" t="s">
        <v>41</v>
      </c>
      <c r="F89" s="99"/>
      <c r="G89" s="124" t="s">
        <v>42</v>
      </c>
      <c r="H89" s="99"/>
      <c r="I89" s="124" t="s">
        <v>41</v>
      </c>
      <c r="J89" s="99"/>
      <c r="K89" s="124" t="s">
        <v>42</v>
      </c>
    </row>
    <row r="90" spans="1:11" ht="21.75" customHeight="1">
      <c r="A90" s="97"/>
      <c r="B90" s="98"/>
      <c r="D90" s="101"/>
      <c r="E90" s="124" t="s">
        <v>162</v>
      </c>
      <c r="F90" s="100"/>
      <c r="G90" s="124" t="s">
        <v>70</v>
      </c>
      <c r="H90" s="100"/>
      <c r="I90" s="124" t="s">
        <v>162</v>
      </c>
      <c r="J90" s="100"/>
      <c r="K90" s="124" t="s">
        <v>70</v>
      </c>
    </row>
    <row r="91" spans="1:11" ht="21.75" customHeight="1">
      <c r="A91" s="97"/>
      <c r="B91" s="98"/>
      <c r="C91" s="102"/>
      <c r="D91" s="101"/>
      <c r="E91" s="124" t="s">
        <v>141</v>
      </c>
      <c r="F91" s="100"/>
      <c r="G91" s="124" t="s">
        <v>141</v>
      </c>
      <c r="H91" s="100"/>
      <c r="I91" s="124" t="s">
        <v>141</v>
      </c>
      <c r="J91" s="100"/>
      <c r="K91" s="124" t="s">
        <v>141</v>
      </c>
    </row>
    <row r="92" spans="1:11" ht="21.75" customHeight="1">
      <c r="A92" s="97"/>
      <c r="B92" s="98"/>
      <c r="C92" s="230" t="s">
        <v>3</v>
      </c>
      <c r="D92" s="100"/>
      <c r="E92" s="125" t="s">
        <v>84</v>
      </c>
      <c r="F92" s="100"/>
      <c r="G92" s="125" t="s">
        <v>84</v>
      </c>
      <c r="H92" s="100"/>
      <c r="I92" s="125" t="s">
        <v>84</v>
      </c>
      <c r="J92" s="100"/>
      <c r="K92" s="125" t="s">
        <v>84</v>
      </c>
    </row>
    <row r="93" spans="1:11" ht="21.75" customHeight="1">
      <c r="A93" s="91" t="s">
        <v>135</v>
      </c>
      <c r="B93" s="93"/>
      <c r="E93" s="138"/>
      <c r="I93" s="138"/>
    </row>
    <row r="94" spans="1:11" ht="6" customHeight="1">
      <c r="A94" s="117"/>
      <c r="B94" s="93"/>
      <c r="E94" s="138"/>
      <c r="I94" s="138"/>
    </row>
    <row r="95" spans="1:11" ht="21.75" customHeight="1">
      <c r="A95" s="258" t="s">
        <v>64</v>
      </c>
      <c r="B95" s="258"/>
      <c r="C95" s="112"/>
      <c r="D95" s="112"/>
      <c r="E95" s="136"/>
      <c r="F95" s="112"/>
      <c r="G95" s="149"/>
      <c r="H95" s="112"/>
      <c r="I95" s="136"/>
      <c r="J95" s="112"/>
      <c r="K95" s="149"/>
    </row>
    <row r="96" spans="1:11" ht="6" customHeight="1">
      <c r="A96" s="231"/>
      <c r="B96" s="231"/>
      <c r="C96" s="112"/>
      <c r="D96" s="112"/>
      <c r="E96" s="136"/>
      <c r="F96" s="112"/>
      <c r="G96" s="149"/>
      <c r="H96" s="112"/>
      <c r="I96" s="136"/>
      <c r="J96" s="112"/>
      <c r="K96" s="149"/>
    </row>
    <row r="97" spans="1:11" ht="21.75" customHeight="1">
      <c r="A97" s="259" t="s">
        <v>29</v>
      </c>
      <c r="B97" s="259"/>
      <c r="C97" s="112"/>
      <c r="E97" s="136"/>
      <c r="F97" s="112"/>
      <c r="G97" s="149"/>
      <c r="H97" s="112"/>
      <c r="I97" s="136"/>
      <c r="J97" s="112"/>
      <c r="K97" s="149"/>
    </row>
    <row r="98" spans="1:11" ht="21.75" customHeight="1">
      <c r="B98" s="232" t="s">
        <v>30</v>
      </c>
      <c r="C98" s="112"/>
      <c r="E98" s="136"/>
      <c r="F98" s="112"/>
      <c r="G98" s="149"/>
      <c r="H98" s="112"/>
      <c r="I98" s="136"/>
      <c r="J98" s="112"/>
      <c r="K98" s="149"/>
    </row>
    <row r="99" spans="1:11" ht="21.75" customHeight="1">
      <c r="B99" s="232" t="s">
        <v>72</v>
      </c>
      <c r="C99" s="112"/>
      <c r="E99" s="136"/>
      <c r="F99" s="112"/>
      <c r="G99" s="149"/>
      <c r="H99" s="112"/>
      <c r="I99" s="136"/>
      <c r="J99" s="112"/>
      <c r="K99" s="149"/>
    </row>
    <row r="100" spans="1:11" ht="21.75" customHeight="1" thickBot="1">
      <c r="B100" s="232" t="s">
        <v>93</v>
      </c>
      <c r="C100" s="114"/>
      <c r="E100" s="152">
        <v>8421541</v>
      </c>
      <c r="F100" s="115"/>
      <c r="G100" s="139">
        <v>8421541</v>
      </c>
      <c r="H100" s="115"/>
      <c r="I100" s="152">
        <v>8421541</v>
      </c>
      <c r="J100" s="115"/>
      <c r="K100" s="139">
        <v>8421541</v>
      </c>
    </row>
    <row r="101" spans="1:11" ht="6" customHeight="1" thickTop="1">
      <c r="A101" s="232"/>
      <c r="B101" s="232"/>
      <c r="C101" s="114"/>
      <c r="E101" s="127"/>
      <c r="F101" s="115"/>
      <c r="G101" s="150"/>
      <c r="H101" s="115"/>
      <c r="I101" s="127"/>
      <c r="J101" s="115"/>
      <c r="K101" s="150"/>
    </row>
    <row r="102" spans="1:11" ht="21.75" customHeight="1">
      <c r="B102" s="232" t="s">
        <v>31</v>
      </c>
      <c r="C102" s="112"/>
      <c r="E102" s="136"/>
      <c r="F102" s="112"/>
      <c r="G102" s="149"/>
      <c r="H102" s="112"/>
      <c r="I102" s="136"/>
      <c r="J102" s="112"/>
      <c r="K102" s="149"/>
    </row>
    <row r="103" spans="1:11" ht="21.75" customHeight="1">
      <c r="B103" s="232" t="s">
        <v>72</v>
      </c>
      <c r="C103" s="112"/>
      <c r="E103" s="136"/>
      <c r="F103" s="112"/>
      <c r="G103" s="149"/>
      <c r="H103" s="112"/>
      <c r="I103" s="136"/>
      <c r="J103" s="112"/>
      <c r="K103" s="149"/>
    </row>
    <row r="104" spans="1:11" ht="21.75" customHeight="1">
      <c r="B104" s="232" t="s">
        <v>94</v>
      </c>
      <c r="C104" s="114"/>
      <c r="E104" s="127">
        <v>8421541</v>
      </c>
      <c r="F104" s="186"/>
      <c r="G104" s="137">
        <v>8421541</v>
      </c>
      <c r="H104" s="186"/>
      <c r="I104" s="127">
        <v>8421541</v>
      </c>
      <c r="J104" s="186"/>
      <c r="K104" s="137">
        <v>8421541</v>
      </c>
    </row>
    <row r="105" spans="1:11" ht="21.75" customHeight="1">
      <c r="B105" s="117" t="s">
        <v>56</v>
      </c>
      <c r="C105" s="114"/>
      <c r="E105" s="138"/>
      <c r="F105" s="145"/>
      <c r="G105" s="137"/>
      <c r="H105" s="145"/>
      <c r="I105" s="138"/>
      <c r="J105" s="145"/>
      <c r="K105" s="137"/>
    </row>
    <row r="106" spans="1:11" ht="21.75" customHeight="1">
      <c r="B106" s="117" t="s">
        <v>87</v>
      </c>
      <c r="C106" s="114"/>
      <c r="E106" s="127">
        <v>3258625</v>
      </c>
      <c r="F106" s="150"/>
      <c r="G106" s="137">
        <v>3258625</v>
      </c>
      <c r="H106" s="150"/>
      <c r="I106" s="127">
        <v>3258625</v>
      </c>
      <c r="J106" s="150"/>
      <c r="K106" s="137">
        <v>3258625</v>
      </c>
    </row>
    <row r="107" spans="1:11" ht="21.75" customHeight="1">
      <c r="B107" s="113" t="s">
        <v>85</v>
      </c>
      <c r="C107" s="114">
        <v>1</v>
      </c>
      <c r="E107" s="127">
        <v>130202</v>
      </c>
      <c r="F107" s="150"/>
      <c r="G107" s="137">
        <v>130202</v>
      </c>
      <c r="H107" s="150"/>
      <c r="I107" s="127">
        <v>130202</v>
      </c>
      <c r="J107" s="150"/>
      <c r="K107" s="137">
        <v>130202</v>
      </c>
    </row>
    <row r="108" spans="1:11" ht="21.75" customHeight="1">
      <c r="A108" s="109" t="s">
        <v>0</v>
      </c>
      <c r="B108" s="109"/>
      <c r="C108" s="112"/>
      <c r="E108" s="140"/>
      <c r="F108" s="186"/>
      <c r="G108" s="137"/>
      <c r="H108" s="186"/>
      <c r="I108" s="140"/>
      <c r="J108" s="186"/>
      <c r="K108" s="137"/>
    </row>
    <row r="109" spans="1:11" ht="21.75" customHeight="1">
      <c r="B109" s="109" t="s">
        <v>54</v>
      </c>
      <c r="C109" s="114"/>
      <c r="E109" s="127">
        <v>389141</v>
      </c>
      <c r="F109" s="150"/>
      <c r="G109" s="137">
        <v>389141</v>
      </c>
      <c r="H109" s="150"/>
      <c r="I109" s="127">
        <v>389141</v>
      </c>
      <c r="J109" s="150"/>
      <c r="K109" s="137">
        <v>389141</v>
      </c>
    </row>
    <row r="110" spans="1:11" ht="21.75" customHeight="1">
      <c r="B110" s="109" t="s">
        <v>32</v>
      </c>
      <c r="C110" s="114"/>
      <c r="E110" s="127">
        <v>162620</v>
      </c>
      <c r="F110" s="150"/>
      <c r="G110" s="137">
        <v>410600</v>
      </c>
      <c r="H110" s="150"/>
      <c r="I110" s="127">
        <v>899794</v>
      </c>
      <c r="J110" s="150"/>
      <c r="K110" s="137">
        <v>1143905</v>
      </c>
    </row>
    <row r="111" spans="1:11" ht="21.75" customHeight="1">
      <c r="A111" s="109" t="s">
        <v>83</v>
      </c>
      <c r="B111" s="109"/>
      <c r="C111" s="112"/>
      <c r="E111" s="132">
        <v>163967</v>
      </c>
      <c r="F111" s="150"/>
      <c r="G111" s="147">
        <v>163967</v>
      </c>
      <c r="H111" s="150"/>
      <c r="I111" s="142">
        <v>0</v>
      </c>
      <c r="J111" s="150"/>
      <c r="K111" s="147">
        <v>0</v>
      </c>
    </row>
    <row r="112" spans="1:11" ht="6" customHeight="1">
      <c r="A112" s="232"/>
      <c r="B112" s="232"/>
      <c r="C112" s="112"/>
      <c r="E112" s="141"/>
      <c r="F112" s="145"/>
      <c r="G112" s="145"/>
      <c r="H112" s="145"/>
      <c r="I112" s="141"/>
      <c r="J112" s="145"/>
      <c r="K112" s="145"/>
    </row>
    <row r="113" spans="1:11" ht="21.75" customHeight="1">
      <c r="A113" s="119" t="s">
        <v>68</v>
      </c>
      <c r="C113" s="112"/>
      <c r="E113" s="126">
        <f>SUM(E104:E111)</f>
        <v>12526096</v>
      </c>
      <c r="F113" s="145"/>
      <c r="G113" s="137">
        <f>SUM(G104:G111)</f>
        <v>12774076</v>
      </c>
      <c r="H113" s="137"/>
      <c r="I113" s="126">
        <f>SUM(I104:I111)</f>
        <v>13099303</v>
      </c>
      <c r="J113" s="137"/>
      <c r="K113" s="137">
        <f>SUM(K104:K111)</f>
        <v>13343414</v>
      </c>
    </row>
    <row r="114" spans="1:11" ht="21.75" customHeight="1">
      <c r="A114" s="259" t="s">
        <v>33</v>
      </c>
      <c r="B114" s="259"/>
      <c r="C114" s="112"/>
      <c r="E114" s="142">
        <v>-9605</v>
      </c>
      <c r="F114" s="150"/>
      <c r="G114" s="147">
        <v>-9603</v>
      </c>
      <c r="H114" s="150"/>
      <c r="I114" s="142">
        <v>0</v>
      </c>
      <c r="J114" s="150"/>
      <c r="K114" s="147">
        <v>0</v>
      </c>
    </row>
    <row r="115" spans="1:11" ht="6" customHeight="1">
      <c r="A115" s="232"/>
      <c r="B115" s="232"/>
      <c r="C115" s="112"/>
      <c r="E115" s="141"/>
      <c r="G115" s="145"/>
      <c r="I115" s="141"/>
      <c r="K115" s="145"/>
    </row>
    <row r="116" spans="1:11" ht="21.75" customHeight="1">
      <c r="A116" s="258" t="s">
        <v>65</v>
      </c>
      <c r="B116" s="258"/>
      <c r="C116" s="112"/>
      <c r="E116" s="143">
        <f>SUM(E113:E114)</f>
        <v>12516491</v>
      </c>
      <c r="G116" s="123">
        <f>SUM(G113:G114)</f>
        <v>12764473</v>
      </c>
      <c r="I116" s="143">
        <f>SUM(I113:I114)</f>
        <v>13099303</v>
      </c>
      <c r="K116" s="123">
        <f>SUM(K113:K114)</f>
        <v>13343414</v>
      </c>
    </row>
    <row r="117" spans="1:11" ht="6" customHeight="1">
      <c r="A117" s="259"/>
      <c r="B117" s="259"/>
      <c r="C117" s="112"/>
      <c r="E117" s="138"/>
      <c r="I117" s="138"/>
      <c r="K117" s="145"/>
    </row>
    <row r="118" spans="1:11" ht="21.75" customHeight="1" thickBot="1">
      <c r="A118" s="258" t="s">
        <v>66</v>
      </c>
      <c r="B118" s="258"/>
      <c r="C118" s="112"/>
      <c r="E118" s="144">
        <f>SUM(E72,E116)</f>
        <v>14821304</v>
      </c>
      <c r="G118" s="151">
        <f>SUM(G72,G116)</f>
        <v>15483719</v>
      </c>
      <c r="I118" s="144">
        <f>SUM(I72,I116)</f>
        <v>13715059</v>
      </c>
      <c r="K118" s="151">
        <f>SUM(K72,K116)</f>
        <v>13502605</v>
      </c>
    </row>
    <row r="119" spans="1:11" ht="21" customHeight="1" thickTop="1">
      <c r="A119" s="231"/>
      <c r="B119" s="231"/>
      <c r="C119" s="112"/>
      <c r="E119" s="239"/>
      <c r="G119" s="239"/>
      <c r="I119" s="239"/>
      <c r="K119" s="239"/>
    </row>
    <row r="120" spans="1:11" ht="19.5" customHeight="1">
      <c r="A120" s="231"/>
      <c r="B120" s="231"/>
      <c r="C120" s="112"/>
      <c r="E120" s="145"/>
      <c r="G120" s="145"/>
      <c r="H120" s="145"/>
      <c r="I120" s="145"/>
      <c r="J120" s="145"/>
      <c r="K120" s="145"/>
    </row>
    <row r="121" spans="1:11" ht="19.5" customHeight="1">
      <c r="A121" s="231"/>
      <c r="B121" s="231"/>
      <c r="C121" s="112"/>
      <c r="E121" s="145"/>
      <c r="G121" s="145"/>
      <c r="I121" s="145"/>
      <c r="K121" s="145"/>
    </row>
    <row r="122" spans="1:11" ht="21" customHeight="1">
      <c r="A122" s="231"/>
      <c r="B122" s="231"/>
      <c r="C122" s="112"/>
      <c r="E122" s="145"/>
      <c r="G122" s="145"/>
      <c r="I122" s="145"/>
      <c r="K122" s="145"/>
    </row>
    <row r="123" spans="1:11" ht="21.95" customHeight="1">
      <c r="A123" s="120" t="str">
        <f>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23" s="121"/>
      <c r="C123" s="95"/>
      <c r="D123" s="95"/>
      <c r="E123" s="123"/>
      <c r="F123" s="95"/>
      <c r="G123" s="123"/>
      <c r="H123" s="95"/>
      <c r="I123" s="123"/>
      <c r="J123" s="95"/>
      <c r="K123" s="123"/>
    </row>
  </sheetData>
  <mergeCells count="12">
    <mergeCell ref="E5:G5"/>
    <mergeCell ref="I5:K5"/>
    <mergeCell ref="E46:G46"/>
    <mergeCell ref="E87:G87"/>
    <mergeCell ref="I46:K46"/>
    <mergeCell ref="I87:K87"/>
    <mergeCell ref="A118:B118"/>
    <mergeCell ref="A117:B117"/>
    <mergeCell ref="A95:B95"/>
    <mergeCell ref="A97:B97"/>
    <mergeCell ref="A114:B114"/>
    <mergeCell ref="A116:B116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4C5F-0AFC-4BAB-B775-EE4A81952FD0}">
  <dimension ref="A1:W92"/>
  <sheetViews>
    <sheetView tabSelected="1" zoomScale="115" zoomScaleNormal="115" zoomScaleSheetLayoutView="115" workbookViewId="0"/>
  </sheetViews>
  <sheetFormatPr defaultColWidth="9" defaultRowHeight="21.75" customHeight="1"/>
  <cols>
    <col min="1" max="5" width="1.140625" style="2" customWidth="1"/>
    <col min="6" max="6" width="34.42578125" style="2" customWidth="1"/>
    <col min="7" max="7" width="7.42578125" style="2" customWidth="1"/>
    <col min="8" max="8" width="0.7109375" style="2" customWidth="1"/>
    <col min="9" max="9" width="12.28515625" style="22" customWidth="1"/>
    <col min="10" max="10" width="0.7109375" style="22" customWidth="1"/>
    <col min="11" max="11" width="12.28515625" style="22" customWidth="1"/>
    <col min="12" max="12" width="0.7109375" style="22" customWidth="1"/>
    <col min="13" max="13" width="12.28515625" style="23" customWidth="1"/>
    <col min="14" max="14" width="0.7109375" style="22" customWidth="1"/>
    <col min="15" max="15" width="12.28515625" style="23" customWidth="1"/>
    <col min="16" max="16384" width="9" style="2"/>
  </cols>
  <sheetData>
    <row r="1" spans="1:19" ht="21.75" customHeight="1">
      <c r="A1" s="21" t="str">
        <f>'2-4'!A1</f>
        <v>บริษัท ทาทา สตีล (ประเทศไทย) จํากัด (มหาชน)</v>
      </c>
    </row>
    <row r="2" spans="1:19" ht="21.75" customHeight="1">
      <c r="A2" s="21" t="s">
        <v>43</v>
      </c>
    </row>
    <row r="3" spans="1:19" ht="21.75" customHeight="1">
      <c r="A3" s="24" t="s">
        <v>163</v>
      </c>
      <c r="B3" s="6"/>
      <c r="C3" s="6"/>
      <c r="D3" s="6"/>
      <c r="E3" s="6"/>
      <c r="F3" s="6"/>
      <c r="G3" s="6"/>
      <c r="H3" s="6"/>
      <c r="I3" s="25"/>
      <c r="J3" s="25"/>
      <c r="K3" s="25"/>
      <c r="L3" s="25"/>
      <c r="M3" s="26"/>
      <c r="N3" s="25"/>
      <c r="O3" s="26"/>
    </row>
    <row r="4" spans="1:19" ht="21" customHeight="1">
      <c r="A4" s="3"/>
    </row>
    <row r="5" spans="1:19" s="22" customFormat="1" ht="21" customHeight="1">
      <c r="A5" s="27"/>
      <c r="I5" s="261" t="s">
        <v>45</v>
      </c>
      <c r="J5" s="261"/>
      <c r="K5" s="261"/>
      <c r="L5" s="28"/>
      <c r="M5" s="261" t="s">
        <v>62</v>
      </c>
      <c r="N5" s="261"/>
      <c r="O5" s="261"/>
    </row>
    <row r="6" spans="1:19" s="22" customFormat="1" ht="21" customHeight="1">
      <c r="A6" s="27"/>
      <c r="I6" s="180" t="s">
        <v>41</v>
      </c>
      <c r="K6" s="180" t="s">
        <v>41</v>
      </c>
      <c r="M6" s="180" t="s">
        <v>41</v>
      </c>
      <c r="O6" s="180" t="s">
        <v>41</v>
      </c>
    </row>
    <row r="7" spans="1:19" s="22" customFormat="1" ht="21" customHeight="1">
      <c r="A7" s="27"/>
      <c r="H7" s="29"/>
      <c r="I7" s="180" t="s">
        <v>141</v>
      </c>
      <c r="J7" s="180"/>
      <c r="K7" s="180" t="s">
        <v>133</v>
      </c>
      <c r="L7" s="180"/>
      <c r="M7" s="180" t="s">
        <v>141</v>
      </c>
      <c r="N7" s="180"/>
      <c r="O7" s="180" t="s">
        <v>133</v>
      </c>
    </row>
    <row r="8" spans="1:19" s="22" customFormat="1" ht="21" customHeight="1">
      <c r="A8" s="27"/>
      <c r="G8" s="242" t="s">
        <v>3</v>
      </c>
      <c r="H8" s="29"/>
      <c r="I8" s="181" t="s">
        <v>84</v>
      </c>
      <c r="J8" s="29"/>
      <c r="K8" s="181" t="s">
        <v>84</v>
      </c>
      <c r="L8" s="29"/>
      <c r="M8" s="181" t="s">
        <v>84</v>
      </c>
      <c r="N8" s="29"/>
      <c r="O8" s="181" t="s">
        <v>84</v>
      </c>
    </row>
    <row r="9" spans="1:19" s="22" customFormat="1" ht="6" customHeight="1">
      <c r="A9" s="27"/>
      <c r="H9" s="29"/>
      <c r="I9" s="64"/>
      <c r="J9" s="29"/>
      <c r="K9" s="29"/>
      <c r="L9" s="29"/>
      <c r="M9" s="68"/>
      <c r="N9" s="29"/>
      <c r="O9" s="180"/>
    </row>
    <row r="10" spans="1:19" s="22" customFormat="1" ht="21" customHeight="1">
      <c r="A10" s="27" t="s">
        <v>104</v>
      </c>
      <c r="I10" s="65">
        <v>6080221</v>
      </c>
      <c r="J10" s="196"/>
      <c r="K10" s="196">
        <v>7625377</v>
      </c>
      <c r="L10" s="196"/>
      <c r="M10" s="223">
        <v>0</v>
      </c>
      <c r="N10" s="197"/>
      <c r="O10" s="198">
        <v>0</v>
      </c>
      <c r="P10" s="188"/>
    </row>
    <row r="11" spans="1:19" s="22" customFormat="1" ht="21" customHeight="1">
      <c r="A11" s="27" t="s">
        <v>73</v>
      </c>
      <c r="I11" s="223">
        <v>0</v>
      </c>
      <c r="J11" s="196"/>
      <c r="K11" s="198">
        <v>0</v>
      </c>
      <c r="L11" s="196"/>
      <c r="M11" s="65">
        <v>82700</v>
      </c>
      <c r="N11" s="197"/>
      <c r="O11" s="196">
        <v>78494</v>
      </c>
      <c r="P11" s="188"/>
    </row>
    <row r="12" spans="1:19" s="22" customFormat="1" ht="21" customHeight="1">
      <c r="A12" s="38" t="s">
        <v>105</v>
      </c>
      <c r="I12" s="65">
        <v>-5971271</v>
      </c>
      <c r="J12" s="196"/>
      <c r="K12" s="196">
        <v>-7392393</v>
      </c>
      <c r="L12" s="196"/>
      <c r="M12" s="223">
        <v>0</v>
      </c>
      <c r="N12" s="197"/>
      <c r="O12" s="198">
        <v>0</v>
      </c>
      <c r="P12" s="188"/>
    </row>
    <row r="13" spans="1:19" s="22" customFormat="1" ht="21" customHeight="1">
      <c r="A13" s="38" t="s">
        <v>74</v>
      </c>
      <c r="I13" s="224">
        <v>0</v>
      </c>
      <c r="J13" s="196"/>
      <c r="K13" s="199">
        <v>0</v>
      </c>
      <c r="L13" s="196"/>
      <c r="M13" s="66">
        <v>-78042</v>
      </c>
      <c r="N13" s="197"/>
      <c r="O13" s="200">
        <v>-81367</v>
      </c>
      <c r="P13" s="188"/>
    </row>
    <row r="14" spans="1:19" s="22" customFormat="1" ht="6" customHeight="1">
      <c r="A14" s="27"/>
      <c r="H14" s="29"/>
      <c r="I14" s="195"/>
      <c r="J14" s="197"/>
      <c r="K14" s="196"/>
      <c r="L14" s="197"/>
      <c r="M14" s="195"/>
      <c r="N14" s="201"/>
      <c r="O14" s="196"/>
      <c r="P14" s="188"/>
    </row>
    <row r="15" spans="1:19" s="22" customFormat="1" ht="21" customHeight="1">
      <c r="A15" s="35" t="s">
        <v>106</v>
      </c>
      <c r="I15" s="243">
        <f>SUM(I10:I14)</f>
        <v>108950</v>
      </c>
      <c r="J15" s="197"/>
      <c r="K15" s="244">
        <f>SUM(K10:K14)</f>
        <v>232984</v>
      </c>
      <c r="L15" s="197"/>
      <c r="M15" s="243">
        <f>SUM(M10:M13)</f>
        <v>4658</v>
      </c>
      <c r="N15" s="197"/>
      <c r="O15" s="244">
        <f>SUM(O10:O13)</f>
        <v>-2873</v>
      </c>
      <c r="P15" s="188"/>
      <c r="Q15" s="187"/>
      <c r="S15" s="187"/>
    </row>
    <row r="16" spans="1:19" s="22" customFormat="1" ht="21" customHeight="1">
      <c r="A16" s="27" t="s">
        <v>1</v>
      </c>
      <c r="I16" s="65">
        <v>11694</v>
      </c>
      <c r="J16" s="196"/>
      <c r="K16" s="234">
        <v>2966</v>
      </c>
      <c r="L16" s="196"/>
      <c r="M16" s="65">
        <v>4927</v>
      </c>
      <c r="N16" s="197"/>
      <c r="O16" s="196">
        <v>2475</v>
      </c>
      <c r="P16" s="188"/>
    </row>
    <row r="17" spans="1:16" s="22" customFormat="1" ht="21" customHeight="1">
      <c r="A17" s="27" t="s">
        <v>23</v>
      </c>
      <c r="I17" s="65">
        <v>-49806</v>
      </c>
      <c r="J17" s="196"/>
      <c r="K17" s="196">
        <v>-52447</v>
      </c>
      <c r="L17" s="196"/>
      <c r="M17" s="223">
        <v>0</v>
      </c>
      <c r="N17" s="197"/>
      <c r="O17" s="198">
        <v>0</v>
      </c>
      <c r="P17" s="188"/>
    </row>
    <row r="18" spans="1:16" s="22" customFormat="1" ht="21" customHeight="1">
      <c r="A18" s="27" t="s">
        <v>24</v>
      </c>
      <c r="I18" s="65">
        <v>-129256</v>
      </c>
      <c r="J18" s="196"/>
      <c r="K18" s="196">
        <v>-120138</v>
      </c>
      <c r="L18" s="196"/>
      <c r="M18" s="223">
        <v>-4079</v>
      </c>
      <c r="N18" s="197"/>
      <c r="O18" s="198">
        <v>-4675</v>
      </c>
      <c r="P18" s="188"/>
    </row>
    <row r="19" spans="1:16" s="22" customFormat="1" ht="21" customHeight="1">
      <c r="A19" s="183" t="s">
        <v>145</v>
      </c>
      <c r="I19" s="223">
        <v>6849</v>
      </c>
      <c r="J19" s="196"/>
      <c r="K19" s="235">
        <v>12432</v>
      </c>
      <c r="L19" s="196"/>
      <c r="M19" s="223">
        <v>-138</v>
      </c>
      <c r="N19" s="197"/>
      <c r="O19" s="235">
        <v>-88</v>
      </c>
      <c r="P19" s="188"/>
    </row>
    <row r="20" spans="1:16" s="22" customFormat="1" ht="21" customHeight="1">
      <c r="A20" s="27" t="s">
        <v>21</v>
      </c>
      <c r="I20" s="66">
        <v>-7484</v>
      </c>
      <c r="J20" s="196"/>
      <c r="K20" s="200">
        <v>-7124</v>
      </c>
      <c r="L20" s="196"/>
      <c r="M20" s="66">
        <v>-1192</v>
      </c>
      <c r="N20" s="197"/>
      <c r="O20" s="200">
        <v>-327</v>
      </c>
      <c r="P20" s="188"/>
    </row>
    <row r="21" spans="1:16" s="22" customFormat="1" ht="6" customHeight="1">
      <c r="A21" s="27"/>
      <c r="H21" s="29"/>
      <c r="I21" s="204"/>
      <c r="J21" s="201"/>
      <c r="K21" s="201"/>
      <c r="L21" s="201"/>
      <c r="M21" s="205"/>
      <c r="N21" s="201"/>
      <c r="O21" s="206"/>
      <c r="P21" s="188"/>
    </row>
    <row r="22" spans="1:16" s="22" customFormat="1" ht="21" customHeight="1">
      <c r="A22" s="39" t="s">
        <v>172</v>
      </c>
      <c r="I22" s="243">
        <f>SUM(I15:I20)</f>
        <v>-59053</v>
      </c>
      <c r="J22" s="197"/>
      <c r="K22" s="244">
        <f>SUM(K15:K20)</f>
        <v>68673</v>
      </c>
      <c r="L22" s="197"/>
      <c r="M22" s="243">
        <f>SUM(M15:M20)</f>
        <v>4176</v>
      </c>
      <c r="N22" s="197"/>
      <c r="O22" s="244">
        <f>SUM(O15:O20)</f>
        <v>-5488</v>
      </c>
      <c r="P22" s="188"/>
    </row>
    <row r="23" spans="1:16" s="22" customFormat="1" ht="21" customHeight="1">
      <c r="A23" s="27" t="s">
        <v>96</v>
      </c>
      <c r="G23" s="22">
        <v>14</v>
      </c>
      <c r="I23" s="225">
        <v>1538</v>
      </c>
      <c r="J23" s="196"/>
      <c r="K23" s="200">
        <v>10585</v>
      </c>
      <c r="L23" s="196"/>
      <c r="M23" s="66">
        <v>-945</v>
      </c>
      <c r="N23" s="197"/>
      <c r="O23" s="200">
        <v>975</v>
      </c>
      <c r="P23" s="188"/>
    </row>
    <row r="24" spans="1:16" s="22" customFormat="1" ht="6" customHeight="1">
      <c r="A24" s="35"/>
      <c r="I24" s="195"/>
      <c r="J24" s="197"/>
      <c r="K24" s="196"/>
      <c r="L24" s="197"/>
      <c r="M24" s="195"/>
      <c r="N24" s="197"/>
      <c r="O24" s="196"/>
      <c r="P24" s="188"/>
    </row>
    <row r="25" spans="1:16" s="22" customFormat="1" ht="21" customHeight="1">
      <c r="A25" s="35" t="s">
        <v>173</v>
      </c>
      <c r="I25" s="245">
        <f>SUM(I22:I24)</f>
        <v>-57515</v>
      </c>
      <c r="J25" s="197"/>
      <c r="K25" s="246">
        <f>SUM(K22:K24)</f>
        <v>79258</v>
      </c>
      <c r="L25" s="197"/>
      <c r="M25" s="245">
        <f>SUM(M22:M24)</f>
        <v>3231</v>
      </c>
      <c r="N25" s="197"/>
      <c r="O25" s="246">
        <f>SUM(O22:O24)</f>
        <v>-4513</v>
      </c>
      <c r="P25" s="188"/>
    </row>
    <row r="26" spans="1:16" s="22" customFormat="1" ht="6" customHeight="1">
      <c r="A26" s="35"/>
      <c r="I26" s="195"/>
      <c r="J26" s="197"/>
      <c r="K26" s="196"/>
      <c r="L26" s="197"/>
      <c r="M26" s="210"/>
      <c r="N26" s="197"/>
      <c r="O26" s="211"/>
      <c r="P26" s="188"/>
    </row>
    <row r="27" spans="1:16" s="22" customFormat="1" ht="21" customHeight="1">
      <c r="A27" s="35" t="s">
        <v>75</v>
      </c>
      <c r="I27" s="195"/>
      <c r="J27" s="197"/>
      <c r="K27" s="196"/>
      <c r="L27" s="197"/>
      <c r="M27" s="210"/>
      <c r="N27" s="197"/>
      <c r="O27" s="196"/>
      <c r="P27" s="188"/>
    </row>
    <row r="28" spans="1:16" s="22" customFormat="1" ht="6" customHeight="1">
      <c r="A28" s="35"/>
      <c r="I28" s="195"/>
      <c r="J28" s="197"/>
      <c r="K28" s="196"/>
      <c r="L28" s="197"/>
      <c r="M28" s="195"/>
      <c r="N28" s="197"/>
      <c r="O28" s="196"/>
      <c r="P28" s="188"/>
    </row>
    <row r="29" spans="1:16" s="22" customFormat="1" ht="21" customHeight="1">
      <c r="A29" s="27" t="s">
        <v>123</v>
      </c>
      <c r="I29" s="195"/>
      <c r="J29" s="197"/>
      <c r="K29" s="196"/>
      <c r="L29" s="197"/>
      <c r="M29" s="210"/>
      <c r="N29" s="197"/>
      <c r="O29" s="211"/>
      <c r="P29" s="188"/>
    </row>
    <row r="30" spans="1:16" s="22" customFormat="1" ht="21" customHeight="1">
      <c r="A30" s="27"/>
      <c r="B30" s="27" t="s">
        <v>102</v>
      </c>
      <c r="I30" s="195"/>
      <c r="J30" s="197"/>
      <c r="K30" s="196"/>
      <c r="L30" s="197"/>
      <c r="M30" s="210"/>
      <c r="N30" s="197"/>
      <c r="O30" s="211"/>
      <c r="P30" s="188"/>
    </row>
    <row r="31" spans="1:16" s="22" customFormat="1" ht="21" customHeight="1">
      <c r="C31" s="38" t="s">
        <v>115</v>
      </c>
      <c r="I31" s="65">
        <v>14897</v>
      </c>
      <c r="J31" s="197"/>
      <c r="K31" s="196">
        <v>6860</v>
      </c>
      <c r="L31" s="197"/>
      <c r="M31" s="236">
        <v>3148</v>
      </c>
      <c r="N31" s="197"/>
      <c r="O31" s="211">
        <v>1551</v>
      </c>
      <c r="P31" s="188"/>
    </row>
    <row r="32" spans="1:16" s="22" customFormat="1" ht="21" customHeight="1">
      <c r="A32" s="38"/>
      <c r="C32" s="38" t="s">
        <v>116</v>
      </c>
      <c r="I32" s="67"/>
      <c r="J32" s="197"/>
      <c r="K32" s="197"/>
      <c r="L32" s="197"/>
      <c r="M32" s="236"/>
      <c r="N32" s="197"/>
      <c r="O32" s="211"/>
      <c r="P32" s="188"/>
    </row>
    <row r="33" spans="1:23" s="22" customFormat="1" ht="21" customHeight="1">
      <c r="A33" s="38"/>
      <c r="D33" s="27" t="s">
        <v>117</v>
      </c>
      <c r="I33" s="74">
        <v>-2979</v>
      </c>
      <c r="J33" s="197"/>
      <c r="K33" s="212">
        <v>-1372</v>
      </c>
      <c r="L33" s="197"/>
      <c r="M33" s="74">
        <v>-630</v>
      </c>
      <c r="N33" s="197"/>
      <c r="O33" s="212">
        <v>-310</v>
      </c>
      <c r="P33" s="188"/>
      <c r="Q33" s="187"/>
      <c r="R33" s="187"/>
      <c r="S33" s="187"/>
      <c r="T33" s="187"/>
      <c r="U33" s="187"/>
      <c r="V33" s="187"/>
      <c r="W33" s="187"/>
    </row>
    <row r="34" spans="1:23" s="22" customFormat="1" ht="6" customHeight="1">
      <c r="A34" s="35"/>
      <c r="I34" s="195"/>
      <c r="J34" s="197"/>
      <c r="K34" s="196"/>
      <c r="L34" s="197"/>
      <c r="M34" s="195"/>
      <c r="N34" s="197"/>
      <c r="O34" s="196"/>
      <c r="P34" s="188"/>
    </row>
    <row r="35" spans="1:23" s="22" customFormat="1" ht="21" customHeight="1">
      <c r="A35" s="38"/>
      <c r="C35" s="27" t="s">
        <v>122</v>
      </c>
      <c r="D35" s="27"/>
      <c r="I35" s="210"/>
      <c r="J35" s="197"/>
      <c r="K35" s="211"/>
      <c r="L35" s="197"/>
      <c r="M35" s="210"/>
      <c r="N35" s="197"/>
      <c r="O35" s="211"/>
      <c r="P35" s="188"/>
    </row>
    <row r="36" spans="1:23" s="22" customFormat="1" ht="21" customHeight="1">
      <c r="A36" s="35"/>
      <c r="D36" s="27" t="s">
        <v>102</v>
      </c>
      <c r="I36" s="245">
        <f>SUM(I30:I35)</f>
        <v>11918</v>
      </c>
      <c r="J36" s="197"/>
      <c r="K36" s="246">
        <f>SUM(K30:K35)</f>
        <v>5488</v>
      </c>
      <c r="L36" s="197"/>
      <c r="M36" s="245">
        <f>SUM(M30:M35)</f>
        <v>2518</v>
      </c>
      <c r="N36" s="197"/>
      <c r="O36" s="246">
        <f>SUM(O30:O35)</f>
        <v>1241</v>
      </c>
      <c r="P36" s="188"/>
    </row>
    <row r="37" spans="1:23" s="22" customFormat="1" ht="6" customHeight="1">
      <c r="A37" s="35"/>
      <c r="I37" s="195"/>
      <c r="J37" s="197"/>
      <c r="K37" s="196"/>
      <c r="L37" s="197"/>
      <c r="M37" s="195"/>
      <c r="N37" s="197"/>
      <c r="O37" s="196"/>
      <c r="P37" s="188"/>
    </row>
    <row r="38" spans="1:23" s="22" customFormat="1" ht="21" customHeight="1">
      <c r="A38" s="39" t="s">
        <v>154</v>
      </c>
      <c r="I38" s="245">
        <f>I36</f>
        <v>11918</v>
      </c>
      <c r="J38" s="197"/>
      <c r="K38" s="246">
        <f>K36</f>
        <v>5488</v>
      </c>
      <c r="L38" s="197"/>
      <c r="M38" s="245">
        <f>M36</f>
        <v>2518</v>
      </c>
      <c r="N38" s="197"/>
      <c r="O38" s="246">
        <f>O36</f>
        <v>1241</v>
      </c>
      <c r="P38" s="188"/>
    </row>
    <row r="39" spans="1:23" s="22" customFormat="1" ht="6" customHeight="1">
      <c r="A39" s="35"/>
      <c r="I39" s="195"/>
      <c r="J39" s="197"/>
      <c r="K39" s="196"/>
      <c r="L39" s="197"/>
      <c r="M39" s="195"/>
      <c r="N39" s="197"/>
      <c r="O39" s="196"/>
      <c r="P39" s="188"/>
    </row>
    <row r="40" spans="1:23" s="22" customFormat="1" ht="21" customHeight="1" thickBot="1">
      <c r="A40" s="35" t="s">
        <v>174</v>
      </c>
      <c r="I40" s="247">
        <f>I25+I38</f>
        <v>-45597</v>
      </c>
      <c r="J40" s="197"/>
      <c r="K40" s="248">
        <f>K25+K38</f>
        <v>84746</v>
      </c>
      <c r="L40" s="197"/>
      <c r="M40" s="247">
        <f>M25+M38</f>
        <v>5749</v>
      </c>
      <c r="N40" s="197"/>
      <c r="O40" s="248">
        <f>O25+O38</f>
        <v>-3272</v>
      </c>
      <c r="P40" s="188"/>
    </row>
    <row r="41" spans="1:23" s="22" customFormat="1" ht="21" customHeight="1" thickTop="1">
      <c r="A41" s="35"/>
      <c r="I41" s="196"/>
      <c r="J41" s="197"/>
      <c r="K41" s="196"/>
      <c r="L41" s="197"/>
      <c r="M41" s="196"/>
      <c r="N41" s="197"/>
      <c r="O41" s="196"/>
      <c r="P41" s="188"/>
    </row>
    <row r="42" spans="1:23" s="22" customFormat="1" ht="21" customHeight="1">
      <c r="A42" s="35"/>
      <c r="I42" s="196"/>
      <c r="J42" s="197"/>
      <c r="K42" s="196"/>
      <c r="L42" s="197"/>
      <c r="M42" s="196"/>
      <c r="N42" s="197"/>
      <c r="O42" s="196"/>
      <c r="P42" s="188"/>
    </row>
    <row r="43" spans="1:23" s="22" customFormat="1" ht="21" customHeight="1">
      <c r="A43" s="35"/>
      <c r="I43" s="196"/>
      <c r="J43" s="197"/>
      <c r="K43" s="196"/>
      <c r="L43" s="197"/>
      <c r="M43" s="196"/>
      <c r="N43" s="197"/>
      <c r="O43" s="196"/>
      <c r="P43" s="188"/>
    </row>
    <row r="44" spans="1:23" s="22" customFormat="1" ht="21" customHeight="1">
      <c r="A44" s="35"/>
      <c r="I44" s="196"/>
      <c r="J44" s="197"/>
      <c r="K44" s="196"/>
      <c r="L44" s="197"/>
      <c r="M44" s="196"/>
      <c r="N44" s="197"/>
      <c r="O44" s="196"/>
      <c r="P44" s="188"/>
    </row>
    <row r="45" spans="1:23" s="22" customFormat="1" ht="21" customHeight="1">
      <c r="A45" s="35"/>
      <c r="I45" s="196"/>
      <c r="J45" s="197"/>
      <c r="K45" s="196"/>
      <c r="L45" s="197"/>
      <c r="M45" s="196"/>
      <c r="N45" s="197"/>
      <c r="O45" s="196"/>
      <c r="P45" s="188"/>
    </row>
    <row r="46" spans="1:23" s="22" customFormat="1" ht="21" customHeight="1">
      <c r="A46" s="35"/>
      <c r="I46" s="196"/>
      <c r="J46" s="197"/>
      <c r="K46" s="196"/>
      <c r="L46" s="197"/>
      <c r="M46" s="196"/>
      <c r="N46" s="197"/>
      <c r="O46" s="196"/>
      <c r="P46" s="188"/>
    </row>
    <row r="47" spans="1:23" s="22" customFormat="1" ht="24" customHeight="1">
      <c r="A47" s="35"/>
      <c r="I47" s="196"/>
      <c r="J47" s="197"/>
      <c r="K47" s="196"/>
      <c r="L47" s="197"/>
      <c r="M47" s="196"/>
      <c r="N47" s="197"/>
      <c r="O47" s="196"/>
      <c r="P47" s="188"/>
    </row>
    <row r="48" spans="1:23" s="22" customFormat="1" ht="21.95" customHeight="1">
      <c r="A48" s="37" t="str">
        <f>+'2-4'!A82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8" s="6"/>
      <c r="C48" s="6"/>
      <c r="D48" s="6"/>
      <c r="E48" s="6"/>
      <c r="F48" s="6"/>
      <c r="G48" s="6"/>
      <c r="H48" s="6"/>
      <c r="I48" s="26"/>
      <c r="J48" s="25"/>
      <c r="K48" s="26"/>
      <c r="L48" s="25"/>
      <c r="M48" s="26"/>
      <c r="N48" s="25"/>
      <c r="O48" s="26"/>
    </row>
    <row r="49" spans="1:15" ht="21.75" customHeight="1">
      <c r="A49" s="21" t="str">
        <f>+A1</f>
        <v>บริษัท ทาทา สตีล (ประเทศไทย) จํากัด (มหาชน)</v>
      </c>
    </row>
    <row r="50" spans="1:15" ht="21.75" customHeight="1">
      <c r="A50" s="21" t="s">
        <v>43</v>
      </c>
    </row>
    <row r="51" spans="1:15" ht="21.75" customHeight="1">
      <c r="A51" s="24" t="str">
        <f>A3</f>
        <v>สำหรับงวดสามเดือนสิ้นสุดวันที่ 30 กันยายน พ.ศ. 2566</v>
      </c>
      <c r="B51" s="6"/>
      <c r="C51" s="6"/>
      <c r="D51" s="6"/>
      <c r="E51" s="6"/>
      <c r="F51" s="6"/>
      <c r="G51" s="6"/>
      <c r="H51" s="6"/>
      <c r="I51" s="25"/>
      <c r="J51" s="25"/>
      <c r="K51" s="25"/>
      <c r="L51" s="25"/>
      <c r="M51" s="26"/>
      <c r="N51" s="25"/>
      <c r="O51" s="26"/>
    </row>
    <row r="52" spans="1:15" ht="19.5" customHeight="1">
      <c r="A52" s="3"/>
    </row>
    <row r="53" spans="1:15" s="22" customFormat="1" ht="21" customHeight="1">
      <c r="A53" s="27"/>
      <c r="I53" s="261" t="s">
        <v>45</v>
      </c>
      <c r="J53" s="261"/>
      <c r="K53" s="261"/>
      <c r="L53" s="28"/>
      <c r="M53" s="261" t="s">
        <v>62</v>
      </c>
      <c r="N53" s="261"/>
      <c r="O53" s="261"/>
    </row>
    <row r="54" spans="1:15" s="22" customFormat="1" ht="21" customHeight="1">
      <c r="A54" s="27"/>
      <c r="I54" s="180" t="s">
        <v>41</v>
      </c>
      <c r="K54" s="180" t="s">
        <v>41</v>
      </c>
      <c r="M54" s="180" t="s">
        <v>41</v>
      </c>
      <c r="O54" s="180" t="s">
        <v>41</v>
      </c>
    </row>
    <row r="55" spans="1:15" s="22" customFormat="1" ht="21" customHeight="1">
      <c r="A55" s="27"/>
      <c r="H55" s="29"/>
      <c r="I55" s="249" t="s">
        <v>141</v>
      </c>
      <c r="J55" s="250"/>
      <c r="K55" s="249" t="s">
        <v>133</v>
      </c>
      <c r="L55" s="250"/>
      <c r="M55" s="249" t="s">
        <v>141</v>
      </c>
      <c r="N55" s="250"/>
      <c r="O55" s="249" t="s">
        <v>133</v>
      </c>
    </row>
    <row r="56" spans="1:15" s="22" customFormat="1" ht="21" customHeight="1">
      <c r="A56" s="27"/>
      <c r="H56" s="29"/>
      <c r="I56" s="181" t="s">
        <v>84</v>
      </c>
      <c r="J56" s="29"/>
      <c r="K56" s="181" t="s">
        <v>84</v>
      </c>
      <c r="L56" s="29"/>
      <c r="M56" s="181" t="s">
        <v>84</v>
      </c>
      <c r="N56" s="29"/>
      <c r="O56" s="181" t="s">
        <v>84</v>
      </c>
    </row>
    <row r="57" spans="1:15" s="22" customFormat="1" ht="6" customHeight="1">
      <c r="A57" s="38"/>
      <c r="I57" s="65"/>
      <c r="K57" s="23"/>
      <c r="M57" s="65"/>
      <c r="O57" s="23"/>
    </row>
    <row r="58" spans="1:15" s="22" customFormat="1" ht="21" customHeight="1">
      <c r="A58" s="39" t="s">
        <v>175</v>
      </c>
      <c r="I58" s="189"/>
      <c r="J58" s="190"/>
      <c r="K58" s="40"/>
      <c r="L58" s="190"/>
      <c r="M58" s="189"/>
      <c r="N58" s="190"/>
      <c r="O58" s="40"/>
    </row>
    <row r="59" spans="1:15" s="22" customFormat="1" ht="21" customHeight="1">
      <c r="A59" s="27" t="s">
        <v>137</v>
      </c>
      <c r="I59" s="65">
        <f>I25-I60</f>
        <v>-57455</v>
      </c>
      <c r="K59" s="23">
        <v>79174</v>
      </c>
      <c r="M59" s="65">
        <f>M25-M60</f>
        <v>3231</v>
      </c>
      <c r="O59" s="23">
        <v>-4513</v>
      </c>
    </row>
    <row r="60" spans="1:15" s="22" customFormat="1" ht="21" customHeight="1">
      <c r="A60" s="27" t="s">
        <v>138</v>
      </c>
      <c r="I60" s="74">
        <v>-60</v>
      </c>
      <c r="K60" s="86">
        <v>84</v>
      </c>
      <c r="M60" s="224">
        <v>0</v>
      </c>
      <c r="N60" s="193"/>
      <c r="O60" s="194">
        <v>0</v>
      </c>
    </row>
    <row r="61" spans="1:15" s="22" customFormat="1" ht="6" customHeight="1">
      <c r="A61" s="39"/>
      <c r="I61" s="65"/>
      <c r="K61" s="23"/>
      <c r="M61" s="65"/>
      <c r="O61" s="23"/>
    </row>
    <row r="62" spans="1:15" s="22" customFormat="1" ht="19.5" customHeight="1" thickBot="1">
      <c r="A62" s="38"/>
      <c r="I62" s="251">
        <f>SUM(I59:I60)</f>
        <v>-57515</v>
      </c>
      <c r="K62" s="252">
        <f>SUM(K59:K60)</f>
        <v>79258</v>
      </c>
      <c r="M62" s="251">
        <f>SUM(M59:M60)</f>
        <v>3231</v>
      </c>
      <c r="O62" s="252">
        <f>SUM(O59:O60)</f>
        <v>-4513</v>
      </c>
    </row>
    <row r="63" spans="1:15" s="22" customFormat="1" ht="21" customHeight="1" thickTop="1">
      <c r="A63" s="38"/>
      <c r="I63" s="65"/>
      <c r="K63" s="23"/>
      <c r="M63" s="65"/>
      <c r="O63" s="23"/>
    </row>
    <row r="64" spans="1:15" s="22" customFormat="1" ht="21" customHeight="1">
      <c r="A64" s="35" t="s">
        <v>176</v>
      </c>
      <c r="I64" s="65"/>
      <c r="K64" s="23"/>
      <c r="M64" s="65"/>
      <c r="O64" s="23"/>
    </row>
    <row r="65" spans="1:15" s="22" customFormat="1" ht="21" customHeight="1">
      <c r="A65" s="27" t="s">
        <v>137</v>
      </c>
      <c r="I65" s="65">
        <f>I40-I66</f>
        <v>-45548</v>
      </c>
      <c r="K65" s="23">
        <v>84657</v>
      </c>
      <c r="M65" s="65">
        <f>M40-M66</f>
        <v>5749</v>
      </c>
      <c r="O65" s="23">
        <v>-3272</v>
      </c>
    </row>
    <row r="66" spans="1:15" s="22" customFormat="1" ht="21" customHeight="1">
      <c r="A66" s="27" t="s">
        <v>138</v>
      </c>
      <c r="I66" s="66">
        <v>-49</v>
      </c>
      <c r="K66" s="34">
        <v>89</v>
      </c>
      <c r="M66" s="224">
        <v>0</v>
      </c>
      <c r="N66" s="193"/>
      <c r="O66" s="194">
        <v>0</v>
      </c>
    </row>
    <row r="67" spans="1:15" s="22" customFormat="1" ht="6" customHeight="1">
      <c r="A67" s="39"/>
      <c r="I67" s="65"/>
      <c r="K67" s="23"/>
      <c r="M67" s="65"/>
      <c r="O67" s="23"/>
    </row>
    <row r="68" spans="1:15" s="22" customFormat="1" ht="21" customHeight="1" thickBot="1">
      <c r="A68" s="38"/>
      <c r="I68" s="251">
        <f>SUM(I65:I66)</f>
        <v>-45597</v>
      </c>
      <c r="K68" s="252">
        <f>SUM(K65:K66)</f>
        <v>84746</v>
      </c>
      <c r="M68" s="251">
        <f>SUM(M65:M66)</f>
        <v>5749</v>
      </c>
      <c r="O68" s="252">
        <f>SUM(O65:O66)</f>
        <v>-3272</v>
      </c>
    </row>
    <row r="69" spans="1:15" s="22" customFormat="1" ht="21" customHeight="1" thickTop="1">
      <c r="A69" s="38"/>
      <c r="I69" s="65"/>
      <c r="K69" s="23"/>
      <c r="M69" s="65"/>
      <c r="O69" s="23"/>
    </row>
    <row r="70" spans="1:15" s="22" customFormat="1" ht="21" customHeight="1">
      <c r="A70" s="35" t="s">
        <v>177</v>
      </c>
      <c r="I70" s="189"/>
      <c r="J70" s="190"/>
      <c r="K70" s="40"/>
      <c r="L70" s="190"/>
      <c r="M70" s="189"/>
      <c r="N70" s="190"/>
      <c r="O70" s="40"/>
    </row>
    <row r="71" spans="1:15" s="22" customFormat="1" ht="21" customHeight="1">
      <c r="A71" s="39" t="s">
        <v>44</v>
      </c>
      <c r="B71" s="27" t="s">
        <v>178</v>
      </c>
      <c r="I71" s="215">
        <f>I59/'2-4'!E100</f>
        <v>-6.8223855942754416E-3</v>
      </c>
      <c r="J71" s="182"/>
      <c r="K71" s="182">
        <v>9.4013672794563373E-3</v>
      </c>
      <c r="L71" s="182"/>
      <c r="M71" s="226">
        <f>M59/'2-4'!I100</f>
        <v>3.8365900017585858E-4</v>
      </c>
      <c r="N71" s="182"/>
      <c r="O71" s="182">
        <v>-5.3588767186432977E-4</v>
      </c>
    </row>
    <row r="72" spans="1:15" s="22" customFormat="1" ht="21" customHeight="1">
      <c r="A72" s="39"/>
      <c r="B72" s="27"/>
      <c r="I72" s="40"/>
      <c r="J72" s="40"/>
      <c r="K72" s="40"/>
      <c r="L72" s="40"/>
      <c r="M72" s="40"/>
      <c r="N72" s="40"/>
      <c r="O72" s="40"/>
    </row>
    <row r="73" spans="1:15" s="22" customFormat="1" ht="21" customHeight="1">
      <c r="A73" s="39"/>
      <c r="B73" s="27"/>
      <c r="I73" s="182"/>
      <c r="J73" s="40"/>
      <c r="K73" s="182"/>
      <c r="L73" s="40"/>
      <c r="M73" s="182"/>
      <c r="N73" s="40"/>
      <c r="O73" s="182"/>
    </row>
    <row r="74" spans="1:15" s="22" customFormat="1" ht="21" customHeight="1">
      <c r="A74" s="39"/>
      <c r="B74" s="27"/>
      <c r="I74" s="182"/>
      <c r="J74" s="40"/>
      <c r="K74" s="182"/>
      <c r="L74" s="40"/>
      <c r="M74" s="182"/>
      <c r="N74" s="40"/>
      <c r="O74" s="182"/>
    </row>
    <row r="75" spans="1:15" s="22" customFormat="1" ht="21" customHeight="1">
      <c r="A75" s="39"/>
      <c r="B75" s="27"/>
      <c r="I75" s="182"/>
      <c r="J75" s="40"/>
      <c r="K75" s="182"/>
      <c r="L75" s="40"/>
      <c r="M75" s="182"/>
      <c r="N75" s="40"/>
      <c r="O75" s="182"/>
    </row>
    <row r="76" spans="1:15" s="22" customFormat="1" ht="21" customHeight="1">
      <c r="A76" s="39"/>
      <c r="B76" s="27"/>
      <c r="I76" s="182"/>
      <c r="J76" s="40"/>
      <c r="K76" s="182"/>
      <c r="L76" s="40"/>
      <c r="M76" s="182"/>
      <c r="N76" s="40"/>
      <c r="O76" s="182"/>
    </row>
    <row r="77" spans="1:15" s="22" customFormat="1" ht="21" customHeight="1">
      <c r="A77" s="39"/>
      <c r="B77" s="27"/>
      <c r="I77" s="182"/>
      <c r="J77" s="40"/>
      <c r="K77" s="182"/>
      <c r="L77" s="40"/>
      <c r="M77" s="182"/>
      <c r="N77" s="40"/>
      <c r="O77" s="182"/>
    </row>
    <row r="78" spans="1:15" s="22" customFormat="1" ht="21" customHeight="1">
      <c r="A78" s="39"/>
      <c r="B78" s="27"/>
      <c r="I78" s="182"/>
      <c r="J78" s="40"/>
      <c r="K78" s="182"/>
      <c r="L78" s="40"/>
      <c r="M78" s="182"/>
      <c r="N78" s="40"/>
      <c r="O78" s="182"/>
    </row>
    <row r="79" spans="1:15" s="22" customFormat="1" ht="21" customHeight="1">
      <c r="A79" s="39"/>
      <c r="B79" s="27"/>
      <c r="I79" s="182"/>
      <c r="J79" s="40"/>
      <c r="K79" s="182"/>
      <c r="L79" s="40"/>
      <c r="M79" s="182"/>
      <c r="N79" s="40"/>
      <c r="O79" s="182"/>
    </row>
    <row r="80" spans="1:15" s="22" customFormat="1" ht="21" customHeight="1">
      <c r="A80" s="39"/>
      <c r="B80" s="27"/>
      <c r="I80" s="182"/>
      <c r="J80" s="40"/>
      <c r="K80" s="182"/>
      <c r="L80" s="40"/>
      <c r="M80" s="182"/>
      <c r="N80" s="40"/>
      <c r="O80" s="182"/>
    </row>
    <row r="81" spans="1:15" s="22" customFormat="1" ht="21" customHeight="1">
      <c r="A81" s="39"/>
      <c r="B81" s="27"/>
      <c r="I81" s="182"/>
      <c r="J81" s="40"/>
      <c r="K81" s="182"/>
      <c r="L81" s="40"/>
      <c r="M81" s="182"/>
      <c r="N81" s="40"/>
      <c r="O81" s="182"/>
    </row>
    <row r="82" spans="1:15" s="22" customFormat="1" ht="21" customHeight="1">
      <c r="A82" s="39"/>
      <c r="B82" s="27"/>
      <c r="I82" s="182"/>
      <c r="J82" s="40"/>
      <c r="K82" s="182"/>
      <c r="L82" s="40"/>
      <c r="M82" s="182"/>
      <c r="N82" s="40"/>
      <c r="O82" s="182"/>
    </row>
    <row r="83" spans="1:15" s="22" customFormat="1" ht="21" customHeight="1">
      <c r="A83" s="39"/>
      <c r="B83" s="27"/>
      <c r="I83" s="182"/>
      <c r="J83" s="40"/>
      <c r="K83" s="182"/>
      <c r="L83" s="40"/>
      <c r="M83" s="182"/>
      <c r="N83" s="40"/>
      <c r="O83" s="182"/>
    </row>
    <row r="84" spans="1:15" s="22" customFormat="1" ht="21" customHeight="1">
      <c r="A84" s="39"/>
      <c r="B84" s="27"/>
      <c r="I84" s="182"/>
      <c r="J84" s="40"/>
      <c r="K84" s="182"/>
      <c r="L84" s="40"/>
      <c r="M84" s="182"/>
      <c r="N84" s="40"/>
      <c r="O84" s="182"/>
    </row>
    <row r="85" spans="1:15" s="22" customFormat="1" ht="21" customHeight="1">
      <c r="A85" s="39"/>
      <c r="B85" s="27"/>
      <c r="I85" s="182"/>
      <c r="J85" s="40"/>
      <c r="K85" s="182"/>
      <c r="L85" s="40"/>
      <c r="M85" s="182"/>
      <c r="N85" s="40"/>
      <c r="O85" s="182"/>
    </row>
    <row r="86" spans="1:15" s="22" customFormat="1" ht="21" customHeight="1">
      <c r="A86" s="39"/>
      <c r="B86" s="27"/>
      <c r="I86" s="182"/>
      <c r="J86" s="40"/>
      <c r="K86" s="182"/>
      <c r="L86" s="40"/>
      <c r="M86" s="182"/>
      <c r="N86" s="40"/>
      <c r="O86" s="182"/>
    </row>
    <row r="87" spans="1:15" s="22" customFormat="1" ht="21" customHeight="1">
      <c r="A87" s="39"/>
      <c r="B87" s="27"/>
      <c r="I87" s="182"/>
      <c r="J87" s="40"/>
      <c r="K87" s="182"/>
      <c r="L87" s="40"/>
      <c r="M87" s="182"/>
      <c r="N87" s="40"/>
      <c r="O87" s="182"/>
    </row>
    <row r="88" spans="1:15" s="22" customFormat="1" ht="21" customHeight="1">
      <c r="A88" s="39"/>
      <c r="B88" s="27"/>
      <c r="I88" s="182"/>
      <c r="J88" s="40"/>
      <c r="K88" s="182"/>
      <c r="L88" s="40"/>
      <c r="M88" s="182"/>
      <c r="N88" s="40"/>
      <c r="O88" s="182"/>
    </row>
    <row r="89" spans="1:15" s="22" customFormat="1" ht="21" customHeight="1">
      <c r="A89" s="39"/>
      <c r="B89" s="27"/>
      <c r="I89" s="182"/>
      <c r="J89" s="40"/>
      <c r="K89" s="182"/>
      <c r="L89" s="40"/>
      <c r="M89" s="182"/>
      <c r="N89" s="40"/>
      <c r="O89" s="182"/>
    </row>
    <row r="90" spans="1:15" s="22" customFormat="1" ht="21" customHeight="1">
      <c r="A90" s="39"/>
      <c r="B90" s="27"/>
      <c r="I90" s="182"/>
      <c r="J90" s="40"/>
      <c r="K90" s="182"/>
      <c r="L90" s="40"/>
      <c r="M90" s="182"/>
      <c r="N90" s="40"/>
      <c r="O90" s="182"/>
    </row>
    <row r="91" spans="1:15" s="22" customFormat="1" ht="21" customHeight="1">
      <c r="A91" s="27"/>
      <c r="I91" s="23"/>
      <c r="K91" s="23"/>
      <c r="M91" s="182"/>
      <c r="O91" s="182"/>
    </row>
    <row r="92" spans="1:15" ht="21.95" customHeight="1">
      <c r="A92" s="16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2" s="16"/>
      <c r="C92" s="16"/>
      <c r="D92" s="16"/>
      <c r="E92" s="16"/>
      <c r="F92" s="16"/>
      <c r="G92" s="16"/>
      <c r="H92" s="16"/>
      <c r="I92" s="41"/>
      <c r="J92" s="41"/>
      <c r="K92" s="41"/>
      <c r="L92" s="41"/>
      <c r="M92" s="41"/>
      <c r="N92" s="41"/>
      <c r="O92" s="41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0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8"/>
  <sheetViews>
    <sheetView topLeftCell="A90" zoomScale="115" zoomScaleNormal="115" zoomScaleSheetLayoutView="100" workbookViewId="0">
      <selection activeCell="K92" sqref="K92"/>
    </sheetView>
  </sheetViews>
  <sheetFormatPr defaultColWidth="9" defaultRowHeight="21.75" customHeight="1"/>
  <cols>
    <col min="1" max="5" width="1.140625" style="2" customWidth="1"/>
    <col min="6" max="6" width="38.42578125" style="2" customWidth="1"/>
    <col min="7" max="7" width="7.5703125" style="2" customWidth="1"/>
    <col min="8" max="8" width="0.7109375" style="2" customWidth="1"/>
    <col min="9" max="9" width="12.7109375" style="22" customWidth="1"/>
    <col min="10" max="10" width="0.7109375" style="22" customWidth="1"/>
    <col min="11" max="11" width="12.7109375" style="22" customWidth="1"/>
    <col min="12" max="12" width="0.7109375" style="22" customWidth="1"/>
    <col min="13" max="13" width="12.7109375" style="23" customWidth="1"/>
    <col min="14" max="14" width="0.7109375" style="22" customWidth="1"/>
    <col min="15" max="15" width="12.7109375" style="23" customWidth="1"/>
    <col min="16" max="16384" width="9" style="2"/>
  </cols>
  <sheetData>
    <row r="1" spans="1:19" ht="21.75" customHeight="1">
      <c r="A1" s="21" t="str">
        <f>'2-4'!A1</f>
        <v>บริษัท ทาทา สตีล (ประเทศไทย) จํากัด (มหาชน)</v>
      </c>
    </row>
    <row r="2" spans="1:19" ht="21.75" customHeight="1">
      <c r="A2" s="21" t="s">
        <v>43</v>
      </c>
    </row>
    <row r="3" spans="1:19" ht="21.75" customHeight="1">
      <c r="A3" s="24" t="s">
        <v>166</v>
      </c>
      <c r="B3" s="6"/>
      <c r="C3" s="6"/>
      <c r="D3" s="6"/>
      <c r="E3" s="6"/>
      <c r="F3" s="6"/>
      <c r="G3" s="6"/>
      <c r="H3" s="6"/>
      <c r="I3" s="25"/>
      <c r="J3" s="25"/>
      <c r="K3" s="25"/>
      <c r="L3" s="25"/>
      <c r="M3" s="26"/>
      <c r="N3" s="25"/>
      <c r="O3" s="26"/>
    </row>
    <row r="4" spans="1:19" ht="21" customHeight="1">
      <c r="A4" s="3"/>
    </row>
    <row r="5" spans="1:19" s="22" customFormat="1" ht="21" customHeight="1">
      <c r="A5" s="27"/>
      <c r="I5" s="261" t="s">
        <v>45</v>
      </c>
      <c r="J5" s="261"/>
      <c r="K5" s="261"/>
      <c r="L5" s="28"/>
      <c r="M5" s="261" t="s">
        <v>62</v>
      </c>
      <c r="N5" s="261"/>
      <c r="O5" s="261"/>
    </row>
    <row r="6" spans="1:19" s="22" customFormat="1" ht="21" customHeight="1">
      <c r="A6" s="27"/>
      <c r="I6" s="180" t="s">
        <v>41</v>
      </c>
      <c r="J6" s="180"/>
      <c r="K6" s="180" t="s">
        <v>41</v>
      </c>
      <c r="L6" s="180"/>
      <c r="M6" s="180" t="s">
        <v>41</v>
      </c>
      <c r="N6" s="180"/>
      <c r="O6" s="180" t="s">
        <v>41</v>
      </c>
    </row>
    <row r="7" spans="1:19" s="22" customFormat="1" ht="21" customHeight="1">
      <c r="A7" s="27"/>
      <c r="H7" s="29"/>
      <c r="I7" s="180" t="s">
        <v>141</v>
      </c>
      <c r="J7" s="180"/>
      <c r="K7" s="180" t="s">
        <v>133</v>
      </c>
      <c r="L7" s="180"/>
      <c r="M7" s="180" t="s">
        <v>141</v>
      </c>
      <c r="N7" s="180"/>
      <c r="O7" s="180" t="s">
        <v>133</v>
      </c>
    </row>
    <row r="8" spans="1:19" s="22" customFormat="1" ht="21" customHeight="1">
      <c r="A8" s="27"/>
      <c r="G8" s="174" t="s">
        <v>3</v>
      </c>
      <c r="H8" s="29"/>
      <c r="I8" s="181" t="s">
        <v>84</v>
      </c>
      <c r="J8" s="29"/>
      <c r="K8" s="181" t="s">
        <v>84</v>
      </c>
      <c r="L8" s="29"/>
      <c r="M8" s="181" t="s">
        <v>84</v>
      </c>
      <c r="N8" s="29"/>
      <c r="O8" s="181" t="s">
        <v>84</v>
      </c>
    </row>
    <row r="9" spans="1:19" s="22" customFormat="1" ht="6" customHeight="1">
      <c r="A9" s="27"/>
      <c r="H9" s="29"/>
      <c r="I9" s="64"/>
      <c r="J9" s="29"/>
      <c r="K9" s="29"/>
      <c r="L9" s="29"/>
      <c r="M9" s="68"/>
      <c r="N9" s="29"/>
      <c r="O9" s="180"/>
    </row>
    <row r="10" spans="1:19" s="22" customFormat="1" ht="21" customHeight="1">
      <c r="A10" s="27" t="s">
        <v>104</v>
      </c>
      <c r="I10" s="65">
        <v>12282213</v>
      </c>
      <c r="J10" s="196"/>
      <c r="K10" s="196">
        <v>16351387</v>
      </c>
      <c r="L10" s="196"/>
      <c r="M10" s="223">
        <v>0</v>
      </c>
      <c r="N10" s="197"/>
      <c r="O10" s="198">
        <v>0</v>
      </c>
      <c r="P10" s="188"/>
    </row>
    <row r="11" spans="1:19" s="22" customFormat="1" ht="21" customHeight="1">
      <c r="A11" s="27" t="s">
        <v>73</v>
      </c>
      <c r="I11" s="223">
        <v>0</v>
      </c>
      <c r="J11" s="196"/>
      <c r="K11" s="198">
        <v>0</v>
      </c>
      <c r="L11" s="196"/>
      <c r="M11" s="65">
        <v>161100</v>
      </c>
      <c r="N11" s="197"/>
      <c r="O11" s="196">
        <v>174488</v>
      </c>
      <c r="P11" s="188"/>
    </row>
    <row r="12" spans="1:19" s="22" customFormat="1" ht="21" customHeight="1">
      <c r="A12" s="33" t="s">
        <v>105</v>
      </c>
      <c r="I12" s="65">
        <v>-11990363</v>
      </c>
      <c r="J12" s="196"/>
      <c r="K12" s="196">
        <v>-15346522</v>
      </c>
      <c r="L12" s="196"/>
      <c r="M12" s="223">
        <v>0</v>
      </c>
      <c r="N12" s="197"/>
      <c r="O12" s="198">
        <v>0</v>
      </c>
      <c r="P12" s="188"/>
    </row>
    <row r="13" spans="1:19" s="22" customFormat="1" ht="21" customHeight="1">
      <c r="A13" s="33" t="s">
        <v>74</v>
      </c>
      <c r="I13" s="224">
        <v>0</v>
      </c>
      <c r="J13" s="196"/>
      <c r="K13" s="199">
        <v>0</v>
      </c>
      <c r="L13" s="196"/>
      <c r="M13" s="66">
        <v>-151998</v>
      </c>
      <c r="N13" s="197"/>
      <c r="O13" s="200">
        <v>-164283</v>
      </c>
      <c r="P13" s="188"/>
    </row>
    <row r="14" spans="1:19" s="22" customFormat="1" ht="6" customHeight="1">
      <c r="A14" s="27"/>
      <c r="H14" s="29"/>
      <c r="I14" s="195"/>
      <c r="J14" s="197"/>
      <c r="K14" s="196"/>
      <c r="L14" s="197"/>
      <c r="M14" s="195"/>
      <c r="N14" s="201"/>
      <c r="O14" s="196"/>
      <c r="P14" s="188"/>
    </row>
    <row r="15" spans="1:19" s="22" customFormat="1" ht="21" customHeight="1">
      <c r="A15" s="35" t="s">
        <v>106</v>
      </c>
      <c r="I15" s="202">
        <f>SUM(I10:I14)</f>
        <v>291850</v>
      </c>
      <c r="J15" s="197"/>
      <c r="K15" s="203">
        <f>SUM(K10:K14)</f>
        <v>1004865</v>
      </c>
      <c r="L15" s="197"/>
      <c r="M15" s="202">
        <f>SUM(M10:M13)</f>
        <v>9102</v>
      </c>
      <c r="N15" s="197"/>
      <c r="O15" s="203">
        <f>SUM(O10:O13)</f>
        <v>10205</v>
      </c>
      <c r="P15" s="188"/>
      <c r="Q15" s="187"/>
      <c r="S15" s="187"/>
    </row>
    <row r="16" spans="1:19" s="22" customFormat="1" ht="21" customHeight="1">
      <c r="A16" s="27" t="s">
        <v>1</v>
      </c>
      <c r="I16" s="65">
        <v>28993</v>
      </c>
      <c r="J16" s="196"/>
      <c r="K16" s="234">
        <f>20764-11391</f>
        <v>9373</v>
      </c>
      <c r="L16" s="196"/>
      <c r="M16" s="65">
        <v>8130</v>
      </c>
      <c r="N16" s="197"/>
      <c r="O16" s="196">
        <v>6282</v>
      </c>
      <c r="P16" s="188"/>
    </row>
    <row r="17" spans="1:16" s="22" customFormat="1" ht="21" customHeight="1">
      <c r="A17" s="27" t="s">
        <v>23</v>
      </c>
      <c r="I17" s="65">
        <v>-100504</v>
      </c>
      <c r="J17" s="196"/>
      <c r="K17" s="196">
        <v>-103747</v>
      </c>
      <c r="L17" s="196"/>
      <c r="M17" s="223">
        <v>0</v>
      </c>
      <c r="N17" s="197"/>
      <c r="O17" s="198">
        <v>0</v>
      </c>
      <c r="P17" s="188"/>
    </row>
    <row r="18" spans="1:16" s="22" customFormat="1" ht="21" customHeight="1">
      <c r="A18" s="27" t="s">
        <v>24</v>
      </c>
      <c r="I18" s="65">
        <v>-231666</v>
      </c>
      <c r="J18" s="196"/>
      <c r="K18" s="196">
        <v>-253974</v>
      </c>
      <c r="L18" s="196"/>
      <c r="M18" s="223">
        <v>-8542</v>
      </c>
      <c r="N18" s="197"/>
      <c r="O18" s="198">
        <v>-7784</v>
      </c>
      <c r="P18" s="188"/>
    </row>
    <row r="19" spans="1:16" s="22" customFormat="1" ht="21" customHeight="1">
      <c r="A19" s="183" t="s">
        <v>145</v>
      </c>
      <c r="I19" s="223">
        <v>15231</v>
      </c>
      <c r="J19" s="196"/>
      <c r="K19" s="235">
        <v>11391</v>
      </c>
      <c r="L19" s="196"/>
      <c r="M19" s="223">
        <v>-188</v>
      </c>
      <c r="N19" s="197"/>
      <c r="O19" s="235">
        <v>-192</v>
      </c>
      <c r="P19" s="188"/>
    </row>
    <row r="20" spans="1:16" s="22" customFormat="1" ht="21" customHeight="1">
      <c r="A20" s="27" t="s">
        <v>21</v>
      </c>
      <c r="I20" s="66">
        <v>-14990</v>
      </c>
      <c r="J20" s="196"/>
      <c r="K20" s="200">
        <v>-15187</v>
      </c>
      <c r="L20" s="196"/>
      <c r="M20" s="66">
        <v>-1561</v>
      </c>
      <c r="N20" s="197"/>
      <c r="O20" s="200">
        <v>-511</v>
      </c>
      <c r="P20" s="188"/>
    </row>
    <row r="21" spans="1:16" s="22" customFormat="1" ht="6" customHeight="1">
      <c r="A21" s="27"/>
      <c r="H21" s="29"/>
      <c r="I21" s="204"/>
      <c r="J21" s="201"/>
      <c r="K21" s="201"/>
      <c r="L21" s="201"/>
      <c r="M21" s="205"/>
      <c r="N21" s="201"/>
      <c r="O21" s="206"/>
      <c r="P21" s="188"/>
    </row>
    <row r="22" spans="1:16" s="22" customFormat="1" ht="21" customHeight="1">
      <c r="A22" s="36" t="s">
        <v>172</v>
      </c>
      <c r="I22" s="202">
        <f>SUM(I15:I20)</f>
        <v>-11086</v>
      </c>
      <c r="J22" s="197"/>
      <c r="K22" s="203">
        <f>SUM(K15:K20)</f>
        <v>652721</v>
      </c>
      <c r="L22" s="197"/>
      <c r="M22" s="202">
        <f>SUM(M15:M20)</f>
        <v>6941</v>
      </c>
      <c r="N22" s="197"/>
      <c r="O22" s="203">
        <f>SUM(O15:O20)</f>
        <v>8000</v>
      </c>
      <c r="P22" s="188"/>
    </row>
    <row r="23" spans="1:16" s="22" customFormat="1" ht="21" customHeight="1">
      <c r="A23" s="27" t="s">
        <v>96</v>
      </c>
      <c r="G23" s="22">
        <v>14</v>
      </c>
      <c r="I23" s="225">
        <v>2876</v>
      </c>
      <c r="J23" s="196"/>
      <c r="K23" s="207">
        <v>10549</v>
      </c>
      <c r="L23" s="196"/>
      <c r="M23" s="66">
        <v>-1880</v>
      </c>
      <c r="N23" s="197"/>
      <c r="O23" s="200">
        <v>-1749</v>
      </c>
      <c r="P23" s="188"/>
    </row>
    <row r="24" spans="1:16" s="22" customFormat="1" ht="6" customHeight="1">
      <c r="A24" s="35"/>
      <c r="I24" s="195"/>
      <c r="J24" s="197"/>
      <c r="K24" s="196"/>
      <c r="L24" s="197"/>
      <c r="M24" s="195"/>
      <c r="N24" s="197"/>
      <c r="O24" s="196"/>
      <c r="P24" s="188"/>
    </row>
    <row r="25" spans="1:16" s="22" customFormat="1" ht="21" customHeight="1">
      <c r="A25" s="35" t="s">
        <v>173</v>
      </c>
      <c r="I25" s="208">
        <f>SUM(I22:I24)</f>
        <v>-8210</v>
      </c>
      <c r="J25" s="197"/>
      <c r="K25" s="209">
        <f>SUM(K22:K24)</f>
        <v>663270</v>
      </c>
      <c r="L25" s="197"/>
      <c r="M25" s="208">
        <f>SUM(M22:M24)</f>
        <v>5061</v>
      </c>
      <c r="N25" s="197"/>
      <c r="O25" s="209">
        <f>SUM(O22:O24)</f>
        <v>6251</v>
      </c>
      <c r="P25" s="188"/>
    </row>
    <row r="26" spans="1:16" s="22" customFormat="1" ht="6" customHeight="1">
      <c r="A26" s="35"/>
      <c r="I26" s="195"/>
      <c r="J26" s="197"/>
      <c r="K26" s="196"/>
      <c r="L26" s="197"/>
      <c r="M26" s="210"/>
      <c r="N26" s="197"/>
      <c r="O26" s="211"/>
      <c r="P26" s="188"/>
    </row>
    <row r="27" spans="1:16" s="22" customFormat="1" ht="21" customHeight="1">
      <c r="A27" s="35" t="s">
        <v>75</v>
      </c>
      <c r="I27" s="195"/>
      <c r="J27" s="197"/>
      <c r="K27" s="196"/>
      <c r="L27" s="197"/>
      <c r="M27" s="210"/>
      <c r="N27" s="197"/>
      <c r="O27" s="229"/>
      <c r="P27" s="188"/>
    </row>
    <row r="28" spans="1:16" s="22" customFormat="1" ht="6" customHeight="1">
      <c r="A28" s="35"/>
      <c r="I28" s="195"/>
      <c r="J28" s="197"/>
      <c r="K28" s="196"/>
      <c r="L28" s="197"/>
      <c r="M28" s="195"/>
      <c r="N28" s="197"/>
      <c r="O28" s="196"/>
      <c r="P28" s="188"/>
    </row>
    <row r="29" spans="1:16" s="22" customFormat="1" ht="21" customHeight="1">
      <c r="A29" s="27" t="s">
        <v>123</v>
      </c>
      <c r="I29" s="195"/>
      <c r="J29" s="197"/>
      <c r="K29" s="196"/>
      <c r="L29" s="197"/>
      <c r="M29" s="210"/>
      <c r="N29" s="197"/>
      <c r="O29" s="211"/>
      <c r="P29" s="188"/>
    </row>
    <row r="30" spans="1:16" s="22" customFormat="1" ht="21" customHeight="1">
      <c r="A30" s="27"/>
      <c r="B30" s="27" t="s">
        <v>102</v>
      </c>
      <c r="I30" s="195"/>
      <c r="J30" s="197"/>
      <c r="K30" s="196"/>
      <c r="L30" s="197"/>
      <c r="M30" s="210"/>
      <c r="N30" s="197"/>
      <c r="O30" s="211"/>
      <c r="P30" s="188"/>
    </row>
    <row r="31" spans="1:16" s="22" customFormat="1" ht="21" customHeight="1">
      <c r="C31" s="33" t="s">
        <v>115</v>
      </c>
      <c r="I31" s="65">
        <v>16092</v>
      </c>
      <c r="J31" s="197"/>
      <c r="K31" s="196">
        <v>31712</v>
      </c>
      <c r="L31" s="197"/>
      <c r="M31" s="236">
        <v>4343</v>
      </c>
      <c r="N31" s="197"/>
      <c r="O31" s="211">
        <v>4477</v>
      </c>
      <c r="P31" s="188"/>
    </row>
    <row r="32" spans="1:16" s="22" customFormat="1" ht="21" customHeight="1">
      <c r="A32" s="33"/>
      <c r="C32" s="33" t="s">
        <v>116</v>
      </c>
      <c r="I32" s="67"/>
      <c r="J32" s="197"/>
      <c r="K32" s="197"/>
      <c r="L32" s="197"/>
      <c r="M32" s="236"/>
      <c r="N32" s="197"/>
      <c r="O32" s="211"/>
      <c r="P32" s="188"/>
    </row>
    <row r="33" spans="1:23" s="22" customFormat="1" ht="21" customHeight="1">
      <c r="A33" s="33"/>
      <c r="D33" s="27" t="s">
        <v>117</v>
      </c>
      <c r="I33" s="74">
        <v>-3218</v>
      </c>
      <c r="J33" s="197"/>
      <c r="K33" s="212">
        <v>-6342</v>
      </c>
      <c r="L33" s="197"/>
      <c r="M33" s="74">
        <v>-869</v>
      </c>
      <c r="N33" s="197"/>
      <c r="O33" s="212">
        <v>-895</v>
      </c>
      <c r="P33" s="188"/>
      <c r="Q33" s="187"/>
      <c r="R33" s="187"/>
      <c r="S33" s="187"/>
      <c r="T33" s="187"/>
      <c r="U33" s="187"/>
      <c r="V33" s="187"/>
      <c r="W33" s="187"/>
    </row>
    <row r="34" spans="1:23" s="22" customFormat="1" ht="6" customHeight="1">
      <c r="A34" s="35"/>
      <c r="I34" s="195"/>
      <c r="J34" s="197"/>
      <c r="K34" s="196"/>
      <c r="L34" s="197"/>
      <c r="M34" s="195"/>
      <c r="N34" s="197"/>
      <c r="O34" s="196"/>
      <c r="P34" s="188"/>
    </row>
    <row r="35" spans="1:23" s="22" customFormat="1" ht="21" customHeight="1">
      <c r="A35" s="33"/>
      <c r="C35" s="27" t="s">
        <v>122</v>
      </c>
      <c r="D35" s="27"/>
      <c r="I35" s="210"/>
      <c r="J35" s="197"/>
      <c r="K35" s="211"/>
      <c r="L35" s="197"/>
      <c r="M35" s="210"/>
      <c r="N35" s="197"/>
      <c r="O35" s="211"/>
      <c r="P35" s="188"/>
    </row>
    <row r="36" spans="1:23" s="22" customFormat="1" ht="21" customHeight="1">
      <c r="A36" s="35"/>
      <c r="D36" s="27" t="s">
        <v>102</v>
      </c>
      <c r="I36" s="208">
        <f>SUM(I30:I35)</f>
        <v>12874</v>
      </c>
      <c r="J36" s="197"/>
      <c r="K36" s="209">
        <f>SUM(K30:K35)</f>
        <v>25370</v>
      </c>
      <c r="L36" s="197"/>
      <c r="M36" s="208">
        <f>SUM(M30:M35)</f>
        <v>3474</v>
      </c>
      <c r="N36" s="197"/>
      <c r="O36" s="209">
        <f>SUM(O30:O35)</f>
        <v>3582</v>
      </c>
      <c r="P36" s="188"/>
    </row>
    <row r="37" spans="1:23" s="22" customFormat="1" ht="6" customHeight="1">
      <c r="A37" s="35"/>
      <c r="I37" s="195"/>
      <c r="J37" s="197"/>
      <c r="K37" s="196"/>
      <c r="L37" s="197"/>
      <c r="M37" s="195"/>
      <c r="N37" s="197"/>
      <c r="O37" s="196"/>
      <c r="P37" s="188"/>
    </row>
    <row r="38" spans="1:23" s="22" customFormat="1" ht="21" customHeight="1">
      <c r="A38" s="36" t="s">
        <v>154</v>
      </c>
      <c r="I38" s="208">
        <f>I36</f>
        <v>12874</v>
      </c>
      <c r="J38" s="197"/>
      <c r="K38" s="209">
        <f>K36</f>
        <v>25370</v>
      </c>
      <c r="L38" s="197"/>
      <c r="M38" s="208">
        <f>M36</f>
        <v>3474</v>
      </c>
      <c r="N38" s="197"/>
      <c r="O38" s="209">
        <f>O36</f>
        <v>3582</v>
      </c>
      <c r="P38" s="188"/>
    </row>
    <row r="39" spans="1:23" s="22" customFormat="1" ht="6" customHeight="1">
      <c r="A39" s="35"/>
      <c r="I39" s="195"/>
      <c r="J39" s="197"/>
      <c r="K39" s="196"/>
      <c r="L39" s="197"/>
      <c r="M39" s="195"/>
      <c r="N39" s="197"/>
      <c r="O39" s="196"/>
      <c r="P39" s="188"/>
    </row>
    <row r="40" spans="1:23" s="22" customFormat="1" ht="21" customHeight="1" thickBot="1">
      <c r="A40" s="35" t="s">
        <v>140</v>
      </c>
      <c r="I40" s="213">
        <f>I25+I38</f>
        <v>4664</v>
      </c>
      <c r="J40" s="197"/>
      <c r="K40" s="214">
        <f>K25+K38</f>
        <v>688640</v>
      </c>
      <c r="L40" s="197"/>
      <c r="M40" s="213">
        <f>M25+M38</f>
        <v>8535</v>
      </c>
      <c r="N40" s="197"/>
      <c r="O40" s="214">
        <f>O25+O38</f>
        <v>9833</v>
      </c>
      <c r="P40" s="188"/>
    </row>
    <row r="41" spans="1:23" s="22" customFormat="1" ht="21" customHeight="1" thickTop="1">
      <c r="A41" s="35"/>
      <c r="I41" s="196"/>
      <c r="J41" s="197"/>
      <c r="K41" s="196"/>
      <c r="L41" s="197"/>
      <c r="M41" s="196"/>
      <c r="N41" s="197"/>
      <c r="O41" s="196"/>
      <c r="P41" s="188"/>
    </row>
    <row r="42" spans="1:23" s="22" customFormat="1" ht="21" customHeight="1">
      <c r="A42" s="35"/>
      <c r="I42" s="196"/>
      <c r="J42" s="197"/>
      <c r="K42" s="196"/>
      <c r="L42" s="197"/>
      <c r="M42" s="196"/>
      <c r="N42" s="197"/>
      <c r="O42" s="196"/>
      <c r="P42" s="188"/>
    </row>
    <row r="43" spans="1:23" s="22" customFormat="1" ht="21" customHeight="1">
      <c r="A43" s="35"/>
      <c r="I43" s="196"/>
      <c r="J43" s="197"/>
      <c r="K43" s="196"/>
      <c r="L43" s="197"/>
      <c r="M43" s="196"/>
      <c r="N43" s="197"/>
      <c r="O43" s="196"/>
      <c r="P43" s="188"/>
    </row>
    <row r="44" spans="1:23" s="22" customFormat="1" ht="21" customHeight="1">
      <c r="A44" s="35"/>
      <c r="I44" s="196"/>
      <c r="J44" s="197"/>
      <c r="K44" s="196"/>
      <c r="L44" s="197"/>
      <c r="M44" s="196"/>
      <c r="N44" s="197"/>
      <c r="O44" s="196"/>
      <c r="P44" s="188"/>
    </row>
    <row r="45" spans="1:23" s="22" customFormat="1" ht="21" customHeight="1">
      <c r="A45" s="35"/>
      <c r="I45" s="196"/>
      <c r="J45" s="197"/>
      <c r="K45" s="196"/>
      <c r="L45" s="197"/>
      <c r="M45" s="196"/>
      <c r="N45" s="197"/>
      <c r="O45" s="196"/>
      <c r="P45" s="188"/>
    </row>
    <row r="46" spans="1:23" s="22" customFormat="1" ht="21" customHeight="1">
      <c r="A46" s="35"/>
      <c r="I46" s="196"/>
      <c r="J46" s="197"/>
      <c r="K46" s="196"/>
      <c r="L46" s="197"/>
      <c r="M46" s="196"/>
      <c r="N46" s="197"/>
      <c r="O46" s="196"/>
      <c r="P46" s="188"/>
    </row>
    <row r="47" spans="1:23" s="22" customFormat="1" ht="21" customHeight="1">
      <c r="A47" s="35"/>
      <c r="I47" s="196"/>
      <c r="J47" s="197"/>
      <c r="K47" s="196"/>
      <c r="L47" s="197"/>
      <c r="M47" s="196"/>
      <c r="N47" s="197"/>
      <c r="O47" s="196"/>
      <c r="P47" s="188"/>
    </row>
    <row r="48" spans="1:23" s="22" customFormat="1" ht="21" customHeight="1">
      <c r="A48" s="35"/>
      <c r="I48" s="23"/>
      <c r="K48" s="23"/>
      <c r="M48" s="23"/>
      <c r="O48" s="23"/>
    </row>
    <row r="49" spans="1:15" s="22" customFormat="1" ht="21" customHeight="1">
      <c r="A49" s="35"/>
      <c r="I49" s="23"/>
      <c r="K49" s="23"/>
      <c r="M49" s="23"/>
      <c r="O49" s="23"/>
    </row>
    <row r="50" spans="1:15" s="22" customFormat="1" ht="13.5" customHeight="1">
      <c r="A50" s="35"/>
      <c r="I50" s="23"/>
      <c r="K50" s="23"/>
      <c r="M50" s="23"/>
      <c r="O50" s="23"/>
    </row>
    <row r="51" spans="1:15" s="22" customFormat="1" ht="21.95" customHeight="1">
      <c r="A51" s="37" t="str">
        <f>+'2-4'!A82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51" s="6"/>
      <c r="C51" s="6"/>
      <c r="D51" s="6"/>
      <c r="E51" s="6"/>
      <c r="F51" s="6"/>
      <c r="G51" s="6"/>
      <c r="H51" s="6"/>
      <c r="I51" s="26"/>
      <c r="J51" s="25"/>
      <c r="K51" s="26"/>
      <c r="L51" s="25"/>
      <c r="M51" s="26"/>
      <c r="N51" s="25"/>
      <c r="O51" s="26"/>
    </row>
    <row r="52" spans="1:15" ht="21.75" customHeight="1">
      <c r="A52" s="21" t="str">
        <f>+A1</f>
        <v>บริษัท ทาทา สตีล (ประเทศไทย) จํากัด (มหาชน)</v>
      </c>
    </row>
    <row r="53" spans="1:15" ht="21.75" customHeight="1">
      <c r="A53" s="21" t="s">
        <v>43</v>
      </c>
    </row>
    <row r="54" spans="1:15" ht="21.75" customHeight="1">
      <c r="A54" s="24" t="str">
        <f>A3</f>
        <v>สำหรับงวดหกเดือนสิ้นสุดวันที่ 30 กันยายน พ.ศ. 2566</v>
      </c>
      <c r="B54" s="6"/>
      <c r="C54" s="6"/>
      <c r="D54" s="6"/>
      <c r="E54" s="6"/>
      <c r="F54" s="6"/>
      <c r="G54" s="6"/>
      <c r="H54" s="6"/>
      <c r="I54" s="25"/>
      <c r="J54" s="25"/>
      <c r="K54" s="25"/>
      <c r="L54" s="25"/>
      <c r="M54" s="26"/>
      <c r="N54" s="25"/>
      <c r="O54" s="26"/>
    </row>
    <row r="55" spans="1:15" ht="19.5" customHeight="1">
      <c r="A55" s="3"/>
    </row>
    <row r="56" spans="1:15" s="22" customFormat="1" ht="21" customHeight="1">
      <c r="A56" s="27"/>
      <c r="I56" s="261" t="s">
        <v>45</v>
      </c>
      <c r="J56" s="261"/>
      <c r="K56" s="261"/>
      <c r="L56" s="28"/>
      <c r="M56" s="261" t="s">
        <v>62</v>
      </c>
      <c r="N56" s="261"/>
      <c r="O56" s="261"/>
    </row>
    <row r="57" spans="1:15" s="22" customFormat="1" ht="21" customHeight="1">
      <c r="A57" s="27"/>
      <c r="I57" s="180" t="s">
        <v>41</v>
      </c>
      <c r="K57" s="180" t="s">
        <v>41</v>
      </c>
      <c r="M57" s="180" t="s">
        <v>41</v>
      </c>
      <c r="O57" s="180" t="s">
        <v>41</v>
      </c>
    </row>
    <row r="58" spans="1:15" s="22" customFormat="1" ht="21" customHeight="1">
      <c r="A58" s="27"/>
      <c r="H58" s="29"/>
      <c r="I58" s="30" t="s">
        <v>141</v>
      </c>
      <c r="J58" s="31"/>
      <c r="K58" s="30" t="s">
        <v>133</v>
      </c>
      <c r="L58" s="31"/>
      <c r="M58" s="30" t="s">
        <v>141</v>
      </c>
      <c r="N58" s="31"/>
      <c r="O58" s="30" t="s">
        <v>133</v>
      </c>
    </row>
    <row r="59" spans="1:15" s="22" customFormat="1" ht="21" customHeight="1">
      <c r="A59" s="27"/>
      <c r="H59" s="29"/>
      <c r="I59" s="181" t="s">
        <v>84</v>
      </c>
      <c r="J59" s="29"/>
      <c r="K59" s="181" t="s">
        <v>84</v>
      </c>
      <c r="L59" s="29"/>
      <c r="M59" s="181" t="s">
        <v>84</v>
      </c>
      <c r="N59" s="29"/>
      <c r="O59" s="181" t="s">
        <v>84</v>
      </c>
    </row>
    <row r="60" spans="1:15" s="22" customFormat="1" ht="6" customHeight="1">
      <c r="A60" s="38"/>
      <c r="I60" s="65"/>
      <c r="K60" s="23"/>
      <c r="M60" s="65"/>
      <c r="O60" s="23"/>
    </row>
    <row r="61" spans="1:15" s="22" customFormat="1" ht="21" customHeight="1">
      <c r="A61" s="39" t="s">
        <v>175</v>
      </c>
      <c r="I61" s="189"/>
      <c r="J61" s="190"/>
      <c r="K61" s="40"/>
      <c r="L61" s="190"/>
      <c r="M61" s="189"/>
      <c r="N61" s="190"/>
      <c r="O61" s="40"/>
    </row>
    <row r="62" spans="1:15" s="22" customFormat="1" ht="21" customHeight="1">
      <c r="A62" s="27" t="s">
        <v>137</v>
      </c>
      <c r="I62" s="65">
        <f>I25-I63</f>
        <v>-8197</v>
      </c>
      <c r="K62" s="23">
        <v>662613</v>
      </c>
      <c r="M62" s="65">
        <f>M25-M63</f>
        <v>5061</v>
      </c>
      <c r="O62" s="23">
        <v>6251</v>
      </c>
    </row>
    <row r="63" spans="1:15" s="22" customFormat="1" ht="21" customHeight="1">
      <c r="A63" s="27" t="s">
        <v>138</v>
      </c>
      <c r="I63" s="74">
        <v>-13</v>
      </c>
      <c r="K63" s="86">
        <v>657</v>
      </c>
      <c r="M63" s="224">
        <v>0</v>
      </c>
      <c r="N63" s="193"/>
      <c r="O63" s="194">
        <v>0</v>
      </c>
    </row>
    <row r="64" spans="1:15" s="22" customFormat="1" ht="6" customHeight="1">
      <c r="A64" s="39"/>
      <c r="I64" s="65"/>
      <c r="K64" s="23"/>
      <c r="M64" s="65"/>
      <c r="O64" s="23"/>
    </row>
    <row r="65" spans="1:15" s="22" customFormat="1" ht="19.5" customHeight="1" thickBot="1">
      <c r="A65" s="38"/>
      <c r="I65" s="191">
        <f>SUM(I62:I63)</f>
        <v>-8210</v>
      </c>
      <c r="K65" s="192">
        <f>SUM(K62:K63)</f>
        <v>663270</v>
      </c>
      <c r="M65" s="191">
        <f>SUM(M62:M63)</f>
        <v>5061</v>
      </c>
      <c r="O65" s="192">
        <f>SUM(O62:O63)</f>
        <v>6251</v>
      </c>
    </row>
    <row r="66" spans="1:15" s="22" customFormat="1" ht="21" customHeight="1" thickTop="1">
      <c r="A66" s="38"/>
      <c r="I66" s="65"/>
      <c r="K66" s="23"/>
      <c r="M66" s="65"/>
      <c r="O66" s="23"/>
    </row>
    <row r="67" spans="1:15" s="22" customFormat="1" ht="21" customHeight="1">
      <c r="A67" s="35" t="s">
        <v>176</v>
      </c>
      <c r="I67" s="65"/>
      <c r="K67" s="23"/>
      <c r="M67" s="65"/>
      <c r="O67" s="23"/>
    </row>
    <row r="68" spans="1:15" s="22" customFormat="1" ht="21" customHeight="1">
      <c r="A68" s="27" t="s">
        <v>137</v>
      </c>
      <c r="I68" s="65">
        <f>I40-I69</f>
        <v>4666</v>
      </c>
      <c r="K68" s="23">
        <v>687956</v>
      </c>
      <c r="M68" s="65">
        <f>M40-M69</f>
        <v>8535</v>
      </c>
      <c r="O68" s="23">
        <v>9833</v>
      </c>
    </row>
    <row r="69" spans="1:15" s="22" customFormat="1" ht="21" customHeight="1">
      <c r="A69" s="27" t="s">
        <v>138</v>
      </c>
      <c r="I69" s="66">
        <v>-2</v>
      </c>
      <c r="K69" s="34">
        <v>684</v>
      </c>
      <c r="M69" s="224">
        <v>0</v>
      </c>
      <c r="N69" s="193"/>
      <c r="O69" s="194">
        <v>0</v>
      </c>
    </row>
    <row r="70" spans="1:15" s="22" customFormat="1" ht="6" customHeight="1">
      <c r="A70" s="39"/>
      <c r="I70" s="65"/>
      <c r="K70" s="23"/>
      <c r="M70" s="65"/>
      <c r="O70" s="23"/>
    </row>
    <row r="71" spans="1:15" s="22" customFormat="1" ht="21" customHeight="1" thickBot="1">
      <c r="A71" s="38"/>
      <c r="I71" s="191">
        <f>SUM(I68:I69)</f>
        <v>4664</v>
      </c>
      <c r="K71" s="192">
        <f>SUM(K68:K69)</f>
        <v>688640</v>
      </c>
      <c r="M71" s="191">
        <f>SUM(M68:M69)</f>
        <v>8535</v>
      </c>
      <c r="O71" s="192">
        <f>SUM(O68:O69)</f>
        <v>9833</v>
      </c>
    </row>
    <row r="72" spans="1:15" s="22" customFormat="1" ht="21" customHeight="1" thickTop="1">
      <c r="A72" s="38"/>
      <c r="I72" s="65"/>
      <c r="K72" s="23"/>
      <c r="M72" s="65"/>
      <c r="O72" s="23"/>
    </row>
    <row r="73" spans="1:15" s="22" customFormat="1" ht="21" customHeight="1">
      <c r="A73" s="35" t="s">
        <v>177</v>
      </c>
      <c r="I73" s="189"/>
      <c r="J73" s="190"/>
      <c r="K73" s="40"/>
      <c r="L73" s="190"/>
      <c r="M73" s="189"/>
      <c r="N73" s="190"/>
      <c r="O73" s="40"/>
    </row>
    <row r="74" spans="1:15" s="22" customFormat="1" ht="21" customHeight="1">
      <c r="A74" s="39" t="s">
        <v>44</v>
      </c>
      <c r="B74" s="27" t="s">
        <v>178</v>
      </c>
      <c r="I74" s="215">
        <f>I62/'2-4'!E100</f>
        <v>-9.7333730251981194E-4</v>
      </c>
      <c r="J74" s="182"/>
      <c r="K74" s="182">
        <v>7.8680730759370529E-2</v>
      </c>
      <c r="L74" s="182"/>
      <c r="M74" s="226">
        <f>M62/'2-4'!I100</f>
        <v>6.0095889813990095E-4</v>
      </c>
      <c r="N74" s="182"/>
      <c r="O74" s="182">
        <v>7.4226320337334936E-4</v>
      </c>
    </row>
    <row r="75" spans="1:15" s="22" customFormat="1" ht="21" customHeight="1">
      <c r="A75" s="39"/>
      <c r="B75" s="27"/>
      <c r="I75" s="40"/>
      <c r="J75" s="40"/>
      <c r="K75" s="40"/>
      <c r="L75" s="40"/>
      <c r="M75" s="40"/>
      <c r="N75" s="40"/>
      <c r="O75" s="40"/>
    </row>
    <row r="76" spans="1:15" s="22" customFormat="1" ht="21" customHeight="1">
      <c r="A76" s="39"/>
      <c r="B76" s="27"/>
      <c r="I76" s="182"/>
      <c r="J76" s="40"/>
      <c r="K76" s="182"/>
      <c r="L76" s="40"/>
      <c r="M76" s="182"/>
      <c r="N76" s="40"/>
      <c r="O76" s="182"/>
    </row>
    <row r="77" spans="1:15" s="22" customFormat="1" ht="21" customHeight="1">
      <c r="A77" s="39"/>
      <c r="B77" s="27"/>
      <c r="I77" s="182"/>
      <c r="J77" s="40"/>
      <c r="K77" s="182"/>
      <c r="L77" s="40"/>
      <c r="M77" s="182"/>
      <c r="N77" s="40"/>
      <c r="O77" s="182"/>
    </row>
    <row r="78" spans="1:15" s="22" customFormat="1" ht="21" customHeight="1">
      <c r="A78" s="39"/>
      <c r="B78" s="27"/>
      <c r="I78" s="182"/>
      <c r="J78" s="40"/>
      <c r="K78" s="182"/>
      <c r="L78" s="40"/>
      <c r="M78" s="182"/>
      <c r="N78" s="40"/>
      <c r="O78" s="182"/>
    </row>
    <row r="79" spans="1:15" s="22" customFormat="1" ht="21" customHeight="1">
      <c r="A79" s="39"/>
      <c r="B79" s="27"/>
      <c r="I79" s="182"/>
      <c r="J79" s="40"/>
      <c r="K79" s="182"/>
      <c r="L79" s="40"/>
      <c r="M79" s="182"/>
      <c r="N79" s="40"/>
      <c r="O79" s="182"/>
    </row>
    <row r="80" spans="1:15" s="22" customFormat="1" ht="21" customHeight="1">
      <c r="A80" s="39"/>
      <c r="B80" s="27"/>
      <c r="I80" s="182"/>
      <c r="J80" s="40"/>
      <c r="K80" s="182"/>
      <c r="L80" s="40"/>
      <c r="M80" s="182"/>
      <c r="N80" s="40"/>
      <c r="O80" s="182"/>
    </row>
    <row r="81" spans="1:15" s="22" customFormat="1" ht="21" customHeight="1">
      <c r="A81" s="39"/>
      <c r="B81" s="27"/>
      <c r="I81" s="182"/>
      <c r="J81" s="40"/>
      <c r="K81" s="182"/>
      <c r="L81" s="40"/>
      <c r="M81" s="182"/>
      <c r="N81" s="40"/>
      <c r="O81" s="182"/>
    </row>
    <row r="82" spans="1:15" s="22" customFormat="1" ht="21" customHeight="1">
      <c r="A82" s="39"/>
      <c r="B82" s="27"/>
      <c r="I82" s="182"/>
      <c r="J82" s="40"/>
      <c r="K82" s="182"/>
      <c r="L82" s="40"/>
      <c r="M82" s="182"/>
      <c r="N82" s="40"/>
      <c r="O82" s="182"/>
    </row>
    <row r="83" spans="1:15" s="22" customFormat="1" ht="21" customHeight="1">
      <c r="A83" s="39"/>
      <c r="B83" s="27"/>
      <c r="I83" s="182"/>
      <c r="J83" s="40"/>
      <c r="K83" s="182"/>
      <c r="L83" s="40"/>
      <c r="M83" s="182"/>
      <c r="N83" s="40"/>
      <c r="O83" s="182"/>
    </row>
    <row r="84" spans="1:15" s="22" customFormat="1" ht="21" customHeight="1">
      <c r="A84" s="39"/>
      <c r="B84" s="27"/>
      <c r="I84" s="182"/>
      <c r="J84" s="40"/>
      <c r="K84" s="182"/>
      <c r="L84" s="40"/>
      <c r="M84" s="182"/>
      <c r="N84" s="40"/>
      <c r="O84" s="182"/>
    </row>
    <row r="85" spans="1:15" s="22" customFormat="1" ht="21" customHeight="1">
      <c r="A85" s="39"/>
      <c r="B85" s="27"/>
      <c r="I85" s="182"/>
      <c r="J85" s="40"/>
      <c r="K85" s="182"/>
      <c r="L85" s="40"/>
      <c r="M85" s="182"/>
      <c r="N85" s="40"/>
      <c r="O85" s="182"/>
    </row>
    <row r="86" spans="1:15" s="22" customFormat="1" ht="21" customHeight="1">
      <c r="A86" s="39"/>
      <c r="B86" s="27"/>
      <c r="I86" s="182"/>
      <c r="J86" s="40"/>
      <c r="K86" s="182"/>
      <c r="L86" s="40"/>
      <c r="M86" s="182"/>
      <c r="N86" s="40"/>
      <c r="O86" s="182"/>
    </row>
    <row r="87" spans="1:15" s="22" customFormat="1" ht="21" customHeight="1">
      <c r="A87" s="39"/>
      <c r="B87" s="27"/>
      <c r="I87" s="182"/>
      <c r="J87" s="40"/>
      <c r="K87" s="182"/>
      <c r="L87" s="40"/>
      <c r="M87" s="182"/>
      <c r="N87" s="40"/>
      <c r="O87" s="182"/>
    </row>
    <row r="88" spans="1:15" s="22" customFormat="1" ht="21" customHeight="1">
      <c r="A88" s="39"/>
      <c r="B88" s="27"/>
      <c r="I88" s="182"/>
      <c r="J88" s="40"/>
      <c r="K88" s="182"/>
      <c r="L88" s="40"/>
      <c r="M88" s="182"/>
      <c r="N88" s="40"/>
      <c r="O88" s="182"/>
    </row>
    <row r="89" spans="1:15" s="22" customFormat="1" ht="21" customHeight="1">
      <c r="A89" s="39"/>
      <c r="B89" s="27"/>
      <c r="I89" s="182"/>
      <c r="J89" s="40"/>
      <c r="K89" s="182"/>
      <c r="L89" s="40"/>
      <c r="M89" s="182"/>
      <c r="N89" s="40"/>
      <c r="O89" s="182"/>
    </row>
    <row r="90" spans="1:15" s="22" customFormat="1" ht="21" customHeight="1">
      <c r="A90" s="39"/>
      <c r="B90" s="27"/>
      <c r="I90" s="182"/>
      <c r="J90" s="40"/>
      <c r="K90" s="182"/>
      <c r="L90" s="40"/>
      <c r="M90" s="182"/>
      <c r="N90" s="40"/>
      <c r="O90" s="182"/>
    </row>
    <row r="91" spans="1:15" s="22" customFormat="1" ht="21" customHeight="1">
      <c r="A91" s="39"/>
      <c r="B91" s="27"/>
      <c r="I91" s="182"/>
      <c r="J91" s="40"/>
      <c r="K91" s="182"/>
      <c r="L91" s="40"/>
      <c r="M91" s="182"/>
      <c r="N91" s="40"/>
      <c r="O91" s="182"/>
    </row>
    <row r="92" spans="1:15" s="22" customFormat="1" ht="21" customHeight="1">
      <c r="A92" s="39"/>
      <c r="B92" s="27"/>
      <c r="I92" s="182"/>
      <c r="J92" s="40"/>
      <c r="K92" s="182"/>
      <c r="L92" s="40"/>
      <c r="M92" s="182"/>
      <c r="N92" s="40"/>
      <c r="O92" s="182"/>
    </row>
    <row r="93" spans="1:15" s="22" customFormat="1" ht="21" customHeight="1">
      <c r="A93" s="39"/>
      <c r="B93" s="27"/>
      <c r="I93" s="182"/>
      <c r="J93" s="40"/>
      <c r="K93" s="182"/>
      <c r="L93" s="40"/>
      <c r="M93" s="182"/>
      <c r="N93" s="40"/>
      <c r="O93" s="182"/>
    </row>
    <row r="94" spans="1:15" s="22" customFormat="1" ht="21" customHeight="1">
      <c r="A94" s="39"/>
      <c r="B94" s="27"/>
      <c r="I94" s="182"/>
      <c r="J94" s="40"/>
      <c r="K94" s="182"/>
      <c r="L94" s="40"/>
      <c r="M94" s="182"/>
      <c r="N94" s="40"/>
      <c r="O94" s="182"/>
    </row>
    <row r="95" spans="1:15" s="22" customFormat="1" ht="21" customHeight="1">
      <c r="A95" s="39"/>
      <c r="B95" s="27"/>
      <c r="I95" s="182"/>
      <c r="J95" s="40"/>
      <c r="K95" s="182"/>
      <c r="L95" s="40"/>
      <c r="M95" s="182"/>
      <c r="N95" s="40"/>
      <c r="O95" s="182"/>
    </row>
    <row r="96" spans="1:15" s="22" customFormat="1" ht="21" customHeight="1">
      <c r="A96" s="39"/>
      <c r="B96" s="27"/>
      <c r="I96" s="182"/>
      <c r="J96" s="40"/>
      <c r="K96" s="182"/>
      <c r="L96" s="40"/>
      <c r="M96" s="182"/>
      <c r="N96" s="40"/>
      <c r="O96" s="182"/>
    </row>
    <row r="97" spans="1:15" s="22" customFormat="1" ht="11.25" customHeight="1">
      <c r="A97" s="27"/>
      <c r="I97" s="23"/>
      <c r="K97" s="23"/>
      <c r="M97" s="182"/>
      <c r="O97" s="182"/>
    </row>
    <row r="98" spans="1:15" ht="21.95" customHeight="1">
      <c r="A98" s="16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8" s="16"/>
      <c r="C98" s="16"/>
      <c r="D98" s="16"/>
      <c r="E98" s="16"/>
      <c r="F98" s="16"/>
      <c r="G98" s="16"/>
      <c r="H98" s="16"/>
      <c r="I98" s="41"/>
      <c r="J98" s="41"/>
      <c r="K98" s="41"/>
      <c r="L98" s="41"/>
      <c r="M98" s="41"/>
      <c r="N98" s="41"/>
      <c r="O98" s="41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85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A11" zoomScaleNormal="100" zoomScaleSheetLayoutView="124" workbookViewId="0">
      <selection activeCell="A25" sqref="A25"/>
    </sheetView>
  </sheetViews>
  <sheetFormatPr defaultColWidth="9.140625" defaultRowHeight="20.100000000000001" customHeight="1"/>
  <cols>
    <col min="1" max="1" width="34" style="33" customWidth="1"/>
    <col min="2" max="2" width="7.7109375" style="33" customWidth="1"/>
    <col min="3" max="3" width="0.7109375" style="33" customWidth="1"/>
    <col min="4" max="4" width="9.7109375" style="51" customWidth="1"/>
    <col min="5" max="5" width="0.7109375" style="51" customWidth="1"/>
    <col min="6" max="6" width="7.5703125" style="51" customWidth="1"/>
    <col min="7" max="7" width="0.7109375" style="51" customWidth="1"/>
    <col min="8" max="8" width="8.85546875" style="51" bestFit="1" customWidth="1"/>
    <col min="9" max="9" width="0.7109375" style="51" customWidth="1"/>
    <col min="10" max="10" width="9.7109375" style="51" bestFit="1" customWidth="1"/>
    <col min="11" max="11" width="0.7109375" style="51" customWidth="1"/>
    <col min="12" max="12" width="10.7109375" style="51" customWidth="1"/>
    <col min="13" max="13" width="0.7109375" style="51" customWidth="1"/>
    <col min="14" max="14" width="16.42578125" style="51" customWidth="1"/>
    <col min="15" max="15" width="0.7109375" style="51" customWidth="1"/>
    <col min="16" max="16" width="10.7109375" style="51" bestFit="1" customWidth="1"/>
    <col min="17" max="17" width="0.7109375" style="51" customWidth="1"/>
    <col min="18" max="18" width="9.28515625" style="51" bestFit="1" customWidth="1"/>
    <col min="19" max="19" width="0.7109375" style="51" customWidth="1"/>
    <col min="20" max="20" width="11.140625" style="51" customWidth="1"/>
    <col min="21" max="16384" width="9.140625" style="33"/>
  </cols>
  <sheetData>
    <row r="1" spans="1:20" s="14" customFormat="1" ht="21.75" customHeight="1">
      <c r="A1" s="78" t="s">
        <v>69</v>
      </c>
      <c r="B1" s="33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s="14" customFormat="1" ht="21.75" customHeight="1">
      <c r="A2" s="78" t="s">
        <v>67</v>
      </c>
      <c r="B2" s="33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s="14" customFormat="1" ht="21.75" customHeight="1">
      <c r="A3" s="79" t="str">
        <f>'P&amp;L 7-8 (6M)'!A3</f>
        <v>สำหรับงวดหกเดือนสิ้นสุดวันที่ 30 กันยายน พ.ศ. 2566</v>
      </c>
      <c r="B3" s="220"/>
      <c r="C3" s="8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1.75" customHeight="1"/>
    <row r="5" spans="1:20" s="81" customFormat="1" ht="21.75" customHeight="1">
      <c r="A5" s="45"/>
      <c r="B5" s="45"/>
      <c r="C5" s="45"/>
      <c r="D5" s="262" t="s">
        <v>48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s="81" customFormat="1" ht="21.75" customHeight="1">
      <c r="A6" s="45"/>
      <c r="B6" s="45"/>
      <c r="C6" s="45"/>
      <c r="D6" s="263" t="s">
        <v>139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156"/>
      <c r="R6" s="156"/>
      <c r="S6" s="156"/>
      <c r="T6" s="156"/>
    </row>
    <row r="7" spans="1:20" s="81" customFormat="1" ht="38.1" customHeight="1">
      <c r="A7" s="45"/>
      <c r="B7" s="45"/>
      <c r="C7" s="45"/>
      <c r="D7" s="157"/>
      <c r="E7" s="157"/>
      <c r="F7" s="157"/>
      <c r="G7" s="157"/>
      <c r="H7" s="44" t="s">
        <v>76</v>
      </c>
      <c r="I7" s="157"/>
      <c r="J7" s="264" t="s">
        <v>86</v>
      </c>
      <c r="K7" s="264"/>
      <c r="L7" s="264"/>
      <c r="M7" s="33"/>
      <c r="N7" s="233" t="s">
        <v>124</v>
      </c>
      <c r="O7" s="157"/>
      <c r="P7" s="157"/>
      <c r="Q7" s="157"/>
      <c r="R7" s="157"/>
      <c r="S7" s="157"/>
      <c r="T7" s="157"/>
    </row>
    <row r="8" spans="1:20" s="81" customFormat="1" ht="21.75" customHeight="1">
      <c r="A8" s="45"/>
      <c r="B8" s="45"/>
      <c r="C8" s="45"/>
      <c r="D8" s="51"/>
      <c r="E8" s="51"/>
      <c r="F8" s="44" t="s">
        <v>57</v>
      </c>
      <c r="G8" s="77"/>
      <c r="H8" s="44" t="s">
        <v>89</v>
      </c>
      <c r="I8" s="157"/>
      <c r="J8" s="44" t="s">
        <v>53</v>
      </c>
      <c r="K8" s="77"/>
      <c r="L8" s="44"/>
      <c r="M8" s="157"/>
      <c r="N8" s="44" t="s">
        <v>118</v>
      </c>
      <c r="O8" s="157"/>
      <c r="P8" s="44" t="s">
        <v>81</v>
      </c>
      <c r="Q8" s="157"/>
      <c r="R8" s="44" t="s">
        <v>100</v>
      </c>
      <c r="S8" s="157"/>
      <c r="T8" s="157"/>
    </row>
    <row r="9" spans="1:20" s="81" customFormat="1" ht="21.75" customHeight="1">
      <c r="A9" s="45"/>
      <c r="B9" s="45"/>
      <c r="C9" s="158"/>
      <c r="D9" s="44" t="s">
        <v>27</v>
      </c>
      <c r="E9" s="77"/>
      <c r="F9" s="44" t="s">
        <v>88</v>
      </c>
      <c r="G9" s="77"/>
      <c r="H9" s="44" t="s">
        <v>90</v>
      </c>
      <c r="I9" s="77"/>
      <c r="J9" s="44" t="s">
        <v>80</v>
      </c>
      <c r="K9" s="77"/>
      <c r="L9" s="44"/>
      <c r="M9" s="77"/>
      <c r="N9" s="44" t="s">
        <v>119</v>
      </c>
      <c r="O9" s="77"/>
      <c r="P9" s="44" t="s">
        <v>82</v>
      </c>
      <c r="Q9" s="77"/>
      <c r="R9" s="44" t="s">
        <v>101</v>
      </c>
      <c r="S9" s="77"/>
      <c r="T9" s="44" t="s">
        <v>22</v>
      </c>
    </row>
    <row r="10" spans="1:20" s="81" customFormat="1" ht="21.75" customHeight="1">
      <c r="A10" s="45"/>
      <c r="B10" s="45"/>
      <c r="C10" s="158"/>
      <c r="D10" s="44" t="s">
        <v>28</v>
      </c>
      <c r="E10" s="77"/>
      <c r="F10" s="44" t="s">
        <v>59</v>
      </c>
      <c r="G10" s="77"/>
      <c r="H10" s="44" t="s">
        <v>91</v>
      </c>
      <c r="I10" s="77"/>
      <c r="J10" s="44" t="s">
        <v>79</v>
      </c>
      <c r="K10" s="77"/>
      <c r="L10" s="44" t="s">
        <v>32</v>
      </c>
      <c r="M10" s="77"/>
      <c r="N10" s="44" t="s">
        <v>120</v>
      </c>
      <c r="O10" s="77"/>
      <c r="P10" s="44" t="s">
        <v>136</v>
      </c>
      <c r="Q10" s="77"/>
      <c r="R10" s="44" t="s">
        <v>99</v>
      </c>
      <c r="S10" s="77"/>
      <c r="T10" s="44" t="s">
        <v>64</v>
      </c>
    </row>
    <row r="11" spans="1:20" s="81" customFormat="1" ht="21.75" customHeight="1">
      <c r="A11" s="45"/>
      <c r="B11" s="159" t="s">
        <v>3</v>
      </c>
      <c r="C11" s="45"/>
      <c r="D11" s="159" t="s">
        <v>84</v>
      </c>
      <c r="E11" s="51"/>
      <c r="F11" s="159" t="s">
        <v>84</v>
      </c>
      <c r="G11" s="51"/>
      <c r="H11" s="159" t="s">
        <v>84</v>
      </c>
      <c r="I11" s="51"/>
      <c r="J11" s="159" t="s">
        <v>84</v>
      </c>
      <c r="K11" s="51"/>
      <c r="L11" s="159" t="s">
        <v>84</v>
      </c>
      <c r="M11" s="51"/>
      <c r="N11" s="159" t="s">
        <v>84</v>
      </c>
      <c r="O11" s="51"/>
      <c r="P11" s="159" t="s">
        <v>84</v>
      </c>
      <c r="Q11" s="51"/>
      <c r="R11" s="159" t="s">
        <v>84</v>
      </c>
      <c r="S11" s="51"/>
      <c r="T11" s="159" t="s">
        <v>84</v>
      </c>
    </row>
    <row r="12" spans="1:20" s="81" customFormat="1" ht="6" customHeight="1">
      <c r="A12" s="45"/>
      <c r="B12" s="237"/>
      <c r="C12" s="160"/>
      <c r="D12" s="30"/>
      <c r="E12" s="30"/>
      <c r="F12" s="30"/>
      <c r="G12" s="30"/>
      <c r="H12" s="30"/>
      <c r="I12" s="30"/>
      <c r="J12" s="44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s="81" customFormat="1" ht="21.75" customHeight="1">
      <c r="A13" s="82" t="s">
        <v>134</v>
      </c>
      <c r="B13" s="238"/>
      <c r="C13" s="45"/>
      <c r="D13" s="31">
        <v>8421541</v>
      </c>
      <c r="E13" s="31"/>
      <c r="F13" s="31">
        <v>3258625</v>
      </c>
      <c r="G13" s="31"/>
      <c r="H13" s="31">
        <v>130202</v>
      </c>
      <c r="I13" s="31"/>
      <c r="J13" s="31">
        <v>374993</v>
      </c>
      <c r="K13" s="31"/>
      <c r="L13" s="31">
        <v>160817</v>
      </c>
      <c r="M13" s="31"/>
      <c r="N13" s="178">
        <v>243455</v>
      </c>
      <c r="O13" s="31"/>
      <c r="P13" s="31">
        <f>SUM(D13:N13)</f>
        <v>12589633</v>
      </c>
      <c r="Q13" s="31"/>
      <c r="R13" s="31">
        <v>-9924</v>
      </c>
      <c r="S13" s="31"/>
      <c r="T13" s="31">
        <f>SUM(P13:R13)</f>
        <v>12579709</v>
      </c>
    </row>
    <row r="14" spans="1:20" s="81" customFormat="1" ht="21.75" customHeight="1">
      <c r="A14" s="82" t="s">
        <v>131</v>
      </c>
      <c r="B14" s="45"/>
      <c r="C14" s="45"/>
      <c r="D14" s="51"/>
      <c r="E14" s="51"/>
      <c r="F14" s="51"/>
      <c r="G14" s="51"/>
      <c r="H14" s="51"/>
      <c r="I14" s="51"/>
      <c r="J14" s="51"/>
      <c r="K14" s="51"/>
      <c r="L14" s="51"/>
      <c r="M14" s="31"/>
      <c r="N14" s="51"/>
      <c r="O14" s="31"/>
      <c r="P14" s="31"/>
      <c r="Q14" s="31"/>
      <c r="R14" s="51"/>
      <c r="S14" s="31"/>
      <c r="T14" s="31"/>
    </row>
    <row r="15" spans="1:20" s="81" customFormat="1" ht="21.75" customHeight="1">
      <c r="A15" s="216" t="s">
        <v>167</v>
      </c>
      <c r="B15" s="221">
        <v>15</v>
      </c>
      <c r="C15" s="45"/>
      <c r="D15" s="218">
        <v>0</v>
      </c>
      <c r="E15" s="51"/>
      <c r="F15" s="218">
        <v>0</v>
      </c>
      <c r="G15" s="51"/>
      <c r="H15" s="218">
        <v>0</v>
      </c>
      <c r="I15" s="51"/>
      <c r="J15" s="218">
        <v>0</v>
      </c>
      <c r="K15" s="51"/>
      <c r="L15" s="51">
        <v>-421077</v>
      </c>
      <c r="M15" s="31"/>
      <c r="N15" s="218">
        <v>0</v>
      </c>
      <c r="O15" s="31"/>
      <c r="P15" s="31">
        <f t="shared" ref="P15:P16" si="0">SUM(D15:N15)</f>
        <v>-421077</v>
      </c>
      <c r="Q15" s="31"/>
      <c r="R15" s="218">
        <v>0</v>
      </c>
      <c r="S15" s="31"/>
      <c r="T15" s="31">
        <f t="shared" ref="T15:T16" si="1">SUM(P15:R15)</f>
        <v>-421077</v>
      </c>
    </row>
    <row r="16" spans="1:20" s="81" customFormat="1" ht="21.75" customHeight="1">
      <c r="A16" s="45" t="s">
        <v>46</v>
      </c>
      <c r="B16" s="45"/>
      <c r="C16" s="45"/>
      <c r="D16" s="161">
        <v>0</v>
      </c>
      <c r="E16" s="77"/>
      <c r="F16" s="161">
        <v>0</v>
      </c>
      <c r="G16" s="77"/>
      <c r="H16" s="161">
        <v>0</v>
      </c>
      <c r="I16" s="77"/>
      <c r="J16" s="161">
        <v>0</v>
      </c>
      <c r="K16" s="31"/>
      <c r="L16" s="162">
        <v>687956</v>
      </c>
      <c r="M16" s="31"/>
      <c r="N16" s="162">
        <v>0</v>
      </c>
      <c r="O16" s="31"/>
      <c r="P16" s="217">
        <f t="shared" si="0"/>
        <v>687956</v>
      </c>
      <c r="Q16" s="31"/>
      <c r="R16" s="162">
        <v>684</v>
      </c>
      <c r="S16" s="31"/>
      <c r="T16" s="217">
        <f t="shared" si="1"/>
        <v>688640</v>
      </c>
    </row>
    <row r="17" spans="1:20" s="81" customFormat="1" ht="6" customHeight="1">
      <c r="A17" s="45"/>
      <c r="B17" s="163"/>
      <c r="C17" s="160"/>
      <c r="D17" s="42"/>
      <c r="E17" s="42"/>
      <c r="F17" s="42"/>
      <c r="G17" s="42"/>
      <c r="H17" s="42"/>
      <c r="I17" s="42"/>
      <c r="J17" s="77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s="81" customFormat="1" ht="21.75" customHeight="1" thickBot="1">
      <c r="A18" s="82" t="s">
        <v>164</v>
      </c>
      <c r="B18" s="45"/>
      <c r="C18" s="45"/>
      <c r="D18" s="164">
        <f>SUM(D13:D16)</f>
        <v>8421541</v>
      </c>
      <c r="E18" s="31"/>
      <c r="F18" s="164">
        <f>SUM(F13:F16)</f>
        <v>3258625</v>
      </c>
      <c r="G18" s="31"/>
      <c r="H18" s="164">
        <f>SUM(H13:H16)</f>
        <v>130202</v>
      </c>
      <c r="I18" s="31"/>
      <c r="J18" s="164">
        <f>SUM(J13:J16)</f>
        <v>374993</v>
      </c>
      <c r="K18" s="31"/>
      <c r="L18" s="164">
        <f>SUM(L13:L16)</f>
        <v>427696</v>
      </c>
      <c r="M18" s="31"/>
      <c r="N18" s="179">
        <f>SUM(N13:N16)</f>
        <v>243455</v>
      </c>
      <c r="O18" s="31"/>
      <c r="P18" s="164">
        <f>SUM(P13:P16)</f>
        <v>12856512</v>
      </c>
      <c r="Q18" s="31"/>
      <c r="R18" s="164">
        <f>SUM(R13:R16)</f>
        <v>-9240</v>
      </c>
      <c r="S18" s="31"/>
      <c r="T18" s="164">
        <f>SUM(T13:T16)</f>
        <v>12847272</v>
      </c>
    </row>
    <row r="19" spans="1:20" ht="21.75" customHeight="1" thickTop="1">
      <c r="A19" s="82"/>
      <c r="B19" s="45"/>
      <c r="C19" s="45"/>
      <c r="D19" s="42"/>
      <c r="E19" s="31"/>
      <c r="F19" s="42"/>
      <c r="G19" s="31"/>
      <c r="H19" s="42"/>
      <c r="I19" s="31"/>
      <c r="J19" s="77"/>
      <c r="K19" s="31"/>
      <c r="L19" s="42"/>
      <c r="M19" s="31"/>
      <c r="N19" s="31"/>
      <c r="O19" s="31"/>
      <c r="P19" s="42"/>
      <c r="Q19" s="31"/>
      <c r="R19" s="42"/>
      <c r="S19" s="31"/>
      <c r="T19" s="42"/>
    </row>
    <row r="20" spans="1:20" s="81" customFormat="1" ht="21.75" customHeight="1">
      <c r="A20" s="82" t="s">
        <v>142</v>
      </c>
      <c r="B20" s="45"/>
      <c r="C20" s="45"/>
      <c r="D20" s="165">
        <v>8421541</v>
      </c>
      <c r="E20" s="31"/>
      <c r="F20" s="165">
        <v>3258625</v>
      </c>
      <c r="G20" s="31"/>
      <c r="H20" s="165">
        <v>130202</v>
      </c>
      <c r="I20" s="31"/>
      <c r="J20" s="165">
        <v>389141</v>
      </c>
      <c r="K20" s="31"/>
      <c r="L20" s="165">
        <v>410600</v>
      </c>
      <c r="M20" s="31"/>
      <c r="N20" s="166">
        <v>163967</v>
      </c>
      <c r="O20" s="31"/>
      <c r="P20" s="165">
        <f>SUM(D20:N20)</f>
        <v>12774076</v>
      </c>
      <c r="Q20" s="31"/>
      <c r="R20" s="165">
        <v>-9603</v>
      </c>
      <c r="S20" s="31"/>
      <c r="T20" s="165">
        <f>SUM(P20:R20)</f>
        <v>12764473</v>
      </c>
    </row>
    <row r="21" spans="1:20" s="81" customFormat="1" ht="21.75" customHeight="1">
      <c r="A21" s="82" t="s">
        <v>131</v>
      </c>
      <c r="B21" s="45"/>
      <c r="C21" s="45"/>
      <c r="D21" s="167"/>
      <c r="E21" s="51"/>
      <c r="F21" s="167"/>
      <c r="G21" s="51"/>
      <c r="H21" s="167"/>
      <c r="I21" s="51"/>
      <c r="J21" s="167"/>
      <c r="K21" s="51"/>
      <c r="L21" s="167"/>
      <c r="M21" s="31"/>
      <c r="N21" s="167"/>
      <c r="O21" s="31"/>
      <c r="P21" s="165"/>
      <c r="Q21" s="31"/>
      <c r="R21" s="167"/>
      <c r="S21" s="31"/>
      <c r="T21" s="165"/>
    </row>
    <row r="22" spans="1:20" s="81" customFormat="1" ht="21.75" customHeight="1">
      <c r="A22" s="216" t="s">
        <v>167</v>
      </c>
      <c r="B22" s="221">
        <v>15</v>
      </c>
      <c r="C22" s="45"/>
      <c r="D22" s="227">
        <v>0</v>
      </c>
      <c r="E22" s="51"/>
      <c r="F22" s="227">
        <v>0</v>
      </c>
      <c r="G22" s="51"/>
      <c r="H22" s="227">
        <v>0</v>
      </c>
      <c r="I22" s="51"/>
      <c r="J22" s="227">
        <v>0</v>
      </c>
      <c r="K22" s="51"/>
      <c r="L22" s="167">
        <v>-252646</v>
      </c>
      <c r="M22" s="31"/>
      <c r="N22" s="227">
        <v>0</v>
      </c>
      <c r="O22" s="31"/>
      <c r="P22" s="165">
        <f t="shared" ref="P22" si="2">SUM(D22:N22)</f>
        <v>-252646</v>
      </c>
      <c r="Q22" s="31"/>
      <c r="R22" s="227">
        <v>0</v>
      </c>
      <c r="S22" s="31"/>
      <c r="T22" s="165">
        <f>SUM(P22:S22)</f>
        <v>-252646</v>
      </c>
    </row>
    <row r="23" spans="1:20" s="81" customFormat="1" ht="21.75" customHeight="1">
      <c r="A23" s="45" t="s">
        <v>46</v>
      </c>
      <c r="B23" s="22"/>
      <c r="C23" s="45"/>
      <c r="D23" s="168">
        <v>0</v>
      </c>
      <c r="E23" s="77"/>
      <c r="F23" s="168">
        <v>0</v>
      </c>
      <c r="G23" s="77"/>
      <c r="H23" s="168">
        <v>0</v>
      </c>
      <c r="I23" s="77"/>
      <c r="J23" s="168">
        <v>0</v>
      </c>
      <c r="K23" s="31"/>
      <c r="L23" s="169">
        <f>'P&amp;L 7-8 (6M)'!I68</f>
        <v>4666</v>
      </c>
      <c r="M23" s="31"/>
      <c r="N23" s="169">
        <v>0</v>
      </c>
      <c r="O23" s="31"/>
      <c r="P23" s="169">
        <f>SUM(D23:N23)</f>
        <v>4666</v>
      </c>
      <c r="Q23" s="31"/>
      <c r="R23" s="169">
        <f>'P&amp;L 7-8 (6M)'!I69</f>
        <v>-2</v>
      </c>
      <c r="S23" s="31"/>
      <c r="T23" s="169">
        <f>SUM(P23:S23)</f>
        <v>4664</v>
      </c>
    </row>
    <row r="24" spans="1:20" s="81" customFormat="1" ht="6" customHeight="1">
      <c r="A24" s="45"/>
      <c r="B24" s="45"/>
      <c r="C24" s="160"/>
      <c r="D24" s="170"/>
      <c r="E24" s="42"/>
      <c r="F24" s="170"/>
      <c r="G24" s="42"/>
      <c r="H24" s="170"/>
      <c r="I24" s="42"/>
      <c r="J24" s="171"/>
      <c r="K24" s="42"/>
      <c r="L24" s="170"/>
      <c r="M24" s="42"/>
      <c r="N24" s="170"/>
      <c r="O24" s="42"/>
      <c r="P24" s="170"/>
      <c r="Q24" s="42"/>
      <c r="R24" s="170"/>
      <c r="S24" s="42"/>
      <c r="T24" s="170"/>
    </row>
    <row r="25" spans="1:20" s="81" customFormat="1" ht="21.75" customHeight="1" thickBot="1">
      <c r="A25" s="82" t="s">
        <v>165</v>
      </c>
      <c r="B25" s="163"/>
      <c r="C25" s="45"/>
      <c r="D25" s="172">
        <f>SUM(D20:D23)</f>
        <v>8421541</v>
      </c>
      <c r="E25" s="31"/>
      <c r="F25" s="172">
        <f>SUM(F20:F23)</f>
        <v>3258625</v>
      </c>
      <c r="G25" s="31"/>
      <c r="H25" s="172">
        <f>SUM(H20:H23)</f>
        <v>130202</v>
      </c>
      <c r="I25" s="31"/>
      <c r="J25" s="172">
        <f>SUM(J20:J23)</f>
        <v>389141</v>
      </c>
      <c r="K25" s="31"/>
      <c r="L25" s="172">
        <f>SUM(L20:L23)</f>
        <v>162620</v>
      </c>
      <c r="M25" s="31"/>
      <c r="N25" s="173">
        <f>SUM(N20:N23)</f>
        <v>163967</v>
      </c>
      <c r="O25" s="31"/>
      <c r="P25" s="172">
        <f>SUM(P20:P23)</f>
        <v>12526096</v>
      </c>
      <c r="Q25" s="31"/>
      <c r="R25" s="172">
        <f>SUM(R20:R23)</f>
        <v>-9605</v>
      </c>
      <c r="S25" s="31"/>
      <c r="T25" s="172">
        <f>SUM(T20:T23)</f>
        <v>12516491</v>
      </c>
    </row>
    <row r="26" spans="1:20" ht="27" customHeight="1" thickTop="1">
      <c r="A26" s="82"/>
      <c r="B26" s="45"/>
      <c r="C26" s="45"/>
      <c r="D26" s="42"/>
      <c r="E26" s="31"/>
      <c r="F26" s="42"/>
      <c r="G26" s="31"/>
      <c r="H26" s="42"/>
      <c r="I26" s="31"/>
      <c r="J26" s="77"/>
      <c r="K26" s="31"/>
      <c r="L26" s="42"/>
      <c r="M26" s="31"/>
      <c r="N26" s="31"/>
      <c r="O26" s="31"/>
      <c r="P26" s="42"/>
      <c r="Q26" s="31"/>
      <c r="R26" s="42"/>
      <c r="S26" s="31"/>
      <c r="T26" s="42"/>
    </row>
    <row r="27" spans="1:20" s="14" customFormat="1" ht="21.95" customHeight="1">
      <c r="A27" s="80" t="str">
        <f>'2-4'!A41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7" s="222"/>
      <c r="C27" s="80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28" spans="1:20" ht="20.100000000000001" customHeight="1">
      <c r="B28" s="45"/>
    </row>
  </sheetData>
  <mergeCells count="3">
    <mergeCell ref="D5:T5"/>
    <mergeCell ref="D6:P6"/>
    <mergeCell ref="J7:L7"/>
  </mergeCells>
  <pageMargins left="0.6" right="0.6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11" zoomScaleNormal="100" zoomScaleSheetLayoutView="107" workbookViewId="0">
      <selection activeCell="L22" sqref="L22"/>
    </sheetView>
  </sheetViews>
  <sheetFormatPr defaultColWidth="9.140625" defaultRowHeight="20.100000000000001" customHeight="1"/>
  <cols>
    <col min="1" max="1" width="41.5703125" style="14" customWidth="1"/>
    <col min="2" max="2" width="8.7109375" style="14" bestFit="1" customWidth="1"/>
    <col min="3" max="3" width="1.7109375" style="14" customWidth="1"/>
    <col min="4" max="4" width="12" style="75" customWidth="1"/>
    <col min="5" max="5" width="1.7109375" style="14" customWidth="1"/>
    <col min="6" max="6" width="12" style="75" customWidth="1"/>
    <col min="7" max="7" width="1.7109375" style="75" customWidth="1"/>
    <col min="8" max="8" width="12" style="75" customWidth="1"/>
    <col min="9" max="9" width="1.7109375" style="75" customWidth="1"/>
    <col min="10" max="10" width="12" style="75" customWidth="1"/>
    <col min="11" max="11" width="1.7109375" style="75" customWidth="1"/>
    <col min="12" max="12" width="12" style="75" customWidth="1"/>
    <col min="13" max="13" width="1.7109375" style="75" customWidth="1"/>
    <col min="14" max="14" width="12" style="75" customWidth="1"/>
    <col min="15" max="16384" width="9.140625" style="14"/>
  </cols>
  <sheetData>
    <row r="1" spans="1:14" ht="21.75" customHeight="1">
      <c r="A1" s="78" t="s">
        <v>69</v>
      </c>
    </row>
    <row r="2" spans="1:14" ht="21.75" customHeight="1">
      <c r="A2" s="78" t="s">
        <v>67</v>
      </c>
    </row>
    <row r="3" spans="1:14" ht="21.75" customHeight="1">
      <c r="A3" s="79" t="str">
        <f>'9'!A3</f>
        <v>สำหรับงวดหกเดือนสิ้นสุดวันที่ 30 กันยายน พ.ศ. 2566</v>
      </c>
      <c r="B3" s="80"/>
      <c r="C3" s="80"/>
      <c r="D3" s="76"/>
      <c r="E3" s="80"/>
      <c r="F3" s="76"/>
      <c r="G3" s="76"/>
      <c r="H3" s="76"/>
      <c r="I3" s="76"/>
      <c r="J3" s="76"/>
      <c r="K3" s="76"/>
      <c r="L3" s="76"/>
      <c r="M3" s="76"/>
      <c r="N3" s="76"/>
    </row>
    <row r="4" spans="1:14" ht="21.75" customHeight="1"/>
    <row r="5" spans="1:14" ht="21.75" customHeight="1">
      <c r="A5" s="17"/>
      <c r="B5" s="17"/>
      <c r="C5" s="17"/>
      <c r="D5" s="265" t="s">
        <v>47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4" ht="21.75" customHeight="1">
      <c r="A6" s="17"/>
      <c r="B6" s="17"/>
      <c r="C6" s="17"/>
      <c r="D6" s="19"/>
      <c r="E6" s="17"/>
      <c r="F6" s="19"/>
      <c r="G6" s="19"/>
      <c r="H6" s="11" t="s">
        <v>76</v>
      </c>
      <c r="I6" s="19"/>
      <c r="J6" s="266" t="s">
        <v>0</v>
      </c>
      <c r="K6" s="266"/>
      <c r="L6" s="266"/>
      <c r="M6" s="19"/>
      <c r="N6" s="19"/>
    </row>
    <row r="7" spans="1:14" ht="21.75" customHeight="1">
      <c r="A7" s="17"/>
      <c r="B7" s="17"/>
      <c r="D7" s="14"/>
      <c r="F7" s="14"/>
      <c r="G7" s="14"/>
      <c r="H7" s="11" t="s">
        <v>89</v>
      </c>
      <c r="I7" s="13"/>
      <c r="J7" s="11" t="s">
        <v>53</v>
      </c>
      <c r="K7" s="13"/>
      <c r="L7" s="14"/>
      <c r="M7" s="13"/>
      <c r="N7" s="14"/>
    </row>
    <row r="8" spans="1:14" ht="21.75" customHeight="1">
      <c r="A8" s="17"/>
      <c r="B8" s="17"/>
      <c r="C8" s="46"/>
      <c r="D8" s="11" t="s">
        <v>27</v>
      </c>
      <c r="E8" s="46"/>
      <c r="F8" s="11" t="s">
        <v>58</v>
      </c>
      <c r="G8" s="13"/>
      <c r="H8" s="11" t="s">
        <v>90</v>
      </c>
      <c r="I8" s="13"/>
      <c r="J8" s="11" t="s">
        <v>80</v>
      </c>
      <c r="K8" s="13"/>
      <c r="L8" s="14"/>
      <c r="M8" s="13"/>
      <c r="N8" s="11" t="s">
        <v>22</v>
      </c>
    </row>
    <row r="9" spans="1:14" ht="21.75" customHeight="1">
      <c r="A9" s="17"/>
      <c r="B9" s="17"/>
      <c r="C9" s="46"/>
      <c r="D9" s="11" t="s">
        <v>28</v>
      </c>
      <c r="E9" s="46"/>
      <c r="F9" s="11" t="s">
        <v>59</v>
      </c>
      <c r="G9" s="13"/>
      <c r="H9" s="11" t="s">
        <v>91</v>
      </c>
      <c r="I9" s="13"/>
      <c r="J9" s="11" t="s">
        <v>79</v>
      </c>
      <c r="K9" s="13"/>
      <c r="L9" s="11" t="s">
        <v>32</v>
      </c>
      <c r="M9" s="13"/>
      <c r="N9" s="11" t="s">
        <v>64</v>
      </c>
    </row>
    <row r="10" spans="1:14" ht="21.75" customHeight="1">
      <c r="A10" s="17"/>
      <c r="B10" s="230" t="s">
        <v>3</v>
      </c>
      <c r="C10" s="17"/>
      <c r="D10" s="83" t="s">
        <v>84</v>
      </c>
      <c r="E10" s="17"/>
      <c r="F10" s="83" t="s">
        <v>84</v>
      </c>
      <c r="G10" s="12"/>
      <c r="H10" s="83" t="s">
        <v>84</v>
      </c>
      <c r="I10" s="12"/>
      <c r="J10" s="83" t="s">
        <v>84</v>
      </c>
      <c r="K10" s="12"/>
      <c r="L10" s="83" t="s">
        <v>84</v>
      </c>
      <c r="M10" s="12"/>
      <c r="N10" s="83" t="s">
        <v>84</v>
      </c>
    </row>
    <row r="11" spans="1:14" ht="6" customHeight="1">
      <c r="A11" s="17"/>
      <c r="B11" s="17"/>
      <c r="C11" s="47"/>
      <c r="D11" s="11"/>
      <c r="E11" s="47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1.75" customHeight="1">
      <c r="A12" s="84" t="s">
        <v>134</v>
      </c>
      <c r="B12" s="17"/>
      <c r="C12" s="219"/>
      <c r="D12" s="13">
        <v>8421541</v>
      </c>
      <c r="E12" s="17"/>
      <c r="F12" s="13">
        <v>3258625</v>
      </c>
      <c r="G12" s="12"/>
      <c r="H12" s="13">
        <v>130202</v>
      </c>
      <c r="I12" s="12"/>
      <c r="J12" s="13">
        <v>374993</v>
      </c>
      <c r="K12" s="12"/>
      <c r="L12" s="13">
        <v>1298248</v>
      </c>
      <c r="M12" s="12"/>
      <c r="N12" s="13">
        <f>SUM(D12:L12)</f>
        <v>13483609</v>
      </c>
    </row>
    <row r="13" spans="1:14" ht="21.75" customHeight="1">
      <c r="A13" s="78" t="s">
        <v>131</v>
      </c>
      <c r="B13" s="17"/>
      <c r="C13" s="219"/>
      <c r="D13" s="12"/>
      <c r="E13" s="17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1.75" customHeight="1">
      <c r="A14" s="17" t="s">
        <v>167</v>
      </c>
      <c r="B14" s="18">
        <v>15</v>
      </c>
      <c r="C14" s="219"/>
      <c r="D14" s="49">
        <v>0</v>
      </c>
      <c r="E14" s="17"/>
      <c r="F14" s="49">
        <v>0</v>
      </c>
      <c r="G14" s="12"/>
      <c r="H14" s="49">
        <v>0</v>
      </c>
      <c r="I14" s="12"/>
      <c r="J14" s="49">
        <v>0</v>
      </c>
      <c r="K14" s="12"/>
      <c r="L14" s="12">
        <v>-421077</v>
      </c>
      <c r="M14" s="12"/>
      <c r="N14" s="13">
        <f>SUM(D14:L14)</f>
        <v>-421077</v>
      </c>
    </row>
    <row r="15" spans="1:14" ht="21.75" customHeight="1">
      <c r="A15" s="17" t="s">
        <v>46</v>
      </c>
      <c r="B15" s="48"/>
      <c r="C15" s="47"/>
      <c r="D15" s="89">
        <v>0</v>
      </c>
      <c r="E15" s="12"/>
      <c r="F15" s="89">
        <v>0</v>
      </c>
      <c r="G15" s="12"/>
      <c r="H15" s="89">
        <v>0</v>
      </c>
      <c r="I15" s="12"/>
      <c r="J15" s="89">
        <v>0</v>
      </c>
      <c r="K15" s="12"/>
      <c r="L15" s="89">
        <v>9833</v>
      </c>
      <c r="M15" s="12"/>
      <c r="N15" s="89">
        <f>SUM(D15:L15)</f>
        <v>9833</v>
      </c>
    </row>
    <row r="16" spans="1:14" ht="6" customHeight="1">
      <c r="A16" s="17"/>
      <c r="B16" s="17"/>
      <c r="C16" s="17"/>
      <c r="D16" s="13"/>
      <c r="E16" s="47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1.75" customHeight="1" thickBot="1">
      <c r="A17" s="84" t="s">
        <v>164</v>
      </c>
      <c r="B17" s="18"/>
      <c r="D17" s="15">
        <f>SUM(D12:D16)</f>
        <v>8421541</v>
      </c>
      <c r="E17" s="17"/>
      <c r="F17" s="15">
        <f>SUM(F12:F16)</f>
        <v>3258625</v>
      </c>
      <c r="G17" s="12"/>
      <c r="H17" s="15">
        <f>SUM(H12:H16)</f>
        <v>130202</v>
      </c>
      <c r="I17" s="12"/>
      <c r="J17" s="15">
        <f>SUM(J12:J16)</f>
        <v>374993</v>
      </c>
      <c r="K17" s="12"/>
      <c r="L17" s="15">
        <f>SUM(L12:L15)</f>
        <v>887004</v>
      </c>
      <c r="M17" s="12"/>
      <c r="N17" s="15">
        <f>SUM(N12:N15)</f>
        <v>13072365</v>
      </c>
    </row>
    <row r="18" spans="1:14" ht="21.75" customHeight="1" thickTop="1">
      <c r="A18" s="17"/>
      <c r="B18" s="17"/>
      <c r="C18" s="219"/>
      <c r="D18" s="49"/>
      <c r="F18" s="49"/>
      <c r="G18" s="12"/>
      <c r="H18" s="49"/>
      <c r="I18" s="12"/>
      <c r="J18" s="49"/>
      <c r="K18" s="12"/>
      <c r="L18" s="13"/>
      <c r="M18" s="12"/>
      <c r="N18" s="13"/>
    </row>
    <row r="19" spans="1:14" ht="21.75" customHeight="1">
      <c r="A19" s="84" t="s">
        <v>142</v>
      </c>
      <c r="B19" s="17"/>
      <c r="C19" s="17"/>
      <c r="D19" s="61">
        <v>8421541</v>
      </c>
      <c r="E19" s="17"/>
      <c r="F19" s="61">
        <v>3258625</v>
      </c>
      <c r="G19" s="12"/>
      <c r="H19" s="61">
        <v>130202</v>
      </c>
      <c r="I19" s="12"/>
      <c r="J19" s="61">
        <v>389141</v>
      </c>
      <c r="K19" s="12"/>
      <c r="L19" s="61">
        <v>1143905</v>
      </c>
      <c r="M19" s="12"/>
      <c r="N19" s="61">
        <f>SUM(D19:L19)</f>
        <v>13343414</v>
      </c>
    </row>
    <row r="20" spans="1:14" ht="21.75" customHeight="1">
      <c r="A20" s="78" t="s">
        <v>131</v>
      </c>
      <c r="B20" s="2"/>
      <c r="C20" s="12"/>
      <c r="D20" s="63"/>
      <c r="E20" s="17"/>
      <c r="F20" s="63"/>
      <c r="G20" s="12"/>
      <c r="H20" s="63"/>
      <c r="I20" s="12"/>
      <c r="J20" s="63"/>
      <c r="K20" s="12"/>
      <c r="L20" s="63"/>
      <c r="M20" s="12"/>
      <c r="N20" s="63"/>
    </row>
    <row r="21" spans="1:14" ht="21.75" customHeight="1">
      <c r="A21" s="17" t="s">
        <v>167</v>
      </c>
      <c r="B21" s="2">
        <v>15</v>
      </c>
      <c r="C21" s="12"/>
      <c r="D21" s="228">
        <v>0</v>
      </c>
      <c r="E21" s="17"/>
      <c r="F21" s="228">
        <v>0</v>
      </c>
      <c r="G21" s="12"/>
      <c r="H21" s="228">
        <v>0</v>
      </c>
      <c r="I21" s="12"/>
      <c r="J21" s="228">
        <v>0</v>
      </c>
      <c r="K21" s="12"/>
      <c r="L21" s="63">
        <v>-252646</v>
      </c>
      <c r="M21" s="12"/>
      <c r="N21" s="63">
        <f>SUM(D21:L21)</f>
        <v>-252646</v>
      </c>
    </row>
    <row r="22" spans="1:14" ht="21.75" customHeight="1">
      <c r="A22" s="17" t="s">
        <v>46</v>
      </c>
      <c r="B22" s="17"/>
      <c r="C22" s="12"/>
      <c r="D22" s="90">
        <v>0</v>
      </c>
      <c r="E22" s="12"/>
      <c r="F22" s="90">
        <v>0</v>
      </c>
      <c r="G22" s="12"/>
      <c r="H22" s="90">
        <v>0</v>
      </c>
      <c r="I22" s="12"/>
      <c r="J22" s="90">
        <v>0</v>
      </c>
      <c r="K22" s="12"/>
      <c r="L22" s="90">
        <f>'P&amp;L 7-8 (6M)'!M68</f>
        <v>8535</v>
      </c>
      <c r="M22" s="12"/>
      <c r="N22" s="90">
        <f>SUM(D22:L22)</f>
        <v>8535</v>
      </c>
    </row>
    <row r="23" spans="1:14" ht="6" customHeight="1">
      <c r="A23" s="17"/>
      <c r="B23" s="48"/>
      <c r="C23" s="47"/>
      <c r="D23" s="61"/>
      <c r="E23" s="47"/>
      <c r="F23" s="61"/>
      <c r="G23" s="13"/>
      <c r="H23" s="61"/>
      <c r="I23" s="13"/>
      <c r="J23" s="61"/>
      <c r="K23" s="13"/>
      <c r="L23" s="61"/>
      <c r="M23" s="13"/>
      <c r="N23" s="61"/>
    </row>
    <row r="24" spans="1:14" ht="21.75" customHeight="1" thickBot="1">
      <c r="A24" s="84" t="s">
        <v>165</v>
      </c>
      <c r="B24" s="17"/>
      <c r="C24" s="17"/>
      <c r="D24" s="62">
        <f>SUM(D19:D23)</f>
        <v>8421541</v>
      </c>
      <c r="E24" s="17"/>
      <c r="F24" s="62">
        <f>SUM(F19:F23)</f>
        <v>3258625</v>
      </c>
      <c r="G24" s="12"/>
      <c r="H24" s="62">
        <f>SUM(H19:H23)</f>
        <v>130202</v>
      </c>
      <c r="I24" s="12"/>
      <c r="J24" s="62">
        <f>SUM(J19:J23)</f>
        <v>389141</v>
      </c>
      <c r="K24" s="12"/>
      <c r="L24" s="62">
        <f>SUM(L19:L22)</f>
        <v>899794</v>
      </c>
      <c r="M24" s="12"/>
      <c r="N24" s="62">
        <f>SUM(N19:N22)</f>
        <v>13099303</v>
      </c>
    </row>
    <row r="25" spans="1:14" ht="21.75" customHeight="1" thickTop="1">
      <c r="A25" s="17"/>
      <c r="B25" s="18"/>
      <c r="D25" s="49"/>
      <c r="F25" s="49"/>
      <c r="G25" s="12"/>
      <c r="H25" s="49"/>
      <c r="I25" s="12"/>
      <c r="J25" s="49"/>
      <c r="K25" s="12"/>
      <c r="L25" s="13"/>
      <c r="M25" s="12"/>
      <c r="N25" s="13"/>
    </row>
    <row r="26" spans="1:14" ht="15.95" customHeight="1">
      <c r="A26" s="17"/>
      <c r="B26" s="18"/>
      <c r="D26" s="49"/>
      <c r="F26" s="49"/>
      <c r="G26" s="12"/>
      <c r="H26" s="49"/>
      <c r="I26" s="12"/>
      <c r="J26" s="49"/>
      <c r="K26" s="12"/>
      <c r="L26" s="13"/>
      <c r="M26" s="12"/>
      <c r="N26" s="13"/>
    </row>
    <row r="27" spans="1:14" ht="21.95" customHeight="1">
      <c r="A27" s="80" t="str">
        <f>+'9'!A27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7" s="80"/>
      <c r="C27" s="80"/>
      <c r="D27" s="76"/>
      <c r="E27" s="80"/>
      <c r="F27" s="76"/>
      <c r="G27" s="76"/>
      <c r="H27" s="76"/>
      <c r="I27" s="76"/>
      <c r="J27" s="76"/>
      <c r="K27" s="76"/>
      <c r="L27" s="76"/>
      <c r="M27" s="76"/>
      <c r="N27" s="76"/>
    </row>
  </sheetData>
  <mergeCells count="2">
    <mergeCell ref="D5:N5"/>
    <mergeCell ref="J6:L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zoomScale="115" zoomScaleNormal="115" zoomScaleSheetLayoutView="120" workbookViewId="0">
      <selection activeCell="I3" sqref="I3"/>
    </sheetView>
  </sheetViews>
  <sheetFormatPr defaultColWidth="9" defaultRowHeight="18.95" customHeight="1"/>
  <cols>
    <col min="1" max="1" width="0.85546875" style="20" customWidth="1"/>
    <col min="2" max="2" width="34.7109375" style="14" customWidth="1"/>
    <col min="3" max="3" width="6.85546875" style="2" customWidth="1"/>
    <col min="4" max="4" width="0.85546875" style="2" customWidth="1"/>
    <col min="5" max="5" width="12.140625" style="4" customWidth="1"/>
    <col min="6" max="6" width="0.85546875" style="2" customWidth="1"/>
    <col min="7" max="7" width="12.140625" style="4" customWidth="1"/>
    <col min="8" max="8" width="0.85546875" style="2" customWidth="1"/>
    <col min="9" max="9" width="12.140625" style="4" customWidth="1"/>
    <col min="10" max="10" width="0.85546875" style="2" customWidth="1"/>
    <col min="11" max="11" width="12.140625" style="4" customWidth="1"/>
    <col min="12" max="12" width="9" style="2"/>
    <col min="13" max="13" width="9" style="2" customWidth="1"/>
    <col min="14" max="16384" width="9" style="2"/>
  </cols>
  <sheetData>
    <row r="1" spans="1:11" ht="21.75" customHeight="1">
      <c r="A1" s="1" t="s">
        <v>69</v>
      </c>
      <c r="B1" s="2"/>
      <c r="C1" s="3"/>
    </row>
    <row r="2" spans="1:11" ht="21.75" customHeight="1">
      <c r="A2" s="1" t="s">
        <v>34</v>
      </c>
      <c r="B2" s="2"/>
      <c r="C2" s="3"/>
    </row>
    <row r="3" spans="1:11" ht="21.6" customHeight="1">
      <c r="A3" s="5" t="str">
        <f>+'10'!A3</f>
        <v>สำหรับงวดหกเดือนสิ้นสุดวันที่ 30 กันยายน พ.ศ. 2566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22" customFormat="1" ht="21" customHeight="1">
      <c r="A5" s="38"/>
      <c r="B5" s="50"/>
      <c r="E5" s="261" t="s">
        <v>45</v>
      </c>
      <c r="F5" s="261"/>
      <c r="G5" s="261"/>
      <c r="H5" s="28"/>
      <c r="I5" s="261" t="s">
        <v>62</v>
      </c>
      <c r="J5" s="261"/>
      <c r="K5" s="261"/>
    </row>
    <row r="6" spans="1:11" s="22" customFormat="1" ht="21" customHeight="1">
      <c r="A6" s="38"/>
      <c r="B6" s="50"/>
      <c r="E6" s="44" t="s">
        <v>41</v>
      </c>
      <c r="F6" s="51"/>
      <c r="G6" s="44" t="s">
        <v>41</v>
      </c>
      <c r="H6" s="51"/>
      <c r="I6" s="44" t="s">
        <v>41</v>
      </c>
      <c r="J6" s="51"/>
      <c r="K6" s="44" t="s">
        <v>41</v>
      </c>
    </row>
    <row r="7" spans="1:11" s="22" customFormat="1" ht="21" customHeight="1">
      <c r="A7" s="38"/>
      <c r="B7" s="50"/>
      <c r="C7" s="52"/>
      <c r="D7" s="31"/>
      <c r="E7" s="30" t="s">
        <v>141</v>
      </c>
      <c r="F7" s="31"/>
      <c r="G7" s="30" t="s">
        <v>133</v>
      </c>
      <c r="H7" s="31"/>
      <c r="I7" s="30" t="s">
        <v>141</v>
      </c>
      <c r="J7" s="31"/>
      <c r="K7" s="30" t="s">
        <v>133</v>
      </c>
    </row>
    <row r="8" spans="1:11" s="22" customFormat="1" ht="21" customHeight="1">
      <c r="A8" s="38"/>
      <c r="B8" s="50"/>
      <c r="C8" s="53" t="s">
        <v>3</v>
      </c>
      <c r="D8" s="30"/>
      <c r="E8" s="43" t="s">
        <v>84</v>
      </c>
      <c r="F8" s="30"/>
      <c r="G8" s="43" t="s">
        <v>84</v>
      </c>
      <c r="H8" s="30"/>
      <c r="I8" s="43" t="s">
        <v>84</v>
      </c>
      <c r="J8" s="30"/>
      <c r="K8" s="43" t="s">
        <v>84</v>
      </c>
    </row>
    <row r="9" spans="1:11" s="22" customFormat="1" ht="6" customHeight="1">
      <c r="A9" s="38"/>
      <c r="B9" s="50"/>
      <c r="C9" s="54"/>
      <c r="D9" s="30"/>
      <c r="E9" s="69"/>
      <c r="F9" s="30"/>
      <c r="G9" s="30"/>
      <c r="H9" s="30"/>
      <c r="I9" s="69"/>
      <c r="J9" s="30"/>
      <c r="K9" s="30"/>
    </row>
    <row r="10" spans="1:11" s="38" customFormat="1" ht="21" customHeight="1">
      <c r="A10" s="39" t="s">
        <v>35</v>
      </c>
      <c r="E10" s="70"/>
      <c r="F10" s="50"/>
      <c r="G10" s="50"/>
      <c r="H10" s="50"/>
      <c r="I10" s="70"/>
      <c r="J10" s="50"/>
      <c r="K10" s="50"/>
    </row>
    <row r="11" spans="1:11" s="22" customFormat="1" ht="21" customHeight="1">
      <c r="A11" s="38" t="s">
        <v>172</v>
      </c>
      <c r="B11" s="39"/>
      <c r="E11" s="65">
        <v>-11086</v>
      </c>
      <c r="G11" s="23">
        <v>652721</v>
      </c>
      <c r="I11" s="65">
        <v>6941</v>
      </c>
      <c r="K11" s="23">
        <v>8000</v>
      </c>
    </row>
    <row r="12" spans="1:11" s="22" customFormat="1" ht="21" customHeight="1">
      <c r="A12" s="38" t="s">
        <v>77</v>
      </c>
      <c r="B12" s="39"/>
      <c r="E12" s="65"/>
      <c r="G12" s="23"/>
      <c r="I12" s="65"/>
      <c r="K12" s="23"/>
    </row>
    <row r="13" spans="1:11" s="22" customFormat="1" ht="21" customHeight="1">
      <c r="B13" s="38" t="s">
        <v>95</v>
      </c>
      <c r="E13" s="65">
        <v>151022</v>
      </c>
      <c r="G13" s="23">
        <v>138137</v>
      </c>
      <c r="I13" s="65">
        <v>9013</v>
      </c>
      <c r="K13" s="23">
        <v>9817</v>
      </c>
    </row>
    <row r="14" spans="1:11" s="22" customFormat="1" ht="21" customHeight="1">
      <c r="B14" s="38" t="s">
        <v>143</v>
      </c>
      <c r="E14" s="71">
        <v>-144</v>
      </c>
      <c r="G14" s="55">
        <v>0</v>
      </c>
      <c r="I14" s="71">
        <v>0</v>
      </c>
      <c r="K14" s="55">
        <v>0</v>
      </c>
    </row>
    <row r="15" spans="1:11" s="22" customFormat="1" ht="21" customHeight="1">
      <c r="B15" s="38" t="s">
        <v>40</v>
      </c>
      <c r="E15" s="71">
        <v>15729</v>
      </c>
      <c r="G15" s="55">
        <v>16700</v>
      </c>
      <c r="H15" s="55"/>
      <c r="I15" s="71">
        <v>3227</v>
      </c>
      <c r="K15" s="23">
        <v>6499</v>
      </c>
    </row>
    <row r="16" spans="1:11" s="22" customFormat="1" ht="21" customHeight="1">
      <c r="B16" s="56" t="s">
        <v>109</v>
      </c>
      <c r="E16" s="71">
        <v>-6077</v>
      </c>
      <c r="G16" s="55">
        <v>-6548</v>
      </c>
      <c r="H16" s="55"/>
      <c r="I16" s="71">
        <v>63</v>
      </c>
      <c r="K16" s="55">
        <v>104</v>
      </c>
    </row>
    <row r="17" spans="1:11" s="22" customFormat="1" ht="21" customHeight="1">
      <c r="B17" s="38" t="s">
        <v>92</v>
      </c>
      <c r="C17" s="22" t="s">
        <v>126</v>
      </c>
      <c r="E17" s="71">
        <v>-10185</v>
      </c>
      <c r="G17" s="55">
        <v>34152</v>
      </c>
      <c r="H17" s="55"/>
      <c r="I17" s="71">
        <v>-11</v>
      </c>
      <c r="K17" s="55">
        <v>-71</v>
      </c>
    </row>
    <row r="18" spans="1:11" s="22" customFormat="1" ht="21" customHeight="1">
      <c r="B18" s="38" t="s">
        <v>49</v>
      </c>
      <c r="E18" s="65">
        <v>-6727</v>
      </c>
      <c r="G18" s="23">
        <v>-655</v>
      </c>
      <c r="H18" s="55"/>
      <c r="I18" s="71">
        <v>-7782</v>
      </c>
      <c r="K18" s="55">
        <v>-5653</v>
      </c>
    </row>
    <row r="19" spans="1:11" s="22" customFormat="1" ht="21" customHeight="1">
      <c r="B19" s="38" t="s">
        <v>147</v>
      </c>
      <c r="E19" s="65">
        <v>-12038</v>
      </c>
      <c r="G19" s="55">
        <v>0</v>
      </c>
      <c r="H19" s="55"/>
      <c r="I19" s="71">
        <v>0</v>
      </c>
      <c r="K19" s="55">
        <v>0</v>
      </c>
    </row>
    <row r="20" spans="1:11" s="22" customFormat="1" ht="21" customHeight="1">
      <c r="B20" s="38" t="s">
        <v>21</v>
      </c>
      <c r="E20" s="72">
        <v>14990</v>
      </c>
      <c r="G20" s="26">
        <v>15187</v>
      </c>
      <c r="H20" s="55"/>
      <c r="I20" s="73">
        <v>1561</v>
      </c>
      <c r="K20" s="57">
        <v>511</v>
      </c>
    </row>
    <row r="21" spans="1:11" s="22" customFormat="1" ht="6" customHeight="1">
      <c r="B21" s="38"/>
      <c r="E21" s="65"/>
      <c r="G21" s="23"/>
      <c r="I21" s="65"/>
      <c r="K21" s="23"/>
    </row>
    <row r="22" spans="1:11" s="22" customFormat="1" ht="21" customHeight="1">
      <c r="B22" s="38"/>
      <c r="E22" s="153">
        <f>SUM(E11:E20)</f>
        <v>135484</v>
      </c>
      <c r="G22" s="175">
        <f>SUM(G11:G20)</f>
        <v>849694</v>
      </c>
      <c r="I22" s="153">
        <f>SUM(I11:I20)</f>
        <v>13012</v>
      </c>
      <c r="K22" s="175">
        <f>SUM(K11:K20)</f>
        <v>19207</v>
      </c>
    </row>
    <row r="23" spans="1:11" s="22" customFormat="1" ht="21" customHeight="1">
      <c r="B23" s="39" t="s">
        <v>107</v>
      </c>
      <c r="E23" s="65"/>
      <c r="G23" s="23"/>
      <c r="I23" s="65"/>
      <c r="K23" s="23"/>
    </row>
    <row r="24" spans="1:11" s="22" customFormat="1" ht="21" customHeight="1">
      <c r="B24" s="38" t="s">
        <v>7</v>
      </c>
      <c r="E24" s="65">
        <v>219117</v>
      </c>
      <c r="G24" s="23">
        <v>-166652</v>
      </c>
      <c r="I24" s="71">
        <v>-8859</v>
      </c>
      <c r="K24" s="175">
        <v>38501</v>
      </c>
    </row>
    <row r="25" spans="1:11" s="22" customFormat="1" ht="21" customHeight="1">
      <c r="B25" s="38" t="s">
        <v>8</v>
      </c>
      <c r="E25" s="71">
        <v>687872</v>
      </c>
      <c r="G25" s="55">
        <v>54098</v>
      </c>
      <c r="I25" s="71">
        <v>0</v>
      </c>
      <c r="K25" s="55">
        <v>0</v>
      </c>
    </row>
    <row r="26" spans="1:11" s="22" customFormat="1" ht="21" customHeight="1">
      <c r="B26" s="38" t="s">
        <v>15</v>
      </c>
      <c r="E26" s="71">
        <v>-403884</v>
      </c>
      <c r="G26" s="55">
        <v>-83954</v>
      </c>
      <c r="I26" s="71">
        <v>-20839</v>
      </c>
      <c r="K26" s="175">
        <v>-72742</v>
      </c>
    </row>
    <row r="27" spans="1:11" s="22" customFormat="1" ht="21" customHeight="1">
      <c r="B27" s="38" t="s">
        <v>171</v>
      </c>
      <c r="C27" s="22" t="s">
        <v>127</v>
      </c>
      <c r="E27" s="73">
        <v>-26235</v>
      </c>
      <c r="G27" s="26">
        <v>-55843</v>
      </c>
      <c r="I27" s="73">
        <v>1028</v>
      </c>
      <c r="K27" s="57">
        <v>-10985</v>
      </c>
    </row>
    <row r="28" spans="1:11" s="38" customFormat="1" ht="6" customHeight="1">
      <c r="E28" s="70"/>
      <c r="F28" s="50"/>
      <c r="G28" s="50"/>
      <c r="H28" s="50"/>
      <c r="I28" s="70"/>
      <c r="J28" s="50"/>
      <c r="K28" s="50"/>
    </row>
    <row r="29" spans="1:11" s="22" customFormat="1" ht="21" customHeight="1">
      <c r="A29" s="39" t="s">
        <v>35</v>
      </c>
      <c r="B29" s="38"/>
      <c r="E29" s="65"/>
      <c r="G29" s="23"/>
      <c r="I29" s="65"/>
      <c r="K29" s="23"/>
    </row>
    <row r="30" spans="1:11" s="22" customFormat="1" ht="21" customHeight="1">
      <c r="A30" s="39"/>
      <c r="B30" s="38" t="s">
        <v>149</v>
      </c>
      <c r="E30" s="153">
        <f>SUM(E22:E29)</f>
        <v>612354</v>
      </c>
      <c r="G30" s="175">
        <f>SUM(G22:G29)</f>
        <v>597343</v>
      </c>
      <c r="I30" s="153">
        <f>SUM(I22:I29)</f>
        <v>-15658</v>
      </c>
      <c r="K30" s="175">
        <f>SUM(K22:K29)</f>
        <v>-26019</v>
      </c>
    </row>
    <row r="31" spans="1:11" s="22" customFormat="1" ht="21" customHeight="1">
      <c r="A31" s="39"/>
      <c r="B31" s="38" t="s">
        <v>148</v>
      </c>
      <c r="E31" s="65">
        <v>-12566</v>
      </c>
      <c r="F31" s="23"/>
      <c r="G31" s="23">
        <v>-14258</v>
      </c>
      <c r="H31" s="23"/>
      <c r="I31" s="71">
        <v>-1482</v>
      </c>
      <c r="K31" s="55">
        <v>-491</v>
      </c>
    </row>
    <row r="32" spans="1:11" s="22" customFormat="1" ht="21" customHeight="1">
      <c r="A32" s="39"/>
      <c r="B32" s="27" t="s">
        <v>179</v>
      </c>
      <c r="E32" s="66">
        <v>7850</v>
      </c>
      <c r="F32" s="23"/>
      <c r="G32" s="26">
        <v>-6188</v>
      </c>
      <c r="H32" s="23"/>
      <c r="I32" s="73">
        <v>8955</v>
      </c>
      <c r="K32" s="57">
        <v>-6606</v>
      </c>
    </row>
    <row r="33" spans="1:11" s="38" customFormat="1" ht="6" customHeight="1">
      <c r="E33" s="70"/>
      <c r="F33" s="50"/>
      <c r="G33" s="50"/>
      <c r="H33" s="50"/>
      <c r="I33" s="70"/>
      <c r="J33" s="50"/>
      <c r="K33" s="50"/>
    </row>
    <row r="34" spans="1:11" s="22" customFormat="1" ht="21" customHeight="1">
      <c r="A34" s="39" t="s">
        <v>150</v>
      </c>
      <c r="B34" s="185"/>
      <c r="E34" s="154">
        <f>SUM(E30:E33)</f>
        <v>607638</v>
      </c>
      <c r="G34" s="176">
        <f>SUM(G30:G33)</f>
        <v>576897</v>
      </c>
      <c r="I34" s="154">
        <f>SUM(I30:I32)</f>
        <v>-8185</v>
      </c>
      <c r="K34" s="176">
        <f>SUM(K30:K32)</f>
        <v>-33116</v>
      </c>
    </row>
    <row r="35" spans="1:11" s="22" customFormat="1" ht="21" customHeight="1">
      <c r="A35" s="39"/>
      <c r="B35" s="38"/>
      <c r="E35" s="23"/>
      <c r="G35" s="23"/>
      <c r="I35" s="23"/>
      <c r="K35" s="23"/>
    </row>
    <row r="36" spans="1:11" s="22" customFormat="1" ht="21" customHeight="1">
      <c r="A36" s="39"/>
      <c r="B36" s="38"/>
      <c r="E36" s="23"/>
      <c r="G36" s="23"/>
      <c r="I36" s="23"/>
      <c r="K36" s="23"/>
    </row>
    <row r="37" spans="1:11" s="22" customFormat="1" ht="21" customHeight="1">
      <c r="A37" s="39"/>
      <c r="B37" s="38"/>
      <c r="E37" s="23"/>
      <c r="G37" s="23"/>
      <c r="I37" s="23"/>
      <c r="K37" s="23"/>
    </row>
    <row r="38" spans="1:11" s="22" customFormat="1" ht="21" customHeight="1">
      <c r="A38" s="39"/>
      <c r="B38" s="38"/>
      <c r="E38" s="23"/>
      <c r="G38" s="23"/>
      <c r="I38" s="23"/>
      <c r="K38" s="23"/>
    </row>
    <row r="39" spans="1:11" s="22" customFormat="1" ht="21" customHeight="1">
      <c r="B39" s="56"/>
      <c r="E39" s="23"/>
      <c r="G39" s="23"/>
      <c r="I39" s="23"/>
      <c r="K39" s="23"/>
    </row>
    <row r="40" spans="1:11" s="22" customFormat="1" ht="21" customHeight="1">
      <c r="B40" s="56"/>
      <c r="E40" s="23"/>
      <c r="G40" s="23"/>
      <c r="I40" s="23"/>
      <c r="K40" s="23"/>
    </row>
    <row r="41" spans="1:11" s="22" customFormat="1" ht="21" customHeight="1">
      <c r="B41" s="56"/>
      <c r="E41" s="23"/>
      <c r="G41" s="23"/>
      <c r="I41" s="23"/>
      <c r="K41" s="23"/>
    </row>
    <row r="42" spans="1:11" s="22" customFormat="1" ht="9.75" customHeight="1">
      <c r="A42" s="38"/>
      <c r="B42" s="38"/>
      <c r="E42" s="55"/>
      <c r="G42" s="55"/>
      <c r="I42" s="55"/>
      <c r="K42" s="55"/>
    </row>
    <row r="43" spans="1:11" ht="21.95" customHeight="1">
      <c r="A43" s="37" t="str">
        <f>+'10'!A27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3" s="37"/>
      <c r="C43" s="6"/>
      <c r="D43" s="6"/>
      <c r="E43" s="8"/>
      <c r="F43" s="6"/>
      <c r="G43" s="8"/>
      <c r="H43" s="6"/>
      <c r="I43" s="8"/>
      <c r="J43" s="6"/>
      <c r="K43" s="8"/>
    </row>
    <row r="44" spans="1:11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1" ht="21.75" customHeight="1">
      <c r="A45" s="1" t="s">
        <v>34</v>
      </c>
      <c r="B45" s="2"/>
      <c r="C45" s="3"/>
    </row>
    <row r="46" spans="1:11" ht="21.75" customHeight="1">
      <c r="A46" s="5" t="str">
        <f>A3:B3</f>
        <v>สำหรับงวดหกเดือนสิ้นสุดวันที่ 30 กันยายน พ.ศ. 2566</v>
      </c>
      <c r="B46" s="6"/>
      <c r="C46" s="7"/>
      <c r="D46" s="6"/>
      <c r="E46" s="8"/>
      <c r="F46" s="6"/>
      <c r="G46" s="8"/>
      <c r="H46" s="6"/>
      <c r="I46" s="8"/>
      <c r="J46" s="6"/>
      <c r="K46" s="8"/>
    </row>
    <row r="47" spans="1:11" s="22" customFormat="1" ht="21.75" customHeight="1">
      <c r="A47" s="38"/>
      <c r="B47" s="50"/>
      <c r="E47" s="23"/>
      <c r="G47" s="23"/>
      <c r="I47" s="23"/>
      <c r="K47" s="23"/>
    </row>
    <row r="48" spans="1:11" s="22" customFormat="1" ht="21.75" customHeight="1">
      <c r="A48" s="38"/>
      <c r="B48" s="50"/>
      <c r="E48" s="261" t="s">
        <v>45</v>
      </c>
      <c r="F48" s="261"/>
      <c r="G48" s="261"/>
      <c r="H48" s="28"/>
      <c r="I48" s="261" t="s">
        <v>62</v>
      </c>
      <c r="J48" s="261"/>
      <c r="K48" s="261"/>
    </row>
    <row r="49" spans="1:11" s="22" customFormat="1" ht="21.75" customHeight="1">
      <c r="A49" s="38"/>
      <c r="B49" s="50"/>
      <c r="E49" s="44" t="s">
        <v>41</v>
      </c>
      <c r="F49" s="51"/>
      <c r="G49" s="44" t="s">
        <v>41</v>
      </c>
      <c r="H49" s="51"/>
      <c r="I49" s="44" t="s">
        <v>41</v>
      </c>
      <c r="J49" s="51"/>
      <c r="K49" s="44" t="s">
        <v>41</v>
      </c>
    </row>
    <row r="50" spans="1:11" s="22" customFormat="1" ht="21.75" customHeight="1">
      <c r="A50" s="38"/>
      <c r="B50" s="50"/>
      <c r="C50" s="52"/>
      <c r="D50" s="31"/>
      <c r="E50" s="30" t="s">
        <v>141</v>
      </c>
      <c r="F50" s="31"/>
      <c r="G50" s="30" t="s">
        <v>133</v>
      </c>
      <c r="H50" s="31"/>
      <c r="I50" s="30" t="s">
        <v>141</v>
      </c>
      <c r="J50" s="31"/>
      <c r="K50" s="30" t="s">
        <v>133</v>
      </c>
    </row>
    <row r="51" spans="1:11" s="22" customFormat="1" ht="21.75" customHeight="1">
      <c r="A51" s="38"/>
      <c r="B51" s="50"/>
      <c r="C51" s="53" t="s">
        <v>3</v>
      </c>
      <c r="D51" s="30"/>
      <c r="E51" s="43" t="s">
        <v>84</v>
      </c>
      <c r="F51" s="30"/>
      <c r="G51" s="43" t="s">
        <v>84</v>
      </c>
      <c r="H51" s="30"/>
      <c r="I51" s="43" t="s">
        <v>84</v>
      </c>
      <c r="J51" s="30"/>
      <c r="K51" s="43" t="s">
        <v>84</v>
      </c>
    </row>
    <row r="52" spans="1:11" s="22" customFormat="1" ht="6" customHeight="1">
      <c r="A52" s="38"/>
      <c r="B52" s="50"/>
      <c r="C52" s="52"/>
      <c r="D52" s="30"/>
      <c r="E52" s="69"/>
      <c r="F52" s="30"/>
      <c r="G52" s="30"/>
      <c r="H52" s="30"/>
      <c r="I52" s="69"/>
      <c r="J52" s="30"/>
      <c r="K52" s="30"/>
    </row>
    <row r="53" spans="1:11" s="22" customFormat="1" ht="21.75" customHeight="1">
      <c r="A53" s="39" t="s">
        <v>36</v>
      </c>
      <c r="B53" s="27"/>
      <c r="E53" s="65"/>
      <c r="G53" s="23"/>
      <c r="I53" s="65"/>
      <c r="K53" s="23"/>
    </row>
    <row r="54" spans="1:11" s="22" customFormat="1" ht="21.75" customHeight="1">
      <c r="B54" s="38" t="s">
        <v>55</v>
      </c>
      <c r="C54" s="22" t="s">
        <v>128</v>
      </c>
      <c r="E54" s="71">
        <v>-2114</v>
      </c>
      <c r="G54" s="55">
        <v>-580</v>
      </c>
      <c r="I54" s="71">
        <v>-2114</v>
      </c>
      <c r="K54" s="55">
        <v>-580</v>
      </c>
    </row>
    <row r="55" spans="1:11" s="22" customFormat="1" ht="21.75" customHeight="1">
      <c r="B55" s="88" t="s">
        <v>78</v>
      </c>
      <c r="C55" s="22" t="s">
        <v>128</v>
      </c>
      <c r="E55" s="71">
        <v>-163674</v>
      </c>
      <c r="G55" s="55">
        <v>-126775</v>
      </c>
      <c r="I55" s="65">
        <v>-8591</v>
      </c>
      <c r="K55" s="23">
        <v>-416</v>
      </c>
    </row>
    <row r="56" spans="1:11" s="22" customFormat="1" ht="21.75" customHeight="1">
      <c r="B56" s="88" t="s">
        <v>129</v>
      </c>
      <c r="E56" s="71"/>
      <c r="G56" s="55"/>
      <c r="I56" s="65"/>
      <c r="K56" s="23"/>
    </row>
    <row r="57" spans="1:11" s="22" customFormat="1" ht="21.75" customHeight="1">
      <c r="B57" s="88" t="s">
        <v>130</v>
      </c>
      <c r="E57" s="71">
        <v>87</v>
      </c>
      <c r="G57" s="55">
        <v>75</v>
      </c>
      <c r="I57" s="71">
        <v>0</v>
      </c>
      <c r="K57" s="55">
        <v>4</v>
      </c>
    </row>
    <row r="58" spans="1:11" s="22" customFormat="1" ht="21.75" customHeight="1">
      <c r="A58" s="39"/>
      <c r="B58" s="38" t="s">
        <v>180</v>
      </c>
      <c r="E58" s="71"/>
      <c r="F58" s="32"/>
      <c r="G58" s="55"/>
      <c r="H58" s="32"/>
      <c r="I58" s="71"/>
      <c r="J58" s="32"/>
      <c r="K58" s="55"/>
    </row>
    <row r="59" spans="1:11" s="22" customFormat="1" ht="21.75" customHeight="1">
      <c r="A59" s="39"/>
      <c r="B59" s="88" t="s">
        <v>132</v>
      </c>
      <c r="C59" s="22" t="s">
        <v>168</v>
      </c>
      <c r="E59" s="71">
        <v>0</v>
      </c>
      <c r="F59" s="32"/>
      <c r="G59" s="55">
        <v>0</v>
      </c>
      <c r="H59" s="32"/>
      <c r="I59" s="71">
        <v>62807</v>
      </c>
      <c r="J59" s="32"/>
      <c r="K59" s="55">
        <v>593294</v>
      </c>
    </row>
    <row r="60" spans="1:11" s="22" customFormat="1" ht="21.75" customHeight="1">
      <c r="A60" s="39"/>
      <c r="B60" s="88" t="s">
        <v>181</v>
      </c>
      <c r="E60" s="71"/>
      <c r="F60" s="32"/>
      <c r="G60" s="55"/>
      <c r="H60" s="32"/>
      <c r="I60" s="71"/>
      <c r="J60" s="32"/>
      <c r="K60" s="55"/>
    </row>
    <row r="61" spans="1:11" s="22" customFormat="1" ht="21.75" customHeight="1">
      <c r="A61" s="39"/>
      <c r="B61" s="241" t="s">
        <v>182</v>
      </c>
      <c r="C61" s="22" t="s">
        <v>183</v>
      </c>
      <c r="E61" s="71">
        <v>28037</v>
      </c>
      <c r="F61" s="32"/>
      <c r="G61" s="55">
        <v>0</v>
      </c>
      <c r="H61" s="32"/>
      <c r="I61" s="71">
        <v>0</v>
      </c>
      <c r="J61" s="32"/>
      <c r="K61" s="55">
        <v>0</v>
      </c>
    </row>
    <row r="62" spans="1:11" s="22" customFormat="1" ht="21.75" customHeight="1">
      <c r="A62" s="39"/>
      <c r="B62" s="38" t="s">
        <v>49</v>
      </c>
      <c r="E62" s="71">
        <v>5870</v>
      </c>
      <c r="F62" s="184"/>
      <c r="G62" s="55">
        <v>672</v>
      </c>
      <c r="H62" s="184"/>
      <c r="I62" s="71">
        <v>6949</v>
      </c>
      <c r="J62" s="184"/>
      <c r="K62" s="55">
        <v>6339</v>
      </c>
    </row>
    <row r="63" spans="1:11" s="22" customFormat="1" ht="21.75" customHeight="1">
      <c r="A63" s="39"/>
      <c r="B63" s="38" t="s">
        <v>147</v>
      </c>
      <c r="E63" s="73">
        <v>12038</v>
      </c>
      <c r="F63" s="32"/>
      <c r="G63" s="57">
        <v>0</v>
      </c>
      <c r="H63" s="32"/>
      <c r="I63" s="73">
        <v>0</v>
      </c>
      <c r="J63" s="32"/>
      <c r="K63" s="57">
        <v>0</v>
      </c>
    </row>
    <row r="64" spans="1:11" s="22" customFormat="1" ht="6" customHeight="1">
      <c r="A64" s="36"/>
      <c r="E64" s="67"/>
      <c r="I64" s="67"/>
    </row>
    <row r="65" spans="1:11" s="22" customFormat="1" ht="21.75" customHeight="1">
      <c r="A65" s="36" t="s">
        <v>153</v>
      </c>
      <c r="B65" s="27"/>
      <c r="E65" s="154">
        <f>SUM(E54:E63)</f>
        <v>-119756</v>
      </c>
      <c r="G65" s="176">
        <f>SUM(G54:G63)</f>
        <v>-126608</v>
      </c>
      <c r="I65" s="154">
        <f>SUM(I54:I63)</f>
        <v>59051</v>
      </c>
      <c r="K65" s="176">
        <f>SUM(K54:K63)</f>
        <v>598641</v>
      </c>
    </row>
    <row r="66" spans="1:11" s="22" customFormat="1" ht="21.75" customHeight="1">
      <c r="A66" s="36"/>
      <c r="B66" s="27"/>
      <c r="E66" s="65"/>
      <c r="G66" s="23"/>
      <c r="I66" s="65"/>
      <c r="K66" s="23"/>
    </row>
    <row r="67" spans="1:11" s="22" customFormat="1" ht="21.75" customHeight="1">
      <c r="A67" s="36" t="s">
        <v>37</v>
      </c>
      <c r="E67" s="65"/>
      <c r="G67" s="23"/>
      <c r="I67" s="65"/>
      <c r="K67" s="23"/>
    </row>
    <row r="68" spans="1:11" s="22" customFormat="1" ht="21.75" customHeight="1">
      <c r="A68" s="33"/>
      <c r="B68" s="38" t="s">
        <v>157</v>
      </c>
      <c r="C68" s="59"/>
      <c r="E68" s="65"/>
      <c r="G68" s="23"/>
      <c r="I68" s="65"/>
      <c r="K68" s="23"/>
    </row>
    <row r="69" spans="1:11" s="22" customFormat="1" ht="21.75" customHeight="1">
      <c r="A69" s="33"/>
      <c r="B69" s="38" t="s">
        <v>158</v>
      </c>
      <c r="C69" s="59"/>
      <c r="E69" s="71">
        <v>0</v>
      </c>
      <c r="F69" s="23"/>
      <c r="G69" s="55">
        <v>-145577</v>
      </c>
      <c r="H69" s="23"/>
      <c r="I69" s="71">
        <v>0</v>
      </c>
      <c r="J69" s="23"/>
      <c r="K69" s="55">
        <v>0</v>
      </c>
    </row>
    <row r="70" spans="1:11" s="22" customFormat="1" ht="21.75" customHeight="1">
      <c r="A70" s="33"/>
      <c r="B70" s="38" t="s">
        <v>159</v>
      </c>
      <c r="E70" s="71"/>
      <c r="F70" s="23"/>
      <c r="G70" s="55"/>
      <c r="H70" s="23"/>
      <c r="I70" s="71"/>
      <c r="J70" s="23"/>
      <c r="K70" s="55"/>
    </row>
    <row r="71" spans="1:11" s="22" customFormat="1" ht="21.75" customHeight="1">
      <c r="A71" s="33"/>
      <c r="B71" s="38" t="s">
        <v>160</v>
      </c>
      <c r="C71" s="22" t="s">
        <v>169</v>
      </c>
      <c r="E71" s="71">
        <v>0</v>
      </c>
      <c r="F71" s="23"/>
      <c r="G71" s="55">
        <v>0</v>
      </c>
      <c r="H71" s="23"/>
      <c r="I71" s="71">
        <v>480582</v>
      </c>
      <c r="J71" s="23"/>
      <c r="K71" s="55">
        <v>78852</v>
      </c>
    </row>
    <row r="72" spans="1:11" s="22" customFormat="1" ht="21.75" customHeight="1">
      <c r="A72" s="33"/>
      <c r="B72" s="38" t="s">
        <v>121</v>
      </c>
      <c r="E72" s="71">
        <v>-35802</v>
      </c>
      <c r="F72" s="23"/>
      <c r="G72" s="55">
        <v>-36787</v>
      </c>
      <c r="H72" s="23"/>
      <c r="I72" s="71">
        <v>-6319</v>
      </c>
      <c r="J72" s="23"/>
      <c r="K72" s="55">
        <v>-7439</v>
      </c>
    </row>
    <row r="73" spans="1:11" s="22" customFormat="1" ht="21.75" customHeight="1">
      <c r="A73" s="33"/>
      <c r="B73" s="38" t="s">
        <v>146</v>
      </c>
      <c r="E73" s="73">
        <v>-250426</v>
      </c>
      <c r="F73" s="23"/>
      <c r="G73" s="57">
        <v>-417456</v>
      </c>
      <c r="H73" s="23"/>
      <c r="I73" s="73">
        <v>-250426</v>
      </c>
      <c r="J73" s="23"/>
      <c r="K73" s="57">
        <v>-417456</v>
      </c>
    </row>
    <row r="74" spans="1:11" s="22" customFormat="1" ht="6" customHeight="1">
      <c r="A74" s="33"/>
      <c r="B74" s="58"/>
      <c r="C74" s="59"/>
      <c r="E74" s="65"/>
      <c r="G74" s="23"/>
      <c r="I74" s="65"/>
      <c r="K74" s="23"/>
    </row>
    <row r="75" spans="1:11" s="22" customFormat="1" ht="21.75" customHeight="1">
      <c r="A75" s="36" t="s">
        <v>152</v>
      </c>
      <c r="C75" s="59"/>
      <c r="E75" s="154">
        <f>SUM(E69:E74)</f>
        <v>-286228</v>
      </c>
      <c r="G75" s="176">
        <f>SUM(G69:G74)</f>
        <v>-599820</v>
      </c>
      <c r="I75" s="154">
        <f>SUM(I69:I74)</f>
        <v>223837</v>
      </c>
      <c r="K75" s="176">
        <f>SUM(K69:K74)</f>
        <v>-346043</v>
      </c>
    </row>
    <row r="76" spans="1:11" s="22" customFormat="1" ht="21.75" customHeight="1">
      <c r="A76" s="39"/>
      <c r="C76" s="59"/>
      <c r="E76" s="65"/>
      <c r="G76" s="23"/>
      <c r="I76" s="65"/>
      <c r="K76" s="23"/>
    </row>
    <row r="77" spans="1:11" s="22" customFormat="1" ht="21.75" customHeight="1">
      <c r="A77" s="36" t="s">
        <v>151</v>
      </c>
      <c r="C77" s="59"/>
      <c r="E77" s="71">
        <f>E34+E65+E75</f>
        <v>201654</v>
      </c>
      <c r="G77" s="55">
        <f>G34+G65+G75</f>
        <v>-149531</v>
      </c>
      <c r="I77" s="71">
        <f>I34+I65+I75</f>
        <v>274703</v>
      </c>
      <c r="K77" s="55">
        <f>K34+K65+K75</f>
        <v>219482</v>
      </c>
    </row>
    <row r="78" spans="1:11" s="22" customFormat="1" ht="21.75" customHeight="1">
      <c r="A78" s="33" t="s">
        <v>38</v>
      </c>
      <c r="E78" s="66">
        <f>'2-4'!G15</f>
        <v>1422798</v>
      </c>
      <c r="F78" s="23"/>
      <c r="G78" s="34">
        <v>1394730</v>
      </c>
      <c r="H78" s="23"/>
      <c r="I78" s="66">
        <f>'2-4'!K15</f>
        <v>1277746</v>
      </c>
      <c r="J78" s="23"/>
      <c r="K78" s="34">
        <v>920834</v>
      </c>
    </row>
    <row r="79" spans="1:11" s="22" customFormat="1" ht="8.1" customHeight="1">
      <c r="A79" s="39"/>
      <c r="E79" s="65"/>
      <c r="G79" s="23"/>
      <c r="I79" s="65"/>
      <c r="K79" s="23"/>
    </row>
    <row r="80" spans="1:11" s="22" customFormat="1" ht="21.75" customHeight="1" thickBot="1">
      <c r="A80" s="36" t="s">
        <v>39</v>
      </c>
      <c r="B80" s="27"/>
      <c r="C80" s="22" t="s">
        <v>125</v>
      </c>
      <c r="E80" s="155">
        <f>SUM(E76:E78)</f>
        <v>1624452</v>
      </c>
      <c r="F80" s="23"/>
      <c r="G80" s="177">
        <f>SUM(G76:G78)</f>
        <v>1245199</v>
      </c>
      <c r="H80" s="23"/>
      <c r="I80" s="155">
        <f>SUM(I76:I78)</f>
        <v>1552449</v>
      </c>
      <c r="J80" s="23"/>
      <c r="K80" s="177">
        <f>SUM(K76:K78)</f>
        <v>1140316</v>
      </c>
    </row>
    <row r="81" spans="1:11" s="255" customFormat="1" ht="21.75" customHeight="1" thickTop="1">
      <c r="A81" s="253"/>
      <c r="B81" s="254"/>
      <c r="E81" s="256"/>
      <c r="F81" s="257"/>
      <c r="G81" s="256"/>
      <c r="H81" s="257"/>
      <c r="I81" s="256"/>
      <c r="J81" s="257"/>
      <c r="K81" s="256"/>
    </row>
    <row r="82" spans="1:11" s="22" customFormat="1" ht="21.75" customHeight="1">
      <c r="B82" s="58"/>
      <c r="E82" s="87"/>
      <c r="F82" s="85"/>
      <c r="G82" s="87"/>
      <c r="H82" s="85"/>
      <c r="I82" s="87"/>
      <c r="K82" s="87"/>
    </row>
    <row r="83" spans="1:11" s="22" customFormat="1" ht="21.75" customHeight="1">
      <c r="B83" s="58"/>
      <c r="E83" s="87"/>
      <c r="F83" s="85"/>
      <c r="G83" s="87"/>
      <c r="H83" s="85"/>
      <c r="I83" s="87"/>
      <c r="K83" s="87"/>
    </row>
    <row r="84" spans="1:11" s="22" customFormat="1" ht="3" customHeight="1">
      <c r="A84" s="38"/>
      <c r="E84" s="23"/>
      <c r="G84" s="23"/>
      <c r="I84" s="240"/>
      <c r="K84" s="240"/>
    </row>
    <row r="85" spans="1:11" ht="21.95" customHeight="1">
      <c r="A85" s="37" t="str">
        <f>+A43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5" s="6"/>
      <c r="C85" s="60"/>
      <c r="D85" s="6"/>
      <c r="E85" s="8"/>
      <c r="F85" s="6"/>
      <c r="G85" s="8"/>
      <c r="H85" s="6"/>
      <c r="I85" s="8"/>
      <c r="J85" s="6"/>
      <c r="K85" s="8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Y6V3URZPSJQ5-920701064-38606</_dlc_DocId>
    <_dlc_DocIdUrl xmlns="7f0ef338-10f2-44b0-9c3f-2070e68410a4">
      <Url>https://tatasteelthailand.sharepoint.com/sites/CFO-FileShare/_layouts/15/DocIdRedir.aspx?ID=Y6V3URZPSJQ5-920701064-38606</Url>
      <Description>Y6V3URZPSJQ5-920701064-38606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9" ma:contentTypeDescription="Create a new document." ma:contentTypeScope="" ma:versionID="81edd10bc0f1b4a2d459a4e984f5d500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0faea4ede07a082abd96676a8b855c6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7D1909-876F-4992-A58E-75A0A336C54F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2.xml><?xml version="1.0" encoding="utf-8"?>
<ds:datastoreItem xmlns:ds="http://schemas.openxmlformats.org/officeDocument/2006/customXml" ds:itemID="{82B5B84C-905F-464F-A5CD-C7F1237D1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(6M)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 (TH)</cp:lastModifiedBy>
  <cp:lastPrinted>2023-10-16T07:10:35Z</cp:lastPrinted>
  <dcterms:created xsi:type="dcterms:W3CDTF">2013-07-30T11:21:10Z</dcterms:created>
  <dcterms:modified xsi:type="dcterms:W3CDTF">2023-10-16T07:10:46Z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a2dd4270-7781-4e41-9028-5c03dd7189c0</vt:lpwstr>
  </property>
  <property fmtid="{D5CDD505-2E9C-101B-9397-08002B2CF9AE}" pid="4" name="MediaServiceImageTags">
    <vt:lpwstr/>
  </property>
</Properties>
</file>