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Sep23'Q3 (PWV-14)\"/>
    </mc:Choice>
  </mc:AlternateContent>
  <xr:revisionPtr revIDLastSave="0" documentId="13_ncr:1_{14F8FCF2-7B52-4A53-A1B9-D72125140159}" xr6:coauthVersionLast="47" xr6:coauthVersionMax="47" xr10:uidLastSave="{00000000-0000-0000-0000-000000000000}"/>
  <bookViews>
    <workbookView xWindow="-120" yWindow="-120" windowWidth="21840" windowHeight="13020" activeTab="1" xr2:uid="{6D9398AD-1994-4C83-9375-D07DACAD6543}"/>
  </bookViews>
  <sheets>
    <sheet name="BS 2-4" sheetId="1" r:id="rId1"/>
    <sheet name="PL3M 5" sheetId="2" r:id="rId2"/>
    <sheet name="PL3M 6" sheetId="3" r:id="rId3"/>
    <sheet name="PL9M 7" sheetId="4" r:id="rId4"/>
    <sheet name="PL9M 8" sheetId="5" r:id="rId5"/>
    <sheet name="EQ 9" sheetId="6" r:id="rId6"/>
    <sheet name="EQ 10" sheetId="7" r:id="rId7"/>
    <sheet name="CF 11-1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8" l="1"/>
  <c r="I74" i="8"/>
  <c r="M49" i="8"/>
  <c r="M53" i="8" s="1"/>
  <c r="K49" i="8"/>
  <c r="K53" i="8" s="1"/>
  <c r="I49" i="8"/>
  <c r="I53" i="8" s="1"/>
  <c r="G49" i="8"/>
  <c r="G53" i="8" s="1"/>
  <c r="G68" i="8" s="1"/>
  <c r="G74" i="8" s="1"/>
  <c r="M30" i="8"/>
  <c r="M34" i="8" s="1"/>
  <c r="K30" i="8"/>
  <c r="K34" i="8" s="1"/>
  <c r="I30" i="8"/>
  <c r="I34" i="8" s="1"/>
  <c r="G30" i="8"/>
  <c r="G34" i="8" s="1"/>
  <c r="L28" i="7"/>
  <c r="J28" i="7"/>
  <c r="H28" i="7"/>
  <c r="F28" i="7"/>
  <c r="R25" i="7"/>
  <c r="N24" i="7"/>
  <c r="T24" i="7" s="1"/>
  <c r="P20" i="7"/>
  <c r="N20" i="7"/>
  <c r="L20" i="7"/>
  <c r="J20" i="7"/>
  <c r="H20" i="7"/>
  <c r="F20" i="7"/>
  <c r="T18" i="7"/>
  <c r="R18" i="7"/>
  <c r="T17" i="7"/>
  <c r="R17" i="7"/>
  <c r="T16" i="7"/>
  <c r="T15" i="7"/>
  <c r="R15" i="7"/>
  <c r="T14" i="7"/>
  <c r="R14" i="7"/>
  <c r="T13" i="7"/>
  <c r="R13" i="7"/>
  <c r="X37" i="6"/>
  <c r="T37" i="6"/>
  <c r="R37" i="6"/>
  <c r="L37" i="6"/>
  <c r="J37" i="6"/>
  <c r="H37" i="6"/>
  <c r="F37" i="6"/>
  <c r="V35" i="6"/>
  <c r="V37" i="6" s="1"/>
  <c r="P35" i="6"/>
  <c r="P37" i="6" s="1"/>
  <c r="AD33" i="6"/>
  <c r="AD37" i="6" s="1"/>
  <c r="F134" i="1" s="1"/>
  <c r="F136" i="1" s="1"/>
  <c r="Z33" i="6"/>
  <c r="Z32" i="6"/>
  <c r="AB32" i="6" s="1"/>
  <c r="AB31" i="6"/>
  <c r="AF31" i="6" s="1"/>
  <c r="AF30" i="6"/>
  <c r="AD27" i="6"/>
  <c r="X27" i="6"/>
  <c r="V27" i="6"/>
  <c r="T27" i="6"/>
  <c r="R27" i="6"/>
  <c r="P27" i="6"/>
  <c r="N27" i="6"/>
  <c r="L27" i="6"/>
  <c r="J27" i="6"/>
  <c r="H27" i="6"/>
  <c r="F27" i="6"/>
  <c r="Z25" i="6"/>
  <c r="AB25" i="6" s="1"/>
  <c r="AF25" i="6" s="1"/>
  <c r="Z23" i="6"/>
  <c r="AB23" i="6" s="1"/>
  <c r="AF23" i="6" s="1"/>
  <c r="Z22" i="6"/>
  <c r="AB22" i="6" s="1"/>
  <c r="AF22" i="6" s="1"/>
  <c r="Z20" i="6"/>
  <c r="AB20" i="6" s="1"/>
  <c r="AF20" i="6" s="1"/>
  <c r="AF19" i="6"/>
  <c r="Z19" i="6"/>
  <c r="Z18" i="6"/>
  <c r="AB18" i="6" s="1"/>
  <c r="AF18" i="6" s="1"/>
  <c r="Z17" i="6"/>
  <c r="AB17" i="6" s="1"/>
  <c r="AF17" i="6" s="1"/>
  <c r="A3" i="6"/>
  <c r="A3" i="7" s="1"/>
  <c r="N41" i="5"/>
  <c r="L41" i="5"/>
  <c r="J41" i="5"/>
  <c r="H41" i="5"/>
  <c r="N35" i="5"/>
  <c r="J35" i="5"/>
  <c r="H35" i="5"/>
  <c r="N23" i="5"/>
  <c r="N26" i="5" s="1"/>
  <c r="L23" i="5"/>
  <c r="P26" i="7" s="1"/>
  <c r="J23" i="5"/>
  <c r="J26" i="5" s="1"/>
  <c r="H23" i="5"/>
  <c r="H26" i="5" s="1"/>
  <c r="A58" i="4"/>
  <c r="A43" i="6" s="1"/>
  <c r="A34" i="7" s="1"/>
  <c r="A56" i="8" s="1"/>
  <c r="A112" i="8" s="1"/>
  <c r="N55" i="4"/>
  <c r="L55" i="4"/>
  <c r="J55" i="4"/>
  <c r="H55" i="4"/>
  <c r="N45" i="4"/>
  <c r="L45" i="4"/>
  <c r="J45" i="4"/>
  <c r="H45" i="4"/>
  <c r="N39" i="4"/>
  <c r="N15" i="4"/>
  <c r="N18" i="4" s="1"/>
  <c r="N26" i="4" s="1"/>
  <c r="N29" i="4" s="1"/>
  <c r="N32" i="4" s="1"/>
  <c r="N12" i="5" s="1"/>
  <c r="L15" i="4"/>
  <c r="L18" i="4" s="1"/>
  <c r="L26" i="4" s="1"/>
  <c r="L29" i="4" s="1"/>
  <c r="L32" i="4" s="1"/>
  <c r="J15" i="4"/>
  <c r="J18" i="4" s="1"/>
  <c r="J26" i="4" s="1"/>
  <c r="J29" i="4" s="1"/>
  <c r="H15" i="4"/>
  <c r="H18" i="4" s="1"/>
  <c r="H26" i="4" s="1"/>
  <c r="H29" i="4" s="1"/>
  <c r="H32" i="4" s="1"/>
  <c r="N34" i="3"/>
  <c r="L34" i="3"/>
  <c r="J34" i="3"/>
  <c r="H34" i="3"/>
  <c r="N23" i="3"/>
  <c r="L23" i="3"/>
  <c r="L26" i="3" s="1"/>
  <c r="J23" i="3"/>
  <c r="H23" i="3"/>
  <c r="H26" i="3" s="1"/>
  <c r="N34" i="2"/>
  <c r="J34" i="2"/>
  <c r="L25" i="2"/>
  <c r="L28" i="2" s="1"/>
  <c r="H25" i="2"/>
  <c r="H28" i="2" s="1"/>
  <c r="N15" i="2"/>
  <c r="N18" i="2" s="1"/>
  <c r="N25" i="2" s="1"/>
  <c r="N28" i="2" s="1"/>
  <c r="N12" i="3" s="1"/>
  <c r="N28" i="3" s="1"/>
  <c r="J15" i="2"/>
  <c r="J18" i="2" s="1"/>
  <c r="J25" i="2" s="1"/>
  <c r="J28" i="2" s="1"/>
  <c r="J12" i="3" s="1"/>
  <c r="J28" i="3" s="1"/>
  <c r="H15" i="2"/>
  <c r="A152" i="1"/>
  <c r="L133" i="1"/>
  <c r="L136" i="1" s="1"/>
  <c r="H133" i="1"/>
  <c r="H136" i="1" s="1"/>
  <c r="A105" i="1"/>
  <c r="A102" i="1"/>
  <c r="L80" i="1"/>
  <c r="J80" i="1"/>
  <c r="H80" i="1"/>
  <c r="F80" i="1"/>
  <c r="L72" i="1"/>
  <c r="J72" i="1"/>
  <c r="H72" i="1"/>
  <c r="F72" i="1"/>
  <c r="A54" i="1"/>
  <c r="A52" i="1"/>
  <c r="A103" i="1" s="1"/>
  <c r="L41" i="1"/>
  <c r="J41" i="1"/>
  <c r="H41" i="1"/>
  <c r="F41" i="1"/>
  <c r="L26" i="1"/>
  <c r="J26" i="1"/>
  <c r="H26" i="1"/>
  <c r="F26" i="1"/>
  <c r="T20" i="7" l="1"/>
  <c r="K68" i="8"/>
  <c r="K74" i="8" s="1"/>
  <c r="R20" i="7"/>
  <c r="Z27" i="6"/>
  <c r="N28" i="5"/>
  <c r="N43" i="5"/>
  <c r="H82" i="1"/>
  <c r="H138" i="1" s="1"/>
  <c r="F43" i="1"/>
  <c r="J43" i="1"/>
  <c r="L82" i="1"/>
  <c r="R26" i="7"/>
  <c r="T26" i="7"/>
  <c r="L26" i="5"/>
  <c r="H43" i="5"/>
  <c r="R28" i="7"/>
  <c r="J43" i="5"/>
  <c r="N47" i="4"/>
  <c r="F82" i="1"/>
  <c r="F138" i="1" s="1"/>
  <c r="L43" i="1"/>
  <c r="J82" i="1"/>
  <c r="H43" i="1"/>
  <c r="L12" i="5"/>
  <c r="L28" i="5" s="1"/>
  <c r="L32" i="5" s="1"/>
  <c r="L35" i="5" s="1"/>
  <c r="L43" i="5" s="1"/>
  <c r="L36" i="4"/>
  <c r="L39" i="4" s="1"/>
  <c r="H31" i="2"/>
  <c r="H34" i="2" s="1"/>
  <c r="H12" i="3"/>
  <c r="H28" i="3" s="1"/>
  <c r="L138" i="1"/>
  <c r="L31" i="2"/>
  <c r="L34" i="2" s="1"/>
  <c r="L12" i="3"/>
  <c r="L28" i="3" s="1"/>
  <c r="J32" i="4"/>
  <c r="J12" i="5" s="1"/>
  <c r="J28" i="5" s="1"/>
  <c r="J36" i="4"/>
  <c r="J39" i="4" s="1"/>
  <c r="J47" i="4" s="1"/>
  <c r="AB27" i="6"/>
  <c r="H12" i="5"/>
  <c r="H28" i="5" s="1"/>
  <c r="H36" i="4"/>
  <c r="H39" i="4" s="1"/>
  <c r="AF27" i="6"/>
  <c r="AF32" i="6"/>
  <c r="Z35" i="6"/>
  <c r="P28" i="7"/>
  <c r="J131" i="1" s="1"/>
  <c r="J133" i="1" s="1"/>
  <c r="J136" i="1" s="1"/>
  <c r="J138" i="1" s="1"/>
  <c r="H47" i="4" l="1"/>
  <c r="N33" i="6"/>
  <c r="Z37" i="6"/>
  <c r="F131" i="1" s="1"/>
  <c r="AB35" i="6"/>
  <c r="AF35" i="6" s="1"/>
  <c r="L47" i="4"/>
  <c r="N25" i="7"/>
  <c r="AB33" i="6" l="1"/>
  <c r="N37" i="6"/>
  <c r="F130" i="1" s="1"/>
  <c r="T25" i="7"/>
  <c r="T28" i="7" s="1"/>
  <c r="N28" i="7"/>
  <c r="AF33" i="6" l="1"/>
  <c r="AF37" i="6" s="1"/>
  <c r="AB37" i="6"/>
</calcChain>
</file>

<file path=xl/sharedStrings.xml><?xml version="1.0" encoding="utf-8"?>
<sst xmlns="http://schemas.openxmlformats.org/spreadsheetml/2006/main" count="523" uniqueCount="221">
  <si>
    <t>i-Tail Corporation Public Company Limited</t>
  </si>
  <si>
    <t>Statement of Financial Position</t>
  </si>
  <si>
    <t>As at 30 September 2023</t>
  </si>
  <si>
    <t>Consolidated financial information</t>
  </si>
  <si>
    <t>Separate financial information</t>
  </si>
  <si>
    <t>(Unaudited)</t>
  </si>
  <si>
    <t>(Audited)</t>
  </si>
  <si>
    <t>30 September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</si>
  <si>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</si>
  <si>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</si>
  <si>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</si>
  <si>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</si>
  <si>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</si>
  <si>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</si>
  <si>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</si>
  <si>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</si>
  <si>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Short-term investment</t>
  </si>
  <si>
    <t>Trade and other receivables, net</t>
  </si>
  <si>
    <t>9, 22</t>
  </si>
  <si>
    <t>Short-term loans to subsidiaries</t>
  </si>
  <si>
    <t>Inventories, net</t>
  </si>
  <si>
    <t xml:space="preserve">Investments in debt instruments </t>
  </si>
  <si>
    <t>measured at amortised cost</t>
  </si>
  <si>
    <t>Derivative assets</t>
  </si>
  <si>
    <t>Other current assets</t>
  </si>
  <si>
    <t>Total current assets</t>
  </si>
  <si>
    <t>Non-current assets</t>
  </si>
  <si>
    <t>Investments in subsidiaries using cost method</t>
  </si>
  <si>
    <t>Long-term loans to a subsidiary</t>
  </si>
  <si>
    <t>measured at amortised cost - non-current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</si>
  <si>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</si>
  <si>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</si>
  <si>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</si>
  <si>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</si>
  <si>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</si>
  <si>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</si>
  <si>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</si>
  <si>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</si>
  <si>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</si>
  <si>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interim consolidated and separate financial information.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</si>
  <si>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</si>
  <si>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</si>
  <si>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</si>
  <si>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</si>
  <si>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16, 22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</si>
  <si>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</si>
  <si>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</si>
  <si>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</si>
  <si>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</si>
  <si>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</si>
  <si>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</si>
  <si>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</si>
  <si>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</si>
  <si>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Derivative liabilities - non-current</t>
  </si>
  <si>
    <t>-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</si>
  <si>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</si>
  <si>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</si>
  <si>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</si>
  <si>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</si>
  <si>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</si>
  <si>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</si>
  <si>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</si>
  <si>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>3,000,000,000 ordinary shares at</t>
  </si>
  <si>
    <t>a par value of Baht 1 per share</t>
  </si>
  <si>
    <t xml:space="preserve">Issued and fullly paid-up share capital </t>
  </si>
  <si>
    <t>an issued and paid-up of Baht 1 per share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</si>
  <si>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</si>
  <si>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</si>
  <si>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</si>
  <si>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</si>
  <si>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</si>
  <si>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</si>
  <si>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</si>
  <si>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</si>
  <si>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</si>
  <si>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</si>
  <si>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r>
      <t>Statement of Comprehensive Income</t>
    </r>
    <r>
      <rPr>
        <sz val="9"/>
        <color theme="1"/>
        <rFont val="Arial"/>
        <family val="2"/>
      </rPr>
      <t xml:space="preserve"> (Unaudited)</t>
    </r>
  </si>
  <si>
    <t>For the three-month period ended 30 September 2023</t>
  </si>
  <si>
    <t>Consolidated</t>
  </si>
  <si>
    <t>Separate</t>
  </si>
  <si>
    <t>financial information</t>
  </si>
  <si>
    <t>Note</t>
  </si>
  <si>
    <t>Revenue from sales and services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</si>
  <si>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</si>
  <si>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</si>
  <si>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</si>
  <si>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</si>
  <si>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</si>
  <si>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</si>
  <si>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Reversal (loss) from impairment of financial assets, net</t>
  </si>
  <si>
    <t>Other gains (losses), net</t>
  </si>
  <si>
    <t>Finance costs</t>
  </si>
  <si>
    <t>Profit before income tax</t>
  </si>
  <si>
    <t>Income tax</t>
  </si>
  <si>
    <t>Profit for the period</t>
  </si>
  <si>
    <t>Profit (loss) attributable to:</t>
  </si>
  <si>
    <t xml:space="preserve">Owners of the parent </t>
  </si>
  <si>
    <t>Earnings per share for profit attributable</t>
  </si>
  <si>
    <t>to the owners of the parent (Baht per share)</t>
  </si>
  <si>
    <t>Basic earnings per share (Baht per share)</t>
  </si>
  <si>
    <t>The accompanying notes are an integral part of these consolidated and separate financial information.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</si>
  <si>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(Unaudited)</t>
    </r>
  </si>
  <si>
    <t>Other comprehensive income (expenses):</t>
  </si>
  <si>
    <t>Items that will be reclassified subsequently to profit or loss</t>
  </si>
  <si>
    <t>- Exchange differences on translation financial statements</t>
  </si>
  <si>
    <t>- Hedging reserve reclassified to profit or loss,</t>
  </si>
  <si>
    <t>net of income tax</t>
  </si>
  <si>
    <t xml:space="preserve">- Change in fair value of hedging derivatives, </t>
  </si>
  <si>
    <t>Total items that will be reclassified subsequently</t>
  </si>
  <si>
    <t>to profit or loss</t>
  </si>
  <si>
    <t>Other comprehensive expenses</t>
  </si>
  <si>
    <t>for the period, net of income tax</t>
  </si>
  <si>
    <t>Total comprehensive income for the period</t>
  </si>
  <si>
    <t>Total comprehensive income (expenses) attributable to:</t>
  </si>
  <si>
    <t>Owners of the parent</t>
  </si>
  <si>
    <t>For the nine-month period ended 30 September 2023</t>
  </si>
  <si>
    <t>Gain from sale of investment in subsidiary</t>
  </si>
  <si>
    <t>Profit for the period from continuing operations</t>
  </si>
  <si>
    <t>Profit for the period from discontinued operations</t>
  </si>
  <si>
    <t>From continuing operations</t>
  </si>
  <si>
    <t>From discontinued operations</t>
  </si>
  <si>
    <t>Total</t>
  </si>
  <si>
    <t>Total basic earnings per share (Baht per share)</t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</si>
  <si>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</si>
  <si>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t>Attributable to owners of the parent</t>
  </si>
  <si>
    <t>Surplus arising</t>
  </si>
  <si>
    <t>Changes in</t>
  </si>
  <si>
    <t>from business</t>
  </si>
  <si>
    <t>Issued and</t>
  </si>
  <si>
    <t>Premium</t>
  </si>
  <si>
    <t>Appropriated</t>
  </si>
  <si>
    <t>Exchange</t>
  </si>
  <si>
    <t>value of</t>
  </si>
  <si>
    <t>ownership</t>
  </si>
  <si>
    <t>combination</t>
  </si>
  <si>
    <t>Total other</t>
  </si>
  <si>
    <t>attributable</t>
  </si>
  <si>
    <t>paid-up</t>
  </si>
  <si>
    <t>on share</t>
  </si>
  <si>
    <t>Legal</t>
  </si>
  <si>
    <t>Other</t>
  </si>
  <si>
    <t>differences</t>
  </si>
  <si>
    <t>long-term</t>
  </si>
  <si>
    <t>interest ine</t>
  </si>
  <si>
    <t>Hedging</t>
  </si>
  <si>
    <t>under common</t>
  </si>
  <si>
    <t>components</t>
  </si>
  <si>
    <t>to owners of</t>
  </si>
  <si>
    <t>Non-controlling</t>
  </si>
  <si>
    <t>share capital</t>
  </si>
  <si>
    <t>capital</t>
  </si>
  <si>
    <t>reserve</t>
  </si>
  <si>
    <t>on 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</si>
  <si>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</si>
  <si>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</si>
  <si>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</si>
  <si>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</si>
  <si>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</si>
  <si>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</si>
  <si>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</si>
  <si>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Thousand</t>
  </si>
  <si>
    <t>Baht</t>
  </si>
  <si>
    <t xml:space="preserve"> Baht</t>
  </si>
  <si>
    <t>Opening balance as at 1 January 2022</t>
  </si>
  <si>
    <t>Increase in ordinary shares</t>
  </si>
  <si>
    <t>Legal reserve</t>
  </si>
  <si>
    <t>Dividend payment</t>
  </si>
  <si>
    <t>Impact to equity from the disposal of</t>
  </si>
  <si>
    <t>investment in a subsidiary</t>
  </si>
  <si>
    <t>Other comprehensive income (expenses)</t>
  </si>
  <si>
    <t>for the period</t>
  </si>
  <si>
    <t>Closing balance as at 30 September 2022</t>
  </si>
  <si>
    <t>Opening balance as at 1 January 2023</t>
  </si>
  <si>
    <t>Additional paid-up share capital</t>
  </si>
  <si>
    <t>Closing balance as at 30 September 2023</t>
  </si>
  <si>
    <t>Other comprehensive expenses for the period</t>
  </si>
  <si>
    <r>
      <t xml:space="preserve">Statement of Cash Flows </t>
    </r>
    <r>
      <rPr>
        <sz val="9"/>
        <color theme="1"/>
        <rFont val="Arial"/>
        <family val="2"/>
      </rPr>
      <t>(Unaudited)</t>
    </r>
  </si>
  <si>
    <t>Net cash receipts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</si>
  <si>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</si>
  <si>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</si>
  <si>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</si>
  <si>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</si>
  <si>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Cash payment for investments in subsidiaries</t>
  </si>
  <si>
    <t>Proceeds from sale of investment in subsidiary</t>
  </si>
  <si>
    <t>Cash payment for business combination under common control</t>
  </si>
  <si>
    <t>Cash payments for short-term investment</t>
  </si>
  <si>
    <t>Cash payments for investments in debt instruments</t>
  </si>
  <si>
    <t>Cash receipts from investments in debt instruments</t>
  </si>
  <si>
    <t>Cash payments for long-term loans to a subsidiary</t>
  </si>
  <si>
    <t>Interest received</t>
  </si>
  <si>
    <t xml:space="preserve">Net cash payments for investing activities from </t>
  </si>
  <si>
    <t>continuing operations</t>
  </si>
  <si>
    <t>Net cash receipts from investing activities from</t>
  </si>
  <si>
    <t>discontinued operations</t>
  </si>
  <si>
    <t>Net cash payments for investing activities</t>
  </si>
  <si>
    <t>Cash flows from financing activities</t>
  </si>
  <si>
    <t>Repayments for long-term loans from the parent company</t>
  </si>
  <si>
    <t>Cash paid for lease liabilities</t>
  </si>
  <si>
    <t>Interest paid</t>
  </si>
  <si>
    <t>Other finance costs paid</t>
  </si>
  <si>
    <t>Cash received from issuance of ordinary shares</t>
  </si>
  <si>
    <t xml:space="preserve">Cash receipts from non-controlling interests for </t>
  </si>
  <si>
    <t>additional share capital in a subsidiary</t>
  </si>
  <si>
    <t>Net cash payments for financing activities from</t>
  </si>
  <si>
    <t>Net cash receipts from (payments for) financing activities</t>
  </si>
  <si>
    <t>Net increase (decrease) in cash and cash equivalents</t>
  </si>
  <si>
    <t>Cash and cash equivalents - opening balance</t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</si>
  <si>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>: Included in the assets of disposal group classified as</t>
    </r>
  </si>
  <si>
    <t xml:space="preserve"> held-for-sale from discontinued operations - opening balance</t>
  </si>
  <si>
    <t>Exchange gain (loss) on cash and cash equivalents</t>
  </si>
  <si>
    <t>Cash and cash equivalents - closing balance</t>
  </si>
  <si>
    <t>Non-cash items:</t>
  </si>
  <si>
    <t>Dividend payable</t>
  </si>
  <si>
    <t>Payable from purchase of property, plant and equipment</t>
  </si>
  <si>
    <t>(included in trade and other payables)</t>
  </si>
  <si>
    <t>Acquisitions of right-of-use assets under lease contracts</t>
  </si>
  <si>
    <t>Net cash receipts from (payments for) short-term loans</t>
  </si>
  <si>
    <t>to related parties</t>
  </si>
  <si>
    <t>Net cash receipts from short-term loans from financial institutions</t>
  </si>
  <si>
    <t>Net cash payments for short-term loans from the parent company</t>
  </si>
  <si>
    <t>from 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</si>
</sst>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;\-"/>
    <numFmt numFmtId="165" formatCode="_(* #,##0.00_);_(* \(#,##0.00\);_(* &quot;-&quot;??_);_(@_)"/>
    <numFmt numFmtId="166" formatCode="#,##0;\(#,##0\)"/>
    <numFmt numFmtId="167" formatCode="&quot;£&quot;#,##0"/>
    <numFmt numFmtId="168" formatCode="_(* #,##0_);_(* \(#,##0\);_(* &quot;-&quot;??_);_(@_)"/>
    <numFmt numFmtId="169" formatCode="_(* #,##0_);_(* \(#,##0\);_(* &quot;-&quot;_)\ \ \ \ \ ;_(@_)"/>
    <numFmt numFmtId="170" formatCode="#,##0.00;\(#,##0.00\);\-"/>
    <numFmt numFmtId="171" formatCode="#,##0.00;\(#,##0.00\)"/>
    <numFmt numFmtId="172" formatCode="#,##0;\(#,##0\);_(* &quot;-&quot;???_);_(@_)"/>
  </numFmts>
  <fonts count="11" x14ac:knownFonts="1">
    <font>
      <sz val="14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color rgb="FF000000"/>
      <name val="Calibri"/>
      <family val="2"/>
      <scheme val="minor"/>
    </font>
    <font>
      <sz val="13"/>
      <color theme="1"/>
      <name val="Browallia New"/>
      <family val="2"/>
    </font>
    <font>
      <sz val="9"/>
      <color theme="0"/>
      <name val="Arial"/>
      <family val="2"/>
    </font>
    <font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165" fontId="5" fillId="0" borderId="0" applyFont="0" applyFill="0" applyBorder="0" applyAlignment="0" applyProtection="0"/>
    <xf numFmtId="0" fontId="6" fillId="0" borderId="0"/>
  </cellStyleXfs>
  <cellXfs count="185">
    <xf numFmtId="0" fontId="0" fillId="0" borderId="0" xfId="0"/>
    <xf numFmtId="0" fontId="1" fillId="0" borderId="0" xfId="1" applyFont="1" applyAlignment="1">
      <alignment horizontal="left" vertical="center"/>
    </xf>
    <xf numFmtId="164" fontId="1" fillId="0" borderId="0" xfId="1" applyNumberFormat="1" applyFont="1" applyAlignment="1">
      <alignment horizontal="left" vertical="center"/>
    </xf>
    <xf numFmtId="164" fontId="1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1" xfId="1" quotePrefix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0" fontId="1" fillId="0" borderId="0" xfId="1" quotePrefix="1" applyFont="1" applyAlignment="1">
      <alignment horizontal="right" vertical="center"/>
    </xf>
    <xf numFmtId="164" fontId="1" fillId="0" borderId="0" xfId="1" quotePrefix="1" applyNumberFormat="1" applyFont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quotePrefix="1" applyNumberFormat="1" applyFont="1" applyBorder="1" applyAlignment="1">
      <alignment horizontal="right" vertical="center"/>
    </xf>
    <xf numFmtId="164" fontId="1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4" fontId="4" fillId="3" borderId="0" xfId="2" applyNumberFormat="1" applyFont="1" applyFill="1" applyBorder="1" applyAlignment="1">
      <alignment vertical="center"/>
    </xf>
    <xf numFmtId="164" fontId="2" fillId="2" borderId="2" xfId="1" applyNumberFormat="1" applyFont="1" applyFill="1" applyBorder="1" applyAlignment="1">
      <alignment horizontal="right" vertical="center"/>
    </xf>
    <xf numFmtId="164" fontId="2" fillId="0" borderId="2" xfId="1" applyNumberFormat="1" applyFont="1" applyBorder="1" applyAlignment="1">
      <alignment horizontal="right" vertical="center"/>
    </xf>
    <xf numFmtId="164" fontId="4" fillId="3" borderId="2" xfId="2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4" fillId="0" borderId="0" xfId="3" applyNumberFormat="1" applyFont="1" applyAlignment="1">
      <alignment vertical="center"/>
    </xf>
    <xf numFmtId="164" fontId="2" fillId="2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37" fontId="1" fillId="0" borderId="0" xfId="1" applyNumberFormat="1" applyFont="1" applyAlignment="1">
      <alignment horizontal="left" vertical="center"/>
    </xf>
    <xf numFmtId="164" fontId="1" fillId="2" borderId="4" xfId="1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0" fontId="1" fillId="0" borderId="1" xfId="1" applyFont="1" applyBorder="1" applyAlignment="1">
      <alignment horizontal="left" vertical="center"/>
    </xf>
    <xf numFmtId="164" fontId="1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164" fontId="2" fillId="0" borderId="0" xfId="1" applyNumberFormat="1" applyFont="1" applyAlignment="1">
      <alignment horizontal="right" vertical="center" wrapText="1"/>
    </xf>
    <xf numFmtId="166" fontId="2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164" fontId="2" fillId="2" borderId="0" xfId="1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0" borderId="0" xfId="0" applyFont="1"/>
    <xf numFmtId="164" fontId="2" fillId="0" borderId="2" xfId="0" applyNumberFormat="1" applyFont="1" applyBorder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71" fontId="2" fillId="2" borderId="0" xfId="0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70" fontId="2" fillId="2" borderId="2" xfId="0" applyNumberFormat="1" applyFont="1" applyFill="1" applyBorder="1" applyAlignment="1">
      <alignment vertical="center"/>
    </xf>
    <xf numFmtId="170" fontId="2" fillId="0" borderId="2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2" borderId="1" xfId="0" applyNumberFormat="1" applyFont="1" applyFill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170" fontId="2" fillId="0" borderId="0" xfId="0" applyNumberFormat="1" applyFont="1"/>
    <xf numFmtId="170" fontId="2" fillId="0" borderId="0" xfId="0" applyNumberFormat="1" applyFont="1" applyAlignment="1">
      <alignment vertical="center"/>
    </xf>
    <xf numFmtId="170" fontId="2" fillId="2" borderId="1" xfId="0" applyNumberFormat="1" applyFont="1" applyFill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68" fontId="2" fillId="0" borderId="0" xfId="1" applyNumberFormat="1" applyFont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166" fontId="1" fillId="0" borderId="0" xfId="0" quotePrefix="1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2" fillId="2" borderId="0" xfId="0" applyNumberFormat="1" applyFont="1" applyFill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168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6" fontId="1" fillId="2" borderId="0" xfId="0" applyNumberFormat="1" applyFont="1" applyFill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2" fillId="0" borderId="2" xfId="0" applyFont="1" applyBorder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0" applyFont="1"/>
    <xf numFmtId="0" fontId="0" fillId="0" borderId="0" xfId="0"/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/>
    <xf numFmtId="166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1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0" fillId="0" borderId="0" xfId="0"/>
    <xf numFmtId="0" fontId="5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0" fontId="4" fillId="0" borderId="6" xfId="0" applyFont="1" applyBorder="1"/>
    <xf numFmtId="169" fontId="1" fillId="0" borderId="1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4">
    <cellStyle name="Comma 3 3 2" xfId="2" xr:uid="{C290DD57-7688-4FD0-9C63-9DA98663F01F}"/>
    <cellStyle name="Normal" xfId="0" builtinId="0"/>
    <cellStyle name="Normal 2" xfId="1" xr:uid="{A2344864-5B73-4E97-9F92-DBEDD56B0E57}"/>
    <cellStyle name="Normal 6" xfId="3" xr:uid="{3E4B8F86-4460-4BC0-8633-94609677771C}"/>
  </cellStyles>
  <dxfs count="3"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1B647-8B8F-4065-B0DE-F9C600EAED6A}">
  <sheetPr>
    <tabColor rgb="FF92D050"/>
  </sheetPr>
  <dimension ref="A1:L152"/>
  <sheetViews>
    <sheetView topLeftCell="A91" zoomScaleNormal="100" zoomScaleSheetLayoutView="100" workbookViewId="0">
      <selection activeCell="O102" sqref="O102"/>
    </sheetView>
  </sheetViews>
  <sheetFormatPr defaultColWidth="6.09765625" defaultRowHeight="15" customHeight="1" x14ac:dyDescent="0.3"/>
  <cols>
    <col min="1" max="2" width="1" style="5" customWidth="1"/>
    <col min="3" max="3" width="28" style="5" customWidth="1"/>
    <col min="4" max="4" width="4" style="5" customWidth="1"/>
    <col min="5" max="5" width="0.59765625" style="5" customWidth="1"/>
    <col min="6" max="6" width="9.5" style="5" customWidth="1"/>
    <col min="7" max="7" width="0.59765625" style="5" customWidth="1"/>
    <col min="8" max="8" width="9.5" style="5" customWidth="1"/>
    <col min="9" max="9" width="0.59765625" style="5" customWidth="1"/>
    <col min="10" max="10" width="9.5" style="5" customWidth="1"/>
    <col min="11" max="11" width="0.59765625" style="5" customWidth="1"/>
    <col min="12" max="12" width="9.5" style="5" customWidth="1"/>
    <col min="13" max="16384" width="6.09765625" style="5"/>
  </cols>
  <sheetData>
    <row r="1" spans="1:12" ht="16.5" customHeight="1" x14ac:dyDescent="0.3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3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9"/>
      <c r="L3" s="8"/>
    </row>
    <row r="4" spans="1:12" ht="16.5" customHeight="1" x14ac:dyDescent="0.3">
      <c r="A4" s="4"/>
      <c r="B4" s="4"/>
      <c r="C4" s="4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 x14ac:dyDescent="0.3">
      <c r="A5" s="4"/>
      <c r="B5" s="4"/>
      <c r="C5" s="4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 x14ac:dyDescent="0.3">
      <c r="A6" s="6"/>
      <c r="B6" s="6"/>
      <c r="C6" s="4"/>
      <c r="D6" s="13"/>
      <c r="E6" s="14"/>
      <c r="F6" s="169" t="s">
        <v>3</v>
      </c>
      <c r="G6" s="170"/>
      <c r="H6" s="170"/>
      <c r="I6" s="15"/>
      <c r="J6" s="169" t="s">
        <v>4</v>
      </c>
      <c r="K6" s="170"/>
      <c r="L6" s="170"/>
    </row>
    <row r="7" spans="1:12" ht="15.75" customHeight="1" x14ac:dyDescent="0.3">
      <c r="A7" s="6"/>
      <c r="B7" s="6"/>
      <c r="C7" s="4"/>
      <c r="D7" s="13"/>
      <c r="E7" s="14"/>
      <c r="F7" s="3" t="s">
        <v>5</v>
      </c>
      <c r="G7" s="3"/>
      <c r="H7" s="3" t="s">
        <v>6</v>
      </c>
      <c r="I7" s="3"/>
      <c r="J7" s="3" t="s">
        <v>5</v>
      </c>
      <c r="K7" s="3"/>
      <c r="L7" s="3" t="s">
        <v>6</v>
      </c>
    </row>
    <row r="8" spans="1:12" ht="16.5" customHeight="1" x14ac:dyDescent="0.3">
      <c r="A8" s="6"/>
      <c r="B8" s="6"/>
      <c r="C8" s="4"/>
      <c r="D8" s="13"/>
      <c r="E8" s="14"/>
      <c r="F8" s="16" t="s">
        <v>7</v>
      </c>
      <c r="G8" s="3"/>
      <c r="H8" s="16" t="s">
        <v>8</v>
      </c>
      <c r="I8" s="3"/>
      <c r="J8" s="16" t="s">
        <v>7</v>
      </c>
      <c r="K8" s="3"/>
      <c r="L8" s="16" t="s">
        <v>8</v>
      </c>
    </row>
    <row r="9" spans="1:12" ht="16.5" customHeight="1" x14ac:dyDescent="0.3">
      <c r="A9" s="6"/>
      <c r="B9" s="6"/>
      <c r="C9" s="4"/>
      <c r="D9" s="13"/>
      <c r="E9" s="14"/>
      <c r="F9" s="17" t="s">
        <v>9</v>
      </c>
      <c r="G9" s="3"/>
      <c r="H9" s="17" t="s">
        <v>10</v>
      </c>
      <c r="I9" s="3"/>
      <c r="J9" s="17" t="s">
        <v>9</v>
      </c>
      <c r="K9" s="3"/>
      <c r="L9" s="17" t="s">
        <v>10</v>
      </c>
    </row>
    <row r="10" spans="1:12" ht="16.5" customHeight="1" x14ac:dyDescent="0.3">
      <c r="A10" s="6"/>
      <c r="B10" s="6"/>
      <c r="C10" s="4"/>
      <c r="D10" s="18" t="s">
        <v>11</v>
      </c>
      <c r="E10" s="14"/>
      <c r="F10" s="19" t="s">
        <v>12</v>
      </c>
      <c r="G10" s="3"/>
      <c r="H10" s="19" t="s">
        <v>12</v>
      </c>
      <c r="I10" s="3"/>
      <c r="J10" s="19" t="s">
        <v>12</v>
      </c>
      <c r="K10" s="3"/>
      <c r="L10" s="19" t="s">
        <v>12</v>
      </c>
    </row>
    <row r="11" spans="1:12" ht="16.5" customHeight="1" x14ac:dyDescent="0.3">
      <c r="A11" s="6"/>
      <c r="B11" s="6"/>
      <c r="C11" s="4"/>
      <c r="D11" s="13"/>
      <c r="E11" s="14"/>
      <c r="F11" s="20"/>
      <c r="G11" s="3"/>
      <c r="H11" s="3"/>
      <c r="I11" s="3"/>
      <c r="J11" s="20"/>
      <c r="K11" s="3"/>
      <c r="L11" s="3"/>
    </row>
    <row r="12" spans="1:12" ht="16.5" customHeight="1" x14ac:dyDescent="0.3">
      <c r="A12" s="6" t="s">
        <v>13</v>
      </c>
      <c r="B12" s="4"/>
      <c r="C12" s="4"/>
      <c r="D12" s="10"/>
      <c r="E12" s="11"/>
      <c r="F12" s="21"/>
      <c r="G12" s="12"/>
      <c r="H12" s="12"/>
      <c r="I12" s="12"/>
      <c r="J12" s="21"/>
      <c r="K12" s="12"/>
      <c r="L12" s="12"/>
    </row>
    <row r="13" spans="1:12" ht="16.5" customHeight="1" x14ac:dyDescent="0.3">
      <c r="A13" s="6"/>
      <c r="B13" s="4"/>
      <c r="C13" s="4"/>
      <c r="D13" s="10"/>
      <c r="E13" s="11"/>
      <c r="F13" s="21"/>
      <c r="G13" s="12"/>
      <c r="H13" s="12"/>
      <c r="I13" s="12"/>
      <c r="J13" s="21"/>
      <c r="K13" s="12"/>
      <c r="L13" s="12"/>
    </row>
    <row r="14" spans="1:12" ht="16.5" customHeight="1" x14ac:dyDescent="0.3">
      <c r="A14" s="6" t="s">
        <v>14</v>
      </c>
      <c r="B14" s="4"/>
      <c r="C14" s="4"/>
      <c r="D14" s="10"/>
      <c r="E14" s="11"/>
      <c r="F14" s="21"/>
      <c r="G14" s="12"/>
      <c r="H14" s="12"/>
      <c r="I14" s="12"/>
      <c r="J14" s="21"/>
      <c r="K14" s="12"/>
      <c r="L14" s="12"/>
    </row>
    <row r="15" spans="1:12" ht="16.5" customHeight="1" x14ac:dyDescent="0.3">
      <c r="A15" s="6"/>
      <c r="B15" s="4"/>
      <c r="C15" s="4"/>
      <c r="D15" s="10"/>
      <c r="E15" s="11"/>
      <c r="F15" s="21"/>
      <c r="G15" s="12"/>
      <c r="H15" s="12"/>
      <c r="I15" s="12"/>
      <c r="J15" s="21"/>
      <c r="K15" s="12"/>
      <c r="L15" s="12"/>
    </row>
    <row r="16" spans="1:12" ht="16.5" customHeight="1" x14ac:dyDescent="0.3">
      <c r="A16" s="4" t="s">
        <v>15</v>
      </c>
      <c r="B16" s="4"/>
      <c r="C16" s="4"/>
      <c r="D16" s="10">
        <v>7</v>
      </c>
      <c r="E16" s="11"/>
      <c r="F16" s="21">
        <v>7050578</v>
      </c>
      <c r="G16" s="12"/>
      <c r="H16" s="12">
        <v>10798907</v>
      </c>
      <c r="I16" s="12"/>
      <c r="J16" s="21">
        <v>7020418</v>
      </c>
      <c r="K16" s="12"/>
      <c r="L16" s="12">
        <v>10793878</v>
      </c>
    </row>
    <row r="17" spans="1:12" ht="16.5" customHeight="1" x14ac:dyDescent="0.3">
      <c r="A17" s="4" t="s">
        <v>16</v>
      </c>
      <c r="B17" s="4"/>
      <c r="C17" s="4"/>
      <c r="D17" s="10">
        <v>8</v>
      </c>
      <c r="E17" s="11"/>
      <c r="F17" s="21">
        <v>1532144</v>
      </c>
      <c r="G17" s="12"/>
      <c r="H17" s="12">
        <v>0</v>
      </c>
      <c r="I17" s="12"/>
      <c r="J17" s="21">
        <v>1532144</v>
      </c>
      <c r="K17" s="12"/>
      <c r="L17" s="12">
        <v>0</v>
      </c>
    </row>
    <row r="18" spans="1:12" ht="16.5" customHeight="1" x14ac:dyDescent="0.3">
      <c r="A18" s="4" t="s">
        <v>17</v>
      </c>
      <c r="B18" s="4"/>
      <c r="C18" s="4"/>
      <c r="D18" s="10" t="s">
        <v>18</v>
      </c>
      <c r="E18" s="11"/>
      <c r="F18" s="21">
        <v>3279436</v>
      </c>
      <c r="G18" s="12"/>
      <c r="H18" s="12">
        <v>3553944</v>
      </c>
      <c r="I18" s="12"/>
      <c r="J18" s="21">
        <v>3127837</v>
      </c>
      <c r="K18" s="12"/>
      <c r="L18" s="12">
        <v>3259744</v>
      </c>
    </row>
    <row r="19" spans="1:12" ht="16.5" customHeight="1" x14ac:dyDescent="0.3">
      <c r="A19" s="4" t="s">
        <v>19</v>
      </c>
      <c r="B19" s="4"/>
      <c r="C19" s="4"/>
      <c r="D19" s="10">
        <v>22</v>
      </c>
      <c r="E19" s="11"/>
      <c r="F19" s="21">
        <v>0</v>
      </c>
      <c r="G19" s="12"/>
      <c r="H19" s="12">
        <v>0</v>
      </c>
      <c r="I19" s="12"/>
      <c r="J19" s="21">
        <v>538618</v>
      </c>
      <c r="K19" s="12"/>
      <c r="L19" s="12">
        <v>673595</v>
      </c>
    </row>
    <row r="20" spans="1:12" ht="16.5" customHeight="1" x14ac:dyDescent="0.3">
      <c r="A20" s="4" t="s">
        <v>20</v>
      </c>
      <c r="B20" s="4"/>
      <c r="D20" s="10">
        <v>10</v>
      </c>
      <c r="E20" s="11"/>
      <c r="F20" s="21">
        <v>4163209</v>
      </c>
      <c r="G20" s="12"/>
      <c r="H20" s="12">
        <v>4457020</v>
      </c>
      <c r="I20" s="12"/>
      <c r="J20" s="21">
        <v>3602549</v>
      </c>
      <c r="K20" s="12"/>
      <c r="L20" s="12">
        <v>3974206</v>
      </c>
    </row>
    <row r="21" spans="1:12" ht="16.5" customHeight="1" x14ac:dyDescent="0.3">
      <c r="A21" s="4" t="s">
        <v>21</v>
      </c>
      <c r="B21" s="4"/>
      <c r="C21" s="4"/>
      <c r="D21" s="10"/>
      <c r="E21" s="11"/>
      <c r="F21" s="21"/>
      <c r="G21" s="12"/>
      <c r="H21" s="12"/>
      <c r="I21" s="12"/>
      <c r="J21" s="21"/>
      <c r="K21" s="12"/>
      <c r="L21" s="12"/>
    </row>
    <row r="22" spans="1:12" ht="16.5" customHeight="1" x14ac:dyDescent="0.3">
      <c r="A22" s="4"/>
      <c r="B22" s="4" t="s">
        <v>22</v>
      </c>
      <c r="C22" s="4"/>
      <c r="D22" s="10">
        <v>11</v>
      </c>
      <c r="E22" s="11"/>
      <c r="F22" s="21">
        <v>1820099</v>
      </c>
      <c r="G22" s="12"/>
      <c r="H22" s="12">
        <v>737628</v>
      </c>
      <c r="I22" s="12"/>
      <c r="J22" s="22">
        <v>1820099</v>
      </c>
      <c r="K22" s="12"/>
      <c r="L22" s="12">
        <v>737628</v>
      </c>
    </row>
    <row r="23" spans="1:12" ht="16.5" customHeight="1" x14ac:dyDescent="0.3">
      <c r="A23" s="4" t="s">
        <v>23</v>
      </c>
      <c r="B23" s="4"/>
      <c r="C23" s="4"/>
      <c r="D23" s="10">
        <v>6</v>
      </c>
      <c r="E23" s="11"/>
      <c r="F23" s="21">
        <v>14701</v>
      </c>
      <c r="G23" s="12"/>
      <c r="H23" s="12">
        <v>560651</v>
      </c>
      <c r="I23" s="12"/>
      <c r="J23" s="22">
        <v>14701</v>
      </c>
      <c r="K23" s="12"/>
      <c r="L23" s="12">
        <v>560651</v>
      </c>
    </row>
    <row r="24" spans="1:12" ht="16.5" customHeight="1" x14ac:dyDescent="0.3">
      <c r="A24" s="4" t="s">
        <v>24</v>
      </c>
      <c r="B24" s="4"/>
      <c r="C24" s="4"/>
      <c r="D24" s="10">
        <v>12</v>
      </c>
      <c r="E24" s="11"/>
      <c r="F24" s="23">
        <v>154635</v>
      </c>
      <c r="G24" s="12"/>
      <c r="H24" s="24">
        <v>214239</v>
      </c>
      <c r="I24" s="12"/>
      <c r="J24" s="25">
        <v>154635</v>
      </c>
      <c r="K24" s="12"/>
      <c r="L24" s="24">
        <v>214239</v>
      </c>
    </row>
    <row r="25" spans="1:12" ht="16.5" customHeight="1" x14ac:dyDescent="0.3">
      <c r="A25" s="4"/>
      <c r="B25" s="4"/>
      <c r="C25" s="4"/>
      <c r="D25" s="10"/>
      <c r="E25" s="4"/>
      <c r="F25" s="21"/>
      <c r="G25" s="12"/>
      <c r="H25" s="12"/>
      <c r="I25" s="12"/>
      <c r="J25" s="21"/>
      <c r="K25" s="12"/>
      <c r="L25" s="12"/>
    </row>
    <row r="26" spans="1:12" ht="16.5" customHeight="1" x14ac:dyDescent="0.3">
      <c r="A26" s="6" t="s">
        <v>25</v>
      </c>
      <c r="B26" s="4"/>
      <c r="C26" s="4"/>
      <c r="D26" s="10"/>
      <c r="E26" s="11"/>
      <c r="F26" s="26">
        <f>SUM(F16:F25)</f>
        <v>18014802</v>
      </c>
      <c r="G26" s="12"/>
      <c r="H26" s="27">
        <f>SUM(H16:H25)</f>
        <v>20322389</v>
      </c>
      <c r="I26" s="12"/>
      <c r="J26" s="26">
        <f>SUM(J16:J25)</f>
        <v>17811001</v>
      </c>
      <c r="K26" s="12"/>
      <c r="L26" s="27">
        <f>SUM(L16:L25)</f>
        <v>20213941</v>
      </c>
    </row>
    <row r="27" spans="1:12" ht="16.5" customHeight="1" x14ac:dyDescent="0.3">
      <c r="A27" s="6"/>
      <c r="B27" s="4"/>
      <c r="C27" s="4"/>
      <c r="D27" s="10"/>
      <c r="E27" s="11"/>
      <c r="F27" s="21"/>
      <c r="G27" s="12"/>
      <c r="H27" s="12"/>
      <c r="I27" s="12"/>
      <c r="J27" s="21"/>
      <c r="K27" s="12"/>
      <c r="L27" s="12"/>
    </row>
    <row r="28" spans="1:12" ht="16.5" customHeight="1" x14ac:dyDescent="0.3">
      <c r="A28" s="6" t="s">
        <v>26</v>
      </c>
      <c r="B28" s="4"/>
      <c r="C28" s="4"/>
      <c r="D28" s="10"/>
      <c r="E28" s="11"/>
      <c r="F28" s="21"/>
      <c r="G28" s="12"/>
      <c r="H28" s="12"/>
      <c r="I28" s="12"/>
      <c r="J28" s="21"/>
      <c r="K28" s="12"/>
      <c r="L28" s="12"/>
    </row>
    <row r="29" spans="1:12" ht="16.5" customHeight="1" x14ac:dyDescent="0.3">
      <c r="A29" s="6"/>
      <c r="B29" s="4"/>
      <c r="C29" s="4"/>
      <c r="D29" s="10"/>
      <c r="E29" s="11"/>
      <c r="F29" s="21"/>
      <c r="G29" s="12"/>
      <c r="H29" s="12"/>
      <c r="I29" s="12"/>
      <c r="J29" s="21"/>
      <c r="K29" s="12"/>
      <c r="L29" s="12"/>
    </row>
    <row r="30" spans="1:12" ht="16.5" customHeight="1" x14ac:dyDescent="0.3">
      <c r="A30" s="4" t="s">
        <v>27</v>
      </c>
      <c r="B30" s="4"/>
      <c r="C30" s="4"/>
      <c r="D30" s="10">
        <v>13</v>
      </c>
      <c r="E30" s="11"/>
      <c r="F30" s="21">
        <v>0</v>
      </c>
      <c r="G30" s="12"/>
      <c r="H30" s="12">
        <v>0</v>
      </c>
      <c r="I30" s="12"/>
      <c r="J30" s="21">
        <v>210200</v>
      </c>
      <c r="K30" s="12"/>
      <c r="L30" s="12">
        <v>169394</v>
      </c>
    </row>
    <row r="31" spans="1:12" ht="16.5" customHeight="1" x14ac:dyDescent="0.3">
      <c r="A31" s="28" t="s">
        <v>28</v>
      </c>
      <c r="B31" s="28"/>
      <c r="C31" s="28"/>
      <c r="D31" s="10">
        <v>22</v>
      </c>
      <c r="E31" s="11"/>
      <c r="F31" s="21">
        <v>0</v>
      </c>
      <c r="G31" s="12"/>
      <c r="H31" s="12">
        <v>0</v>
      </c>
      <c r="I31" s="12"/>
      <c r="J31" s="21">
        <v>109183</v>
      </c>
      <c r="K31" s="12"/>
      <c r="L31" s="12">
        <v>103174</v>
      </c>
    </row>
    <row r="32" spans="1:12" ht="16.5" customHeight="1" x14ac:dyDescent="0.3">
      <c r="A32" s="29" t="s">
        <v>21</v>
      </c>
      <c r="B32" s="4"/>
      <c r="C32" s="4"/>
      <c r="D32" s="10"/>
      <c r="E32" s="11"/>
      <c r="F32" s="21"/>
      <c r="G32" s="12"/>
      <c r="H32" s="12"/>
      <c r="I32" s="12"/>
      <c r="J32" s="21"/>
      <c r="K32" s="12"/>
      <c r="L32" s="12"/>
    </row>
    <row r="33" spans="1:12" ht="16.5" customHeight="1" x14ac:dyDescent="0.3">
      <c r="A33" s="29"/>
      <c r="B33" s="4" t="s">
        <v>29</v>
      </c>
      <c r="C33" s="4"/>
      <c r="D33" s="10">
        <v>11</v>
      </c>
      <c r="E33" s="11"/>
      <c r="F33" s="21">
        <v>879257</v>
      </c>
      <c r="G33" s="12"/>
      <c r="H33" s="12">
        <v>0</v>
      </c>
      <c r="I33" s="12"/>
      <c r="J33" s="21">
        <v>879257</v>
      </c>
      <c r="K33" s="12"/>
      <c r="L33" s="12">
        <v>0</v>
      </c>
    </row>
    <row r="34" spans="1:12" ht="16.5" customHeight="1" x14ac:dyDescent="0.3">
      <c r="A34" s="4" t="s">
        <v>30</v>
      </c>
      <c r="B34" s="4"/>
      <c r="C34" s="4"/>
      <c r="D34" s="10">
        <v>14</v>
      </c>
      <c r="E34" s="11"/>
      <c r="F34" s="21">
        <v>5441082</v>
      </c>
      <c r="G34" s="12"/>
      <c r="H34" s="12">
        <v>4893053</v>
      </c>
      <c r="I34" s="12"/>
      <c r="J34" s="21">
        <v>5441082</v>
      </c>
      <c r="K34" s="12"/>
      <c r="L34" s="12">
        <v>4893053</v>
      </c>
    </row>
    <row r="35" spans="1:12" ht="16.5" customHeight="1" x14ac:dyDescent="0.3">
      <c r="A35" s="4" t="s">
        <v>31</v>
      </c>
      <c r="B35" s="4"/>
      <c r="C35" s="4"/>
      <c r="D35" s="10"/>
      <c r="E35" s="11"/>
      <c r="F35" s="21">
        <v>49025</v>
      </c>
      <c r="G35" s="12"/>
      <c r="H35" s="12">
        <v>41749</v>
      </c>
      <c r="I35" s="12"/>
      <c r="J35" s="21">
        <v>49025</v>
      </c>
      <c r="K35" s="12"/>
      <c r="L35" s="12">
        <v>41749</v>
      </c>
    </row>
    <row r="36" spans="1:12" ht="16.5" customHeight="1" x14ac:dyDescent="0.3">
      <c r="A36" s="4" t="s">
        <v>32</v>
      </c>
      <c r="B36" s="4"/>
      <c r="C36" s="4"/>
      <c r="D36" s="10"/>
      <c r="E36" s="11"/>
      <c r="F36" s="21">
        <v>35804</v>
      </c>
      <c r="G36" s="12"/>
      <c r="H36" s="12">
        <v>31729</v>
      </c>
      <c r="I36" s="12"/>
      <c r="J36" s="21">
        <v>35804</v>
      </c>
      <c r="K36" s="12"/>
      <c r="L36" s="12">
        <v>31729</v>
      </c>
    </row>
    <row r="37" spans="1:12" ht="16.5" customHeight="1" x14ac:dyDescent="0.3">
      <c r="A37" s="4" t="s">
        <v>33</v>
      </c>
      <c r="B37" s="4"/>
      <c r="C37" s="4"/>
      <c r="D37" s="10">
        <v>6</v>
      </c>
      <c r="E37" s="11"/>
      <c r="F37" s="21">
        <v>0</v>
      </c>
      <c r="G37" s="12"/>
      <c r="H37" s="12">
        <v>96622</v>
      </c>
      <c r="I37" s="12"/>
      <c r="J37" s="21">
        <v>0</v>
      </c>
      <c r="K37" s="12"/>
      <c r="L37" s="12">
        <v>96622</v>
      </c>
    </row>
    <row r="38" spans="1:12" ht="16.5" customHeight="1" x14ac:dyDescent="0.3">
      <c r="A38" s="4" t="s">
        <v>34</v>
      </c>
      <c r="B38" s="6"/>
      <c r="C38" s="4"/>
      <c r="D38" s="10"/>
      <c r="E38" s="11"/>
      <c r="F38" s="21">
        <v>65077</v>
      </c>
      <c r="G38" s="12"/>
      <c r="H38" s="12">
        <v>43144</v>
      </c>
      <c r="I38" s="12"/>
      <c r="J38" s="21">
        <v>33302</v>
      </c>
      <c r="K38" s="12"/>
      <c r="L38" s="12">
        <v>6392</v>
      </c>
    </row>
    <row r="39" spans="1:12" ht="16.5" customHeight="1" x14ac:dyDescent="0.3">
      <c r="A39" s="4" t="s">
        <v>35</v>
      </c>
      <c r="B39" s="4"/>
      <c r="C39" s="4"/>
      <c r="D39" s="10">
        <v>15</v>
      </c>
      <c r="E39" s="11"/>
      <c r="F39" s="26">
        <v>247256</v>
      </c>
      <c r="G39" s="12"/>
      <c r="H39" s="27">
        <v>320901</v>
      </c>
      <c r="I39" s="12"/>
      <c r="J39" s="26">
        <v>247256</v>
      </c>
      <c r="K39" s="12"/>
      <c r="L39" s="27">
        <v>320901</v>
      </c>
    </row>
    <row r="40" spans="1:12" ht="16.5" customHeight="1" x14ac:dyDescent="0.3">
      <c r="A40" s="4"/>
      <c r="B40" s="4"/>
      <c r="C40" s="4"/>
      <c r="D40" s="10"/>
      <c r="E40" s="11"/>
      <c r="F40" s="21"/>
      <c r="G40" s="12"/>
      <c r="H40" s="12"/>
      <c r="I40" s="12"/>
      <c r="J40" s="21"/>
      <c r="K40" s="12"/>
      <c r="L40" s="12"/>
    </row>
    <row r="41" spans="1:12" ht="16.5" customHeight="1" x14ac:dyDescent="0.3">
      <c r="A41" s="6" t="s">
        <v>36</v>
      </c>
      <c r="B41" s="4"/>
      <c r="C41" s="4"/>
      <c r="D41" s="10"/>
      <c r="E41" s="11"/>
      <c r="F41" s="26">
        <f>SUM(F30:F40)</f>
        <v>6717501</v>
      </c>
      <c r="G41" s="12"/>
      <c r="H41" s="27">
        <f>SUM(H30:H40)</f>
        <v>5427198</v>
      </c>
      <c r="I41" s="12"/>
      <c r="J41" s="26">
        <f>SUM(J30:J40)</f>
        <v>7005109</v>
      </c>
      <c r="K41" s="12"/>
      <c r="L41" s="27">
        <f>SUM(L30:L40)</f>
        <v>5663014</v>
      </c>
    </row>
    <row r="42" spans="1:12" ht="16.5" customHeight="1" x14ac:dyDescent="0.3">
      <c r="A42" s="6"/>
      <c r="B42" s="4"/>
      <c r="C42" s="4"/>
      <c r="D42" s="10"/>
      <c r="E42" s="11"/>
      <c r="F42" s="21"/>
      <c r="G42" s="12"/>
      <c r="H42" s="12"/>
      <c r="I42" s="12"/>
      <c r="J42" s="21"/>
      <c r="K42" s="12"/>
      <c r="L42" s="12"/>
    </row>
    <row r="43" spans="1:12" ht="16.5" customHeight="1" thickBot="1" x14ac:dyDescent="0.35">
      <c r="A43" s="6" t="s">
        <v>37</v>
      </c>
      <c r="B43" s="4"/>
      <c r="C43" s="4"/>
      <c r="D43" s="10"/>
      <c r="E43" s="11"/>
      <c r="F43" s="30">
        <f>SUM(F41,F26)</f>
        <v>24732303</v>
      </c>
      <c r="G43" s="12"/>
      <c r="H43" s="31">
        <f>SUM(H41,H26)</f>
        <v>25749587</v>
      </c>
      <c r="I43" s="12"/>
      <c r="J43" s="30">
        <f>SUM(J41,J26)</f>
        <v>24816110</v>
      </c>
      <c r="K43" s="12"/>
      <c r="L43" s="31">
        <f>SUM(L41,L26)</f>
        <v>25876955</v>
      </c>
    </row>
    <row r="44" spans="1:12" ht="16.5" customHeight="1" thickTop="1" x14ac:dyDescent="0.3">
      <c r="A44" s="6"/>
      <c r="B44" s="4"/>
      <c r="C44" s="4"/>
      <c r="D44" s="10"/>
      <c r="E44" s="11"/>
      <c r="F44" s="12"/>
      <c r="G44" s="12"/>
      <c r="H44" s="12"/>
      <c r="I44" s="12"/>
      <c r="J44" s="12"/>
      <c r="K44" s="12"/>
      <c r="L44" s="12"/>
    </row>
    <row r="45" spans="1:12" s="150" customFormat="1" ht="16.5" customHeight="1" x14ac:dyDescent="0.3">
      <c r="A45" s="6"/>
      <c r="B45" s="4"/>
      <c r="C45" s="4"/>
      <c r="D45" s="149"/>
      <c r="E45" s="11"/>
      <c r="F45" s="12"/>
      <c r="G45" s="12"/>
      <c r="H45" s="12"/>
      <c r="I45" s="12"/>
      <c r="J45" s="12"/>
      <c r="K45" s="12"/>
      <c r="L45" s="12"/>
    </row>
    <row r="46" spans="1:12" ht="16.5" customHeight="1" x14ac:dyDescent="0.3">
      <c r="A46" s="4"/>
      <c r="B46" s="4"/>
      <c r="C46" s="4"/>
      <c r="D46" s="10"/>
      <c r="E46" s="11"/>
      <c r="F46" s="12"/>
      <c r="G46" s="12"/>
      <c r="H46" s="12"/>
      <c r="I46" s="12"/>
      <c r="J46" s="12"/>
      <c r="K46" s="12"/>
      <c r="L46" s="12"/>
    </row>
    <row r="47" spans="1:12" ht="16.5" customHeight="1" x14ac:dyDescent="0.3">
      <c r="A47" s="171" t="s">
        <v>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8" spans="1:12" s="150" customFormat="1" ht="16.5" customHeight="1" x14ac:dyDescent="0.3">
      <c r="A48" s="149"/>
    </row>
    <row r="49" spans="1:12" ht="11.45" customHeight="1" x14ac:dyDescent="0.3">
      <c r="A49" s="4"/>
      <c r="B49" s="4"/>
      <c r="C49" s="4"/>
      <c r="D49" s="10"/>
      <c r="E49" s="11"/>
      <c r="F49" s="12"/>
      <c r="G49" s="12"/>
      <c r="H49" s="12"/>
      <c r="I49" s="12"/>
      <c r="J49" s="12"/>
      <c r="K49" s="12"/>
      <c r="L49" s="12"/>
    </row>
    <row r="50" spans="1:12" ht="6" customHeight="1" x14ac:dyDescent="0.3">
      <c r="A50" s="4"/>
      <c r="B50" s="4"/>
      <c r="C50" s="4"/>
      <c r="D50" s="10"/>
      <c r="E50" s="11"/>
      <c r="F50" s="12"/>
      <c r="G50" s="12"/>
      <c r="H50" s="12"/>
      <c r="I50" s="12"/>
      <c r="J50" s="12"/>
      <c r="K50" s="12"/>
      <c r="L50" s="12"/>
    </row>
    <row r="51" spans="1:12" ht="21.95" customHeight="1" x14ac:dyDescent="0.3">
      <c r="A51" s="9" t="s">
        <v>39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ht="16.5" customHeight="1" x14ac:dyDescent="0.3">
      <c r="A52" s="1" t="str">
        <f>A1</f>
        <v>i-Tail Corporation Public Company Limited</v>
      </c>
      <c r="B52" s="32"/>
      <c r="C52" s="32"/>
      <c r="D52" s="13"/>
      <c r="E52" s="14"/>
      <c r="F52" s="3"/>
      <c r="G52" s="3"/>
      <c r="H52" s="3"/>
      <c r="I52" s="3"/>
      <c r="J52" s="3"/>
      <c r="K52" s="3"/>
      <c r="L52" s="3"/>
    </row>
    <row r="53" spans="1:12" ht="16.5" customHeight="1" x14ac:dyDescent="0.3">
      <c r="A53" s="1" t="s">
        <v>40</v>
      </c>
      <c r="B53" s="1"/>
      <c r="C53" s="1"/>
      <c r="D53" s="1"/>
      <c r="E53" s="1"/>
      <c r="F53" s="1"/>
      <c r="G53" s="1"/>
      <c r="H53" s="1"/>
      <c r="I53" s="1"/>
      <c r="J53" s="1"/>
      <c r="K53" s="3"/>
      <c r="L53" s="1"/>
    </row>
    <row r="54" spans="1:12" ht="16.5" customHeight="1" x14ac:dyDescent="0.3">
      <c r="A54" s="8" t="str">
        <f>A3</f>
        <v>As at 30 September 2023</v>
      </c>
      <c r="B54" s="8"/>
      <c r="C54" s="8"/>
      <c r="D54" s="8"/>
      <c r="E54" s="8"/>
      <c r="F54" s="8"/>
      <c r="G54" s="8"/>
      <c r="H54" s="8"/>
      <c r="I54" s="8"/>
      <c r="J54" s="8"/>
      <c r="K54" s="9"/>
      <c r="L54" s="8"/>
    </row>
    <row r="55" spans="1:12" ht="16.5" customHeight="1" x14ac:dyDescent="0.3">
      <c r="A55" s="4"/>
      <c r="B55" s="4"/>
      <c r="C55" s="4"/>
      <c r="D55" s="10"/>
      <c r="E55" s="11"/>
      <c r="F55" s="12"/>
      <c r="G55" s="12"/>
      <c r="H55" s="12"/>
      <c r="I55" s="12"/>
      <c r="J55" s="12"/>
      <c r="K55" s="12"/>
      <c r="L55" s="12"/>
    </row>
    <row r="56" spans="1:12" ht="16.5" customHeight="1" x14ac:dyDescent="0.3">
      <c r="A56" s="6"/>
      <c r="B56" s="4"/>
      <c r="C56" s="4"/>
      <c r="D56" s="10"/>
      <c r="E56" s="11"/>
      <c r="F56" s="12"/>
      <c r="G56" s="12"/>
      <c r="H56" s="12"/>
      <c r="I56" s="12"/>
      <c r="J56" s="12"/>
      <c r="K56" s="12"/>
      <c r="L56" s="12"/>
    </row>
    <row r="57" spans="1:12" ht="16.5" customHeight="1" x14ac:dyDescent="0.3">
      <c r="A57" s="6"/>
      <c r="B57" s="6"/>
      <c r="C57" s="6"/>
      <c r="D57" s="13"/>
      <c r="E57" s="14"/>
      <c r="F57" s="169" t="s">
        <v>3</v>
      </c>
      <c r="G57" s="170"/>
      <c r="H57" s="170"/>
      <c r="I57" s="15"/>
      <c r="J57" s="169" t="s">
        <v>4</v>
      </c>
      <c r="K57" s="170"/>
      <c r="L57" s="170"/>
    </row>
    <row r="58" spans="1:12" ht="16.5" customHeight="1" x14ac:dyDescent="0.3">
      <c r="A58" s="6"/>
      <c r="B58" s="6"/>
      <c r="C58" s="6"/>
      <c r="D58" s="13"/>
      <c r="E58" s="14"/>
      <c r="F58" s="3" t="s">
        <v>5</v>
      </c>
      <c r="G58" s="3"/>
      <c r="H58" s="3" t="s">
        <v>6</v>
      </c>
      <c r="I58" s="3"/>
      <c r="J58" s="3" t="s">
        <v>5</v>
      </c>
      <c r="K58" s="3"/>
      <c r="L58" s="3" t="s">
        <v>6</v>
      </c>
    </row>
    <row r="59" spans="1:12" ht="16.5" customHeight="1" x14ac:dyDescent="0.3">
      <c r="A59" s="6"/>
      <c r="B59" s="6"/>
      <c r="C59" s="4"/>
      <c r="D59" s="13"/>
      <c r="E59" s="14"/>
      <c r="F59" s="16" t="s">
        <v>7</v>
      </c>
      <c r="G59" s="3"/>
      <c r="H59" s="16" t="s">
        <v>8</v>
      </c>
      <c r="I59" s="3"/>
      <c r="J59" s="16" t="s">
        <v>7</v>
      </c>
      <c r="K59" s="3"/>
      <c r="L59" s="16" t="s">
        <v>8</v>
      </c>
    </row>
    <row r="60" spans="1:12" ht="16.5" customHeight="1" x14ac:dyDescent="0.3">
      <c r="A60" s="6"/>
      <c r="B60" s="6"/>
      <c r="C60" s="4"/>
      <c r="D60" s="13"/>
      <c r="E60" s="14"/>
      <c r="F60" s="17" t="s">
        <v>9</v>
      </c>
      <c r="G60" s="3"/>
      <c r="H60" s="17" t="s">
        <v>10</v>
      </c>
      <c r="I60" s="3"/>
      <c r="J60" s="17" t="s">
        <v>9</v>
      </c>
      <c r="K60" s="3"/>
      <c r="L60" s="17" t="s">
        <v>10</v>
      </c>
    </row>
    <row r="61" spans="1:12" ht="16.5" customHeight="1" x14ac:dyDescent="0.3">
      <c r="A61" s="6"/>
      <c r="B61" s="6"/>
      <c r="C61" s="4"/>
      <c r="D61" s="18" t="s">
        <v>11</v>
      </c>
      <c r="E61" s="14"/>
      <c r="F61" s="19" t="s">
        <v>12</v>
      </c>
      <c r="G61" s="3"/>
      <c r="H61" s="19" t="s">
        <v>12</v>
      </c>
      <c r="I61" s="3"/>
      <c r="J61" s="19" t="s">
        <v>12</v>
      </c>
      <c r="K61" s="3"/>
      <c r="L61" s="19" t="s">
        <v>12</v>
      </c>
    </row>
    <row r="62" spans="1:12" ht="16.5" customHeight="1" x14ac:dyDescent="0.3">
      <c r="A62" s="6"/>
      <c r="B62" s="6"/>
      <c r="C62" s="4"/>
      <c r="D62" s="13"/>
      <c r="E62" s="14"/>
      <c r="F62" s="33"/>
      <c r="G62" s="3"/>
      <c r="H62" s="3"/>
      <c r="I62" s="3"/>
      <c r="J62" s="33"/>
      <c r="K62" s="3"/>
      <c r="L62" s="3"/>
    </row>
    <row r="63" spans="1:12" ht="16.5" customHeight="1" x14ac:dyDescent="0.3">
      <c r="A63" s="6" t="s">
        <v>41</v>
      </c>
      <c r="B63" s="6"/>
      <c r="C63" s="4"/>
      <c r="D63" s="13"/>
      <c r="E63" s="14"/>
      <c r="F63" s="20"/>
      <c r="G63" s="3"/>
      <c r="H63" s="3"/>
      <c r="I63" s="3"/>
      <c r="J63" s="20"/>
      <c r="K63" s="3"/>
      <c r="L63" s="3"/>
    </row>
    <row r="64" spans="1:12" ht="16.5" customHeight="1" x14ac:dyDescent="0.3">
      <c r="A64" s="6"/>
      <c r="B64" s="4"/>
      <c r="C64" s="4"/>
      <c r="D64" s="10"/>
      <c r="E64" s="11"/>
      <c r="F64" s="21"/>
      <c r="G64" s="12"/>
      <c r="H64" s="12"/>
      <c r="I64" s="12"/>
      <c r="J64" s="21"/>
      <c r="K64" s="12"/>
      <c r="L64" s="12"/>
    </row>
    <row r="65" spans="1:12" ht="16.5" customHeight="1" x14ac:dyDescent="0.3">
      <c r="A65" s="6" t="s">
        <v>42</v>
      </c>
      <c r="B65" s="4"/>
      <c r="C65" s="4"/>
      <c r="D65" s="10"/>
      <c r="E65" s="11"/>
      <c r="F65" s="21"/>
      <c r="G65" s="12"/>
      <c r="H65" s="12"/>
      <c r="I65" s="12"/>
      <c r="J65" s="21"/>
      <c r="K65" s="12"/>
      <c r="L65" s="12"/>
    </row>
    <row r="66" spans="1:12" ht="16.5" customHeight="1" x14ac:dyDescent="0.3">
      <c r="A66" s="4" t="s">
        <v>43</v>
      </c>
      <c r="B66" s="4"/>
      <c r="C66" s="4"/>
      <c r="D66" s="10" t="s">
        <v>44</v>
      </c>
      <c r="E66" s="11"/>
      <c r="F66" s="21">
        <v>1589749</v>
      </c>
      <c r="G66" s="34"/>
      <c r="H66" s="12">
        <v>2355237</v>
      </c>
      <c r="I66" s="34"/>
      <c r="J66" s="21">
        <v>1455778</v>
      </c>
      <c r="K66" s="34"/>
      <c r="L66" s="34">
        <v>2175302</v>
      </c>
    </row>
    <row r="67" spans="1:12" ht="16.5" customHeight="1" x14ac:dyDescent="0.3">
      <c r="A67" s="4" t="s">
        <v>45</v>
      </c>
      <c r="B67" s="4"/>
      <c r="C67" s="4"/>
      <c r="D67" s="10"/>
      <c r="E67" s="11"/>
      <c r="F67" s="21">
        <v>13650</v>
      </c>
      <c r="G67" s="12"/>
      <c r="H67" s="12">
        <v>13844</v>
      </c>
      <c r="I67" s="12"/>
      <c r="J67" s="21">
        <v>13650</v>
      </c>
      <c r="K67" s="12"/>
      <c r="L67" s="12">
        <v>13844</v>
      </c>
    </row>
    <row r="68" spans="1:12" ht="16.5" customHeight="1" x14ac:dyDescent="0.3">
      <c r="A68" s="4" t="s">
        <v>46</v>
      </c>
      <c r="B68" s="4"/>
      <c r="C68" s="4"/>
      <c r="D68" s="10"/>
      <c r="E68" s="11"/>
      <c r="F68" s="21">
        <v>36986</v>
      </c>
      <c r="G68" s="12"/>
      <c r="H68" s="12">
        <v>22883</v>
      </c>
      <c r="I68" s="12"/>
      <c r="J68" s="21">
        <v>28514</v>
      </c>
      <c r="K68" s="12"/>
      <c r="L68" s="34">
        <v>1440</v>
      </c>
    </row>
    <row r="69" spans="1:12" ht="16.5" customHeight="1" x14ac:dyDescent="0.3">
      <c r="A69" s="4" t="s">
        <v>47</v>
      </c>
      <c r="B69" s="4"/>
      <c r="C69" s="4"/>
      <c r="D69" s="10">
        <v>6</v>
      </c>
      <c r="E69" s="11"/>
      <c r="F69" s="21">
        <v>573013</v>
      </c>
      <c r="G69" s="12"/>
      <c r="H69" s="12">
        <v>106702</v>
      </c>
      <c r="I69" s="12"/>
      <c r="J69" s="21">
        <v>573013</v>
      </c>
      <c r="K69" s="12"/>
      <c r="L69" s="34">
        <v>106702</v>
      </c>
    </row>
    <row r="70" spans="1:12" ht="16.5" customHeight="1" x14ac:dyDescent="0.3">
      <c r="A70" s="4" t="s">
        <v>48</v>
      </c>
      <c r="B70" s="4"/>
      <c r="C70" s="4"/>
      <c r="D70" s="10"/>
      <c r="E70" s="11"/>
      <c r="F70" s="23">
        <v>2501</v>
      </c>
      <c r="G70" s="12"/>
      <c r="H70" s="24">
        <v>28298</v>
      </c>
      <c r="I70" s="12"/>
      <c r="J70" s="23">
        <v>2501</v>
      </c>
      <c r="K70" s="12"/>
      <c r="L70" s="24">
        <v>28298</v>
      </c>
    </row>
    <row r="71" spans="1:12" ht="16.5" customHeight="1" x14ac:dyDescent="0.3">
      <c r="A71" s="4"/>
      <c r="B71" s="4"/>
      <c r="C71" s="4"/>
      <c r="D71" s="10"/>
      <c r="E71" s="11"/>
      <c r="F71" s="21"/>
      <c r="G71" s="12"/>
      <c r="H71" s="12"/>
      <c r="I71" s="12"/>
      <c r="J71" s="21"/>
      <c r="K71" s="12"/>
      <c r="L71" s="12"/>
    </row>
    <row r="72" spans="1:12" ht="16.5" customHeight="1" x14ac:dyDescent="0.3">
      <c r="A72" s="6" t="s">
        <v>49</v>
      </c>
      <c r="B72" s="4"/>
      <c r="C72" s="4"/>
      <c r="D72" s="10"/>
      <c r="E72" s="11"/>
      <c r="F72" s="26">
        <f>SUM(F66:F71)</f>
        <v>2215899</v>
      </c>
      <c r="G72" s="12"/>
      <c r="H72" s="27">
        <f>SUM(H66:H71)</f>
        <v>2526964</v>
      </c>
      <c r="I72" s="12"/>
      <c r="J72" s="26">
        <f>SUM(J66:J71)</f>
        <v>2073456</v>
      </c>
      <c r="K72" s="12"/>
      <c r="L72" s="27">
        <f>SUM(L66:L71)</f>
        <v>2325586</v>
      </c>
    </row>
    <row r="73" spans="1:12" ht="16.5" customHeight="1" x14ac:dyDescent="0.3">
      <c r="A73" s="6"/>
      <c r="B73" s="4"/>
      <c r="C73" s="4"/>
      <c r="D73" s="10"/>
      <c r="E73" s="11"/>
      <c r="F73" s="21"/>
      <c r="G73" s="12"/>
      <c r="H73" s="12"/>
      <c r="I73" s="12"/>
      <c r="J73" s="21"/>
      <c r="K73" s="12"/>
      <c r="L73" s="12"/>
    </row>
    <row r="74" spans="1:12" ht="16.5" customHeight="1" x14ac:dyDescent="0.3">
      <c r="A74" s="6" t="s">
        <v>50</v>
      </c>
      <c r="B74" s="4"/>
      <c r="C74" s="4"/>
      <c r="D74" s="10"/>
      <c r="E74" s="11"/>
      <c r="F74" s="21"/>
      <c r="G74" s="12"/>
      <c r="H74" s="12"/>
      <c r="I74" s="12"/>
      <c r="J74" s="21"/>
      <c r="K74" s="12"/>
      <c r="L74" s="12"/>
    </row>
    <row r="75" spans="1:12" ht="16.5" customHeight="1" x14ac:dyDescent="0.3">
      <c r="A75" s="4" t="s">
        <v>51</v>
      </c>
      <c r="B75" s="4"/>
      <c r="C75" s="4"/>
      <c r="D75" s="10"/>
      <c r="E75" s="11"/>
      <c r="F75" s="21">
        <v>36463</v>
      </c>
      <c r="G75" s="12"/>
      <c r="H75" s="12">
        <v>28457</v>
      </c>
      <c r="I75" s="12"/>
      <c r="J75" s="21">
        <v>36463</v>
      </c>
      <c r="K75" s="12"/>
      <c r="L75" s="12">
        <v>28457</v>
      </c>
    </row>
    <row r="76" spans="1:12" ht="16.5" customHeight="1" x14ac:dyDescent="0.3">
      <c r="A76" s="4" t="s">
        <v>52</v>
      </c>
      <c r="B76" s="4"/>
      <c r="C76" s="4"/>
      <c r="D76" s="10"/>
      <c r="E76" s="11"/>
      <c r="F76" s="21">
        <v>591402</v>
      </c>
      <c r="G76" s="12"/>
      <c r="H76" s="12">
        <v>559169</v>
      </c>
      <c r="I76" s="12"/>
      <c r="J76" s="21">
        <v>591402</v>
      </c>
      <c r="K76" s="12"/>
      <c r="L76" s="12">
        <v>559169</v>
      </c>
    </row>
    <row r="77" spans="1:12" ht="16.5" customHeight="1" x14ac:dyDescent="0.3">
      <c r="A77" s="4" t="s">
        <v>53</v>
      </c>
      <c r="B77" s="4"/>
      <c r="C77" s="4"/>
      <c r="D77" s="10">
        <v>6</v>
      </c>
      <c r="E77" s="11"/>
      <c r="F77" s="21">
        <v>55612</v>
      </c>
      <c r="G77" s="12"/>
      <c r="H77" s="12" t="s">
        <v>54</v>
      </c>
      <c r="I77" s="12"/>
      <c r="J77" s="21">
        <v>55612</v>
      </c>
      <c r="K77" s="12"/>
      <c r="L77" s="12" t="s">
        <v>54</v>
      </c>
    </row>
    <row r="78" spans="1:12" ht="16.5" customHeight="1" x14ac:dyDescent="0.3">
      <c r="A78" s="4" t="s">
        <v>55</v>
      </c>
      <c r="B78" s="4"/>
      <c r="C78" s="4"/>
      <c r="D78" s="10"/>
      <c r="E78" s="11"/>
      <c r="F78" s="26">
        <v>65835</v>
      </c>
      <c r="G78" s="12"/>
      <c r="H78" s="27">
        <v>28859</v>
      </c>
      <c r="I78" s="12"/>
      <c r="J78" s="26">
        <v>65835</v>
      </c>
      <c r="K78" s="12"/>
      <c r="L78" s="27">
        <v>28859</v>
      </c>
    </row>
    <row r="79" spans="1:12" ht="16.5" customHeight="1" x14ac:dyDescent="0.3">
      <c r="A79" s="4"/>
      <c r="B79" s="4"/>
      <c r="C79" s="4"/>
      <c r="D79" s="10"/>
      <c r="E79" s="11"/>
      <c r="F79" s="35"/>
      <c r="G79" s="36"/>
      <c r="H79" s="36"/>
      <c r="I79" s="36"/>
      <c r="J79" s="35"/>
      <c r="K79" s="36"/>
      <c r="L79" s="36"/>
    </row>
    <row r="80" spans="1:12" ht="16.5" customHeight="1" x14ac:dyDescent="0.3">
      <c r="A80" s="6" t="s">
        <v>56</v>
      </c>
      <c r="B80" s="4"/>
      <c r="C80" s="4"/>
      <c r="D80" s="10"/>
      <c r="E80" s="11"/>
      <c r="F80" s="26">
        <f>SUM(F75:F79)</f>
        <v>749312</v>
      </c>
      <c r="G80" s="12"/>
      <c r="H80" s="27">
        <f>SUM(H75:H79)</f>
        <v>616485</v>
      </c>
      <c r="I80" s="12"/>
      <c r="J80" s="26">
        <f>SUM(J75:J79)</f>
        <v>749312</v>
      </c>
      <c r="K80" s="12"/>
      <c r="L80" s="27">
        <f>SUM(L75:L79)</f>
        <v>616485</v>
      </c>
    </row>
    <row r="81" spans="1:12" ht="16.5" customHeight="1" x14ac:dyDescent="0.3">
      <c r="A81" s="4"/>
      <c r="B81" s="4"/>
      <c r="C81" s="4"/>
      <c r="D81" s="10"/>
      <c r="E81" s="11"/>
      <c r="F81" s="21"/>
      <c r="G81" s="12"/>
      <c r="H81" s="12"/>
      <c r="I81" s="12"/>
      <c r="J81" s="21"/>
      <c r="K81" s="12"/>
      <c r="L81" s="12"/>
    </row>
    <row r="82" spans="1:12" ht="16.5" customHeight="1" x14ac:dyDescent="0.3">
      <c r="A82" s="6" t="s">
        <v>57</v>
      </c>
      <c r="B82" s="4"/>
      <c r="C82" s="4"/>
      <c r="D82" s="10"/>
      <c r="E82" s="11"/>
      <c r="F82" s="26">
        <f>SUM(F80,F72)</f>
        <v>2965211</v>
      </c>
      <c r="G82" s="12"/>
      <c r="H82" s="27">
        <f>SUM(H80,H72)</f>
        <v>3143449</v>
      </c>
      <c r="I82" s="12"/>
      <c r="J82" s="26">
        <f>SUM(J80,J72)</f>
        <v>2822768</v>
      </c>
      <c r="K82" s="12"/>
      <c r="L82" s="27">
        <f>SUM(L80,L72)</f>
        <v>2942071</v>
      </c>
    </row>
    <row r="83" spans="1:12" ht="16.5" customHeight="1" x14ac:dyDescent="0.3">
      <c r="A83" s="6"/>
      <c r="B83" s="4"/>
      <c r="C83" s="4"/>
      <c r="D83" s="10"/>
      <c r="E83" s="11"/>
      <c r="F83" s="12"/>
      <c r="G83" s="12"/>
      <c r="H83" s="12"/>
      <c r="I83" s="12"/>
      <c r="J83" s="12"/>
      <c r="K83" s="12"/>
      <c r="L83" s="12"/>
    </row>
    <row r="84" spans="1:12" ht="16.5" customHeight="1" x14ac:dyDescent="0.3">
      <c r="A84" s="6"/>
      <c r="B84" s="4"/>
      <c r="C84" s="4"/>
      <c r="D84" s="10"/>
      <c r="E84" s="11"/>
      <c r="F84" s="12"/>
      <c r="G84" s="12"/>
      <c r="H84" s="12"/>
      <c r="I84" s="12"/>
      <c r="J84" s="12"/>
      <c r="K84" s="12"/>
      <c r="L84" s="12"/>
    </row>
    <row r="85" spans="1:12" ht="16.5" customHeight="1" x14ac:dyDescent="0.3">
      <c r="A85" s="6"/>
      <c r="B85" s="4"/>
      <c r="C85" s="4"/>
      <c r="D85" s="10"/>
      <c r="E85" s="11"/>
      <c r="F85" s="12"/>
      <c r="G85" s="12"/>
      <c r="H85" s="12"/>
      <c r="I85" s="12"/>
      <c r="J85" s="12"/>
      <c r="K85" s="12"/>
      <c r="L85" s="12"/>
    </row>
    <row r="86" spans="1:12" ht="16.5" customHeight="1" x14ac:dyDescent="0.3">
      <c r="A86" s="6"/>
      <c r="B86" s="4"/>
      <c r="C86" s="4"/>
      <c r="D86" s="10"/>
      <c r="E86" s="11"/>
      <c r="F86" s="12"/>
      <c r="G86" s="12"/>
      <c r="H86" s="12"/>
      <c r="I86" s="12"/>
      <c r="J86" s="12"/>
      <c r="K86" s="12"/>
      <c r="L86" s="12"/>
    </row>
    <row r="87" spans="1:12" ht="16.5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ht="16.5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ht="16.5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ht="16.5" customHeight="1" x14ac:dyDescent="0.3">
      <c r="A90" s="6"/>
      <c r="B90" s="4"/>
      <c r="C90" s="4"/>
      <c r="D90" s="10"/>
      <c r="E90" s="11"/>
      <c r="F90" s="12"/>
      <c r="G90" s="12"/>
      <c r="H90" s="12"/>
      <c r="I90" s="12"/>
      <c r="J90" s="12"/>
      <c r="K90" s="12"/>
      <c r="L90" s="12"/>
    </row>
    <row r="91" spans="1:12" ht="16.5" customHeight="1" x14ac:dyDescent="0.3">
      <c r="A91" s="6"/>
      <c r="B91" s="4"/>
      <c r="C91" s="4"/>
      <c r="D91" s="10"/>
      <c r="E91" s="11"/>
      <c r="F91" s="12"/>
      <c r="G91" s="12"/>
      <c r="H91" s="12"/>
      <c r="I91" s="12"/>
      <c r="J91" s="12"/>
      <c r="K91" s="12"/>
      <c r="L91" s="12"/>
    </row>
    <row r="92" spans="1:12" ht="16.5" customHeight="1" x14ac:dyDescent="0.3">
      <c r="A92" s="6"/>
      <c r="B92" s="4"/>
      <c r="C92" s="4"/>
      <c r="D92" s="10"/>
      <c r="E92" s="11"/>
      <c r="F92" s="12"/>
      <c r="G92" s="12"/>
      <c r="H92" s="12"/>
      <c r="I92" s="12"/>
      <c r="J92" s="12"/>
      <c r="K92" s="12"/>
      <c r="L92" s="12"/>
    </row>
    <row r="93" spans="1:12" ht="16.5" customHeight="1" x14ac:dyDescent="0.3">
      <c r="A93" s="6"/>
      <c r="B93" s="4"/>
      <c r="C93" s="4"/>
      <c r="D93" s="10"/>
      <c r="E93" s="11"/>
      <c r="F93" s="12"/>
      <c r="G93" s="12"/>
      <c r="H93" s="12"/>
      <c r="I93" s="12"/>
      <c r="J93" s="12"/>
      <c r="K93" s="12"/>
      <c r="L93" s="12"/>
    </row>
    <row r="94" spans="1:12" ht="16.5" customHeight="1" x14ac:dyDescent="0.3">
      <c r="A94" s="6"/>
      <c r="B94" s="4"/>
      <c r="C94" s="4"/>
      <c r="D94" s="10"/>
      <c r="E94" s="11"/>
      <c r="F94" s="12"/>
      <c r="G94" s="12"/>
      <c r="H94" s="12"/>
      <c r="I94" s="12"/>
      <c r="J94" s="12"/>
      <c r="K94" s="12"/>
      <c r="L94" s="12"/>
    </row>
    <row r="95" spans="1:12" ht="16.5" customHeight="1" x14ac:dyDescent="0.3">
      <c r="A95" s="6"/>
      <c r="B95" s="4"/>
      <c r="C95" s="4"/>
      <c r="D95" s="10"/>
      <c r="E95" s="11"/>
      <c r="F95" s="12"/>
      <c r="G95" s="12"/>
      <c r="H95" s="12"/>
      <c r="I95" s="12"/>
      <c r="J95" s="12"/>
      <c r="K95" s="12"/>
      <c r="L95" s="12"/>
    </row>
    <row r="96" spans="1:12" ht="16.5" customHeight="1" x14ac:dyDescent="0.3">
      <c r="A96" s="6"/>
      <c r="B96" s="4"/>
      <c r="C96" s="4"/>
      <c r="D96" s="10"/>
      <c r="E96" s="11"/>
      <c r="F96" s="12"/>
      <c r="G96" s="12"/>
      <c r="H96" s="12"/>
      <c r="I96" s="12"/>
      <c r="J96" s="12"/>
      <c r="K96" s="12"/>
      <c r="L96" s="12"/>
    </row>
    <row r="97" spans="1:12" ht="16.5" customHeight="1" x14ac:dyDescent="0.3">
      <c r="A97" s="6"/>
      <c r="B97" s="4"/>
      <c r="C97" s="4"/>
      <c r="D97" s="10"/>
      <c r="E97" s="11"/>
      <c r="F97" s="12"/>
      <c r="G97" s="12"/>
      <c r="H97" s="12"/>
      <c r="I97" s="12"/>
      <c r="J97" s="12"/>
      <c r="K97" s="12"/>
      <c r="L97" s="12"/>
    </row>
    <row r="98" spans="1:12" s="150" customFormat="1" ht="16.5" customHeight="1" x14ac:dyDescent="0.3">
      <c r="A98" s="6"/>
      <c r="B98" s="4"/>
      <c r="C98" s="4"/>
      <c r="D98" s="149"/>
      <c r="E98" s="11"/>
      <c r="F98" s="12"/>
      <c r="G98" s="12"/>
      <c r="H98" s="12"/>
      <c r="I98" s="12"/>
      <c r="J98" s="12"/>
      <c r="K98" s="12"/>
      <c r="L98" s="12"/>
    </row>
    <row r="99" spans="1:12" s="150" customFormat="1" ht="16.5" customHeight="1" x14ac:dyDescent="0.3">
      <c r="A99" s="6"/>
      <c r="B99" s="4"/>
      <c r="C99" s="4"/>
      <c r="D99" s="149"/>
      <c r="E99" s="11"/>
      <c r="F99" s="12"/>
      <c r="G99" s="12"/>
      <c r="H99" s="12"/>
      <c r="I99" s="12"/>
      <c r="J99" s="12"/>
      <c r="K99" s="12"/>
      <c r="L99" s="12"/>
    </row>
    <row r="100" spans="1:12" ht="12" customHeight="1" x14ac:dyDescent="0.3">
      <c r="A100" s="6"/>
      <c r="B100" s="4"/>
      <c r="C100" s="4"/>
      <c r="D100" s="10"/>
      <c r="E100" s="11"/>
      <c r="F100" s="12"/>
      <c r="G100" s="12"/>
      <c r="H100" s="12"/>
      <c r="I100" s="12"/>
      <c r="J100" s="12"/>
      <c r="K100" s="12"/>
      <c r="L100" s="12"/>
    </row>
    <row r="101" spans="1:12" ht="4.5" customHeight="1" x14ac:dyDescent="0.3">
      <c r="A101" s="6"/>
      <c r="B101" s="4"/>
      <c r="C101" s="4"/>
      <c r="D101" s="10"/>
      <c r="E101" s="11"/>
      <c r="F101" s="12"/>
      <c r="G101" s="12"/>
      <c r="H101" s="12"/>
      <c r="I101" s="12"/>
      <c r="J101" s="12"/>
      <c r="K101" s="12"/>
      <c r="L101" s="12"/>
    </row>
    <row r="102" spans="1:12" ht="21.95" customHeight="1" x14ac:dyDescent="0.3">
      <c r="A102" s="9" t="str">
        <f t="shared" ref="A102:A103" si="0">A51</f>
        <v>The accompanying notes are an integral part of these interim consolidated and separate financial information.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1:12" ht="16.5" customHeight="1" x14ac:dyDescent="0.3">
      <c r="A103" s="1" t="str">
        <f t="shared" si="0"/>
        <v>i-Tail Corporation Public Company Limited</v>
      </c>
      <c r="B103" s="32"/>
      <c r="C103" s="32"/>
      <c r="D103" s="13"/>
      <c r="E103" s="14"/>
      <c r="F103" s="3"/>
      <c r="G103" s="3"/>
      <c r="H103" s="3"/>
      <c r="I103" s="3"/>
      <c r="J103" s="3"/>
      <c r="K103" s="3"/>
      <c r="L103" s="3"/>
    </row>
    <row r="104" spans="1:12" ht="16.5" customHeight="1" x14ac:dyDescent="0.3">
      <c r="A104" s="1" t="s">
        <v>40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1"/>
    </row>
    <row r="105" spans="1:12" ht="16.5" customHeight="1" x14ac:dyDescent="0.3">
      <c r="A105" s="37" t="str">
        <f>A3</f>
        <v>As at 30 September 2023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8"/>
      <c r="L105" s="37"/>
    </row>
    <row r="106" spans="1:12" ht="16.5" customHeight="1" x14ac:dyDescent="0.3">
      <c r="A106" s="39"/>
      <c r="B106" s="39"/>
      <c r="C106" s="39"/>
      <c r="D106" s="39"/>
      <c r="E106" s="39"/>
      <c r="F106" s="40"/>
      <c r="G106" s="40"/>
      <c r="H106" s="40"/>
      <c r="I106" s="40"/>
      <c r="J106" s="40"/>
      <c r="K106" s="40"/>
      <c r="L106" s="40"/>
    </row>
    <row r="107" spans="1:12" ht="16.5" customHeight="1" x14ac:dyDescent="0.3">
      <c r="A107" s="6"/>
      <c r="B107" s="6"/>
      <c r="C107" s="6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16.5" customHeight="1" x14ac:dyDescent="0.3">
      <c r="A108" s="4"/>
      <c r="B108" s="4"/>
      <c r="C108" s="4"/>
      <c r="D108" s="13"/>
      <c r="E108" s="14"/>
      <c r="F108" s="169" t="s">
        <v>3</v>
      </c>
      <c r="G108" s="170"/>
      <c r="H108" s="170"/>
      <c r="I108" s="15"/>
      <c r="J108" s="169" t="s">
        <v>4</v>
      </c>
      <c r="K108" s="170"/>
      <c r="L108" s="170"/>
    </row>
    <row r="109" spans="1:12" ht="16.5" customHeight="1" x14ac:dyDescent="0.3">
      <c r="A109" s="4"/>
      <c r="B109" s="4"/>
      <c r="C109" s="4"/>
      <c r="D109" s="13"/>
      <c r="E109" s="14"/>
      <c r="F109" s="3" t="s">
        <v>5</v>
      </c>
      <c r="G109" s="3"/>
      <c r="H109" s="3" t="s">
        <v>6</v>
      </c>
      <c r="I109" s="3"/>
      <c r="J109" s="3" t="s">
        <v>5</v>
      </c>
      <c r="K109" s="3"/>
      <c r="L109" s="3" t="s">
        <v>6</v>
      </c>
    </row>
    <row r="110" spans="1:12" ht="16.5" customHeight="1" x14ac:dyDescent="0.3">
      <c r="A110" s="6"/>
      <c r="B110" s="6"/>
      <c r="C110" s="4"/>
      <c r="D110" s="13"/>
      <c r="E110" s="14"/>
      <c r="F110" s="16" t="s">
        <v>7</v>
      </c>
      <c r="G110" s="3"/>
      <c r="H110" s="16" t="s">
        <v>8</v>
      </c>
      <c r="I110" s="3"/>
      <c r="J110" s="16" t="s">
        <v>7</v>
      </c>
      <c r="K110" s="3"/>
      <c r="L110" s="16" t="s">
        <v>8</v>
      </c>
    </row>
    <row r="111" spans="1:12" ht="16.5" customHeight="1" x14ac:dyDescent="0.3">
      <c r="A111" s="6"/>
      <c r="B111" s="6"/>
      <c r="C111" s="4"/>
      <c r="D111" s="13"/>
      <c r="E111" s="14"/>
      <c r="F111" s="17" t="s">
        <v>9</v>
      </c>
      <c r="G111" s="3"/>
      <c r="H111" s="17" t="s">
        <v>10</v>
      </c>
      <c r="I111" s="3"/>
      <c r="J111" s="17" t="s">
        <v>9</v>
      </c>
      <c r="K111" s="3"/>
      <c r="L111" s="17" t="s">
        <v>10</v>
      </c>
    </row>
    <row r="112" spans="1:12" ht="16.5" customHeight="1" x14ac:dyDescent="0.3">
      <c r="A112" s="6"/>
      <c r="B112" s="6"/>
      <c r="C112" s="4"/>
      <c r="D112" s="13"/>
      <c r="E112" s="11"/>
      <c r="F112" s="19" t="s">
        <v>12</v>
      </c>
      <c r="G112" s="3"/>
      <c r="H112" s="19" t="s">
        <v>12</v>
      </c>
      <c r="I112" s="3"/>
      <c r="J112" s="19" t="s">
        <v>12</v>
      </c>
      <c r="K112" s="3"/>
      <c r="L112" s="19" t="s">
        <v>12</v>
      </c>
    </row>
    <row r="113" spans="1:12" ht="16.5" customHeight="1" x14ac:dyDescent="0.3">
      <c r="A113" s="4"/>
      <c r="B113" s="4"/>
      <c r="C113" s="4"/>
      <c r="D113" s="13"/>
      <c r="E113" s="14"/>
      <c r="F113" s="20"/>
      <c r="G113" s="3"/>
      <c r="H113" s="3"/>
      <c r="I113" s="3"/>
      <c r="J113" s="20"/>
      <c r="K113" s="3"/>
      <c r="L113" s="3"/>
    </row>
    <row r="114" spans="1:12" ht="16.5" customHeight="1" x14ac:dyDescent="0.3">
      <c r="A114" s="6" t="s">
        <v>58</v>
      </c>
      <c r="B114" s="4"/>
      <c r="C114" s="4"/>
      <c r="D114" s="13"/>
      <c r="E114" s="14"/>
      <c r="F114" s="20"/>
      <c r="G114" s="3"/>
      <c r="H114" s="3"/>
      <c r="I114" s="3"/>
      <c r="J114" s="20"/>
      <c r="K114" s="3"/>
      <c r="L114" s="3"/>
    </row>
    <row r="115" spans="1:12" ht="16.5" customHeight="1" x14ac:dyDescent="0.3">
      <c r="A115" s="6"/>
      <c r="B115" s="6"/>
      <c r="C115" s="4"/>
      <c r="D115" s="13"/>
      <c r="E115" s="14"/>
      <c r="F115" s="20"/>
      <c r="G115" s="3"/>
      <c r="H115" s="3"/>
      <c r="I115" s="3"/>
      <c r="J115" s="20"/>
      <c r="K115" s="3"/>
      <c r="L115" s="3"/>
    </row>
    <row r="116" spans="1:12" ht="16.5" customHeight="1" x14ac:dyDescent="0.3">
      <c r="A116" s="6" t="s">
        <v>59</v>
      </c>
      <c r="B116" s="4"/>
      <c r="C116" s="4"/>
      <c r="D116" s="10"/>
      <c r="E116" s="11"/>
      <c r="F116" s="21"/>
      <c r="G116" s="12"/>
      <c r="H116" s="12"/>
      <c r="I116" s="12"/>
      <c r="J116" s="21"/>
      <c r="K116" s="12"/>
      <c r="L116" s="12"/>
    </row>
    <row r="117" spans="1:12" ht="16.5" customHeight="1" x14ac:dyDescent="0.3">
      <c r="A117" s="6"/>
      <c r="B117" s="4"/>
      <c r="C117" s="4"/>
      <c r="D117" s="10"/>
      <c r="E117" s="11"/>
      <c r="F117" s="21"/>
      <c r="G117" s="12"/>
      <c r="H117" s="12"/>
      <c r="I117" s="12"/>
      <c r="J117" s="21"/>
      <c r="K117" s="12"/>
      <c r="L117" s="12"/>
    </row>
    <row r="118" spans="1:12" ht="16.5" customHeight="1" x14ac:dyDescent="0.3">
      <c r="A118" s="41" t="s">
        <v>60</v>
      </c>
      <c r="B118" s="4"/>
      <c r="C118" s="4"/>
      <c r="D118" s="10"/>
      <c r="E118" s="11"/>
      <c r="F118" s="21"/>
      <c r="G118" s="12"/>
      <c r="H118" s="12"/>
      <c r="I118" s="12"/>
      <c r="J118" s="21"/>
      <c r="K118" s="12"/>
      <c r="L118" s="12"/>
    </row>
    <row r="119" spans="1:12" ht="16.5" customHeight="1" x14ac:dyDescent="0.3">
      <c r="A119" s="4"/>
      <c r="B119" s="41" t="s">
        <v>61</v>
      </c>
      <c r="C119" s="4"/>
      <c r="D119" s="10"/>
      <c r="E119" s="11"/>
      <c r="F119" s="21"/>
      <c r="G119" s="12"/>
      <c r="H119" s="12"/>
      <c r="I119" s="12"/>
      <c r="J119" s="21"/>
      <c r="K119" s="12"/>
      <c r="L119" s="12"/>
    </row>
    <row r="120" spans="1:12" ht="16.5" customHeight="1" x14ac:dyDescent="0.3">
      <c r="A120" s="4"/>
      <c r="B120" s="41"/>
      <c r="C120" s="4" t="s">
        <v>62</v>
      </c>
      <c r="D120" s="10"/>
      <c r="E120" s="11"/>
      <c r="F120" s="21"/>
      <c r="G120" s="12"/>
      <c r="H120" s="12"/>
      <c r="I120" s="12"/>
      <c r="J120" s="21"/>
      <c r="K120" s="12"/>
      <c r="L120" s="12"/>
    </row>
    <row r="121" spans="1:12" ht="16.5" customHeight="1" thickBot="1" x14ac:dyDescent="0.35">
      <c r="A121" s="4"/>
      <c r="B121" s="41"/>
      <c r="C121" s="42" t="s">
        <v>63</v>
      </c>
      <c r="D121" s="10"/>
      <c r="E121" s="11"/>
      <c r="F121" s="30">
        <v>3000000</v>
      </c>
      <c r="G121" s="12"/>
      <c r="H121" s="31">
        <v>3000000</v>
      </c>
      <c r="I121" s="12"/>
      <c r="J121" s="30">
        <v>3000000</v>
      </c>
      <c r="K121" s="12"/>
      <c r="L121" s="31">
        <v>3000000</v>
      </c>
    </row>
    <row r="122" spans="1:12" ht="16.5" customHeight="1" thickTop="1" x14ac:dyDescent="0.3">
      <c r="A122" s="41"/>
      <c r="B122" s="4"/>
      <c r="C122" s="4"/>
      <c r="D122" s="10"/>
      <c r="E122" s="11"/>
      <c r="F122" s="21"/>
      <c r="G122" s="12"/>
      <c r="H122" s="12"/>
      <c r="I122" s="12"/>
      <c r="J122" s="21"/>
      <c r="K122" s="12"/>
      <c r="L122" s="12"/>
    </row>
    <row r="123" spans="1:12" ht="16.5" customHeight="1" x14ac:dyDescent="0.3">
      <c r="A123" s="41"/>
      <c r="B123" s="41" t="s">
        <v>64</v>
      </c>
      <c r="C123" s="4"/>
      <c r="D123" s="10"/>
      <c r="E123" s="11"/>
      <c r="F123" s="21"/>
      <c r="G123" s="12"/>
      <c r="H123" s="12"/>
      <c r="I123" s="12"/>
      <c r="J123" s="21"/>
      <c r="K123" s="12"/>
      <c r="L123" s="12"/>
    </row>
    <row r="124" spans="1:12" ht="16.5" customHeight="1" x14ac:dyDescent="0.3">
      <c r="A124" s="41"/>
      <c r="B124" s="41"/>
      <c r="C124" s="4" t="s">
        <v>62</v>
      </c>
      <c r="D124" s="10"/>
      <c r="E124" s="11"/>
      <c r="F124" s="21"/>
      <c r="G124" s="12"/>
      <c r="H124" s="12"/>
      <c r="I124" s="12"/>
      <c r="J124" s="21"/>
      <c r="K124" s="12"/>
      <c r="L124" s="12"/>
    </row>
    <row r="125" spans="1:12" ht="16.5" customHeight="1" x14ac:dyDescent="0.3">
      <c r="A125" s="41"/>
      <c r="B125" s="4"/>
      <c r="C125" s="42" t="s">
        <v>65</v>
      </c>
      <c r="D125" s="10"/>
      <c r="E125" s="11"/>
      <c r="F125" s="43">
        <v>3000000</v>
      </c>
      <c r="G125" s="12"/>
      <c r="H125" s="34">
        <v>3000000</v>
      </c>
      <c r="I125" s="12"/>
      <c r="J125" s="21">
        <v>3000000</v>
      </c>
      <c r="K125" s="12"/>
      <c r="L125" s="34">
        <v>3000000</v>
      </c>
    </row>
    <row r="126" spans="1:12" ht="16.5" customHeight="1" x14ac:dyDescent="0.3">
      <c r="A126" s="4" t="s">
        <v>66</v>
      </c>
      <c r="B126" s="41"/>
      <c r="C126" s="4"/>
      <c r="D126" s="10"/>
      <c r="E126" s="11"/>
      <c r="F126" s="21">
        <v>18394890</v>
      </c>
      <c r="G126" s="12"/>
      <c r="H126" s="12">
        <v>18394890</v>
      </c>
      <c r="I126" s="12"/>
      <c r="J126" s="21">
        <v>18394890</v>
      </c>
      <c r="K126" s="12"/>
      <c r="L126" s="12">
        <v>18394890</v>
      </c>
    </row>
    <row r="127" spans="1:12" ht="16.5" customHeight="1" x14ac:dyDescent="0.3">
      <c r="A127" s="4" t="s">
        <v>67</v>
      </c>
      <c r="B127" s="4"/>
      <c r="C127" s="4"/>
      <c r="D127" s="10"/>
      <c r="E127" s="11"/>
      <c r="F127" s="21"/>
      <c r="G127" s="12"/>
      <c r="H127" s="12"/>
      <c r="I127" s="12"/>
      <c r="J127" s="21"/>
      <c r="K127" s="12"/>
      <c r="L127" s="12"/>
    </row>
    <row r="128" spans="1:12" ht="16.5" customHeight="1" x14ac:dyDescent="0.3">
      <c r="A128" s="4"/>
      <c r="B128" s="4" t="s">
        <v>68</v>
      </c>
      <c r="C128" s="4"/>
      <c r="D128" s="10"/>
      <c r="E128" s="11"/>
      <c r="F128" s="21">
        <v>300000</v>
      </c>
      <c r="G128" s="12"/>
      <c r="H128" s="12">
        <v>300000</v>
      </c>
      <c r="I128" s="12"/>
      <c r="J128" s="21">
        <v>300000</v>
      </c>
      <c r="K128" s="12"/>
      <c r="L128" s="12">
        <v>300000</v>
      </c>
    </row>
    <row r="129" spans="1:12" ht="16.5" customHeight="1" x14ac:dyDescent="0.3">
      <c r="A129" s="4"/>
      <c r="B129" s="4" t="s">
        <v>69</v>
      </c>
      <c r="C129" s="4"/>
      <c r="D129" s="10"/>
      <c r="E129" s="11"/>
      <c r="F129" s="21">
        <v>44</v>
      </c>
      <c r="G129" s="12"/>
      <c r="H129" s="12">
        <v>44</v>
      </c>
      <c r="I129" s="12"/>
      <c r="J129" s="21">
        <v>44</v>
      </c>
      <c r="K129" s="12"/>
      <c r="L129" s="12">
        <v>44</v>
      </c>
    </row>
    <row r="130" spans="1:12" ht="16.5" customHeight="1" x14ac:dyDescent="0.3">
      <c r="A130" s="4"/>
      <c r="B130" s="4" t="s">
        <v>70</v>
      </c>
      <c r="C130" s="4"/>
      <c r="D130" s="10"/>
      <c r="E130" s="11"/>
      <c r="F130" s="44">
        <f>'EQ 9'!N37</f>
        <v>949218</v>
      </c>
      <c r="G130" s="12"/>
      <c r="H130" s="12">
        <v>784202</v>
      </c>
      <c r="I130" s="12"/>
      <c r="J130" s="21">
        <v>743628</v>
      </c>
      <c r="K130" s="12"/>
      <c r="L130" s="12">
        <v>664364</v>
      </c>
    </row>
    <row r="131" spans="1:12" ht="16.5" customHeight="1" x14ac:dyDescent="0.3">
      <c r="A131" s="4" t="s">
        <v>71</v>
      </c>
      <c r="B131" s="4"/>
      <c r="C131" s="4"/>
      <c r="D131" s="10"/>
      <c r="E131" s="11"/>
      <c r="F131" s="45">
        <f>'EQ 9'!Z37</f>
        <v>-877720</v>
      </c>
      <c r="G131" s="12"/>
      <c r="H131" s="24">
        <v>128077</v>
      </c>
      <c r="I131" s="12"/>
      <c r="J131" s="23">
        <f>'EQ 10'!P28</f>
        <v>-445220</v>
      </c>
      <c r="K131" s="12"/>
      <c r="L131" s="24">
        <v>575586</v>
      </c>
    </row>
    <row r="132" spans="1:12" ht="16.5" customHeight="1" x14ac:dyDescent="0.3">
      <c r="A132" s="4"/>
      <c r="B132" s="4"/>
      <c r="C132" s="4"/>
      <c r="D132" s="10"/>
      <c r="E132" s="11"/>
      <c r="F132" s="21"/>
      <c r="G132" s="12"/>
      <c r="H132" s="12"/>
      <c r="I132" s="12"/>
      <c r="J132" s="21"/>
      <c r="K132" s="12"/>
      <c r="L132" s="12"/>
    </row>
    <row r="133" spans="1:12" ht="16.5" customHeight="1" x14ac:dyDescent="0.3">
      <c r="A133" s="6" t="s">
        <v>72</v>
      </c>
      <c r="B133" s="6"/>
      <c r="C133" s="4"/>
      <c r="D133" s="10"/>
      <c r="E133" s="11"/>
      <c r="F133" s="21">
        <v>21766432</v>
      </c>
      <c r="G133" s="12"/>
      <c r="H133" s="12">
        <f>SUM(H125:H131)</f>
        <v>22607213</v>
      </c>
      <c r="I133" s="12"/>
      <c r="J133" s="21">
        <f>SUM(J124:J131)</f>
        <v>21993342</v>
      </c>
      <c r="K133" s="12"/>
      <c r="L133" s="12">
        <f>SUM(L125:L131)</f>
        <v>22934884</v>
      </c>
    </row>
    <row r="134" spans="1:12" ht="16.5" customHeight="1" x14ac:dyDescent="0.3">
      <c r="A134" s="4" t="s">
        <v>73</v>
      </c>
      <c r="B134" s="4"/>
      <c r="C134" s="4"/>
      <c r="D134" s="10"/>
      <c r="E134" s="11"/>
      <c r="F134" s="23">
        <f>'EQ 9'!AD37</f>
        <v>660</v>
      </c>
      <c r="G134" s="12"/>
      <c r="H134" s="27">
        <v>-1075</v>
      </c>
      <c r="I134" s="12"/>
      <c r="J134" s="26">
        <v>0</v>
      </c>
      <c r="K134" s="12"/>
      <c r="L134" s="27">
        <v>0</v>
      </c>
    </row>
    <row r="135" spans="1:12" ht="16.5" customHeight="1" x14ac:dyDescent="0.3">
      <c r="A135" s="4"/>
      <c r="B135" s="4"/>
      <c r="C135" s="4"/>
      <c r="D135" s="10"/>
      <c r="E135" s="11"/>
      <c r="F135" s="21"/>
      <c r="G135" s="12"/>
      <c r="H135" s="12"/>
      <c r="I135" s="12"/>
      <c r="J135" s="21"/>
      <c r="K135" s="12"/>
      <c r="L135" s="12"/>
    </row>
    <row r="136" spans="1:12" ht="16.5" customHeight="1" x14ac:dyDescent="0.3">
      <c r="A136" s="6" t="s">
        <v>74</v>
      </c>
      <c r="B136" s="4"/>
      <c r="C136" s="4"/>
      <c r="D136" s="10"/>
      <c r="E136" s="11"/>
      <c r="F136" s="26">
        <f>SUM(F133:F135)</f>
        <v>21767092</v>
      </c>
      <c r="G136" s="12"/>
      <c r="H136" s="27">
        <f>SUM(H133:H135)</f>
        <v>22606138</v>
      </c>
      <c r="I136" s="12"/>
      <c r="J136" s="26">
        <f>SUM(J133:J135)</f>
        <v>21993342</v>
      </c>
      <c r="K136" s="12"/>
      <c r="L136" s="27">
        <f>SUM(L133:L135)</f>
        <v>22934884</v>
      </c>
    </row>
    <row r="137" spans="1:12" ht="16.5" customHeight="1" x14ac:dyDescent="0.3">
      <c r="A137" s="6"/>
      <c r="B137" s="6"/>
      <c r="C137" s="4"/>
      <c r="D137" s="10"/>
      <c r="E137" s="11"/>
      <c r="F137" s="21"/>
      <c r="G137" s="12"/>
      <c r="H137" s="12"/>
      <c r="I137" s="12"/>
      <c r="J137" s="21"/>
      <c r="K137" s="12"/>
      <c r="L137" s="12"/>
    </row>
    <row r="138" spans="1:12" ht="16.5" customHeight="1" thickBot="1" x14ac:dyDescent="0.35">
      <c r="A138" s="6" t="s">
        <v>75</v>
      </c>
      <c r="B138" s="6"/>
      <c r="C138" s="4"/>
      <c r="D138" s="10"/>
      <c r="E138" s="11"/>
      <c r="F138" s="30">
        <f>F136+F82</f>
        <v>24732303</v>
      </c>
      <c r="G138" s="12"/>
      <c r="H138" s="31">
        <f>H136+H82</f>
        <v>25749587</v>
      </c>
      <c r="I138" s="12"/>
      <c r="J138" s="30">
        <f>J136+J82</f>
        <v>24816110</v>
      </c>
      <c r="K138" s="12"/>
      <c r="L138" s="31">
        <f>L136+L82</f>
        <v>25876955</v>
      </c>
    </row>
    <row r="139" spans="1:12" ht="16.5" customHeight="1" thickTop="1" x14ac:dyDescent="0.3">
      <c r="A139" s="6"/>
      <c r="B139" s="6"/>
      <c r="C139" s="4"/>
      <c r="D139" s="10"/>
      <c r="E139" s="11"/>
      <c r="F139" s="46"/>
      <c r="G139" s="12"/>
      <c r="H139" s="46"/>
      <c r="I139" s="12"/>
      <c r="J139" s="46"/>
      <c r="K139" s="12"/>
      <c r="L139" s="46"/>
    </row>
    <row r="140" spans="1:12" ht="16.5" customHeight="1" x14ac:dyDescent="0.3">
      <c r="A140" s="6"/>
      <c r="B140" s="6"/>
      <c r="C140" s="4"/>
      <c r="D140" s="10"/>
      <c r="E140" s="11"/>
      <c r="F140" s="12"/>
      <c r="G140" s="12"/>
      <c r="H140" s="12"/>
      <c r="I140" s="12"/>
      <c r="J140" s="12"/>
      <c r="K140" s="12"/>
      <c r="L140" s="12"/>
    </row>
    <row r="141" spans="1:12" ht="16.5" customHeight="1" x14ac:dyDescent="0.3">
      <c r="A141" s="6"/>
      <c r="B141" s="6"/>
      <c r="C141" s="4"/>
      <c r="D141" s="10"/>
      <c r="E141" s="11"/>
      <c r="F141" s="12"/>
      <c r="G141" s="12"/>
      <c r="H141" s="12"/>
      <c r="I141" s="12"/>
      <c r="J141" s="12"/>
      <c r="K141" s="12"/>
      <c r="L141" s="12"/>
    </row>
    <row r="142" spans="1:12" ht="16.5" customHeight="1" x14ac:dyDescent="0.3">
      <c r="A142" s="4"/>
      <c r="B142" s="4"/>
      <c r="C142" s="4"/>
      <c r="D142" s="10"/>
      <c r="E142" s="11"/>
      <c r="F142" s="12"/>
      <c r="G142" s="12"/>
      <c r="H142" s="12"/>
      <c r="I142" s="12"/>
      <c r="J142" s="12"/>
      <c r="K142" s="12"/>
      <c r="L142" s="12"/>
    </row>
    <row r="143" spans="1:12" ht="16.5" customHeight="1" x14ac:dyDescent="0.3">
      <c r="A143" s="4"/>
      <c r="B143" s="4"/>
      <c r="C143" s="4"/>
      <c r="D143" s="10"/>
      <c r="E143" s="11"/>
      <c r="F143" s="12"/>
      <c r="G143" s="12"/>
      <c r="H143" s="12"/>
      <c r="I143" s="12"/>
      <c r="J143" s="12"/>
      <c r="K143" s="12"/>
      <c r="L143" s="12"/>
    </row>
    <row r="144" spans="1:12" ht="16.5" customHeight="1" x14ac:dyDescent="0.3">
      <c r="A144" s="4"/>
      <c r="B144" s="4"/>
      <c r="C144" s="4"/>
      <c r="D144" s="10"/>
      <c r="E144" s="11"/>
      <c r="F144" s="12"/>
      <c r="G144" s="12"/>
      <c r="H144" s="12"/>
      <c r="I144" s="12"/>
      <c r="J144" s="12"/>
      <c r="K144" s="12"/>
      <c r="L144" s="12"/>
    </row>
    <row r="145" spans="1:12" ht="16.5" customHeight="1" x14ac:dyDescent="0.3">
      <c r="A145" s="4"/>
      <c r="B145" s="4"/>
      <c r="C145" s="4"/>
      <c r="D145" s="10"/>
      <c r="E145" s="11"/>
      <c r="F145" s="12"/>
      <c r="G145" s="12"/>
      <c r="H145" s="12"/>
      <c r="I145" s="12"/>
      <c r="J145" s="12"/>
      <c r="K145" s="12"/>
      <c r="L145" s="12"/>
    </row>
    <row r="146" spans="1:12" ht="16.5" customHeight="1" x14ac:dyDescent="0.3">
      <c r="A146" s="4"/>
      <c r="B146" s="4"/>
      <c r="C146" s="4"/>
      <c r="D146" s="10"/>
      <c r="E146" s="11"/>
      <c r="F146" s="12"/>
      <c r="G146" s="12"/>
      <c r="H146" s="12"/>
      <c r="I146" s="12"/>
      <c r="J146" s="12"/>
      <c r="K146" s="12"/>
      <c r="L146" s="12"/>
    </row>
    <row r="147" spans="1:12" ht="16.5" customHeight="1" x14ac:dyDescent="0.3">
      <c r="A147" s="4"/>
      <c r="B147" s="4"/>
      <c r="C147" s="4"/>
      <c r="D147" s="10"/>
      <c r="E147" s="11"/>
      <c r="F147" s="12"/>
      <c r="G147" s="12"/>
      <c r="H147" s="12"/>
      <c r="I147" s="12"/>
      <c r="J147" s="12"/>
      <c r="K147" s="12"/>
      <c r="L147" s="12"/>
    </row>
    <row r="148" spans="1:12" ht="16.5" customHeight="1" x14ac:dyDescent="0.3">
      <c r="A148" s="4"/>
      <c r="B148" s="4"/>
      <c r="C148" s="4"/>
      <c r="D148" s="10"/>
      <c r="E148" s="11"/>
      <c r="F148" s="12"/>
      <c r="G148" s="12"/>
      <c r="H148" s="12"/>
      <c r="I148" s="12"/>
      <c r="J148" s="12"/>
      <c r="K148" s="12"/>
      <c r="L148" s="12"/>
    </row>
    <row r="149" spans="1:12" ht="16.5" customHeight="1" x14ac:dyDescent="0.3">
      <c r="A149" s="4"/>
      <c r="B149" s="4"/>
      <c r="C149" s="4"/>
      <c r="D149" s="10"/>
      <c r="E149" s="11"/>
      <c r="F149" s="12"/>
      <c r="G149" s="12"/>
      <c r="H149" s="12"/>
      <c r="I149" s="12"/>
      <c r="J149" s="12"/>
      <c r="K149" s="12"/>
      <c r="L149" s="12"/>
    </row>
    <row r="150" spans="1:12" s="150" customFormat="1" ht="16.5" customHeight="1" x14ac:dyDescent="0.3">
      <c r="A150" s="4"/>
      <c r="B150" s="4"/>
      <c r="C150" s="4"/>
      <c r="D150" s="149"/>
      <c r="E150" s="11"/>
      <c r="F150" s="12"/>
      <c r="G150" s="12"/>
      <c r="H150" s="12"/>
      <c r="I150" s="12"/>
      <c r="J150" s="12"/>
      <c r="K150" s="12"/>
      <c r="L150" s="12"/>
    </row>
    <row r="151" spans="1:12" ht="16.5" customHeight="1" x14ac:dyDescent="0.3">
      <c r="A151" s="4"/>
      <c r="B151" s="4"/>
      <c r="C151" s="4"/>
      <c r="D151" s="10"/>
      <c r="E151" s="11"/>
      <c r="F151" s="12"/>
      <c r="G151" s="12"/>
      <c r="H151" s="12"/>
      <c r="I151" s="12"/>
      <c r="J151" s="12"/>
      <c r="K151" s="12"/>
      <c r="L151" s="12"/>
    </row>
    <row r="152" spans="1:12" ht="21.95" customHeight="1" x14ac:dyDescent="0.3">
      <c r="A152" s="9" t="str">
        <f>A51</f>
        <v>The accompanying notes are an integral part of these interim consolidated and separate financial information.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</row>
  </sheetData>
  <mergeCells count="7">
    <mergeCell ref="F108:H108"/>
    <mergeCell ref="J108:L108"/>
    <mergeCell ref="F6:H6"/>
    <mergeCell ref="J6:L6"/>
    <mergeCell ref="A47:L47"/>
    <mergeCell ref="F57:H57"/>
    <mergeCell ref="J57:L57"/>
  </mergeCells>
  <conditionalFormatting sqref="F140:L141">
    <cfRule type="cellIs" dxfId="2" priority="1" operator="notEqual">
      <formula>0</formula>
    </cfRule>
  </conditionalFormatting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n="1"/>
    <brk id="102" man="1"/>
  </rowBreaks>
  <ignoredErrors>
    <ignoredError sqref="F9:L9 F60:L60 F111:L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BEAE-DF73-4BF1-BCDB-A61B8FBC6BC6}">
  <sheetPr>
    <tabColor rgb="FF92D050"/>
  </sheetPr>
  <dimension ref="A1:N50"/>
  <sheetViews>
    <sheetView tabSelected="1" zoomScaleNormal="100" zoomScaleSheetLayoutView="100" workbookViewId="0">
      <selection activeCell="T15" sqref="T15"/>
    </sheetView>
  </sheetViews>
  <sheetFormatPr defaultColWidth="6.09765625" defaultRowHeight="16.5" customHeight="1" x14ac:dyDescent="0.2"/>
  <cols>
    <col min="1" max="4" width="0.69921875" style="51" customWidth="1"/>
    <col min="5" max="5" width="29.59765625" style="51" customWidth="1"/>
    <col min="6" max="6" width="3.5" style="51" customWidth="1"/>
    <col min="7" max="7" width="0.3984375" style="51" customWidth="1"/>
    <col min="8" max="8" width="9.19921875" style="51" customWidth="1"/>
    <col min="9" max="9" width="0.3984375" style="164" customWidth="1"/>
    <col min="10" max="10" width="9.19921875" style="51" customWidth="1"/>
    <col min="11" max="11" width="0.3984375" style="51" customWidth="1"/>
    <col min="12" max="12" width="9.19921875" style="51" customWidth="1"/>
    <col min="13" max="13" width="0.3984375" style="51" customWidth="1"/>
    <col min="14" max="14" width="9.19921875" style="51" customWidth="1"/>
    <col min="15" max="16384" width="6.09765625" style="51"/>
  </cols>
  <sheetData>
    <row r="1" spans="1:14" ht="16.5" customHeight="1" x14ac:dyDescent="0.2">
      <c r="A1" s="47" t="s">
        <v>0</v>
      </c>
      <c r="B1" s="48"/>
      <c r="C1" s="48"/>
      <c r="D1" s="48"/>
      <c r="E1" s="48"/>
      <c r="F1" s="49"/>
      <c r="G1" s="48"/>
      <c r="H1" s="50"/>
      <c r="I1" s="156"/>
      <c r="J1" s="50"/>
      <c r="K1" s="50"/>
      <c r="L1" s="50"/>
      <c r="M1" s="50"/>
      <c r="N1" s="50"/>
    </row>
    <row r="2" spans="1:14" ht="16.5" customHeight="1" x14ac:dyDescent="0.2">
      <c r="A2" s="52" t="s">
        <v>76</v>
      </c>
      <c r="B2" s="52"/>
      <c r="C2" s="52"/>
      <c r="D2" s="52"/>
      <c r="E2" s="52"/>
      <c r="F2" s="49"/>
      <c r="G2" s="48"/>
      <c r="H2" s="50"/>
      <c r="I2" s="156"/>
      <c r="J2" s="50"/>
      <c r="K2" s="50"/>
      <c r="L2" s="50"/>
      <c r="M2" s="50"/>
      <c r="N2" s="50"/>
    </row>
    <row r="3" spans="1:14" ht="16.5" customHeight="1" x14ac:dyDescent="0.2">
      <c r="A3" s="53" t="s">
        <v>77</v>
      </c>
      <c r="B3" s="54"/>
      <c r="C3" s="54"/>
      <c r="D3" s="54"/>
      <c r="E3" s="54"/>
      <c r="F3" s="55"/>
      <c r="G3" s="54"/>
      <c r="H3" s="56"/>
      <c r="I3" s="157"/>
      <c r="J3" s="56"/>
      <c r="K3" s="56"/>
      <c r="L3" s="56"/>
      <c r="M3" s="56"/>
      <c r="N3" s="56"/>
    </row>
    <row r="4" spans="1:14" ht="16.5" customHeight="1" x14ac:dyDescent="0.2">
      <c r="A4" s="52"/>
      <c r="B4" s="48"/>
      <c r="C4" s="48"/>
      <c r="D4" s="48"/>
      <c r="E4" s="48"/>
      <c r="F4" s="49"/>
      <c r="G4" s="48"/>
      <c r="H4" s="50"/>
      <c r="I4" s="156"/>
      <c r="J4" s="50"/>
      <c r="K4" s="50"/>
      <c r="L4" s="50"/>
      <c r="M4" s="50"/>
      <c r="N4" s="50"/>
    </row>
    <row r="5" spans="1:14" ht="16.5" customHeight="1" x14ac:dyDescent="0.2">
      <c r="A5" s="52"/>
      <c r="B5" s="48"/>
      <c r="C5" s="48"/>
      <c r="D5" s="48"/>
      <c r="E5" s="48"/>
      <c r="F5" s="49"/>
      <c r="G5" s="48"/>
      <c r="H5" s="50"/>
      <c r="I5" s="156"/>
      <c r="J5" s="50"/>
      <c r="K5" s="50"/>
      <c r="L5" s="50"/>
      <c r="M5" s="50"/>
      <c r="N5" s="50"/>
    </row>
    <row r="6" spans="1:14" ht="16.5" customHeight="1" x14ac:dyDescent="0.2">
      <c r="A6" s="52"/>
      <c r="B6" s="48"/>
      <c r="C6" s="48"/>
      <c r="D6" s="48"/>
      <c r="E6" s="48"/>
      <c r="F6" s="49"/>
      <c r="G6" s="48"/>
      <c r="H6" s="173" t="s">
        <v>78</v>
      </c>
      <c r="I6" s="174"/>
      <c r="J6" s="174"/>
      <c r="K6" s="57"/>
      <c r="L6" s="173" t="s">
        <v>79</v>
      </c>
      <c r="M6" s="174"/>
      <c r="N6" s="174"/>
    </row>
    <row r="7" spans="1:14" ht="16.5" customHeight="1" x14ac:dyDescent="0.2">
      <c r="A7" s="58"/>
      <c r="B7" s="58"/>
      <c r="C7" s="58"/>
      <c r="D7" s="58"/>
      <c r="E7" s="58"/>
      <c r="F7" s="58"/>
      <c r="G7" s="58"/>
      <c r="H7" s="175" t="s">
        <v>80</v>
      </c>
      <c r="I7" s="176"/>
      <c r="J7" s="176"/>
      <c r="K7" s="57"/>
      <c r="L7" s="175" t="s">
        <v>80</v>
      </c>
      <c r="M7" s="176"/>
      <c r="N7" s="176"/>
    </row>
    <row r="8" spans="1:14" ht="16.5" customHeight="1" x14ac:dyDescent="0.2">
      <c r="A8" s="58"/>
      <c r="B8" s="58"/>
      <c r="C8" s="58"/>
      <c r="D8" s="58"/>
      <c r="E8" s="58"/>
      <c r="F8" s="58"/>
      <c r="G8" s="58"/>
      <c r="H8" s="59" t="s">
        <v>7</v>
      </c>
      <c r="I8" s="158"/>
      <c r="J8" s="59" t="s">
        <v>7</v>
      </c>
      <c r="K8" s="60"/>
      <c r="L8" s="59" t="s">
        <v>7</v>
      </c>
      <c r="M8" s="60"/>
      <c r="N8" s="59" t="s">
        <v>7</v>
      </c>
    </row>
    <row r="9" spans="1:14" ht="16.5" customHeight="1" x14ac:dyDescent="0.2">
      <c r="A9" s="58"/>
      <c r="B9" s="58"/>
      <c r="C9" s="58"/>
      <c r="D9" s="58"/>
      <c r="E9" s="58"/>
      <c r="F9" s="58"/>
      <c r="G9" s="58"/>
      <c r="H9" s="59" t="s">
        <v>9</v>
      </c>
      <c r="I9" s="158"/>
      <c r="J9" s="59" t="s">
        <v>10</v>
      </c>
      <c r="K9" s="60"/>
      <c r="L9" s="59" t="s">
        <v>9</v>
      </c>
      <c r="M9" s="60"/>
      <c r="N9" s="59" t="s">
        <v>10</v>
      </c>
    </row>
    <row r="10" spans="1:14" ht="16.5" customHeight="1" x14ac:dyDescent="0.2">
      <c r="A10" s="58"/>
      <c r="B10" s="58"/>
      <c r="C10" s="58"/>
      <c r="D10" s="58"/>
      <c r="E10" s="58"/>
      <c r="F10" s="61" t="s">
        <v>11</v>
      </c>
      <c r="G10" s="62"/>
      <c r="H10" s="63" t="s">
        <v>12</v>
      </c>
      <c r="I10" s="159"/>
      <c r="J10" s="63" t="s">
        <v>12</v>
      </c>
      <c r="K10" s="64"/>
      <c r="L10" s="63" t="s">
        <v>12</v>
      </c>
      <c r="M10" s="64"/>
      <c r="N10" s="63" t="s">
        <v>12</v>
      </c>
    </row>
    <row r="11" spans="1:14" ht="16.5" customHeight="1" x14ac:dyDescent="0.2">
      <c r="A11" s="52"/>
      <c r="B11" s="48"/>
      <c r="C11" s="48"/>
      <c r="D11" s="48"/>
      <c r="E11" s="48"/>
      <c r="F11" s="49"/>
      <c r="G11" s="48"/>
      <c r="H11" s="65"/>
      <c r="I11" s="160"/>
      <c r="J11" s="66"/>
      <c r="K11" s="66"/>
      <c r="L11" s="65"/>
      <c r="M11" s="66"/>
      <c r="N11" s="66"/>
    </row>
    <row r="12" spans="1:14" ht="16.5" customHeight="1" x14ac:dyDescent="0.2">
      <c r="A12" s="48" t="s">
        <v>82</v>
      </c>
      <c r="B12" s="48"/>
      <c r="C12" s="48"/>
      <c r="D12" s="48"/>
      <c r="E12" s="48"/>
      <c r="F12" s="49">
        <v>22</v>
      </c>
      <c r="G12" s="48"/>
      <c r="H12" s="44">
        <v>3999454</v>
      </c>
      <c r="I12" s="155"/>
      <c r="J12" s="67">
        <v>6331862</v>
      </c>
      <c r="K12" s="67"/>
      <c r="L12" s="44">
        <v>3925944</v>
      </c>
      <c r="M12" s="67"/>
      <c r="N12" s="67">
        <v>5459871</v>
      </c>
    </row>
    <row r="13" spans="1:14" ht="16.5" customHeight="1" x14ac:dyDescent="0.2">
      <c r="A13" s="48" t="s">
        <v>83</v>
      </c>
      <c r="B13" s="58"/>
      <c r="C13" s="58"/>
      <c r="D13" s="58"/>
      <c r="E13" s="58"/>
      <c r="F13" s="49">
        <v>22</v>
      </c>
      <c r="G13" s="58"/>
      <c r="H13" s="68">
        <v>-3231062</v>
      </c>
      <c r="I13" s="154"/>
      <c r="J13" s="69">
        <v>-4697519</v>
      </c>
      <c r="K13" s="67"/>
      <c r="L13" s="68">
        <v>-3251129</v>
      </c>
      <c r="M13" s="67"/>
      <c r="N13" s="69">
        <v>-3983598</v>
      </c>
    </row>
    <row r="14" spans="1:14" ht="16.5" customHeight="1" x14ac:dyDescent="0.2">
      <c r="A14" s="52"/>
      <c r="B14" s="58"/>
      <c r="C14" s="58"/>
      <c r="D14" s="58"/>
      <c r="E14" s="58"/>
      <c r="F14" s="49"/>
      <c r="G14" s="58"/>
      <c r="H14" s="70"/>
      <c r="I14" s="166"/>
      <c r="J14" s="71"/>
      <c r="K14" s="71"/>
      <c r="L14" s="70"/>
      <c r="M14" s="71"/>
      <c r="N14" s="71"/>
    </row>
    <row r="15" spans="1:14" ht="16.5" customHeight="1" x14ac:dyDescent="0.2">
      <c r="A15" s="52" t="s">
        <v>84</v>
      </c>
      <c r="B15" s="47"/>
      <c r="C15" s="47"/>
      <c r="D15" s="62"/>
      <c r="E15" s="62"/>
      <c r="F15" s="49"/>
      <c r="G15" s="48"/>
      <c r="H15" s="44">
        <f>SUM(H12:H14)</f>
        <v>768392</v>
      </c>
      <c r="I15" s="154"/>
      <c r="J15" s="67">
        <f>SUM(J12:J14)</f>
        <v>1634343</v>
      </c>
      <c r="K15" s="66"/>
      <c r="L15" s="44">
        <v>674815</v>
      </c>
      <c r="M15" s="71"/>
      <c r="N15" s="67">
        <f>SUM(N12:N14)</f>
        <v>1476273</v>
      </c>
    </row>
    <row r="16" spans="1:14" ht="16.5" customHeight="1" x14ac:dyDescent="0.2">
      <c r="A16" s="72" t="s">
        <v>85</v>
      </c>
      <c r="B16" s="47"/>
      <c r="C16" s="47"/>
      <c r="D16" s="62"/>
      <c r="E16" s="62"/>
      <c r="F16" s="49"/>
      <c r="G16" s="48"/>
      <c r="H16" s="68">
        <v>182508</v>
      </c>
      <c r="I16" s="154"/>
      <c r="J16" s="69">
        <v>57953</v>
      </c>
      <c r="K16" s="66"/>
      <c r="L16" s="68">
        <v>192119</v>
      </c>
      <c r="M16" s="71"/>
      <c r="N16" s="69">
        <v>70872</v>
      </c>
    </row>
    <row r="17" spans="1:14" ht="16.5" customHeight="1" x14ac:dyDescent="0.2">
      <c r="A17" s="52"/>
      <c r="B17" s="58"/>
      <c r="C17" s="58"/>
      <c r="D17" s="58"/>
      <c r="E17" s="58"/>
      <c r="F17" s="49"/>
      <c r="G17" s="58"/>
      <c r="H17" s="70"/>
      <c r="I17" s="166"/>
      <c r="J17" s="71"/>
      <c r="K17" s="71"/>
      <c r="L17" s="70"/>
      <c r="M17" s="71"/>
      <c r="N17" s="71"/>
    </row>
    <row r="18" spans="1:14" ht="16.5" customHeight="1" x14ac:dyDescent="0.2">
      <c r="A18" s="73" t="s">
        <v>86</v>
      </c>
      <c r="B18" s="47"/>
      <c r="C18" s="47"/>
      <c r="D18" s="62"/>
      <c r="E18" s="62"/>
      <c r="F18" s="49"/>
      <c r="G18" s="48"/>
      <c r="H18" s="44">
        <v>950900</v>
      </c>
      <c r="I18" s="154"/>
      <c r="J18" s="67">
        <f>SUM(J15:J16)</f>
        <v>1692296</v>
      </c>
      <c r="K18" s="67"/>
      <c r="L18" s="44">
        <v>866934</v>
      </c>
      <c r="M18" s="57"/>
      <c r="N18" s="67">
        <f>SUM(N15:N16)</f>
        <v>1547145</v>
      </c>
    </row>
    <row r="19" spans="1:14" ht="16.5" customHeight="1" x14ac:dyDescent="0.2">
      <c r="A19" s="66" t="s">
        <v>87</v>
      </c>
      <c r="B19" s="47"/>
      <c r="C19" s="47"/>
      <c r="D19" s="62"/>
      <c r="E19" s="62"/>
      <c r="F19" s="49"/>
      <c r="G19" s="48"/>
      <c r="H19" s="44">
        <v>-111819</v>
      </c>
      <c r="I19" s="155"/>
      <c r="J19" s="67">
        <v>-142445</v>
      </c>
      <c r="K19" s="67"/>
      <c r="L19" s="44">
        <v>-76972</v>
      </c>
      <c r="M19" s="57"/>
      <c r="N19" s="67">
        <v>-124640</v>
      </c>
    </row>
    <row r="20" spans="1:14" ht="16.5" customHeight="1" x14ac:dyDescent="0.2">
      <c r="A20" s="66" t="s">
        <v>88</v>
      </c>
      <c r="B20" s="47"/>
      <c r="C20" s="47"/>
      <c r="D20" s="62"/>
      <c r="E20" s="62"/>
      <c r="F20" s="49"/>
      <c r="G20" s="48"/>
      <c r="H20" s="44">
        <v>-154227</v>
      </c>
      <c r="I20" s="155"/>
      <c r="J20" s="67">
        <v>-182352</v>
      </c>
      <c r="K20" s="67"/>
      <c r="L20" s="44">
        <v>-126868</v>
      </c>
      <c r="M20" s="57"/>
      <c r="N20" s="67">
        <v>-160903</v>
      </c>
    </row>
    <row r="21" spans="1:14" ht="16.5" customHeight="1" x14ac:dyDescent="0.2">
      <c r="A21" s="66" t="s">
        <v>89</v>
      </c>
      <c r="B21" s="47"/>
      <c r="C21" s="47"/>
      <c r="D21" s="62"/>
      <c r="E21" s="62"/>
      <c r="F21" s="49"/>
      <c r="G21" s="48"/>
      <c r="H21" s="44">
        <v>3072</v>
      </c>
      <c r="I21" s="155"/>
      <c r="J21" s="67">
        <v>-6399</v>
      </c>
      <c r="K21" s="67"/>
      <c r="L21" s="44" t="s">
        <v>54</v>
      </c>
      <c r="M21" s="57"/>
      <c r="N21" s="67">
        <v>0</v>
      </c>
    </row>
    <row r="22" spans="1:14" ht="16.5" customHeight="1" x14ac:dyDescent="0.2">
      <c r="A22" s="66" t="s">
        <v>90</v>
      </c>
      <c r="B22" s="47"/>
      <c r="C22" s="47"/>
      <c r="D22" s="62"/>
      <c r="E22" s="62"/>
      <c r="F22" s="49"/>
      <c r="G22" s="48"/>
      <c r="H22" s="44">
        <v>-11665</v>
      </c>
      <c r="I22" s="154"/>
      <c r="J22" s="67">
        <v>239020</v>
      </c>
      <c r="K22" s="67"/>
      <c r="L22" s="44">
        <v>-9298</v>
      </c>
      <c r="M22" s="57"/>
      <c r="N22" s="67">
        <v>240346</v>
      </c>
    </row>
    <row r="23" spans="1:14" ht="16.5" customHeight="1" x14ac:dyDescent="0.2">
      <c r="A23" s="48" t="s">
        <v>91</v>
      </c>
      <c r="B23" s="47"/>
      <c r="C23" s="47"/>
      <c r="D23" s="62"/>
      <c r="E23" s="62"/>
      <c r="F23" s="49"/>
      <c r="G23" s="48"/>
      <c r="H23" s="68">
        <v>-1644</v>
      </c>
      <c r="I23" s="154"/>
      <c r="J23" s="69">
        <v>-28355</v>
      </c>
      <c r="K23" s="67"/>
      <c r="L23" s="68">
        <v>-1644</v>
      </c>
      <c r="M23" s="57"/>
      <c r="N23" s="69">
        <v>-28480</v>
      </c>
    </row>
    <row r="24" spans="1:14" ht="16.5" customHeight="1" x14ac:dyDescent="0.2">
      <c r="A24" s="66"/>
      <c r="B24" s="47"/>
      <c r="C24" s="47"/>
      <c r="D24" s="62"/>
      <c r="E24" s="62"/>
      <c r="F24" s="49"/>
      <c r="G24" s="48"/>
      <c r="H24" s="44"/>
      <c r="I24" s="154"/>
      <c r="J24" s="67"/>
      <c r="K24" s="67"/>
      <c r="L24" s="44"/>
      <c r="M24" s="57"/>
      <c r="N24" s="67"/>
    </row>
    <row r="25" spans="1:14" ht="16.5" customHeight="1" x14ac:dyDescent="0.2">
      <c r="A25" s="52" t="s">
        <v>92</v>
      </c>
      <c r="B25" s="48"/>
      <c r="C25" s="48"/>
      <c r="D25" s="48"/>
      <c r="E25" s="48"/>
      <c r="F25" s="49"/>
      <c r="G25" s="48"/>
      <c r="H25" s="44">
        <f>SUM(H18:H24)</f>
        <v>674617</v>
      </c>
      <c r="I25" s="154"/>
      <c r="J25" s="67">
        <f>SUM(J18:J24)</f>
        <v>1571765</v>
      </c>
      <c r="K25" s="67"/>
      <c r="L25" s="44">
        <f>SUM(L18:L24)</f>
        <v>652152</v>
      </c>
      <c r="M25" s="57"/>
      <c r="N25" s="67">
        <f>SUM(N18:N24)</f>
        <v>1473468</v>
      </c>
    </row>
    <row r="26" spans="1:14" ht="16.5" customHeight="1" x14ac:dyDescent="0.2">
      <c r="A26" s="48" t="s">
        <v>93</v>
      </c>
      <c r="B26" s="48"/>
      <c r="C26" s="48"/>
      <c r="D26" s="48"/>
      <c r="E26" s="48"/>
      <c r="F26" s="49"/>
      <c r="G26" s="48"/>
      <c r="H26" s="68">
        <v>-30560</v>
      </c>
      <c r="I26" s="154"/>
      <c r="J26" s="69">
        <v>-34936</v>
      </c>
      <c r="K26" s="67"/>
      <c r="L26" s="68">
        <v>-24034</v>
      </c>
      <c r="M26" s="57"/>
      <c r="N26" s="69">
        <v>-25064</v>
      </c>
    </row>
    <row r="27" spans="1:14" ht="16.5" customHeight="1" x14ac:dyDescent="0.2">
      <c r="A27" s="47"/>
      <c r="B27" s="47"/>
      <c r="C27" s="47"/>
      <c r="D27" s="62"/>
      <c r="E27" s="62"/>
      <c r="F27" s="49"/>
      <c r="G27" s="48"/>
      <c r="H27" s="44"/>
      <c r="I27" s="154"/>
      <c r="J27" s="67"/>
      <c r="K27" s="74"/>
      <c r="L27" s="44"/>
      <c r="M27" s="67"/>
      <c r="N27" s="67"/>
    </row>
    <row r="28" spans="1:14" ht="16.5" customHeight="1" thickBot="1" x14ac:dyDescent="0.25">
      <c r="A28" s="47" t="s">
        <v>94</v>
      </c>
      <c r="B28" s="62"/>
      <c r="C28" s="62"/>
      <c r="D28" s="62"/>
      <c r="E28" s="62"/>
      <c r="F28" s="49"/>
      <c r="G28" s="48"/>
      <c r="H28" s="75">
        <f>SUM(H25:H26)</f>
        <v>644057</v>
      </c>
      <c r="I28" s="167"/>
      <c r="J28" s="76">
        <f>SUM(J25:J26)</f>
        <v>1536829</v>
      </c>
      <c r="K28" s="67"/>
      <c r="L28" s="75">
        <f>SUM(L25:L26)</f>
        <v>628118</v>
      </c>
      <c r="M28" s="67"/>
      <c r="N28" s="76">
        <f>SUM(N25:N26)</f>
        <v>1448404</v>
      </c>
    </row>
    <row r="29" spans="1:14" ht="16.5" customHeight="1" thickTop="1" x14ac:dyDescent="0.2">
      <c r="A29" s="72"/>
      <c r="B29" s="62"/>
      <c r="C29" s="62"/>
      <c r="D29" s="62"/>
      <c r="E29" s="62"/>
      <c r="F29" s="48"/>
      <c r="G29" s="48"/>
      <c r="H29" s="44"/>
      <c r="I29" s="167"/>
      <c r="J29" s="67"/>
      <c r="K29" s="74"/>
      <c r="L29" s="44"/>
      <c r="M29" s="74"/>
      <c r="N29" s="67"/>
    </row>
    <row r="30" spans="1:14" ht="16.5" customHeight="1" x14ac:dyDescent="0.2">
      <c r="A30" s="52" t="s">
        <v>95</v>
      </c>
      <c r="B30" s="62"/>
      <c r="C30" s="62"/>
      <c r="D30" s="62"/>
      <c r="E30" s="62"/>
      <c r="F30" s="77"/>
      <c r="G30" s="48"/>
      <c r="H30" s="44"/>
      <c r="I30" s="162"/>
      <c r="J30" s="67"/>
      <c r="K30" s="48"/>
      <c r="L30" s="44"/>
      <c r="M30" s="48"/>
      <c r="N30" s="67"/>
    </row>
    <row r="31" spans="1:14" ht="16.5" customHeight="1" x14ac:dyDescent="0.2">
      <c r="A31" s="72"/>
      <c r="B31" s="72" t="s">
        <v>96</v>
      </c>
      <c r="C31" s="62"/>
      <c r="D31" s="62"/>
      <c r="E31" s="62"/>
      <c r="F31" s="77"/>
      <c r="G31" s="48"/>
      <c r="H31" s="44">
        <f>H28-H32</f>
        <v>644519</v>
      </c>
      <c r="I31" s="162"/>
      <c r="J31" s="67">
        <v>1536026</v>
      </c>
      <c r="K31" s="48"/>
      <c r="L31" s="44">
        <f>L28-L32</f>
        <v>628118</v>
      </c>
      <c r="M31" s="48"/>
      <c r="N31" s="67">
        <v>1448404</v>
      </c>
    </row>
    <row r="32" spans="1:14" ht="16.5" customHeight="1" x14ac:dyDescent="0.2">
      <c r="A32" s="72"/>
      <c r="B32" s="72" t="s">
        <v>73</v>
      </c>
      <c r="C32" s="62"/>
      <c r="D32" s="72"/>
      <c r="E32" s="72"/>
      <c r="F32" s="77"/>
      <c r="G32" s="48"/>
      <c r="H32" s="45">
        <v>-462</v>
      </c>
      <c r="I32" s="162"/>
      <c r="J32" s="78">
        <v>803</v>
      </c>
      <c r="K32" s="48"/>
      <c r="L32" s="79">
        <v>0</v>
      </c>
      <c r="M32" s="48"/>
      <c r="N32" s="80">
        <v>0</v>
      </c>
    </row>
    <row r="33" spans="1:14" ht="16.5" customHeight="1" x14ac:dyDescent="0.2">
      <c r="A33" s="72"/>
      <c r="B33" s="62"/>
      <c r="C33" s="62"/>
      <c r="D33" s="62"/>
      <c r="E33" s="62"/>
      <c r="F33" s="48"/>
      <c r="G33" s="48"/>
      <c r="H33" s="44"/>
      <c r="I33" s="161"/>
      <c r="J33" s="67"/>
      <c r="K33" s="74"/>
      <c r="L33" s="44"/>
      <c r="M33" s="74"/>
      <c r="N33" s="67"/>
    </row>
    <row r="34" spans="1:14" ht="16.5" customHeight="1" thickBot="1" x14ac:dyDescent="0.25">
      <c r="A34" s="47" t="s">
        <v>94</v>
      </c>
      <c r="B34" s="62"/>
      <c r="C34" s="62"/>
      <c r="D34" s="62"/>
      <c r="E34" s="62"/>
      <c r="F34" s="77"/>
      <c r="G34" s="48"/>
      <c r="H34" s="75">
        <f>SUM(H31:H32)</f>
        <v>644057</v>
      </c>
      <c r="I34" s="163"/>
      <c r="J34" s="76">
        <f>SUM(J31:J32)</f>
        <v>1536829</v>
      </c>
      <c r="K34" s="77"/>
      <c r="L34" s="75">
        <f>SUM(L31:L32)</f>
        <v>628118</v>
      </c>
      <c r="M34" s="77"/>
      <c r="N34" s="76">
        <f>SUM(N31:N32)</f>
        <v>1448404</v>
      </c>
    </row>
    <row r="35" spans="1:14" ht="16.5" customHeight="1" thickTop="1" x14ac:dyDescent="0.2">
      <c r="A35" s="47"/>
      <c r="B35" s="62"/>
      <c r="C35" s="62"/>
      <c r="D35" s="62"/>
      <c r="E35" s="62"/>
      <c r="F35" s="77"/>
      <c r="G35" s="48"/>
      <c r="H35" s="81"/>
      <c r="I35" s="163"/>
      <c r="J35" s="74"/>
      <c r="K35" s="77"/>
      <c r="L35" s="81"/>
      <c r="M35" s="77"/>
      <c r="N35" s="74"/>
    </row>
    <row r="36" spans="1:14" ht="16.5" customHeight="1" x14ac:dyDescent="0.2">
      <c r="A36" s="47" t="s">
        <v>97</v>
      </c>
      <c r="B36" s="47"/>
      <c r="C36" s="62"/>
      <c r="D36" s="62"/>
      <c r="E36" s="62"/>
      <c r="F36" s="77"/>
      <c r="G36" s="48"/>
      <c r="H36" s="82"/>
      <c r="I36" s="162"/>
      <c r="J36" s="83"/>
      <c r="K36" s="48"/>
      <c r="L36" s="82"/>
      <c r="M36" s="48"/>
      <c r="N36" s="83"/>
    </row>
    <row r="37" spans="1:14" ht="16.5" customHeight="1" x14ac:dyDescent="0.2">
      <c r="A37" s="47"/>
      <c r="B37" s="47" t="s">
        <v>98</v>
      </c>
      <c r="C37" s="62"/>
      <c r="D37" s="62"/>
      <c r="E37" s="62"/>
      <c r="F37" s="77"/>
      <c r="G37" s="48"/>
      <c r="H37" s="84"/>
      <c r="I37" s="162"/>
      <c r="J37" s="85"/>
      <c r="K37" s="48"/>
      <c r="L37" s="84"/>
      <c r="M37" s="48"/>
      <c r="N37" s="85"/>
    </row>
    <row r="38" spans="1:14" ht="16.5" customHeight="1" x14ac:dyDescent="0.2">
      <c r="A38" s="48"/>
      <c r="B38" s="72" t="s">
        <v>99</v>
      </c>
      <c r="C38" s="48"/>
      <c r="D38" s="48"/>
      <c r="E38" s="48"/>
      <c r="F38" s="49">
        <v>21</v>
      </c>
      <c r="G38" s="48"/>
      <c r="H38" s="86">
        <v>0.21000000000000002</v>
      </c>
      <c r="I38" s="162"/>
      <c r="J38" s="87">
        <v>0.64</v>
      </c>
      <c r="K38" s="48"/>
      <c r="L38" s="86">
        <v>0.20999999999999996</v>
      </c>
      <c r="M38" s="48"/>
      <c r="N38" s="87">
        <v>0.6</v>
      </c>
    </row>
    <row r="39" spans="1:14" ht="16.5" customHeight="1" x14ac:dyDescent="0.2">
      <c r="A39" s="48"/>
      <c r="B39" s="72"/>
      <c r="C39" s="48"/>
      <c r="D39" s="48"/>
      <c r="E39" s="48"/>
      <c r="F39" s="88"/>
      <c r="G39" s="48"/>
      <c r="H39" s="87"/>
      <c r="I39" s="162"/>
      <c r="J39" s="87"/>
      <c r="K39" s="48"/>
      <c r="L39" s="87"/>
      <c r="M39" s="48"/>
      <c r="N39" s="87"/>
    </row>
    <row r="40" spans="1:14" ht="16.5" customHeight="1" x14ac:dyDescent="0.2">
      <c r="A40" s="47"/>
      <c r="B40" s="47"/>
      <c r="C40" s="47"/>
      <c r="D40" s="47"/>
      <c r="E40" s="48"/>
      <c r="F40" s="48"/>
      <c r="G40" s="74"/>
      <c r="H40" s="74"/>
      <c r="I40" s="161"/>
      <c r="J40" s="74"/>
      <c r="K40" s="74"/>
      <c r="L40" s="74"/>
      <c r="M40" s="74"/>
      <c r="N40" s="74"/>
    </row>
    <row r="48" spans="1:14" s="151" customFormat="1" ht="16.5" customHeight="1" x14ac:dyDescent="0.2">
      <c r="I48" s="164"/>
    </row>
    <row r="50" spans="1:14" ht="21.95" customHeight="1" x14ac:dyDescent="0.2">
      <c r="A50" s="89" t="s">
        <v>100</v>
      </c>
      <c r="B50" s="89"/>
      <c r="C50" s="89"/>
      <c r="D50" s="89"/>
      <c r="E50" s="90"/>
      <c r="F50" s="90"/>
      <c r="G50" s="69"/>
      <c r="H50" s="91"/>
      <c r="I50" s="165"/>
      <c r="J50" s="91"/>
      <c r="K50" s="91"/>
      <c r="L50" s="91"/>
      <c r="M50" s="91"/>
      <c r="N50" s="9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CA0B-E34C-4DB7-B465-2BE70037154E}">
  <sheetPr>
    <tabColor rgb="FF92D050"/>
  </sheetPr>
  <dimension ref="A1:N50"/>
  <sheetViews>
    <sheetView topLeftCell="A40" zoomScaleNormal="100" zoomScaleSheetLayoutView="100" workbookViewId="0">
      <selection activeCell="Q33" sqref="Q33"/>
    </sheetView>
  </sheetViews>
  <sheetFormatPr defaultColWidth="6.09765625" defaultRowHeight="16.5" customHeight="1" x14ac:dyDescent="0.3"/>
  <cols>
    <col min="1" max="4" width="0.69921875" customWidth="1"/>
    <col min="5" max="5" width="29.59765625" customWidth="1"/>
    <col min="6" max="6" width="3.5" customWidth="1"/>
    <col min="7" max="7" width="0.3984375" customWidth="1"/>
    <col min="8" max="8" width="9.19921875" customWidth="1"/>
    <col min="9" max="9" width="0.3984375" customWidth="1"/>
    <col min="10" max="10" width="9.19921875" customWidth="1"/>
    <col min="11" max="11" width="0.3984375" customWidth="1"/>
    <col min="12" max="12" width="9.19921875" customWidth="1"/>
    <col min="13" max="13" width="0.3984375" customWidth="1"/>
    <col min="14" max="14" width="9.19921875" customWidth="1"/>
  </cols>
  <sheetData>
    <row r="1" spans="1:14" ht="16.5" customHeight="1" x14ac:dyDescent="0.3">
      <c r="A1" s="47" t="s">
        <v>0</v>
      </c>
      <c r="B1" s="48"/>
      <c r="C1" s="48"/>
      <c r="D1" s="48"/>
      <c r="E1" s="48"/>
      <c r="F1" s="49"/>
      <c r="G1" s="48"/>
      <c r="H1" s="50"/>
      <c r="I1" s="50"/>
      <c r="J1" s="50"/>
      <c r="K1" s="50"/>
      <c r="L1" s="50"/>
      <c r="M1" s="50"/>
      <c r="N1" s="50"/>
    </row>
    <row r="2" spans="1:14" ht="16.5" customHeight="1" x14ac:dyDescent="0.3">
      <c r="A2" s="52" t="s">
        <v>101</v>
      </c>
      <c r="B2" s="52"/>
      <c r="C2" s="52"/>
      <c r="D2" s="52"/>
      <c r="E2" s="52"/>
      <c r="F2" s="49"/>
      <c r="G2" s="48"/>
      <c r="H2" s="50"/>
      <c r="I2" s="50"/>
      <c r="J2" s="50"/>
      <c r="K2" s="50"/>
      <c r="L2" s="50"/>
      <c r="M2" s="50"/>
      <c r="N2" s="50"/>
    </row>
    <row r="3" spans="1:14" ht="16.5" customHeight="1" x14ac:dyDescent="0.3">
      <c r="A3" s="53" t="s">
        <v>77</v>
      </c>
      <c r="B3" s="54"/>
      <c r="C3" s="54"/>
      <c r="D3" s="54"/>
      <c r="E3" s="54"/>
      <c r="F3" s="55"/>
      <c r="G3" s="54"/>
      <c r="H3" s="56"/>
      <c r="I3" s="56"/>
      <c r="J3" s="56"/>
      <c r="K3" s="56"/>
      <c r="L3" s="56"/>
      <c r="M3" s="56"/>
      <c r="N3" s="56"/>
    </row>
    <row r="4" spans="1:14" ht="16.5" customHeight="1" x14ac:dyDescent="0.3">
      <c r="A4" s="52"/>
      <c r="B4" s="48"/>
      <c r="C4" s="48"/>
      <c r="D4" s="48"/>
      <c r="E4" s="48"/>
      <c r="F4" s="49"/>
      <c r="G4" s="48"/>
      <c r="H4" s="50"/>
      <c r="I4" s="50"/>
      <c r="J4" s="50"/>
      <c r="K4" s="50"/>
      <c r="L4" s="50"/>
      <c r="M4" s="50"/>
      <c r="N4" s="50"/>
    </row>
    <row r="5" spans="1:14" ht="16.5" customHeight="1" x14ac:dyDescent="0.3">
      <c r="A5" s="52"/>
      <c r="B5" s="48"/>
      <c r="C5" s="48"/>
      <c r="D5" s="48"/>
      <c r="E5" s="48"/>
      <c r="F5" s="49"/>
      <c r="G5" s="48"/>
      <c r="H5" s="50"/>
      <c r="I5" s="50"/>
      <c r="J5" s="50"/>
      <c r="K5" s="50"/>
      <c r="L5" s="50"/>
      <c r="M5" s="50"/>
      <c r="N5" s="50"/>
    </row>
    <row r="6" spans="1:14" ht="16.5" customHeight="1" x14ac:dyDescent="0.3">
      <c r="A6" s="52"/>
      <c r="B6" s="48"/>
      <c r="C6" s="48"/>
      <c r="D6" s="48"/>
      <c r="E6" s="48"/>
      <c r="F6" s="49"/>
      <c r="G6" s="48"/>
      <c r="H6" s="173" t="s">
        <v>78</v>
      </c>
      <c r="I6" s="177"/>
      <c r="J6" s="177"/>
      <c r="K6" s="57"/>
      <c r="L6" s="173" t="s">
        <v>79</v>
      </c>
      <c r="M6" s="177"/>
      <c r="N6" s="177"/>
    </row>
    <row r="7" spans="1:14" ht="16.5" customHeight="1" x14ac:dyDescent="0.45">
      <c r="A7" s="58"/>
      <c r="B7" s="58"/>
      <c r="C7" s="58"/>
      <c r="D7" s="58"/>
      <c r="E7" s="58"/>
      <c r="F7" s="58"/>
      <c r="G7" s="58"/>
      <c r="H7" s="175" t="s">
        <v>80</v>
      </c>
      <c r="I7" s="178"/>
      <c r="J7" s="178"/>
      <c r="K7" s="57"/>
      <c r="L7" s="175" t="s">
        <v>80</v>
      </c>
      <c r="M7" s="178"/>
      <c r="N7" s="178"/>
    </row>
    <row r="8" spans="1:14" ht="16.5" customHeight="1" x14ac:dyDescent="0.3">
      <c r="A8" s="58"/>
      <c r="B8" s="58"/>
      <c r="C8" s="58"/>
      <c r="D8" s="58"/>
      <c r="E8" s="58"/>
      <c r="F8" s="58"/>
      <c r="G8" s="58"/>
      <c r="H8" s="59" t="s">
        <v>7</v>
      </c>
      <c r="I8" s="60"/>
      <c r="J8" s="59" t="s">
        <v>7</v>
      </c>
      <c r="K8" s="60"/>
      <c r="L8" s="59" t="s">
        <v>7</v>
      </c>
      <c r="M8" s="60"/>
      <c r="N8" s="59" t="s">
        <v>7</v>
      </c>
    </row>
    <row r="9" spans="1:14" ht="16.5" customHeight="1" x14ac:dyDescent="0.3">
      <c r="A9" s="58"/>
      <c r="B9" s="58"/>
      <c r="C9" s="58"/>
      <c r="D9" s="58"/>
      <c r="E9" s="58"/>
      <c r="F9" s="58"/>
      <c r="G9" s="58"/>
      <c r="H9" s="59" t="s">
        <v>9</v>
      </c>
      <c r="I9" s="60"/>
      <c r="J9" s="59" t="s">
        <v>10</v>
      </c>
      <c r="K9" s="60"/>
      <c r="L9" s="59" t="s">
        <v>9</v>
      </c>
      <c r="M9" s="60"/>
      <c r="N9" s="59" t="s">
        <v>10</v>
      </c>
    </row>
    <row r="10" spans="1:14" ht="16.5" customHeight="1" x14ac:dyDescent="0.3">
      <c r="A10" s="58"/>
      <c r="B10" s="58"/>
      <c r="C10" s="58"/>
      <c r="D10" s="58"/>
      <c r="E10" s="58"/>
      <c r="F10" s="92"/>
      <c r="G10" s="62"/>
      <c r="H10" s="63" t="s">
        <v>12</v>
      </c>
      <c r="I10" s="64"/>
      <c r="J10" s="63" t="s">
        <v>12</v>
      </c>
      <c r="K10" s="64"/>
      <c r="L10" s="63" t="s">
        <v>12</v>
      </c>
      <c r="M10" s="64"/>
      <c r="N10" s="63" t="s">
        <v>12</v>
      </c>
    </row>
    <row r="11" spans="1:14" ht="16.5" customHeight="1" x14ac:dyDescent="0.3">
      <c r="A11" s="52"/>
      <c r="B11" s="48"/>
      <c r="C11" s="48"/>
      <c r="D11" s="48"/>
      <c r="E11" s="48"/>
      <c r="F11" s="49"/>
      <c r="G11" s="48"/>
      <c r="H11" s="65"/>
      <c r="I11" s="66"/>
      <c r="J11" s="66"/>
      <c r="K11" s="66"/>
      <c r="L11" s="65"/>
      <c r="M11" s="66"/>
      <c r="N11" s="66"/>
    </row>
    <row r="12" spans="1:14" ht="16.5" customHeight="1" x14ac:dyDescent="0.3">
      <c r="A12" s="47" t="s">
        <v>94</v>
      </c>
      <c r="B12" s="62"/>
      <c r="C12" s="62"/>
      <c r="D12" s="62"/>
      <c r="E12" s="62"/>
      <c r="F12" s="49"/>
      <c r="G12" s="48"/>
      <c r="H12" s="93">
        <f>'PL3M 5'!H28</f>
        <v>644057</v>
      </c>
      <c r="I12" s="67"/>
      <c r="J12" s="94">
        <f>'PL3M 5'!J28</f>
        <v>1536829</v>
      </c>
      <c r="K12" s="67"/>
      <c r="L12" s="93">
        <f>'PL3M 5'!L28</f>
        <v>628118</v>
      </c>
      <c r="M12" s="67"/>
      <c r="N12" s="94">
        <f>'PL3M 5'!N28</f>
        <v>1448404</v>
      </c>
    </row>
    <row r="13" spans="1:14" ht="16.5" customHeight="1" x14ac:dyDescent="0.3">
      <c r="A13" s="72"/>
      <c r="B13" s="62"/>
      <c r="C13" s="62"/>
      <c r="D13" s="62"/>
      <c r="E13" s="62"/>
      <c r="F13" s="48"/>
      <c r="G13" s="48"/>
      <c r="H13" s="44"/>
      <c r="I13" s="74"/>
      <c r="J13" s="67"/>
      <c r="K13" s="74"/>
      <c r="L13" s="44"/>
      <c r="M13" s="74"/>
      <c r="N13" s="67"/>
    </row>
    <row r="14" spans="1:14" ht="16.5" customHeight="1" x14ac:dyDescent="0.3">
      <c r="A14" s="47" t="s">
        <v>102</v>
      </c>
      <c r="B14" s="52"/>
      <c r="C14" s="52"/>
      <c r="D14" s="52"/>
      <c r="E14" s="85"/>
      <c r="F14" s="85"/>
      <c r="G14" s="67"/>
      <c r="H14" s="44"/>
      <c r="I14" s="67"/>
      <c r="J14" s="67"/>
      <c r="K14" s="67"/>
      <c r="L14" s="44"/>
      <c r="M14" s="67"/>
      <c r="N14" s="67"/>
    </row>
    <row r="15" spans="1:14" ht="16.5" customHeight="1" x14ac:dyDescent="0.3">
      <c r="A15" s="72" t="s">
        <v>103</v>
      </c>
      <c r="B15" s="48"/>
      <c r="C15" s="48"/>
      <c r="D15" s="48"/>
      <c r="E15" s="85"/>
      <c r="F15" s="85"/>
      <c r="G15" s="67"/>
      <c r="H15" s="44"/>
      <c r="I15" s="67"/>
      <c r="J15" s="67"/>
      <c r="K15" s="67"/>
      <c r="L15" s="44"/>
      <c r="M15" s="67"/>
      <c r="N15" s="67"/>
    </row>
    <row r="16" spans="1:14" ht="16.5" customHeight="1" x14ac:dyDescent="0.3">
      <c r="A16" s="72"/>
      <c r="B16" s="95" t="s">
        <v>104</v>
      </c>
      <c r="C16" s="77"/>
      <c r="D16" s="48"/>
      <c r="E16" s="77"/>
      <c r="F16" s="85"/>
      <c r="G16" s="67"/>
      <c r="H16" s="44">
        <v>3870</v>
      </c>
      <c r="I16" s="67"/>
      <c r="J16" s="67">
        <v>-17031</v>
      </c>
      <c r="K16" s="67"/>
      <c r="L16" s="44">
        <v>0</v>
      </c>
      <c r="M16" s="67"/>
      <c r="N16" s="67">
        <v>0</v>
      </c>
    </row>
    <row r="17" spans="1:14" ht="16.5" customHeight="1" x14ac:dyDescent="0.3">
      <c r="A17" s="72"/>
      <c r="B17" s="95" t="s">
        <v>105</v>
      </c>
      <c r="C17" s="48"/>
      <c r="D17" s="48"/>
      <c r="E17" s="48"/>
      <c r="F17" s="85"/>
      <c r="G17" s="67"/>
      <c r="H17" s="44"/>
      <c r="I17" s="67"/>
      <c r="J17" s="67"/>
      <c r="K17" s="67"/>
      <c r="L17" s="44"/>
      <c r="M17" s="67"/>
      <c r="N17" s="67"/>
    </row>
    <row r="18" spans="1:14" ht="16.5" customHeight="1" x14ac:dyDescent="0.3">
      <c r="A18" s="72"/>
      <c r="B18" s="48"/>
      <c r="C18" s="77"/>
      <c r="D18" s="48" t="s">
        <v>106</v>
      </c>
      <c r="E18" s="48"/>
      <c r="F18" s="49"/>
      <c r="G18" s="67"/>
      <c r="H18" s="44">
        <v>-8133</v>
      </c>
      <c r="I18" s="67"/>
      <c r="J18" s="67">
        <v>262049</v>
      </c>
      <c r="K18" s="67"/>
      <c r="L18" s="44">
        <v>-8231</v>
      </c>
      <c r="M18" s="67"/>
      <c r="N18" s="67">
        <v>298217</v>
      </c>
    </row>
    <row r="19" spans="1:14" ht="16.5" customHeight="1" x14ac:dyDescent="0.3">
      <c r="A19" s="72"/>
      <c r="B19" s="95" t="s">
        <v>107</v>
      </c>
      <c r="C19" s="48"/>
      <c r="D19" s="48"/>
      <c r="E19" s="48"/>
      <c r="F19" s="85"/>
      <c r="G19" s="67"/>
      <c r="H19" s="44"/>
      <c r="I19" s="67"/>
      <c r="J19" s="67"/>
      <c r="K19" s="67"/>
      <c r="L19" s="44"/>
      <c r="M19" s="67"/>
      <c r="N19" s="67"/>
    </row>
    <row r="20" spans="1:14" ht="16.5" customHeight="1" x14ac:dyDescent="0.3">
      <c r="A20" s="72"/>
      <c r="B20" s="48"/>
      <c r="C20" s="77"/>
      <c r="D20" s="48" t="s">
        <v>106</v>
      </c>
      <c r="E20" s="48"/>
      <c r="F20" s="49"/>
      <c r="G20" s="67"/>
      <c r="H20" s="68">
        <v>-339054</v>
      </c>
      <c r="I20" s="67"/>
      <c r="J20" s="69">
        <v>-849542</v>
      </c>
      <c r="K20" s="67"/>
      <c r="L20" s="68">
        <v>-332138</v>
      </c>
      <c r="M20" s="67"/>
      <c r="N20" s="69">
        <v>-849542</v>
      </c>
    </row>
    <row r="21" spans="1:14" ht="16.5" customHeight="1" x14ac:dyDescent="0.3">
      <c r="A21" s="72"/>
      <c r="B21" s="62"/>
      <c r="C21" s="62"/>
      <c r="D21" s="62"/>
      <c r="E21" s="62"/>
      <c r="F21" s="48"/>
      <c r="G21" s="48"/>
      <c r="H21" s="44"/>
      <c r="I21" s="74"/>
      <c r="J21" s="67"/>
      <c r="K21" s="74"/>
      <c r="L21" s="44"/>
      <c r="M21" s="74"/>
      <c r="N21" s="67"/>
    </row>
    <row r="22" spans="1:14" ht="16.5" customHeight="1" x14ac:dyDescent="0.3">
      <c r="A22" s="72"/>
      <c r="B22" s="48" t="s">
        <v>108</v>
      </c>
      <c r="C22" s="77"/>
      <c r="D22" s="48"/>
      <c r="E22" s="77"/>
      <c r="F22" s="48"/>
      <c r="G22" s="67"/>
      <c r="H22" s="44"/>
      <c r="I22" s="67"/>
      <c r="J22" s="67"/>
      <c r="K22" s="67"/>
      <c r="L22" s="44"/>
      <c r="M22" s="67"/>
      <c r="N22" s="67"/>
    </row>
    <row r="23" spans="1:14" ht="16.5" customHeight="1" x14ac:dyDescent="0.3">
      <c r="A23" s="72"/>
      <c r="B23" s="48"/>
      <c r="C23" s="48" t="s">
        <v>109</v>
      </c>
      <c r="D23" s="48"/>
      <c r="E23" s="77"/>
      <c r="F23" s="48"/>
      <c r="G23" s="67"/>
      <c r="H23" s="68">
        <f>SUM(H16:H20)</f>
        <v>-343317</v>
      </c>
      <c r="I23" s="67"/>
      <c r="J23" s="69">
        <f>SUM(J16:J20)</f>
        <v>-604524</v>
      </c>
      <c r="K23" s="67"/>
      <c r="L23" s="68">
        <f>SUM(L16:L20)</f>
        <v>-340369</v>
      </c>
      <c r="M23" s="67"/>
      <c r="N23" s="69">
        <f>SUM(N16:N20)</f>
        <v>-551325</v>
      </c>
    </row>
    <row r="24" spans="1:14" ht="16.5" customHeight="1" x14ac:dyDescent="0.3">
      <c r="A24" s="72"/>
      <c r="B24" s="62"/>
      <c r="C24" s="62"/>
      <c r="D24" s="62"/>
      <c r="E24" s="62"/>
      <c r="F24" s="48"/>
      <c r="G24" s="48"/>
      <c r="H24" s="44"/>
      <c r="I24" s="74"/>
      <c r="J24" s="67"/>
      <c r="K24" s="74"/>
      <c r="L24" s="44"/>
      <c r="M24" s="74"/>
      <c r="N24" s="67"/>
    </row>
    <row r="25" spans="1:14" ht="16.5" customHeight="1" x14ac:dyDescent="0.3">
      <c r="A25" s="47" t="s">
        <v>110</v>
      </c>
      <c r="B25" s="48"/>
      <c r="C25" s="48"/>
      <c r="D25" s="48"/>
      <c r="E25" s="85"/>
      <c r="F25" s="85"/>
      <c r="G25" s="67"/>
      <c r="H25" s="44"/>
      <c r="I25" s="67"/>
      <c r="J25" s="67"/>
      <c r="K25" s="67"/>
      <c r="L25" s="44"/>
      <c r="M25" s="67"/>
      <c r="N25" s="67"/>
    </row>
    <row r="26" spans="1:14" ht="16.5" customHeight="1" x14ac:dyDescent="0.3">
      <c r="A26" s="47"/>
      <c r="B26" s="52" t="s">
        <v>111</v>
      </c>
      <c r="C26" s="48"/>
      <c r="D26" s="48"/>
      <c r="E26" s="85"/>
      <c r="F26" s="85"/>
      <c r="G26" s="67"/>
      <c r="H26" s="68">
        <f>H23</f>
        <v>-343317</v>
      </c>
      <c r="I26" s="67"/>
      <c r="J26" s="78">
        <v>-604524</v>
      </c>
      <c r="K26" s="67"/>
      <c r="L26" s="68">
        <f>L23</f>
        <v>-340369</v>
      </c>
      <c r="M26" s="67"/>
      <c r="N26" s="78">
        <v>-551325</v>
      </c>
    </row>
    <row r="27" spans="1:14" ht="16.5" customHeight="1" x14ac:dyDescent="0.3">
      <c r="A27" s="72"/>
      <c r="B27" s="62"/>
      <c r="C27" s="62"/>
      <c r="D27" s="62"/>
      <c r="E27" s="62"/>
      <c r="F27" s="48"/>
      <c r="G27" s="48"/>
      <c r="H27" s="44"/>
      <c r="I27" s="74"/>
      <c r="J27" s="67"/>
      <c r="K27" s="74"/>
      <c r="L27" s="44"/>
      <c r="M27" s="74"/>
      <c r="N27" s="67"/>
    </row>
    <row r="28" spans="1:14" ht="16.5" customHeight="1" thickBot="1" x14ac:dyDescent="0.35">
      <c r="A28" s="1" t="s">
        <v>112</v>
      </c>
      <c r="B28" s="52"/>
      <c r="C28" s="52"/>
      <c r="D28" s="52"/>
      <c r="E28" s="77"/>
      <c r="F28" s="48"/>
      <c r="G28" s="74"/>
      <c r="H28" s="96">
        <f>SUM(H12,H26)</f>
        <v>300740</v>
      </c>
      <c r="I28" s="74"/>
      <c r="J28" s="97">
        <f>SUM(J12,J26)</f>
        <v>932305</v>
      </c>
      <c r="K28" s="74"/>
      <c r="L28" s="96">
        <f>SUM(L12,L26)</f>
        <v>287749</v>
      </c>
      <c r="M28" s="168"/>
      <c r="N28" s="97">
        <f>SUM(N12,N26)</f>
        <v>897079</v>
      </c>
    </row>
    <row r="29" spans="1:14" ht="16.5" customHeight="1" thickTop="1" x14ac:dyDescent="0.3">
      <c r="A29" s="72"/>
      <c r="B29" s="62"/>
      <c r="C29" s="62"/>
      <c r="D29" s="62"/>
      <c r="E29" s="62"/>
      <c r="F29" s="48"/>
      <c r="G29" s="48"/>
      <c r="H29" s="44"/>
      <c r="I29" s="74"/>
      <c r="J29" s="67"/>
      <c r="K29" s="74"/>
      <c r="L29" s="44"/>
      <c r="M29" s="168"/>
      <c r="N29" s="67"/>
    </row>
    <row r="30" spans="1:14" ht="16.5" customHeight="1" x14ac:dyDescent="0.3">
      <c r="A30" s="47" t="s">
        <v>113</v>
      </c>
      <c r="B30" s="72"/>
      <c r="C30" s="72"/>
      <c r="D30" s="72"/>
      <c r="E30" s="48"/>
      <c r="F30" s="48"/>
      <c r="G30" s="74"/>
      <c r="H30" s="81"/>
      <c r="I30" s="74"/>
      <c r="J30" s="74"/>
      <c r="K30" s="74"/>
      <c r="L30" s="81"/>
      <c r="M30" s="168"/>
      <c r="N30" s="74"/>
    </row>
    <row r="31" spans="1:14" s="51" customFormat="1" ht="16.5" customHeight="1" x14ac:dyDescent="0.2">
      <c r="A31" s="48"/>
      <c r="B31" s="72" t="s">
        <v>114</v>
      </c>
      <c r="C31" s="99"/>
      <c r="D31" s="99"/>
      <c r="E31" s="99"/>
      <c r="F31" s="77"/>
      <c r="G31" s="48"/>
      <c r="H31" s="44">
        <v>301205</v>
      </c>
      <c r="I31" s="48"/>
      <c r="J31" s="67">
        <v>931504</v>
      </c>
      <c r="K31" s="48"/>
      <c r="L31" s="44">
        <v>287749</v>
      </c>
      <c r="M31" s="48"/>
      <c r="N31" s="67">
        <v>897079</v>
      </c>
    </row>
    <row r="32" spans="1:14" s="51" customFormat="1" ht="16.5" customHeight="1" x14ac:dyDescent="0.2">
      <c r="A32" s="48"/>
      <c r="B32" s="72" t="s">
        <v>73</v>
      </c>
      <c r="C32" s="99"/>
      <c r="D32" s="99"/>
      <c r="E32" s="99"/>
      <c r="F32" s="77"/>
      <c r="G32" s="48"/>
      <c r="H32" s="93">
        <v>-465</v>
      </c>
      <c r="I32" s="48"/>
      <c r="J32" s="94">
        <v>801</v>
      </c>
      <c r="K32" s="48"/>
      <c r="L32" s="100">
        <v>0</v>
      </c>
      <c r="M32" s="48"/>
      <c r="N32" s="101">
        <v>0</v>
      </c>
    </row>
    <row r="33" spans="1:14" s="51" customFormat="1" ht="16.5" customHeight="1" x14ac:dyDescent="0.2">
      <c r="A33" s="72"/>
      <c r="B33" s="62"/>
      <c r="C33" s="62"/>
      <c r="D33" s="62"/>
      <c r="E33" s="62"/>
      <c r="F33" s="48"/>
      <c r="G33" s="48"/>
      <c r="H33" s="44"/>
      <c r="I33" s="74"/>
      <c r="J33" s="67"/>
      <c r="K33" s="74"/>
      <c r="L33" s="44"/>
      <c r="M33" s="74"/>
      <c r="N33" s="67"/>
    </row>
    <row r="34" spans="1:14" ht="16.5" customHeight="1" thickBot="1" x14ac:dyDescent="0.35">
      <c r="A34" s="47" t="s">
        <v>112</v>
      </c>
      <c r="B34" s="47"/>
      <c r="C34" s="47"/>
      <c r="D34" s="47"/>
      <c r="E34" s="48"/>
      <c r="F34" s="48"/>
      <c r="G34" s="74"/>
      <c r="H34" s="75">
        <f>SUM(H31:H32)</f>
        <v>300740</v>
      </c>
      <c r="I34" s="74"/>
      <c r="J34" s="76">
        <f>SUM(J31:J32)</f>
        <v>932305</v>
      </c>
      <c r="K34" s="74"/>
      <c r="L34" s="75">
        <f>SUM(L31:L32)</f>
        <v>287749</v>
      </c>
      <c r="M34" s="74"/>
      <c r="N34" s="76">
        <f>SUM(N31:N32)</f>
        <v>897079</v>
      </c>
    </row>
    <row r="35" spans="1:14" ht="16.5" customHeight="1" thickTop="1" x14ac:dyDescent="0.3">
      <c r="A35" s="47"/>
      <c r="B35" s="47"/>
      <c r="C35" s="47"/>
      <c r="D35" s="47"/>
      <c r="E35" s="48"/>
      <c r="F35" s="48"/>
      <c r="G35" s="74"/>
      <c r="H35" s="74"/>
      <c r="I35" s="74"/>
      <c r="J35" s="74"/>
      <c r="K35" s="74"/>
      <c r="L35" s="74"/>
      <c r="M35" s="74"/>
      <c r="N35" s="74"/>
    </row>
    <row r="36" spans="1:14" ht="16.5" customHeight="1" x14ac:dyDescent="0.3">
      <c r="A36" s="47"/>
      <c r="B36" s="47"/>
      <c r="C36" s="47"/>
      <c r="D36" s="47"/>
      <c r="E36" s="48"/>
      <c r="F36" s="48"/>
      <c r="G36" s="74"/>
      <c r="H36" s="74"/>
      <c r="I36" s="74"/>
      <c r="J36" s="74"/>
      <c r="K36" s="74"/>
      <c r="L36" s="74"/>
      <c r="M36" s="74"/>
      <c r="N36" s="74"/>
    </row>
    <row r="37" spans="1:14" ht="16.5" customHeight="1" x14ac:dyDescent="0.3">
      <c r="A37" s="47"/>
      <c r="B37" s="47"/>
      <c r="C37" s="47"/>
      <c r="D37" s="47"/>
      <c r="E37" s="48"/>
      <c r="F37" s="48"/>
      <c r="G37" s="74"/>
      <c r="H37" s="74"/>
      <c r="I37" s="74"/>
      <c r="J37" s="74"/>
      <c r="K37" s="74"/>
      <c r="L37" s="74"/>
      <c r="M37" s="74"/>
      <c r="N37" s="74"/>
    </row>
    <row r="38" spans="1:14" ht="16.5" customHeight="1" x14ac:dyDescent="0.3">
      <c r="A38" s="47"/>
      <c r="B38" s="47"/>
      <c r="C38" s="47"/>
      <c r="D38" s="47"/>
      <c r="E38" s="48"/>
      <c r="F38" s="48"/>
      <c r="G38" s="74"/>
      <c r="H38" s="74"/>
      <c r="I38" s="74"/>
      <c r="J38" s="74"/>
      <c r="K38" s="74"/>
      <c r="L38" s="74"/>
      <c r="M38" s="74"/>
      <c r="N38" s="74"/>
    </row>
    <row r="39" spans="1:14" ht="16.5" customHeight="1" x14ac:dyDescent="0.3">
      <c r="A39" s="47"/>
      <c r="B39" s="47"/>
      <c r="C39" s="47"/>
      <c r="D39" s="47"/>
      <c r="E39" s="48"/>
      <c r="F39" s="48"/>
      <c r="G39" s="74"/>
      <c r="H39" s="74"/>
      <c r="I39" s="74"/>
      <c r="J39" s="74"/>
      <c r="K39" s="74"/>
      <c r="L39" s="74"/>
      <c r="M39" s="74"/>
      <c r="N39" s="74"/>
    </row>
    <row r="40" spans="1:14" ht="16.5" customHeight="1" x14ac:dyDescent="0.3">
      <c r="A40" s="47"/>
      <c r="B40" s="47"/>
      <c r="C40" s="47"/>
      <c r="D40" s="47"/>
      <c r="E40" s="48"/>
      <c r="F40" s="48"/>
      <c r="G40" s="74"/>
      <c r="H40" s="74"/>
      <c r="I40" s="74"/>
      <c r="J40" s="74"/>
      <c r="K40" s="74"/>
      <c r="L40" s="74"/>
      <c r="M40" s="74"/>
      <c r="N40" s="74"/>
    </row>
    <row r="41" spans="1:14" ht="16.5" customHeight="1" x14ac:dyDescent="0.3">
      <c r="A41" s="47"/>
      <c r="B41" s="47"/>
      <c r="C41" s="47"/>
      <c r="D41" s="47"/>
      <c r="E41" s="48"/>
      <c r="F41" s="48"/>
      <c r="G41" s="74"/>
      <c r="H41" s="74"/>
      <c r="I41" s="74"/>
      <c r="J41" s="74"/>
      <c r="K41" s="74"/>
      <c r="L41" s="74"/>
      <c r="M41" s="74"/>
      <c r="N41" s="74"/>
    </row>
    <row r="42" spans="1:14" ht="16.5" customHeight="1" x14ac:dyDescent="0.3">
      <c r="A42" s="47"/>
      <c r="B42" s="47"/>
      <c r="C42" s="47"/>
      <c r="D42" s="47"/>
      <c r="E42" s="48"/>
      <c r="F42" s="48"/>
      <c r="G42" s="74"/>
      <c r="H42" s="74"/>
      <c r="I42" s="74"/>
      <c r="J42" s="74"/>
      <c r="K42" s="74"/>
      <c r="L42" s="74"/>
      <c r="M42" s="74"/>
      <c r="N42" s="74"/>
    </row>
    <row r="43" spans="1:14" ht="16.5" customHeight="1" x14ac:dyDescent="0.3">
      <c r="A43" s="47"/>
      <c r="B43" s="47"/>
      <c r="C43" s="47"/>
      <c r="D43" s="47"/>
      <c r="E43" s="48"/>
      <c r="F43" s="48"/>
      <c r="G43" s="74"/>
      <c r="H43" s="74"/>
      <c r="I43" s="74"/>
      <c r="J43" s="74"/>
      <c r="K43" s="74"/>
      <c r="L43" s="74"/>
      <c r="M43" s="74"/>
      <c r="N43" s="74"/>
    </row>
    <row r="47" spans="1:14" s="152" customFormat="1" ht="16.5" customHeight="1" x14ac:dyDescent="0.3"/>
    <row r="50" spans="1:14" ht="21.95" customHeight="1" x14ac:dyDescent="0.3">
      <c r="A50" s="89" t="s">
        <v>100</v>
      </c>
      <c r="B50" s="89"/>
      <c r="C50" s="89"/>
      <c r="D50" s="89"/>
      <c r="E50" s="90"/>
      <c r="F50" s="102"/>
      <c r="G50" s="103"/>
      <c r="H50" s="91"/>
      <c r="I50" s="91"/>
      <c r="J50" s="91"/>
      <c r="K50" s="91"/>
      <c r="L50" s="91"/>
      <c r="M50" s="91"/>
      <c r="N50" s="9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AFB6-90DD-4B6B-9C4A-8F48AB39F03B}">
  <sheetPr>
    <tabColor rgb="FF92D050"/>
  </sheetPr>
  <dimension ref="A1:N58"/>
  <sheetViews>
    <sheetView topLeftCell="A4" zoomScaleNormal="100" zoomScaleSheetLayoutView="100" workbookViewId="0">
      <selection activeCell="T23" sqref="T23"/>
    </sheetView>
  </sheetViews>
  <sheetFormatPr defaultColWidth="6.09765625" defaultRowHeight="16.5" customHeight="1" x14ac:dyDescent="0.2"/>
  <cols>
    <col min="1" max="4" width="0.69921875" style="51" customWidth="1"/>
    <col min="5" max="5" width="29.296875" style="51" customWidth="1"/>
    <col min="6" max="6" width="3.8984375" style="51" customWidth="1"/>
    <col min="7" max="7" width="0.3984375" style="51" customWidth="1"/>
    <col min="8" max="8" width="9.19921875" style="51" customWidth="1"/>
    <col min="9" max="9" width="0.3984375" style="51" customWidth="1"/>
    <col min="10" max="10" width="9.19921875" style="51" customWidth="1"/>
    <col min="11" max="11" width="0.3984375" style="51" customWidth="1"/>
    <col min="12" max="12" width="9.19921875" style="51" customWidth="1"/>
    <col min="13" max="13" width="0.3984375" style="51" customWidth="1"/>
    <col min="14" max="14" width="9.19921875" style="51" customWidth="1"/>
    <col min="15" max="16384" width="6.09765625" style="51"/>
  </cols>
  <sheetData>
    <row r="1" spans="1:14" ht="16.5" customHeight="1" x14ac:dyDescent="0.2">
      <c r="A1" s="47" t="s">
        <v>0</v>
      </c>
      <c r="B1" s="48"/>
      <c r="C1" s="48"/>
      <c r="D1" s="48"/>
      <c r="E1" s="48"/>
      <c r="F1" s="49"/>
      <c r="G1" s="48"/>
      <c r="H1" s="50"/>
      <c r="I1" s="50"/>
      <c r="J1" s="50"/>
      <c r="K1" s="50"/>
      <c r="L1" s="50"/>
      <c r="M1" s="50"/>
      <c r="N1" s="50"/>
    </row>
    <row r="2" spans="1:14" ht="16.5" customHeight="1" x14ac:dyDescent="0.2">
      <c r="A2" s="52" t="s">
        <v>76</v>
      </c>
      <c r="B2" s="52"/>
      <c r="C2" s="52"/>
      <c r="D2" s="52"/>
      <c r="E2" s="52"/>
      <c r="F2" s="49"/>
      <c r="G2" s="48"/>
      <c r="H2" s="50"/>
      <c r="I2" s="50"/>
      <c r="J2" s="50"/>
      <c r="K2" s="50"/>
      <c r="L2" s="50"/>
      <c r="M2" s="50"/>
      <c r="N2" s="50"/>
    </row>
    <row r="3" spans="1:14" ht="16.5" customHeight="1" x14ac:dyDescent="0.2">
      <c r="A3" s="53" t="s">
        <v>115</v>
      </c>
      <c r="B3" s="54"/>
      <c r="C3" s="54"/>
      <c r="D3" s="54"/>
      <c r="E3" s="54"/>
      <c r="F3" s="55"/>
      <c r="G3" s="54"/>
      <c r="H3" s="56"/>
      <c r="I3" s="56"/>
      <c r="J3" s="56"/>
      <c r="K3" s="56"/>
      <c r="L3" s="56"/>
      <c r="M3" s="56"/>
      <c r="N3" s="56"/>
    </row>
    <row r="4" spans="1:14" ht="16.5" customHeight="1" x14ac:dyDescent="0.2">
      <c r="A4" s="52"/>
      <c r="B4" s="48"/>
      <c r="C4" s="48"/>
      <c r="D4" s="48"/>
      <c r="E4" s="48"/>
      <c r="F4" s="49"/>
      <c r="G4" s="48"/>
      <c r="H4" s="50"/>
      <c r="I4" s="50"/>
      <c r="J4" s="50"/>
      <c r="K4" s="50"/>
      <c r="L4" s="50"/>
      <c r="M4" s="50"/>
      <c r="N4" s="50"/>
    </row>
    <row r="5" spans="1:14" ht="16.5" customHeight="1" x14ac:dyDescent="0.2">
      <c r="A5" s="52"/>
      <c r="B5" s="48"/>
      <c r="C5" s="48"/>
      <c r="D5" s="48"/>
      <c r="E5" s="48"/>
      <c r="F5" s="49"/>
      <c r="G5" s="48"/>
      <c r="H5" s="50"/>
      <c r="I5" s="50"/>
      <c r="J5" s="50"/>
      <c r="K5" s="50"/>
      <c r="L5" s="50"/>
      <c r="M5" s="50"/>
      <c r="N5" s="50"/>
    </row>
    <row r="6" spans="1:14" ht="16.5" customHeight="1" x14ac:dyDescent="0.2">
      <c r="A6" s="52"/>
      <c r="B6" s="48"/>
      <c r="C6" s="48"/>
      <c r="D6" s="48"/>
      <c r="E6" s="48"/>
      <c r="F6" s="49"/>
      <c r="G6" s="48"/>
      <c r="H6" s="173" t="s">
        <v>78</v>
      </c>
      <c r="I6" s="174"/>
      <c r="J6" s="174"/>
      <c r="K6" s="57"/>
      <c r="L6" s="173" t="s">
        <v>79</v>
      </c>
      <c r="M6" s="174"/>
      <c r="N6" s="174"/>
    </row>
    <row r="7" spans="1:14" ht="16.5" customHeight="1" x14ac:dyDescent="0.2">
      <c r="A7" s="58"/>
      <c r="B7" s="58"/>
      <c r="C7" s="58"/>
      <c r="D7" s="58"/>
      <c r="E7" s="58"/>
      <c r="F7" s="58"/>
      <c r="G7" s="58"/>
      <c r="H7" s="175" t="s">
        <v>80</v>
      </c>
      <c r="I7" s="176"/>
      <c r="J7" s="176"/>
      <c r="K7" s="57"/>
      <c r="L7" s="175" t="s">
        <v>80</v>
      </c>
      <c r="M7" s="176"/>
      <c r="N7" s="176"/>
    </row>
    <row r="8" spans="1:14" ht="16.5" customHeight="1" x14ac:dyDescent="0.2">
      <c r="A8" s="58"/>
      <c r="B8" s="58"/>
      <c r="C8" s="58"/>
      <c r="D8" s="58"/>
      <c r="E8" s="58"/>
      <c r="F8" s="58"/>
      <c r="G8" s="58"/>
      <c r="H8" s="59" t="s">
        <v>7</v>
      </c>
      <c r="I8" s="60"/>
      <c r="J8" s="59" t="s">
        <v>7</v>
      </c>
      <c r="K8" s="60"/>
      <c r="L8" s="59" t="s">
        <v>7</v>
      </c>
      <c r="M8" s="60"/>
      <c r="N8" s="59" t="s">
        <v>7</v>
      </c>
    </row>
    <row r="9" spans="1:14" ht="16.5" customHeight="1" x14ac:dyDescent="0.2">
      <c r="A9" s="58"/>
      <c r="B9" s="58"/>
      <c r="C9" s="58"/>
      <c r="D9" s="58"/>
      <c r="E9" s="58"/>
      <c r="F9" s="58"/>
      <c r="G9" s="58"/>
      <c r="H9" s="59" t="s">
        <v>9</v>
      </c>
      <c r="I9" s="60"/>
      <c r="J9" s="59" t="s">
        <v>10</v>
      </c>
      <c r="K9" s="60"/>
      <c r="L9" s="59" t="s">
        <v>9</v>
      </c>
      <c r="M9" s="60"/>
      <c r="N9" s="59" t="s">
        <v>10</v>
      </c>
    </row>
    <row r="10" spans="1:14" ht="16.5" customHeight="1" x14ac:dyDescent="0.2">
      <c r="A10" s="58"/>
      <c r="B10" s="58"/>
      <c r="C10" s="58"/>
      <c r="D10" s="58"/>
      <c r="E10" s="58"/>
      <c r="F10" s="61" t="s">
        <v>11</v>
      </c>
      <c r="G10" s="62"/>
      <c r="H10" s="63" t="s">
        <v>12</v>
      </c>
      <c r="I10" s="64"/>
      <c r="J10" s="63" t="s">
        <v>12</v>
      </c>
      <c r="K10" s="64"/>
      <c r="L10" s="63" t="s">
        <v>12</v>
      </c>
      <c r="M10" s="64"/>
      <c r="N10" s="63" t="s">
        <v>12</v>
      </c>
    </row>
    <row r="11" spans="1:14" ht="6" customHeight="1" x14ac:dyDescent="0.2">
      <c r="A11" s="52"/>
      <c r="B11" s="48"/>
      <c r="C11" s="48"/>
      <c r="D11" s="48"/>
      <c r="E11" s="48"/>
      <c r="F11" s="49"/>
      <c r="G11" s="48"/>
      <c r="H11" s="65"/>
      <c r="I11" s="66"/>
      <c r="J11" s="66"/>
      <c r="K11" s="66"/>
      <c r="L11" s="65"/>
      <c r="M11" s="66"/>
      <c r="N11" s="66"/>
    </row>
    <row r="12" spans="1:14" ht="16.5" customHeight="1" x14ac:dyDescent="0.2">
      <c r="A12" s="48" t="s">
        <v>82</v>
      </c>
      <c r="B12" s="48"/>
      <c r="C12" s="48"/>
      <c r="D12" s="48"/>
      <c r="E12" s="48"/>
      <c r="F12" s="49">
        <v>22</v>
      </c>
      <c r="G12" s="48"/>
      <c r="H12" s="44">
        <v>10828962</v>
      </c>
      <c r="I12" s="67"/>
      <c r="J12" s="67">
        <v>16763671</v>
      </c>
      <c r="K12" s="67"/>
      <c r="L12" s="44">
        <v>10318273</v>
      </c>
      <c r="M12" s="67"/>
      <c r="N12" s="67">
        <v>14867952</v>
      </c>
    </row>
    <row r="13" spans="1:14" ht="16.5" customHeight="1" x14ac:dyDescent="0.2">
      <c r="A13" s="48" t="s">
        <v>83</v>
      </c>
      <c r="B13" s="58"/>
      <c r="C13" s="58"/>
      <c r="D13" s="58"/>
      <c r="E13" s="58"/>
      <c r="F13" s="49">
        <v>22</v>
      </c>
      <c r="G13" s="58"/>
      <c r="H13" s="68">
        <v>-8837841</v>
      </c>
      <c r="I13" s="67"/>
      <c r="J13" s="69">
        <v>-12607677</v>
      </c>
      <c r="K13" s="67"/>
      <c r="L13" s="68">
        <v>-8648194</v>
      </c>
      <c r="M13" s="67"/>
      <c r="N13" s="69">
        <v>-10975818</v>
      </c>
    </row>
    <row r="14" spans="1:14" ht="6" customHeight="1" x14ac:dyDescent="0.2">
      <c r="A14" s="52"/>
      <c r="B14" s="58"/>
      <c r="C14" s="58"/>
      <c r="D14" s="58"/>
      <c r="E14" s="58"/>
      <c r="F14" s="49"/>
      <c r="G14" s="58"/>
      <c r="H14" s="70"/>
      <c r="I14" s="71"/>
      <c r="J14" s="71"/>
      <c r="K14" s="71"/>
      <c r="L14" s="70"/>
      <c r="M14" s="71"/>
      <c r="N14" s="71"/>
    </row>
    <row r="15" spans="1:14" ht="16.5" customHeight="1" x14ac:dyDescent="0.2">
      <c r="A15" s="52" t="s">
        <v>84</v>
      </c>
      <c r="B15" s="47"/>
      <c r="C15" s="47"/>
      <c r="D15" s="62"/>
      <c r="E15" s="62"/>
      <c r="F15" s="49"/>
      <c r="G15" s="48"/>
      <c r="H15" s="44">
        <f>H12+H13</f>
        <v>1991121</v>
      </c>
      <c r="I15" s="66"/>
      <c r="J15" s="67">
        <f>J12+J13</f>
        <v>4155994</v>
      </c>
      <c r="K15" s="66"/>
      <c r="L15" s="44">
        <f>L12+L13</f>
        <v>1670079</v>
      </c>
      <c r="M15" s="71"/>
      <c r="N15" s="67">
        <f>N12+N13</f>
        <v>3892134</v>
      </c>
    </row>
    <row r="16" spans="1:14" ht="16.5" customHeight="1" x14ac:dyDescent="0.2">
      <c r="A16" s="72" t="s">
        <v>85</v>
      </c>
      <c r="B16" s="47"/>
      <c r="C16" s="47"/>
      <c r="D16" s="62"/>
      <c r="E16" s="62"/>
      <c r="F16" s="49">
        <v>17</v>
      </c>
      <c r="G16" s="48"/>
      <c r="H16" s="68">
        <v>436140</v>
      </c>
      <c r="I16" s="67"/>
      <c r="J16" s="69">
        <v>140348</v>
      </c>
      <c r="K16" s="67"/>
      <c r="L16" s="68">
        <v>468818</v>
      </c>
      <c r="M16" s="57"/>
      <c r="N16" s="69">
        <v>168340</v>
      </c>
    </row>
    <row r="17" spans="1:14" ht="6" customHeight="1" x14ac:dyDescent="0.2">
      <c r="A17" s="52"/>
      <c r="B17" s="58"/>
      <c r="C17" s="58"/>
      <c r="D17" s="58"/>
      <c r="E17" s="58"/>
      <c r="F17" s="49"/>
      <c r="G17" s="58"/>
      <c r="H17" s="70"/>
      <c r="I17" s="71"/>
      <c r="J17" s="71"/>
      <c r="K17" s="71"/>
      <c r="L17" s="70"/>
      <c r="M17" s="71"/>
      <c r="N17" s="71"/>
    </row>
    <row r="18" spans="1:14" ht="16.5" customHeight="1" x14ac:dyDescent="0.2">
      <c r="A18" s="73" t="s">
        <v>86</v>
      </c>
      <c r="B18" s="47"/>
      <c r="C18" s="47"/>
      <c r="D18" s="62"/>
      <c r="E18" s="62"/>
      <c r="F18" s="49"/>
      <c r="G18" s="48"/>
      <c r="H18" s="44">
        <f>SUM(H15:H16)</f>
        <v>2427261</v>
      </c>
      <c r="I18" s="67"/>
      <c r="J18" s="67">
        <f>SUM(J15:J16)</f>
        <v>4296342</v>
      </c>
      <c r="K18" s="67"/>
      <c r="L18" s="44">
        <f>SUM(L15:L16)</f>
        <v>2138897</v>
      </c>
      <c r="M18" s="57"/>
      <c r="N18" s="67">
        <f>SUM(N15:N16)</f>
        <v>4060474</v>
      </c>
    </row>
    <row r="19" spans="1:14" ht="16.5" customHeight="1" x14ac:dyDescent="0.2">
      <c r="A19" s="66" t="s">
        <v>87</v>
      </c>
      <c r="B19" s="47"/>
      <c r="C19" s="47"/>
      <c r="D19" s="62"/>
      <c r="E19" s="62"/>
      <c r="F19" s="49"/>
      <c r="G19" s="48"/>
      <c r="H19" s="44">
        <v>-324971</v>
      </c>
      <c r="I19" s="67"/>
      <c r="J19" s="67">
        <v>-410632</v>
      </c>
      <c r="K19" s="67"/>
      <c r="L19" s="44">
        <v>-244685</v>
      </c>
      <c r="M19" s="57"/>
      <c r="N19" s="67">
        <v>-350502</v>
      </c>
    </row>
    <row r="20" spans="1:14" ht="16.5" customHeight="1" x14ac:dyDescent="0.2">
      <c r="A20" s="66" t="s">
        <v>88</v>
      </c>
      <c r="B20" s="47"/>
      <c r="C20" s="47"/>
      <c r="D20" s="62"/>
      <c r="E20" s="62"/>
      <c r="F20" s="49"/>
      <c r="G20" s="48"/>
      <c r="H20" s="44">
        <v>-539637</v>
      </c>
      <c r="I20" s="67"/>
      <c r="J20" s="67">
        <v>-518761</v>
      </c>
      <c r="K20" s="67"/>
      <c r="L20" s="44">
        <v>-451192</v>
      </c>
      <c r="M20" s="57"/>
      <c r="N20" s="67">
        <v>-454597</v>
      </c>
    </row>
    <row r="21" spans="1:14" ht="16.5" customHeight="1" x14ac:dyDescent="0.2">
      <c r="A21" s="66" t="s">
        <v>89</v>
      </c>
      <c r="B21" s="47"/>
      <c r="C21" s="47"/>
      <c r="D21" s="62"/>
      <c r="E21" s="62"/>
      <c r="F21" s="49"/>
      <c r="G21" s="48"/>
      <c r="H21" s="44">
        <v>3763</v>
      </c>
      <c r="I21" s="67"/>
      <c r="J21" s="67">
        <v>-6485</v>
      </c>
      <c r="K21" s="67"/>
      <c r="L21" s="44">
        <v>-1304</v>
      </c>
      <c r="M21" s="57"/>
      <c r="N21" s="67">
        <v>0</v>
      </c>
    </row>
    <row r="22" spans="1:14" ht="16.5" customHeight="1" x14ac:dyDescent="0.2">
      <c r="A22" s="66" t="s">
        <v>90</v>
      </c>
      <c r="B22" s="47"/>
      <c r="C22" s="47"/>
      <c r="D22" s="62"/>
      <c r="E22" s="62"/>
      <c r="F22" s="49">
        <v>18</v>
      </c>
      <c r="G22" s="48"/>
      <c r="H22" s="44">
        <v>10781</v>
      </c>
      <c r="I22" s="67"/>
      <c r="J22" s="67">
        <v>473363</v>
      </c>
      <c r="K22" s="67"/>
      <c r="L22" s="44">
        <v>15232</v>
      </c>
      <c r="M22" s="57"/>
      <c r="N22" s="67">
        <v>475526</v>
      </c>
    </row>
    <row r="23" spans="1:14" ht="16.5" customHeight="1" x14ac:dyDescent="0.2">
      <c r="A23" s="66" t="s">
        <v>116</v>
      </c>
      <c r="B23" s="47"/>
      <c r="C23" s="47"/>
      <c r="D23" s="62"/>
      <c r="E23" s="62"/>
      <c r="F23" s="49"/>
      <c r="G23" s="48"/>
      <c r="H23" s="44">
        <v>0</v>
      </c>
      <c r="I23" s="67"/>
      <c r="J23" s="67">
        <v>0</v>
      </c>
      <c r="K23" s="67"/>
      <c r="L23" s="44">
        <v>0</v>
      </c>
      <c r="M23" s="57"/>
      <c r="N23" s="67">
        <v>65784</v>
      </c>
    </row>
    <row r="24" spans="1:14" ht="16.5" customHeight="1" x14ac:dyDescent="0.2">
      <c r="A24" s="48" t="s">
        <v>91</v>
      </c>
      <c r="B24" s="47"/>
      <c r="C24" s="47"/>
      <c r="D24" s="62"/>
      <c r="E24" s="62"/>
      <c r="F24" s="49"/>
      <c r="G24" s="48"/>
      <c r="H24" s="68">
        <v>-9334</v>
      </c>
      <c r="I24" s="67"/>
      <c r="J24" s="69">
        <v>-52362</v>
      </c>
      <c r="K24" s="67"/>
      <c r="L24" s="68">
        <v>-9334</v>
      </c>
      <c r="M24" s="57"/>
      <c r="N24" s="69">
        <v>-52479</v>
      </c>
    </row>
    <row r="25" spans="1:14" ht="6" customHeight="1" x14ac:dyDescent="0.2">
      <c r="A25" s="66"/>
      <c r="B25" s="47"/>
      <c r="C25" s="47"/>
      <c r="D25" s="62"/>
      <c r="E25" s="62"/>
      <c r="F25" s="49"/>
      <c r="G25" s="48"/>
      <c r="H25" s="44"/>
      <c r="I25" s="67"/>
      <c r="J25" s="67"/>
      <c r="K25" s="67"/>
      <c r="L25" s="44"/>
      <c r="M25" s="57"/>
      <c r="N25" s="67"/>
    </row>
    <row r="26" spans="1:14" ht="16.5" customHeight="1" x14ac:dyDescent="0.2">
      <c r="A26" s="52" t="s">
        <v>92</v>
      </c>
      <c r="B26" s="48"/>
      <c r="C26" s="48"/>
      <c r="D26" s="48"/>
      <c r="E26" s="48"/>
      <c r="F26" s="49"/>
      <c r="G26" s="48"/>
      <c r="H26" s="44">
        <f>SUM(H18:H25)</f>
        <v>1567863</v>
      </c>
      <c r="I26" s="67"/>
      <c r="J26" s="67">
        <f>SUM(J18:J25)</f>
        <v>3781465</v>
      </c>
      <c r="K26" s="67"/>
      <c r="L26" s="44">
        <f>SUM(L18:L25)</f>
        <v>1447614</v>
      </c>
      <c r="M26" s="57"/>
      <c r="N26" s="67">
        <f>SUM(N18:N25)</f>
        <v>3744206</v>
      </c>
    </row>
    <row r="27" spans="1:14" ht="16.5" customHeight="1" x14ac:dyDescent="0.2">
      <c r="A27" s="48" t="s">
        <v>93</v>
      </c>
      <c r="B27" s="48"/>
      <c r="C27" s="48"/>
      <c r="D27" s="48"/>
      <c r="E27" s="48"/>
      <c r="F27" s="49">
        <v>20</v>
      </c>
      <c r="G27" s="48"/>
      <c r="H27" s="68">
        <v>-51810</v>
      </c>
      <c r="I27" s="67"/>
      <c r="J27" s="69">
        <v>-21408</v>
      </c>
      <c r="K27" s="67"/>
      <c r="L27" s="68">
        <v>-18817</v>
      </c>
      <c r="M27" s="57"/>
      <c r="N27" s="69">
        <v>-27457</v>
      </c>
    </row>
    <row r="28" spans="1:14" ht="6" customHeight="1" x14ac:dyDescent="0.2">
      <c r="A28" s="47"/>
      <c r="B28" s="47"/>
      <c r="C28" s="47"/>
      <c r="D28" s="62"/>
      <c r="E28" s="62"/>
      <c r="F28" s="49"/>
      <c r="G28" s="48"/>
      <c r="H28" s="44"/>
      <c r="I28" s="74"/>
      <c r="J28" s="67"/>
      <c r="K28" s="74"/>
      <c r="L28" s="44"/>
      <c r="M28" s="67"/>
      <c r="N28" s="67"/>
    </row>
    <row r="29" spans="1:14" ht="16.5" customHeight="1" x14ac:dyDescent="0.2">
      <c r="A29" s="47" t="s">
        <v>117</v>
      </c>
      <c r="B29" s="48"/>
      <c r="C29" s="48"/>
      <c r="D29" s="48"/>
      <c r="E29" s="48"/>
      <c r="F29" s="49"/>
      <c r="G29" s="48"/>
      <c r="H29" s="44">
        <f>SUM(H26:H27)</f>
        <v>1516053</v>
      </c>
      <c r="I29" s="67"/>
      <c r="J29" s="67">
        <f>SUM(J26:J27)</f>
        <v>3760057</v>
      </c>
      <c r="K29" s="67"/>
      <c r="L29" s="44">
        <f>SUM(L26:L27)</f>
        <v>1428797</v>
      </c>
      <c r="M29" s="57"/>
      <c r="N29" s="67">
        <f>SUM(N26:N27)</f>
        <v>3716749</v>
      </c>
    </row>
    <row r="30" spans="1:14" ht="16.5" customHeight="1" x14ac:dyDescent="0.2">
      <c r="A30" s="72" t="s">
        <v>118</v>
      </c>
      <c r="B30" s="48"/>
      <c r="C30" s="48"/>
      <c r="D30" s="48"/>
      <c r="E30" s="48"/>
      <c r="F30" s="49"/>
      <c r="G30" s="48"/>
      <c r="H30" s="68">
        <v>0</v>
      </c>
      <c r="I30" s="67"/>
      <c r="J30" s="69">
        <v>39507</v>
      </c>
      <c r="K30" s="67"/>
      <c r="L30" s="68">
        <v>0</v>
      </c>
      <c r="M30" s="57"/>
      <c r="N30" s="69">
        <v>0</v>
      </c>
    </row>
    <row r="31" spans="1:14" ht="6" customHeight="1" x14ac:dyDescent="0.2">
      <c r="A31" s="72"/>
      <c r="B31" s="62"/>
      <c r="C31" s="62"/>
      <c r="D31" s="62"/>
      <c r="E31" s="62"/>
      <c r="F31" s="48"/>
      <c r="G31" s="48"/>
      <c r="H31" s="44"/>
      <c r="I31" s="74"/>
      <c r="J31" s="67"/>
      <c r="K31" s="74"/>
      <c r="L31" s="44"/>
      <c r="M31" s="74"/>
      <c r="N31" s="67"/>
    </row>
    <row r="32" spans="1:14" ht="16.5" customHeight="1" thickBot="1" x14ac:dyDescent="0.25">
      <c r="A32" s="47" t="s">
        <v>94</v>
      </c>
      <c r="B32" s="62"/>
      <c r="C32" s="62"/>
      <c r="D32" s="62"/>
      <c r="E32" s="62"/>
      <c r="F32" s="49"/>
      <c r="G32" s="48"/>
      <c r="H32" s="75">
        <f>SUM(H29:H30)</f>
        <v>1516053</v>
      </c>
      <c r="I32" s="67"/>
      <c r="J32" s="76">
        <f>SUM(J29:J30)</f>
        <v>3799564</v>
      </c>
      <c r="K32" s="67"/>
      <c r="L32" s="75">
        <f>SUM(L29:L30)</f>
        <v>1428797</v>
      </c>
      <c r="M32" s="67"/>
      <c r="N32" s="76">
        <f>SUM(N29:N30)</f>
        <v>3716749</v>
      </c>
    </row>
    <row r="33" spans="1:14" ht="12" customHeight="1" thickTop="1" x14ac:dyDescent="0.2">
      <c r="A33" s="72"/>
      <c r="B33" s="62"/>
      <c r="C33" s="62"/>
      <c r="D33" s="62"/>
      <c r="E33" s="62"/>
      <c r="F33" s="48"/>
      <c r="G33" s="48"/>
      <c r="H33" s="44"/>
      <c r="I33" s="74"/>
      <c r="J33" s="67"/>
      <c r="K33" s="74"/>
      <c r="L33" s="44"/>
      <c r="M33" s="74"/>
      <c r="N33" s="67"/>
    </row>
    <row r="34" spans="1:14" ht="16.5" customHeight="1" x14ac:dyDescent="0.2">
      <c r="A34" s="52" t="s">
        <v>95</v>
      </c>
      <c r="B34" s="62"/>
      <c r="C34" s="62"/>
      <c r="D34" s="62"/>
      <c r="E34" s="62"/>
      <c r="F34" s="77"/>
      <c r="G34" s="48"/>
      <c r="H34" s="44"/>
      <c r="I34" s="48"/>
      <c r="J34" s="67"/>
      <c r="K34" s="48"/>
      <c r="L34" s="44"/>
      <c r="M34" s="48"/>
      <c r="N34" s="67"/>
    </row>
    <row r="35" spans="1:14" ht="16.5" customHeight="1" x14ac:dyDescent="0.2">
      <c r="A35" s="72"/>
      <c r="B35" s="72" t="s">
        <v>96</v>
      </c>
      <c r="C35" s="62"/>
      <c r="D35" s="62"/>
      <c r="E35" s="62"/>
      <c r="F35" s="77"/>
      <c r="G35" s="48"/>
      <c r="H35" s="44"/>
      <c r="I35" s="48"/>
      <c r="J35" s="67"/>
      <c r="K35" s="48"/>
      <c r="L35" s="44"/>
      <c r="M35" s="48"/>
      <c r="N35" s="67"/>
    </row>
    <row r="36" spans="1:14" ht="16.5" customHeight="1" x14ac:dyDescent="0.2">
      <c r="A36" s="72"/>
      <c r="B36" s="72"/>
      <c r="C36" s="72" t="s">
        <v>119</v>
      </c>
      <c r="D36" s="72"/>
      <c r="E36" s="72"/>
      <c r="F36" s="77"/>
      <c r="G36" s="48"/>
      <c r="H36" s="44">
        <f>H32-H42</f>
        <v>1514549</v>
      </c>
      <c r="I36" s="48"/>
      <c r="J36" s="67">
        <f>J29-J42</f>
        <v>3760233</v>
      </c>
      <c r="K36" s="48"/>
      <c r="L36" s="44">
        <f>L32-L42</f>
        <v>1428797</v>
      </c>
      <c r="M36" s="48"/>
      <c r="N36" s="67">
        <v>3716749</v>
      </c>
    </row>
    <row r="37" spans="1:14" ht="16.5" customHeight="1" x14ac:dyDescent="0.2">
      <c r="A37" s="72"/>
      <c r="B37" s="72"/>
      <c r="C37" s="72" t="s">
        <v>120</v>
      </c>
      <c r="D37" s="72"/>
      <c r="E37" s="72"/>
      <c r="F37" s="77"/>
      <c r="G37" s="48"/>
      <c r="H37" s="68">
        <v>0</v>
      </c>
      <c r="I37" s="48"/>
      <c r="J37" s="69">
        <v>39444</v>
      </c>
      <c r="K37" s="48"/>
      <c r="L37" s="68">
        <v>0</v>
      </c>
      <c r="M37" s="48"/>
      <c r="N37" s="69">
        <v>0</v>
      </c>
    </row>
    <row r="38" spans="1:14" ht="6" customHeight="1" x14ac:dyDescent="0.2">
      <c r="A38" s="72"/>
      <c r="B38" s="62"/>
      <c r="C38" s="62"/>
      <c r="D38" s="62"/>
      <c r="E38" s="62"/>
      <c r="F38" s="48"/>
      <c r="G38" s="48"/>
      <c r="H38" s="44"/>
      <c r="I38" s="74"/>
      <c r="J38" s="67"/>
      <c r="K38" s="74"/>
      <c r="L38" s="44"/>
      <c r="M38" s="74"/>
      <c r="N38" s="67"/>
    </row>
    <row r="39" spans="1:14" ht="16.5" customHeight="1" x14ac:dyDescent="0.2">
      <c r="A39" s="72"/>
      <c r="B39" s="72" t="s">
        <v>121</v>
      </c>
      <c r="C39" s="72"/>
      <c r="D39" s="72"/>
      <c r="E39" s="72"/>
      <c r="F39" s="77"/>
      <c r="G39" s="48"/>
      <c r="H39" s="68">
        <f>SUM(H36:H37)</f>
        <v>1514549</v>
      </c>
      <c r="I39" s="77"/>
      <c r="J39" s="69">
        <f>SUM(J36:J37)</f>
        <v>3799677</v>
      </c>
      <c r="K39" s="77"/>
      <c r="L39" s="68">
        <f>SUM(L36:L37)</f>
        <v>1428797</v>
      </c>
      <c r="M39" s="77"/>
      <c r="N39" s="69">
        <f>SUM(N36:N37)</f>
        <v>3716749</v>
      </c>
    </row>
    <row r="40" spans="1:14" ht="12" customHeight="1" x14ac:dyDescent="0.2">
      <c r="A40" s="72"/>
      <c r="B40" s="62"/>
      <c r="C40" s="62"/>
      <c r="D40" s="62"/>
      <c r="E40" s="62"/>
      <c r="F40" s="48"/>
      <c r="G40" s="48"/>
      <c r="H40" s="44"/>
      <c r="I40" s="74"/>
      <c r="J40" s="67"/>
      <c r="K40" s="74"/>
      <c r="L40" s="44"/>
      <c r="M40" s="74"/>
      <c r="N40" s="67"/>
    </row>
    <row r="41" spans="1:14" ht="16.5" customHeight="1" x14ac:dyDescent="0.2">
      <c r="A41" s="72"/>
      <c r="B41" s="72" t="s">
        <v>73</v>
      </c>
      <c r="C41" s="62"/>
      <c r="D41" s="72"/>
      <c r="E41" s="72"/>
      <c r="F41" s="77"/>
      <c r="G41" s="48"/>
      <c r="H41" s="44"/>
      <c r="I41" s="48"/>
      <c r="J41" s="67"/>
      <c r="K41" s="48"/>
      <c r="L41" s="44"/>
      <c r="M41" s="48"/>
      <c r="N41" s="67"/>
    </row>
    <row r="42" spans="1:14" ht="16.5" customHeight="1" x14ac:dyDescent="0.2">
      <c r="A42" s="72"/>
      <c r="B42" s="72"/>
      <c r="C42" s="72" t="s">
        <v>119</v>
      </c>
      <c r="D42" s="72"/>
      <c r="E42" s="72"/>
      <c r="F42" s="77"/>
      <c r="G42" s="48"/>
      <c r="H42" s="44">
        <v>1504</v>
      </c>
      <c r="I42" s="48"/>
      <c r="J42" s="67">
        <v>-176</v>
      </c>
      <c r="K42" s="48"/>
      <c r="L42" s="104">
        <v>0</v>
      </c>
      <c r="M42" s="48"/>
      <c r="N42" s="105">
        <v>0</v>
      </c>
    </row>
    <row r="43" spans="1:14" ht="16.5" customHeight="1" x14ac:dyDescent="0.2">
      <c r="A43" s="48"/>
      <c r="B43" s="48"/>
      <c r="C43" s="72" t="s">
        <v>120</v>
      </c>
      <c r="D43" s="72"/>
      <c r="E43" s="62"/>
      <c r="F43" s="77"/>
      <c r="G43" s="48"/>
      <c r="H43" s="68">
        <v>0</v>
      </c>
      <c r="I43" s="48"/>
      <c r="J43" s="69">
        <v>63</v>
      </c>
      <c r="K43" s="48"/>
      <c r="L43" s="106">
        <v>0</v>
      </c>
      <c r="M43" s="48"/>
      <c r="N43" s="107">
        <v>0</v>
      </c>
    </row>
    <row r="44" spans="1:14" ht="6" customHeight="1" x14ac:dyDescent="0.2">
      <c r="A44" s="72"/>
      <c r="B44" s="62"/>
      <c r="C44" s="62"/>
      <c r="D44" s="62"/>
      <c r="E44" s="62"/>
      <c r="F44" s="48"/>
      <c r="G44" s="48"/>
      <c r="H44" s="44"/>
      <c r="I44" s="74"/>
      <c r="J44" s="67"/>
      <c r="K44" s="74"/>
      <c r="L44" s="44"/>
      <c r="M44" s="74"/>
      <c r="N44" s="67"/>
    </row>
    <row r="45" spans="1:14" ht="16.5" customHeight="1" x14ac:dyDescent="0.2">
      <c r="A45" s="48"/>
      <c r="B45" s="72" t="s">
        <v>121</v>
      </c>
      <c r="C45" s="72"/>
      <c r="D45" s="72"/>
      <c r="E45" s="62"/>
      <c r="F45" s="77"/>
      <c r="G45" s="48"/>
      <c r="H45" s="68">
        <f>SUM(H42:H43)</f>
        <v>1504</v>
      </c>
      <c r="I45" s="77"/>
      <c r="J45" s="69">
        <f>SUM(J42:J43)</f>
        <v>-113</v>
      </c>
      <c r="K45" s="77"/>
      <c r="L45" s="68">
        <f>SUM(L42:L43)</f>
        <v>0</v>
      </c>
      <c r="M45" s="77"/>
      <c r="N45" s="69">
        <f>SUM(N42:N43)</f>
        <v>0</v>
      </c>
    </row>
    <row r="46" spans="1:14" ht="6" customHeight="1" x14ac:dyDescent="0.2">
      <c r="A46" s="72"/>
      <c r="B46" s="62"/>
      <c r="C46" s="62"/>
      <c r="D46" s="62"/>
      <c r="E46" s="62"/>
      <c r="F46" s="48"/>
      <c r="G46" s="48"/>
      <c r="H46" s="44"/>
      <c r="I46" s="74"/>
      <c r="J46" s="67"/>
      <c r="K46" s="74"/>
      <c r="L46" s="44"/>
      <c r="M46" s="74"/>
      <c r="N46" s="67"/>
    </row>
    <row r="47" spans="1:14" ht="16.5" customHeight="1" thickBot="1" x14ac:dyDescent="0.25">
      <c r="A47" s="47" t="s">
        <v>94</v>
      </c>
      <c r="B47" s="62"/>
      <c r="C47" s="62"/>
      <c r="D47" s="62"/>
      <c r="E47" s="62"/>
      <c r="F47" s="77"/>
      <c r="G47" s="48"/>
      <c r="H47" s="75">
        <f>H39+H45</f>
        <v>1516053</v>
      </c>
      <c r="I47" s="77"/>
      <c r="J47" s="76">
        <f>J39+J45</f>
        <v>3799564</v>
      </c>
      <c r="K47" s="77"/>
      <c r="L47" s="75">
        <f>L39+L45</f>
        <v>1428797</v>
      </c>
      <c r="M47" s="77"/>
      <c r="N47" s="76">
        <f>N39+N45</f>
        <v>3716749</v>
      </c>
    </row>
    <row r="48" spans="1:14" ht="12" customHeight="1" thickTop="1" x14ac:dyDescent="0.2">
      <c r="A48" s="48"/>
      <c r="B48" s="48"/>
      <c r="C48" s="48"/>
      <c r="D48" s="48"/>
      <c r="E48" s="48"/>
      <c r="F48" s="77"/>
      <c r="G48" s="48"/>
      <c r="H48" s="44"/>
      <c r="I48" s="48"/>
      <c r="J48" s="67"/>
      <c r="K48" s="48"/>
      <c r="L48" s="44"/>
      <c r="M48" s="48"/>
      <c r="N48" s="67"/>
    </row>
    <row r="49" spans="1:14" ht="16.5" customHeight="1" x14ac:dyDescent="0.2">
      <c r="A49" s="47" t="s">
        <v>97</v>
      </c>
      <c r="B49" s="47"/>
      <c r="C49" s="62"/>
      <c r="D49" s="62"/>
      <c r="E49" s="62"/>
      <c r="F49" s="77"/>
      <c r="G49" s="48"/>
      <c r="H49" s="82"/>
      <c r="I49" s="48"/>
      <c r="J49" s="83"/>
      <c r="K49" s="48"/>
      <c r="L49" s="82"/>
      <c r="M49" s="48"/>
      <c r="N49" s="83"/>
    </row>
    <row r="50" spans="1:14" ht="16.5" customHeight="1" x14ac:dyDescent="0.2">
      <c r="A50" s="47"/>
      <c r="B50" s="47" t="s">
        <v>98</v>
      </c>
      <c r="C50" s="62"/>
      <c r="D50" s="62"/>
      <c r="E50" s="62"/>
      <c r="F50" s="77"/>
      <c r="G50" s="48"/>
      <c r="H50" s="84"/>
      <c r="I50" s="48"/>
      <c r="J50" s="85"/>
      <c r="K50" s="48"/>
      <c r="L50" s="84"/>
      <c r="M50" s="48"/>
      <c r="N50" s="85"/>
    </row>
    <row r="51" spans="1:14" ht="16.5" customHeight="1" x14ac:dyDescent="0.2">
      <c r="A51" s="48"/>
      <c r="B51" s="72" t="s">
        <v>99</v>
      </c>
      <c r="C51" s="48"/>
      <c r="D51" s="48"/>
      <c r="E51" s="48"/>
      <c r="F51" s="49">
        <v>21</v>
      </c>
      <c r="G51" s="48"/>
      <c r="H51" s="86"/>
      <c r="I51" s="48"/>
      <c r="J51" s="87"/>
      <c r="K51" s="48"/>
      <c r="L51" s="86"/>
      <c r="M51" s="48"/>
      <c r="N51" s="87"/>
    </row>
    <row r="52" spans="1:14" ht="16.5" customHeight="1" x14ac:dyDescent="0.2">
      <c r="A52" s="48"/>
      <c r="B52" s="72"/>
      <c r="C52" s="72" t="s">
        <v>119</v>
      </c>
      <c r="D52" s="48"/>
      <c r="E52" s="48"/>
      <c r="F52" s="88"/>
      <c r="G52" s="48"/>
      <c r="H52" s="108">
        <v>0.5</v>
      </c>
      <c r="I52" s="109"/>
      <c r="J52" s="110">
        <v>2.4900000000000002</v>
      </c>
      <c r="K52" s="109"/>
      <c r="L52" s="108">
        <v>0.48</v>
      </c>
      <c r="M52" s="109"/>
      <c r="N52" s="110">
        <v>2.46</v>
      </c>
    </row>
    <row r="53" spans="1:14" ht="16.5" customHeight="1" x14ac:dyDescent="0.2">
      <c r="A53" s="48"/>
      <c r="B53" s="72"/>
      <c r="C53" s="72" t="s">
        <v>120</v>
      </c>
      <c r="D53" s="48"/>
      <c r="E53" s="48"/>
      <c r="F53" s="77"/>
      <c r="G53" s="48"/>
      <c r="H53" s="111">
        <v>0</v>
      </c>
      <c r="I53" s="109"/>
      <c r="J53" s="112">
        <v>0.03</v>
      </c>
      <c r="K53" s="109"/>
      <c r="L53" s="111">
        <v>0</v>
      </c>
      <c r="M53" s="109"/>
      <c r="N53" s="112">
        <v>0</v>
      </c>
    </row>
    <row r="54" spans="1:14" ht="6" customHeight="1" x14ac:dyDescent="0.2">
      <c r="A54" s="72"/>
      <c r="B54" s="62"/>
      <c r="C54" s="62"/>
      <c r="D54" s="62"/>
      <c r="E54" s="62"/>
      <c r="F54" s="48"/>
      <c r="G54" s="48"/>
      <c r="H54" s="44"/>
      <c r="I54" s="74"/>
      <c r="J54" s="67"/>
      <c r="K54" s="74"/>
      <c r="L54" s="44"/>
      <c r="M54" s="74"/>
      <c r="N54" s="67"/>
    </row>
    <row r="55" spans="1:14" ht="16.5" customHeight="1" thickBot="1" x14ac:dyDescent="0.25">
      <c r="A55" s="48"/>
      <c r="B55" s="72"/>
      <c r="C55" s="48" t="s">
        <v>122</v>
      </c>
      <c r="D55" s="48"/>
      <c r="E55" s="48"/>
      <c r="F55" s="88"/>
      <c r="G55" s="48"/>
      <c r="H55" s="113">
        <f>SUM(H52:H53)</f>
        <v>0.5</v>
      </c>
      <c r="I55" s="77"/>
      <c r="J55" s="114">
        <f>SUM(J52:J53)</f>
        <v>2.52</v>
      </c>
      <c r="K55" s="77"/>
      <c r="L55" s="113">
        <f>SUM(L52:L53)</f>
        <v>0.48</v>
      </c>
      <c r="M55" s="77"/>
      <c r="N55" s="114">
        <f>SUM(N52:N53)</f>
        <v>2.46</v>
      </c>
    </row>
    <row r="56" spans="1:14" ht="16.5" customHeight="1" thickTop="1" x14ac:dyDescent="0.2">
      <c r="A56" s="48"/>
      <c r="B56" s="72"/>
      <c r="C56" s="48"/>
      <c r="D56" s="48"/>
      <c r="E56" s="48"/>
      <c r="F56" s="88"/>
      <c r="G56" s="48"/>
      <c r="H56" s="77"/>
      <c r="I56" s="77"/>
      <c r="J56" s="77"/>
      <c r="K56" s="77"/>
      <c r="L56" s="77"/>
      <c r="M56" s="77"/>
      <c r="N56" s="77"/>
    </row>
    <row r="57" spans="1:14" s="151" customFormat="1" ht="3.75" customHeight="1" x14ac:dyDescent="0.2">
      <c r="A57" s="48"/>
      <c r="B57" s="72"/>
      <c r="C57" s="48"/>
      <c r="D57" s="48"/>
      <c r="E57" s="48"/>
      <c r="F57" s="88"/>
      <c r="G57" s="48"/>
      <c r="H57" s="77"/>
      <c r="I57" s="77"/>
      <c r="J57" s="77"/>
      <c r="K57" s="77"/>
      <c r="L57" s="77"/>
      <c r="M57" s="77"/>
      <c r="N57" s="77"/>
    </row>
    <row r="58" spans="1:14" ht="21.95" customHeight="1" x14ac:dyDescent="0.2">
      <c r="A58" s="89" t="str">
        <f>'PL3M 6'!A50</f>
        <v>The accompanying notes are an integral part of these consolidated and separate financial information.</v>
      </c>
      <c r="B58" s="89"/>
      <c r="C58" s="89"/>
      <c r="D58" s="89"/>
      <c r="E58" s="90"/>
      <c r="F58" s="90"/>
      <c r="G58" s="69"/>
      <c r="H58" s="91"/>
      <c r="I58" s="91"/>
      <c r="J58" s="91"/>
      <c r="K58" s="91"/>
      <c r="L58" s="91"/>
      <c r="M58" s="91"/>
      <c r="N58" s="9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D6B5-8C85-4259-9E9E-67DCAD695576}">
  <sheetPr>
    <tabColor rgb="FF92D050"/>
  </sheetPr>
  <dimension ref="A1:N54"/>
  <sheetViews>
    <sheetView zoomScaleNormal="100" zoomScaleSheetLayoutView="100" workbookViewId="0">
      <selection activeCell="S54" sqref="S54"/>
    </sheetView>
  </sheetViews>
  <sheetFormatPr defaultColWidth="6.09765625" defaultRowHeight="16.5" customHeight="1" x14ac:dyDescent="0.2"/>
  <cols>
    <col min="1" max="4" width="0.69921875" style="51" customWidth="1"/>
    <col min="5" max="5" width="29.296875" style="51" customWidth="1"/>
    <col min="6" max="6" width="3.8984375" style="51" customWidth="1"/>
    <col min="7" max="7" width="0.3984375" style="51" customWidth="1"/>
    <col min="8" max="8" width="9.19921875" style="51" customWidth="1"/>
    <col min="9" max="9" width="0.3984375" style="51" customWidth="1"/>
    <col min="10" max="10" width="9.19921875" style="51" customWidth="1"/>
    <col min="11" max="11" width="0.3984375" style="51" customWidth="1"/>
    <col min="12" max="12" width="9.19921875" style="51" customWidth="1"/>
    <col min="13" max="13" width="0.3984375" style="51" customWidth="1"/>
    <col min="14" max="14" width="9.19921875" style="51" customWidth="1"/>
    <col min="15" max="16384" width="6.09765625" style="51"/>
  </cols>
  <sheetData>
    <row r="1" spans="1:14" ht="16.5" customHeight="1" x14ac:dyDescent="0.2">
      <c r="A1" s="47" t="s">
        <v>0</v>
      </c>
      <c r="B1" s="48"/>
      <c r="C1" s="48"/>
      <c r="D1" s="48"/>
      <c r="E1" s="48"/>
      <c r="F1" s="49"/>
      <c r="G1" s="48"/>
      <c r="H1" s="50"/>
      <c r="I1" s="50"/>
      <c r="J1" s="50"/>
      <c r="K1" s="50"/>
      <c r="L1" s="50"/>
      <c r="M1" s="50"/>
      <c r="N1" s="50"/>
    </row>
    <row r="2" spans="1:14" ht="16.5" customHeight="1" x14ac:dyDescent="0.2">
      <c r="A2" s="52" t="s">
        <v>76</v>
      </c>
      <c r="B2" s="52"/>
      <c r="C2" s="52"/>
      <c r="D2" s="52"/>
      <c r="E2" s="52"/>
      <c r="F2" s="49"/>
      <c r="G2" s="48"/>
      <c r="H2" s="50"/>
      <c r="I2" s="50"/>
      <c r="J2" s="50"/>
      <c r="K2" s="50"/>
      <c r="L2" s="50"/>
      <c r="M2" s="50"/>
      <c r="N2" s="50"/>
    </row>
    <row r="3" spans="1:14" ht="16.5" customHeight="1" x14ac:dyDescent="0.2">
      <c r="A3" s="53" t="s">
        <v>115</v>
      </c>
      <c r="B3" s="54"/>
      <c r="C3" s="54"/>
      <c r="D3" s="54"/>
      <c r="E3" s="54"/>
      <c r="F3" s="55"/>
      <c r="G3" s="54"/>
      <c r="H3" s="56"/>
      <c r="I3" s="56"/>
      <c r="J3" s="56"/>
      <c r="K3" s="56"/>
      <c r="L3" s="56"/>
      <c r="M3" s="56"/>
      <c r="N3" s="56"/>
    </row>
    <row r="4" spans="1:14" ht="16.5" customHeight="1" x14ac:dyDescent="0.2">
      <c r="A4" s="52"/>
      <c r="B4" s="48"/>
      <c r="C4" s="48"/>
      <c r="D4" s="48"/>
      <c r="E4" s="48"/>
      <c r="F4" s="49"/>
      <c r="G4" s="48"/>
      <c r="H4" s="50"/>
      <c r="I4" s="50"/>
      <c r="J4" s="50"/>
      <c r="K4" s="50"/>
      <c r="L4" s="50"/>
      <c r="M4" s="50"/>
      <c r="N4" s="50"/>
    </row>
    <row r="5" spans="1:14" ht="16.5" customHeight="1" x14ac:dyDescent="0.2">
      <c r="A5" s="52"/>
      <c r="B5" s="48"/>
      <c r="C5" s="48"/>
      <c r="D5" s="48"/>
      <c r="E5" s="48"/>
      <c r="F5" s="49"/>
      <c r="G5" s="48"/>
      <c r="H5" s="50"/>
      <c r="I5" s="50"/>
      <c r="J5" s="50"/>
      <c r="K5" s="50"/>
      <c r="L5" s="50"/>
      <c r="M5" s="50"/>
      <c r="N5" s="50"/>
    </row>
    <row r="6" spans="1:14" ht="16.5" customHeight="1" x14ac:dyDescent="0.2">
      <c r="A6" s="52"/>
      <c r="B6" s="48"/>
      <c r="C6" s="48"/>
      <c r="D6" s="48"/>
      <c r="E6" s="48"/>
      <c r="F6" s="49"/>
      <c r="G6" s="48"/>
      <c r="H6" s="173" t="s">
        <v>78</v>
      </c>
      <c r="I6" s="174"/>
      <c r="J6" s="174"/>
      <c r="K6" s="57"/>
      <c r="L6" s="173" t="s">
        <v>79</v>
      </c>
      <c r="M6" s="174"/>
      <c r="N6" s="174"/>
    </row>
    <row r="7" spans="1:14" ht="16.5" customHeight="1" x14ac:dyDescent="0.2">
      <c r="A7" s="58"/>
      <c r="B7" s="58"/>
      <c r="C7" s="58"/>
      <c r="D7" s="58"/>
      <c r="E7" s="58"/>
      <c r="F7" s="58"/>
      <c r="G7" s="58"/>
      <c r="H7" s="175" t="s">
        <v>80</v>
      </c>
      <c r="I7" s="176"/>
      <c r="J7" s="176"/>
      <c r="K7" s="57"/>
      <c r="L7" s="175" t="s">
        <v>80</v>
      </c>
      <c r="M7" s="176"/>
      <c r="N7" s="176"/>
    </row>
    <row r="8" spans="1:14" ht="16.5" customHeight="1" x14ac:dyDescent="0.2">
      <c r="A8" s="58"/>
      <c r="B8" s="58"/>
      <c r="C8" s="58"/>
      <c r="D8" s="58"/>
      <c r="E8" s="58"/>
      <c r="F8" s="58"/>
      <c r="G8" s="58"/>
      <c r="H8" s="59" t="s">
        <v>7</v>
      </c>
      <c r="I8" s="60"/>
      <c r="J8" s="59" t="s">
        <v>7</v>
      </c>
      <c r="K8" s="60"/>
      <c r="L8" s="59" t="s">
        <v>7</v>
      </c>
      <c r="M8" s="60"/>
      <c r="N8" s="59" t="s">
        <v>7</v>
      </c>
    </row>
    <row r="9" spans="1:14" ht="16.5" customHeight="1" x14ac:dyDescent="0.2">
      <c r="A9" s="58"/>
      <c r="B9" s="58"/>
      <c r="C9" s="58"/>
      <c r="D9" s="58"/>
      <c r="E9" s="58"/>
      <c r="F9" s="58"/>
      <c r="G9" s="58"/>
      <c r="H9" s="59" t="s">
        <v>9</v>
      </c>
      <c r="I9" s="60"/>
      <c r="J9" s="59" t="s">
        <v>10</v>
      </c>
      <c r="K9" s="60"/>
      <c r="L9" s="59" t="s">
        <v>9</v>
      </c>
      <c r="M9" s="60"/>
      <c r="N9" s="59" t="s">
        <v>10</v>
      </c>
    </row>
    <row r="10" spans="1:14" ht="16.5" customHeight="1" x14ac:dyDescent="0.2">
      <c r="A10" s="58"/>
      <c r="B10" s="58"/>
      <c r="C10" s="58"/>
      <c r="D10" s="58"/>
      <c r="E10" s="58"/>
      <c r="F10" s="58"/>
      <c r="G10" s="62"/>
      <c r="H10" s="63" t="s">
        <v>12</v>
      </c>
      <c r="I10" s="64"/>
      <c r="J10" s="63" t="s">
        <v>12</v>
      </c>
      <c r="K10" s="64"/>
      <c r="L10" s="63" t="s">
        <v>12</v>
      </c>
      <c r="M10" s="64"/>
      <c r="N10" s="63" t="s">
        <v>12</v>
      </c>
    </row>
    <row r="11" spans="1:14" ht="6" customHeight="1" x14ac:dyDescent="0.2">
      <c r="A11" s="52"/>
      <c r="B11" s="48"/>
      <c r="C11" s="48"/>
      <c r="D11" s="48"/>
      <c r="E11" s="48"/>
      <c r="F11" s="58"/>
      <c r="G11" s="48"/>
      <c r="H11" s="65"/>
      <c r="I11" s="66"/>
      <c r="J11" s="66"/>
      <c r="K11" s="66"/>
      <c r="L11" s="65"/>
      <c r="M11" s="66"/>
      <c r="N11" s="66"/>
    </row>
    <row r="12" spans="1:14" ht="16.5" customHeight="1" thickBot="1" x14ac:dyDescent="0.25">
      <c r="A12" s="47" t="s">
        <v>94</v>
      </c>
      <c r="B12" s="62"/>
      <c r="C12" s="62"/>
      <c r="D12" s="62"/>
      <c r="E12" s="62"/>
      <c r="F12" s="49"/>
      <c r="G12" s="48"/>
      <c r="H12" s="75">
        <f>'PL9M 7'!H32</f>
        <v>1516053</v>
      </c>
      <c r="I12" s="67"/>
      <c r="J12" s="76">
        <f>'PL9M 7'!J32</f>
        <v>3799564</v>
      </c>
      <c r="K12" s="67"/>
      <c r="L12" s="75">
        <f>'PL9M 7'!L32</f>
        <v>1428797</v>
      </c>
      <c r="M12" s="67"/>
      <c r="N12" s="76">
        <f>'PL9M 7'!N32</f>
        <v>3716749</v>
      </c>
    </row>
    <row r="13" spans="1:14" ht="16.5" customHeight="1" thickTop="1" x14ac:dyDescent="0.2">
      <c r="A13" s="72"/>
      <c r="B13" s="62"/>
      <c r="C13" s="62"/>
      <c r="D13" s="62"/>
      <c r="E13" s="62"/>
      <c r="F13" s="48"/>
      <c r="G13" s="48"/>
      <c r="H13" s="44"/>
      <c r="I13" s="74"/>
      <c r="J13" s="67"/>
      <c r="K13" s="74"/>
      <c r="L13" s="44"/>
      <c r="M13" s="74"/>
      <c r="N13" s="67"/>
    </row>
    <row r="14" spans="1:14" ht="16.5" customHeight="1" x14ac:dyDescent="0.2">
      <c r="A14" s="47" t="s">
        <v>102</v>
      </c>
      <c r="B14" s="52"/>
      <c r="C14" s="52"/>
      <c r="D14" s="52"/>
      <c r="E14" s="85"/>
      <c r="F14" s="85"/>
      <c r="G14" s="67"/>
      <c r="H14" s="44"/>
      <c r="I14" s="67"/>
      <c r="J14" s="67"/>
      <c r="K14" s="67"/>
      <c r="L14" s="44"/>
      <c r="M14" s="67"/>
      <c r="N14" s="67"/>
    </row>
    <row r="15" spans="1:14" ht="16.5" customHeight="1" x14ac:dyDescent="0.2">
      <c r="A15" s="72" t="s">
        <v>103</v>
      </c>
      <c r="B15" s="48"/>
      <c r="C15" s="48"/>
      <c r="D15" s="48"/>
      <c r="E15" s="85"/>
      <c r="F15" s="85"/>
      <c r="G15" s="67"/>
      <c r="H15" s="44"/>
      <c r="I15" s="67"/>
      <c r="J15" s="67"/>
      <c r="K15" s="67"/>
      <c r="L15" s="44"/>
      <c r="M15" s="67"/>
      <c r="N15" s="67"/>
    </row>
    <row r="16" spans="1:14" ht="16.5" customHeight="1" x14ac:dyDescent="0.2">
      <c r="A16" s="72"/>
      <c r="B16" s="95" t="s">
        <v>104</v>
      </c>
      <c r="C16" s="77"/>
      <c r="D16" s="48"/>
      <c r="E16" s="77"/>
      <c r="F16" s="85"/>
      <c r="G16" s="67"/>
      <c r="H16" s="44">
        <v>-3325</v>
      </c>
      <c r="I16" s="67"/>
      <c r="J16" s="67">
        <v>-26951</v>
      </c>
      <c r="K16" s="67"/>
      <c r="L16" s="44">
        <v>0</v>
      </c>
      <c r="M16" s="67"/>
      <c r="N16" s="67">
        <v>0</v>
      </c>
    </row>
    <row r="17" spans="1:14" ht="16.5" customHeight="1" x14ac:dyDescent="0.2">
      <c r="A17" s="72"/>
      <c r="B17" s="95" t="s">
        <v>105</v>
      </c>
      <c r="C17" s="48"/>
      <c r="D17" s="48"/>
      <c r="E17" s="48"/>
      <c r="F17" s="85"/>
      <c r="G17" s="67"/>
      <c r="H17" s="44"/>
      <c r="I17" s="67"/>
      <c r="J17" s="67"/>
      <c r="K17" s="67"/>
      <c r="L17" s="44"/>
      <c r="M17" s="67"/>
      <c r="N17" s="67"/>
    </row>
    <row r="18" spans="1:14" ht="16.5" customHeight="1" x14ac:dyDescent="0.2">
      <c r="A18" s="72"/>
      <c r="B18" s="48"/>
      <c r="C18" s="77"/>
      <c r="D18" s="48" t="s">
        <v>106</v>
      </c>
      <c r="E18" s="48"/>
      <c r="F18" s="49"/>
      <c r="G18" s="67"/>
      <c r="H18" s="44">
        <v>-204320</v>
      </c>
      <c r="I18" s="67"/>
      <c r="J18" s="67">
        <v>401697</v>
      </c>
      <c r="K18" s="67"/>
      <c r="L18" s="44">
        <v>-229862</v>
      </c>
      <c r="M18" s="67"/>
      <c r="N18" s="67">
        <v>437865</v>
      </c>
    </row>
    <row r="19" spans="1:14" ht="16.5" customHeight="1" x14ac:dyDescent="0.2">
      <c r="A19" s="72"/>
      <c r="B19" s="95" t="s">
        <v>107</v>
      </c>
      <c r="C19" s="48"/>
      <c r="D19" s="48"/>
      <c r="E19" s="48"/>
      <c r="F19" s="85"/>
      <c r="G19" s="67"/>
      <c r="H19" s="44"/>
      <c r="I19" s="67"/>
      <c r="J19" s="67"/>
      <c r="K19" s="67"/>
      <c r="L19" s="44"/>
      <c r="M19" s="67"/>
      <c r="N19" s="67"/>
    </row>
    <row r="20" spans="1:14" ht="16.5" customHeight="1" x14ac:dyDescent="0.2">
      <c r="A20" s="72"/>
      <c r="B20" s="48"/>
      <c r="C20" s="77"/>
      <c r="D20" s="48" t="s">
        <v>106</v>
      </c>
      <c r="E20" s="48"/>
      <c r="F20" s="49"/>
      <c r="G20" s="67"/>
      <c r="H20" s="68">
        <v>-798174</v>
      </c>
      <c r="I20" s="67"/>
      <c r="J20" s="69">
        <v>-1335385</v>
      </c>
      <c r="K20" s="67"/>
      <c r="L20" s="68">
        <v>-790944</v>
      </c>
      <c r="M20" s="67"/>
      <c r="N20" s="69">
        <v>-1335385</v>
      </c>
    </row>
    <row r="21" spans="1:14" ht="16.5" customHeight="1" x14ac:dyDescent="0.2">
      <c r="A21" s="72"/>
      <c r="B21" s="62"/>
      <c r="C21" s="62"/>
      <c r="D21" s="62"/>
      <c r="E21" s="62"/>
      <c r="F21" s="48"/>
      <c r="G21" s="48"/>
      <c r="H21" s="44"/>
      <c r="I21" s="74"/>
      <c r="J21" s="67"/>
      <c r="K21" s="74"/>
      <c r="L21" s="44"/>
      <c r="M21" s="74"/>
      <c r="N21" s="67"/>
    </row>
    <row r="22" spans="1:14" ht="16.5" customHeight="1" x14ac:dyDescent="0.2">
      <c r="A22" s="72"/>
      <c r="B22" s="48" t="s">
        <v>108</v>
      </c>
      <c r="C22" s="77"/>
      <c r="D22" s="48"/>
      <c r="E22" s="77"/>
      <c r="F22" s="48"/>
      <c r="G22" s="67"/>
      <c r="H22" s="44"/>
      <c r="I22" s="67"/>
      <c r="J22" s="67"/>
      <c r="K22" s="67"/>
      <c r="L22" s="44"/>
      <c r="M22" s="67"/>
      <c r="N22" s="67"/>
    </row>
    <row r="23" spans="1:14" ht="16.5" customHeight="1" x14ac:dyDescent="0.2">
      <c r="A23" s="72"/>
      <c r="B23" s="48"/>
      <c r="C23" s="48" t="s">
        <v>109</v>
      </c>
      <c r="D23" s="48"/>
      <c r="E23" s="77"/>
      <c r="F23" s="48"/>
      <c r="G23" s="67"/>
      <c r="H23" s="68">
        <f>SUM(H16:H20)</f>
        <v>-1005819</v>
      </c>
      <c r="I23" s="67"/>
      <c r="J23" s="69">
        <f>SUM(J16:J20)</f>
        <v>-960639</v>
      </c>
      <c r="K23" s="67"/>
      <c r="L23" s="68">
        <f>SUM(L16:L20)</f>
        <v>-1020806</v>
      </c>
      <c r="M23" s="67"/>
      <c r="N23" s="69">
        <f>SUM(N16:N20)</f>
        <v>-897520</v>
      </c>
    </row>
    <row r="24" spans="1:14" ht="6" customHeight="1" x14ac:dyDescent="0.2">
      <c r="A24" s="72"/>
      <c r="B24" s="62"/>
      <c r="C24" s="62"/>
      <c r="D24" s="62"/>
      <c r="E24" s="62"/>
      <c r="F24" s="48"/>
      <c r="G24" s="48"/>
      <c r="H24" s="44"/>
      <c r="I24" s="74"/>
      <c r="J24" s="67"/>
      <c r="K24" s="74"/>
      <c r="L24" s="44"/>
      <c r="M24" s="74"/>
      <c r="N24" s="67"/>
    </row>
    <row r="25" spans="1:14" ht="16.5" customHeight="1" x14ac:dyDescent="0.2">
      <c r="A25" s="1" t="s">
        <v>110</v>
      </c>
      <c r="B25" s="4"/>
      <c r="C25" s="4"/>
      <c r="D25" s="4"/>
      <c r="E25" s="115"/>
      <c r="F25" s="85"/>
      <c r="G25" s="67"/>
      <c r="H25" s="44"/>
      <c r="I25" s="67"/>
      <c r="J25" s="67"/>
      <c r="K25" s="67"/>
      <c r="L25" s="44"/>
      <c r="M25" s="67"/>
      <c r="N25" s="67"/>
    </row>
    <row r="26" spans="1:14" ht="16.5" customHeight="1" x14ac:dyDescent="0.2">
      <c r="A26" s="1"/>
      <c r="B26" s="6" t="s">
        <v>111</v>
      </c>
      <c r="C26" s="4"/>
      <c r="D26" s="4"/>
      <c r="E26" s="115"/>
      <c r="F26" s="85"/>
      <c r="G26" s="67"/>
      <c r="H26" s="116">
        <f>H23</f>
        <v>-1005819</v>
      </c>
      <c r="I26" s="74"/>
      <c r="J26" s="98">
        <f>J23</f>
        <v>-960639</v>
      </c>
      <c r="K26" s="74"/>
      <c r="L26" s="116">
        <f>L23</f>
        <v>-1020806</v>
      </c>
      <c r="M26" s="168"/>
      <c r="N26" s="98">
        <f>N23</f>
        <v>-897520</v>
      </c>
    </row>
    <row r="27" spans="1:14" ht="16.5" customHeight="1" x14ac:dyDescent="0.2">
      <c r="A27" s="72"/>
      <c r="B27" s="62"/>
      <c r="C27" s="62"/>
      <c r="D27" s="62"/>
      <c r="E27" s="62"/>
      <c r="F27" s="48"/>
      <c r="G27" s="48"/>
      <c r="H27" s="44"/>
      <c r="I27" s="74"/>
      <c r="J27" s="67"/>
      <c r="K27" s="74"/>
      <c r="L27" s="44"/>
      <c r="M27" s="168"/>
      <c r="N27" s="67"/>
    </row>
    <row r="28" spans="1:14" ht="16.5" customHeight="1" thickBot="1" x14ac:dyDescent="0.25">
      <c r="A28" s="47" t="s">
        <v>112</v>
      </c>
      <c r="B28" s="47"/>
      <c r="C28" s="47"/>
      <c r="D28" s="47"/>
      <c r="E28" s="48"/>
      <c r="F28" s="48"/>
      <c r="G28" s="74"/>
      <c r="H28" s="75">
        <f>SUM(H12,H26)</f>
        <v>510234</v>
      </c>
      <c r="I28" s="74"/>
      <c r="J28" s="76">
        <f>SUM(J12,J26)</f>
        <v>2838925</v>
      </c>
      <c r="K28" s="74"/>
      <c r="L28" s="75">
        <f>SUM(L12,L26)</f>
        <v>407991</v>
      </c>
      <c r="M28" s="74"/>
      <c r="N28" s="76">
        <f>SUM(N12,N26)</f>
        <v>2819229</v>
      </c>
    </row>
    <row r="29" spans="1:14" ht="16.5" customHeight="1" thickTop="1" x14ac:dyDescent="0.2">
      <c r="A29" s="47"/>
      <c r="B29" s="47"/>
      <c r="C29" s="47"/>
      <c r="D29" s="47"/>
      <c r="E29" s="48"/>
      <c r="F29" s="48"/>
      <c r="G29" s="74"/>
      <c r="H29" s="117"/>
      <c r="I29" s="74"/>
      <c r="J29" s="74"/>
      <c r="K29" s="74"/>
      <c r="L29" s="117"/>
      <c r="M29" s="74"/>
      <c r="N29" s="74"/>
    </row>
    <row r="30" spans="1:14" ht="16.5" customHeight="1" x14ac:dyDescent="0.2">
      <c r="A30" s="47" t="s">
        <v>113</v>
      </c>
      <c r="B30" s="99"/>
      <c r="C30" s="99"/>
      <c r="D30" s="99"/>
      <c r="E30" s="99"/>
      <c r="F30" s="77"/>
      <c r="G30" s="48"/>
      <c r="H30" s="44"/>
      <c r="I30" s="48"/>
      <c r="J30" s="67"/>
      <c r="K30" s="48"/>
      <c r="L30" s="44"/>
      <c r="M30" s="48"/>
      <c r="N30" s="67"/>
    </row>
    <row r="31" spans="1:14" ht="16.5" customHeight="1" x14ac:dyDescent="0.2">
      <c r="A31" s="48"/>
      <c r="B31" s="72" t="s">
        <v>114</v>
      </c>
      <c r="C31" s="99"/>
      <c r="D31" s="99"/>
      <c r="E31" s="99"/>
      <c r="F31" s="77"/>
      <c r="G31" s="48"/>
      <c r="H31" s="44"/>
      <c r="I31" s="48"/>
      <c r="J31" s="67"/>
      <c r="K31" s="48"/>
      <c r="L31" s="44"/>
      <c r="M31" s="48"/>
      <c r="N31" s="67"/>
    </row>
    <row r="32" spans="1:14" ht="16.5" customHeight="1" x14ac:dyDescent="0.2">
      <c r="A32" s="48"/>
      <c r="B32" s="72"/>
      <c r="C32" s="72" t="s">
        <v>119</v>
      </c>
      <c r="D32" s="72"/>
      <c r="E32" s="72"/>
      <c r="F32" s="77"/>
      <c r="G32" s="48"/>
      <c r="H32" s="44">
        <v>508752</v>
      </c>
      <c r="I32" s="48"/>
      <c r="J32" s="67">
        <v>2799579</v>
      </c>
      <c r="K32" s="48"/>
      <c r="L32" s="44">
        <f>L28</f>
        <v>407991</v>
      </c>
      <c r="M32" s="48"/>
      <c r="N32" s="67">
        <v>2819229</v>
      </c>
    </row>
    <row r="33" spans="1:14" ht="16.5" customHeight="1" x14ac:dyDescent="0.2">
      <c r="A33" s="48"/>
      <c r="B33" s="72"/>
      <c r="C33" s="72" t="s">
        <v>120</v>
      </c>
      <c r="D33" s="72"/>
      <c r="E33" s="72"/>
      <c r="F33" s="77"/>
      <c r="G33" s="48"/>
      <c r="H33" s="68">
        <v>0</v>
      </c>
      <c r="I33" s="48"/>
      <c r="J33" s="69">
        <v>39444</v>
      </c>
      <c r="K33" s="48"/>
      <c r="L33" s="68">
        <v>0</v>
      </c>
      <c r="M33" s="48"/>
      <c r="N33" s="69">
        <v>0</v>
      </c>
    </row>
    <row r="34" spans="1:14" ht="6" customHeight="1" x14ac:dyDescent="0.2">
      <c r="A34" s="72"/>
      <c r="B34" s="62"/>
      <c r="C34" s="62"/>
      <c r="D34" s="62"/>
      <c r="E34" s="62"/>
      <c r="F34" s="48"/>
      <c r="G34" s="48"/>
      <c r="H34" s="44"/>
      <c r="I34" s="74"/>
      <c r="J34" s="67"/>
      <c r="K34" s="74"/>
      <c r="L34" s="44"/>
      <c r="M34" s="74"/>
      <c r="N34" s="67"/>
    </row>
    <row r="35" spans="1:14" ht="16.5" customHeight="1" x14ac:dyDescent="0.2">
      <c r="A35" s="48"/>
      <c r="B35" s="72" t="s">
        <v>121</v>
      </c>
      <c r="C35" s="72"/>
      <c r="D35" s="72"/>
      <c r="E35" s="72"/>
      <c r="F35" s="77"/>
      <c r="G35" s="48"/>
      <c r="H35" s="68">
        <f>SUM(H32:H33)</f>
        <v>508752</v>
      </c>
      <c r="I35" s="77"/>
      <c r="J35" s="69">
        <f>SUM(J32:J33)</f>
        <v>2839023</v>
      </c>
      <c r="K35" s="77"/>
      <c r="L35" s="68">
        <f>SUM(L32:L33)</f>
        <v>407991</v>
      </c>
      <c r="M35" s="77"/>
      <c r="N35" s="69">
        <f>SUM(N32:N33)</f>
        <v>2819229</v>
      </c>
    </row>
    <row r="36" spans="1:14" ht="16.5" customHeight="1" x14ac:dyDescent="0.2">
      <c r="A36" s="72"/>
      <c r="B36" s="72"/>
      <c r="C36" s="72"/>
      <c r="D36" s="72"/>
      <c r="E36" s="72"/>
      <c r="F36" s="77"/>
      <c r="G36" s="48"/>
      <c r="H36" s="44"/>
      <c r="I36" s="48"/>
      <c r="J36" s="67"/>
      <c r="K36" s="48"/>
      <c r="L36" s="44"/>
      <c r="M36" s="48"/>
      <c r="N36" s="67"/>
    </row>
    <row r="37" spans="1:14" ht="16.5" customHeight="1" x14ac:dyDescent="0.2">
      <c r="A37" s="48"/>
      <c r="B37" s="72" t="s">
        <v>73</v>
      </c>
      <c r="C37" s="99"/>
      <c r="D37" s="99"/>
      <c r="E37" s="99"/>
      <c r="F37" s="77"/>
      <c r="G37" s="48"/>
      <c r="H37" s="44"/>
      <c r="I37" s="48"/>
      <c r="J37" s="67"/>
      <c r="K37" s="48"/>
      <c r="L37" s="44"/>
      <c r="M37" s="48"/>
      <c r="N37" s="67"/>
    </row>
    <row r="38" spans="1:14" ht="16.5" customHeight="1" x14ac:dyDescent="0.2">
      <c r="A38" s="48"/>
      <c r="B38" s="72"/>
      <c r="C38" s="72" t="s">
        <v>119</v>
      </c>
      <c r="D38" s="72"/>
      <c r="E38" s="72"/>
      <c r="F38" s="77"/>
      <c r="G38" s="48"/>
      <c r="H38" s="81">
        <v>1482</v>
      </c>
      <c r="I38" s="48"/>
      <c r="J38" s="74">
        <v>-161</v>
      </c>
      <c r="K38" s="48"/>
      <c r="L38" s="108">
        <v>0</v>
      </c>
      <c r="M38" s="48"/>
      <c r="N38" s="110">
        <v>0</v>
      </c>
    </row>
    <row r="39" spans="1:14" ht="16.5" customHeight="1" x14ac:dyDescent="0.2">
      <c r="A39" s="48"/>
      <c r="B39" s="72"/>
      <c r="C39" s="72" t="s">
        <v>120</v>
      </c>
      <c r="D39" s="72"/>
      <c r="E39" s="72"/>
      <c r="F39" s="77"/>
      <c r="G39" s="48"/>
      <c r="H39" s="116">
        <v>0</v>
      </c>
      <c r="I39" s="48"/>
      <c r="J39" s="98">
        <v>63</v>
      </c>
      <c r="K39" s="48"/>
      <c r="L39" s="111">
        <v>0</v>
      </c>
      <c r="M39" s="48"/>
      <c r="N39" s="112">
        <v>0</v>
      </c>
    </row>
    <row r="40" spans="1:14" ht="6" customHeight="1" x14ac:dyDescent="0.2">
      <c r="A40" s="72"/>
      <c r="B40" s="62"/>
      <c r="C40" s="62"/>
      <c r="D40" s="62"/>
      <c r="E40" s="62"/>
      <c r="F40" s="48"/>
      <c r="G40" s="48"/>
      <c r="H40" s="44"/>
      <c r="I40" s="74"/>
      <c r="J40" s="67"/>
      <c r="K40" s="74"/>
      <c r="L40" s="44"/>
      <c r="M40" s="74"/>
      <c r="N40" s="67"/>
    </row>
    <row r="41" spans="1:14" ht="16.5" customHeight="1" x14ac:dyDescent="0.2">
      <c r="A41" s="48"/>
      <c r="B41" s="72" t="s">
        <v>121</v>
      </c>
      <c r="C41" s="72"/>
      <c r="D41" s="72"/>
      <c r="E41" s="72"/>
      <c r="F41" s="77"/>
      <c r="G41" s="48"/>
      <c r="H41" s="68">
        <f>SUM(H38:H39)</f>
        <v>1482</v>
      </c>
      <c r="I41" s="77"/>
      <c r="J41" s="69">
        <f>SUM(J38:J39)</f>
        <v>-98</v>
      </c>
      <c r="K41" s="77"/>
      <c r="L41" s="68">
        <f>SUM(L38:L39)</f>
        <v>0</v>
      </c>
      <c r="M41" s="77"/>
      <c r="N41" s="69">
        <f>SUM(N38:N39)</f>
        <v>0</v>
      </c>
    </row>
    <row r="42" spans="1:14" ht="6" customHeight="1" x14ac:dyDescent="0.2">
      <c r="A42" s="72"/>
      <c r="B42" s="62"/>
      <c r="C42" s="62"/>
      <c r="D42" s="62"/>
      <c r="E42" s="62"/>
      <c r="F42" s="48"/>
      <c r="G42" s="48"/>
      <c r="H42" s="44"/>
      <c r="I42" s="74"/>
      <c r="J42" s="67"/>
      <c r="K42" s="74"/>
      <c r="L42" s="44"/>
      <c r="M42" s="74"/>
      <c r="N42" s="67"/>
    </row>
    <row r="43" spans="1:14" ht="16.5" customHeight="1" thickBot="1" x14ac:dyDescent="0.25">
      <c r="A43" s="47" t="s">
        <v>112</v>
      </c>
      <c r="B43" s="99"/>
      <c r="C43" s="99"/>
      <c r="D43" s="99"/>
      <c r="E43" s="99"/>
      <c r="F43" s="77"/>
      <c r="G43" s="48"/>
      <c r="H43" s="75">
        <f>H35+H41</f>
        <v>510234</v>
      </c>
      <c r="I43" s="77"/>
      <c r="J43" s="76">
        <f>J35+J41</f>
        <v>2838925</v>
      </c>
      <c r="K43" s="77"/>
      <c r="L43" s="75">
        <f>L35+L41</f>
        <v>407991</v>
      </c>
      <c r="M43" s="77"/>
      <c r="N43" s="76">
        <f>N35+N41</f>
        <v>2819229</v>
      </c>
    </row>
    <row r="44" spans="1:14" ht="16.5" customHeight="1" thickTop="1" x14ac:dyDescent="0.2">
      <c r="A44" s="48"/>
      <c r="B44" s="48"/>
      <c r="C44" s="48"/>
      <c r="D44" s="48"/>
      <c r="E44" s="48"/>
      <c r="F44" s="77"/>
      <c r="G44" s="48"/>
      <c r="H44" s="105"/>
      <c r="I44" s="48"/>
      <c r="J44" s="105"/>
      <c r="K44" s="48"/>
      <c r="L44" s="83"/>
      <c r="M44" s="48"/>
      <c r="N44" s="83"/>
    </row>
    <row r="45" spans="1:14" ht="16.5" customHeight="1" x14ac:dyDescent="0.2">
      <c r="A45" s="48"/>
      <c r="B45" s="48"/>
      <c r="C45" s="48"/>
      <c r="D45" s="48"/>
      <c r="E45" s="48"/>
      <c r="F45" s="77"/>
      <c r="G45" s="48"/>
      <c r="H45" s="105"/>
      <c r="I45" s="48"/>
      <c r="J45" s="105"/>
      <c r="K45" s="48"/>
      <c r="L45" s="83"/>
      <c r="M45" s="48"/>
      <c r="N45" s="83"/>
    </row>
    <row r="46" spans="1:14" ht="16.5" customHeight="1" x14ac:dyDescent="0.2">
      <c r="A46" s="48"/>
      <c r="B46" s="72"/>
      <c r="C46" s="48"/>
      <c r="D46" s="48"/>
      <c r="E46" s="48"/>
      <c r="F46" s="88"/>
      <c r="G46" s="48"/>
      <c r="H46" s="77"/>
      <c r="I46" s="77"/>
      <c r="J46" s="77"/>
      <c r="K46" s="77"/>
      <c r="L46" s="77"/>
      <c r="M46" s="77"/>
      <c r="N46" s="77"/>
    </row>
    <row r="47" spans="1:14" ht="16.5" customHeight="1" x14ac:dyDescent="0.2">
      <c r="A47" s="48"/>
      <c r="B47" s="72"/>
      <c r="C47" s="48"/>
      <c r="D47" s="48"/>
      <c r="E47" s="48"/>
      <c r="F47" s="88"/>
      <c r="G47" s="48"/>
      <c r="H47" s="77"/>
      <c r="I47" s="77"/>
      <c r="J47" s="77"/>
      <c r="K47" s="77"/>
      <c r="L47" s="77"/>
      <c r="M47" s="77"/>
      <c r="N47" s="77"/>
    </row>
    <row r="49" spans="1:14" ht="16.5" customHeight="1" x14ac:dyDescent="0.2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</row>
    <row r="51" spans="1:14" s="151" customFormat="1" ht="16.5" customHeight="1" x14ac:dyDescent="0.2"/>
    <row r="53" spans="1:14" s="151" customFormat="1" ht="3" customHeight="1" x14ac:dyDescent="0.2"/>
    <row r="54" spans="1:14" ht="21.95" customHeight="1" x14ac:dyDescent="0.2">
      <c r="A54" s="89" t="s">
        <v>100</v>
      </c>
      <c r="B54" s="89"/>
      <c r="C54" s="89"/>
      <c r="D54" s="89"/>
      <c r="E54" s="90"/>
      <c r="F54" s="90"/>
      <c r="G54" s="69"/>
      <c r="H54" s="91"/>
      <c r="I54" s="91"/>
      <c r="J54" s="91"/>
      <c r="K54" s="91"/>
      <c r="L54" s="91"/>
      <c r="M54" s="91"/>
      <c r="N54" s="9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DF0C1-A6EF-4A2E-84AF-6F5279DCB695}">
  <sheetPr>
    <tabColor rgb="FF92D050"/>
  </sheetPr>
  <dimension ref="A1:AF43"/>
  <sheetViews>
    <sheetView zoomScale="90" zoomScaleNormal="90" zoomScaleSheetLayoutView="100" workbookViewId="0">
      <selection activeCell="L23" sqref="L23"/>
    </sheetView>
  </sheetViews>
  <sheetFormatPr defaultColWidth="6.09765625" defaultRowHeight="15" customHeight="1" x14ac:dyDescent="0.2"/>
  <cols>
    <col min="1" max="2" width="0.69921875" style="51" customWidth="1"/>
    <col min="3" max="3" width="23.3984375" style="51" customWidth="1"/>
    <col min="4" max="4" width="3.09765625" style="51" customWidth="1"/>
    <col min="5" max="5" width="0.296875" style="51" customWidth="1"/>
    <col min="6" max="6" width="7.796875" style="51" customWidth="1"/>
    <col min="7" max="7" width="0.296875" style="51" customWidth="1"/>
    <col min="8" max="8" width="6.8984375" style="51" customWidth="1"/>
    <col min="9" max="9" width="0.296875" style="51" customWidth="1"/>
    <col min="10" max="10" width="6.69921875" style="51" customWidth="1"/>
    <col min="11" max="11" width="0.296875" style="51" customWidth="1"/>
    <col min="12" max="12" width="6.796875" style="51" customWidth="1"/>
    <col min="13" max="13" width="0.296875" style="51" customWidth="1"/>
    <col min="14" max="14" width="9.8984375" style="51" customWidth="1"/>
    <col min="15" max="15" width="0.296875" style="51" customWidth="1"/>
    <col min="16" max="16" width="9.09765625" style="51" customWidth="1"/>
    <col min="17" max="17" width="0.296875" style="51" customWidth="1"/>
    <col min="18" max="18" width="7.8984375" style="51" customWidth="1"/>
    <col min="19" max="19" width="0.296875" style="51" customWidth="1"/>
    <col min="20" max="20" width="7.8984375" style="51" customWidth="1"/>
    <col min="21" max="21" width="0.296875" style="51" customWidth="1"/>
    <col min="22" max="22" width="7.296875" style="51" customWidth="1"/>
    <col min="23" max="23" width="0.296875" style="51" customWidth="1"/>
    <col min="24" max="24" width="10.19921875" style="51" customWidth="1"/>
    <col min="25" max="25" width="0.296875" style="51" customWidth="1"/>
    <col min="26" max="26" width="8.19921875" style="51" customWidth="1"/>
    <col min="27" max="27" width="0.296875" style="51" customWidth="1"/>
    <col min="28" max="28" width="8.5" style="51" customWidth="1"/>
    <col min="29" max="29" width="0.296875" style="51" customWidth="1"/>
    <col min="30" max="30" width="9.5" style="51" customWidth="1"/>
    <col min="31" max="31" width="0.296875" style="51" customWidth="1"/>
    <col min="32" max="32" width="7.3984375" style="51" customWidth="1"/>
    <col min="33" max="16384" width="6.09765625" style="51"/>
  </cols>
  <sheetData>
    <row r="1" spans="1:32" ht="16.5" customHeight="1" x14ac:dyDescent="0.2">
      <c r="A1" s="47" t="s">
        <v>0</v>
      </c>
      <c r="B1" s="118"/>
      <c r="C1" s="118"/>
      <c r="D1" s="118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50"/>
      <c r="Q1" s="119"/>
      <c r="R1" s="119"/>
      <c r="S1" s="119"/>
      <c r="T1" s="119"/>
      <c r="U1" s="119"/>
      <c r="V1" s="119"/>
      <c r="W1" s="119"/>
      <c r="X1" s="119"/>
      <c r="Y1" s="119"/>
      <c r="Z1" s="50"/>
      <c r="AA1" s="119"/>
      <c r="AB1" s="50"/>
      <c r="AC1" s="119"/>
      <c r="AD1" s="50"/>
      <c r="AE1" s="119"/>
      <c r="AF1" s="120"/>
    </row>
    <row r="2" spans="1:32" ht="16.5" customHeight="1" x14ac:dyDescent="0.2">
      <c r="A2" s="47" t="s">
        <v>123</v>
      </c>
      <c r="B2" s="47"/>
      <c r="C2" s="47"/>
      <c r="D2" s="47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50"/>
      <c r="Q2" s="119"/>
      <c r="R2" s="119"/>
      <c r="S2" s="119"/>
      <c r="T2" s="119"/>
      <c r="U2" s="119"/>
      <c r="V2" s="119"/>
      <c r="W2" s="119"/>
      <c r="X2" s="119"/>
      <c r="Y2" s="119"/>
      <c r="Z2" s="50"/>
      <c r="AA2" s="119"/>
      <c r="AB2" s="50"/>
      <c r="AC2" s="119"/>
      <c r="AD2" s="50"/>
      <c r="AE2" s="119"/>
      <c r="AF2" s="119"/>
    </row>
    <row r="3" spans="1:32" ht="16.5" customHeight="1" x14ac:dyDescent="0.2">
      <c r="A3" s="53" t="str">
        <f>'PL9M 7'!A3</f>
        <v>For the nine-month period ended 30 September 2023</v>
      </c>
      <c r="B3" s="121"/>
      <c r="C3" s="121"/>
      <c r="D3" s="121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56"/>
      <c r="Q3" s="122"/>
      <c r="R3" s="122"/>
      <c r="S3" s="122"/>
      <c r="T3" s="122"/>
      <c r="U3" s="122"/>
      <c r="V3" s="122"/>
      <c r="W3" s="122"/>
      <c r="X3" s="122"/>
      <c r="Y3" s="122"/>
      <c r="Z3" s="56"/>
      <c r="AA3" s="122"/>
      <c r="AB3" s="56"/>
      <c r="AC3" s="122"/>
      <c r="AD3" s="56"/>
      <c r="AE3" s="122"/>
      <c r="AF3" s="123"/>
    </row>
    <row r="4" spans="1:32" ht="16.5" customHeight="1" x14ac:dyDescent="0.2">
      <c r="A4" s="47"/>
      <c r="B4" s="47"/>
      <c r="C4" s="47"/>
      <c r="D4" s="47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50"/>
      <c r="Q4" s="119"/>
      <c r="R4" s="119"/>
      <c r="S4" s="119"/>
      <c r="T4" s="119"/>
      <c r="U4" s="119"/>
      <c r="V4" s="119"/>
      <c r="W4" s="119"/>
      <c r="X4" s="119"/>
      <c r="Y4" s="119"/>
      <c r="Z4" s="50"/>
      <c r="AA4" s="119"/>
      <c r="AB4" s="50"/>
      <c r="AC4" s="119"/>
      <c r="AD4" s="50"/>
      <c r="AE4" s="119"/>
      <c r="AF4" s="119"/>
    </row>
    <row r="5" spans="1:32" ht="16.5" customHeight="1" x14ac:dyDescent="0.2">
      <c r="A5" s="47"/>
      <c r="B5" s="47"/>
      <c r="C5" s="47"/>
      <c r="D5" s="47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50"/>
      <c r="Q5" s="119"/>
      <c r="R5" s="119"/>
      <c r="S5" s="119"/>
      <c r="T5" s="119"/>
      <c r="U5" s="119"/>
      <c r="V5" s="119"/>
      <c r="W5" s="119"/>
      <c r="X5" s="119"/>
      <c r="Y5" s="119"/>
      <c r="Z5" s="50"/>
      <c r="AA5" s="119"/>
      <c r="AB5" s="50"/>
      <c r="AC5" s="119"/>
      <c r="AD5" s="50"/>
      <c r="AE5" s="119"/>
      <c r="AF5" s="119"/>
    </row>
    <row r="6" spans="1:32" ht="16.5" customHeight="1" x14ac:dyDescent="0.2">
      <c r="A6" s="47"/>
      <c r="B6" s="47"/>
      <c r="C6" s="47"/>
      <c r="D6" s="47"/>
      <c r="E6" s="47"/>
      <c r="F6" s="179" t="s">
        <v>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</row>
    <row r="7" spans="1:32" ht="16.5" customHeight="1" x14ac:dyDescent="0.2">
      <c r="A7" s="47"/>
      <c r="B7" s="47"/>
      <c r="C7" s="47"/>
      <c r="D7" s="47"/>
      <c r="E7" s="47"/>
      <c r="F7" s="180" t="s">
        <v>124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25"/>
      <c r="AD7" s="125"/>
      <c r="AE7" s="125"/>
      <c r="AF7" s="125"/>
    </row>
    <row r="8" spans="1:32" ht="16.5" customHeight="1" x14ac:dyDescent="0.2">
      <c r="A8" s="48"/>
      <c r="B8" s="48"/>
      <c r="C8" s="48"/>
      <c r="D8" s="48"/>
      <c r="E8" s="64"/>
      <c r="F8" s="66"/>
      <c r="G8" s="64"/>
      <c r="H8" s="66"/>
      <c r="I8" s="64"/>
      <c r="J8" s="180" t="s">
        <v>67</v>
      </c>
      <c r="K8" s="181"/>
      <c r="L8" s="181"/>
      <c r="M8" s="181"/>
      <c r="N8" s="181"/>
      <c r="O8" s="64"/>
      <c r="P8" s="180" t="s">
        <v>71</v>
      </c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64"/>
      <c r="AB8" s="64"/>
      <c r="AC8" s="64"/>
      <c r="AD8" s="64"/>
      <c r="AE8" s="64"/>
      <c r="AF8" s="66"/>
    </row>
    <row r="9" spans="1:32" ht="16.5" customHeight="1" x14ac:dyDescent="0.2">
      <c r="A9" s="48"/>
      <c r="B9" s="48"/>
      <c r="C9" s="48"/>
      <c r="D9" s="48"/>
      <c r="E9" s="64"/>
      <c r="F9" s="66"/>
      <c r="G9" s="64"/>
      <c r="H9" s="66"/>
      <c r="I9" s="64"/>
      <c r="J9" s="126"/>
      <c r="K9" s="127"/>
      <c r="L9" s="127"/>
      <c r="M9" s="77"/>
      <c r="N9" s="77"/>
      <c r="O9" s="64"/>
      <c r="P9" s="125"/>
      <c r="Q9" s="77"/>
      <c r="R9" s="77"/>
      <c r="S9" s="77"/>
      <c r="T9" s="77"/>
      <c r="U9" s="77"/>
      <c r="V9" s="77"/>
      <c r="W9" s="77"/>
      <c r="X9" s="64" t="s">
        <v>125</v>
      </c>
      <c r="Y9" s="77"/>
      <c r="Z9" s="77"/>
      <c r="AA9" s="64"/>
      <c r="AB9" s="64"/>
      <c r="AC9" s="64"/>
      <c r="AD9" s="64"/>
      <c r="AE9" s="64"/>
      <c r="AF9" s="66"/>
    </row>
    <row r="10" spans="1:32" ht="16.5" customHeight="1" x14ac:dyDescent="0.2">
      <c r="A10" s="48"/>
      <c r="B10" s="48"/>
      <c r="C10" s="48"/>
      <c r="D10" s="48"/>
      <c r="E10" s="64"/>
      <c r="F10" s="66"/>
      <c r="G10" s="64"/>
      <c r="H10" s="66"/>
      <c r="I10" s="64"/>
      <c r="J10" s="125"/>
      <c r="K10" s="77"/>
      <c r="L10" s="77"/>
      <c r="M10" s="77"/>
      <c r="N10" s="77"/>
      <c r="O10" s="64"/>
      <c r="P10" s="125"/>
      <c r="Q10" s="77"/>
      <c r="R10" s="64" t="s">
        <v>126</v>
      </c>
      <c r="S10" s="77"/>
      <c r="T10" s="64" t="s">
        <v>126</v>
      </c>
      <c r="U10" s="77"/>
      <c r="V10" s="77"/>
      <c r="W10" s="77"/>
      <c r="X10" s="64" t="s">
        <v>127</v>
      </c>
      <c r="Y10" s="77"/>
      <c r="Z10" s="77"/>
      <c r="AA10" s="64"/>
      <c r="AB10" s="64" t="s">
        <v>74</v>
      </c>
      <c r="AC10" s="64"/>
      <c r="AD10" s="64"/>
      <c r="AE10" s="64"/>
      <c r="AF10" s="66"/>
    </row>
    <row r="11" spans="1:32" ht="16.5" customHeight="1" x14ac:dyDescent="0.2">
      <c r="A11" s="48"/>
      <c r="B11" s="48"/>
      <c r="C11" s="52"/>
      <c r="D11" s="52"/>
      <c r="E11" s="64"/>
      <c r="F11" s="64" t="s">
        <v>128</v>
      </c>
      <c r="G11" s="64"/>
      <c r="H11" s="64" t="s">
        <v>129</v>
      </c>
      <c r="I11" s="64"/>
      <c r="J11" s="179" t="s">
        <v>130</v>
      </c>
      <c r="K11" s="176"/>
      <c r="L11" s="176"/>
      <c r="M11" s="64"/>
      <c r="N11" s="71"/>
      <c r="O11" s="64"/>
      <c r="P11" s="64" t="s">
        <v>131</v>
      </c>
      <c r="Q11" s="64"/>
      <c r="R11" s="64" t="s">
        <v>132</v>
      </c>
      <c r="S11" s="64"/>
      <c r="T11" s="64" t="s">
        <v>133</v>
      </c>
      <c r="U11" s="64"/>
      <c r="V11" s="64"/>
      <c r="W11" s="64"/>
      <c r="X11" s="64" t="s">
        <v>134</v>
      </c>
      <c r="Y11" s="64"/>
      <c r="Z11" s="64" t="s">
        <v>135</v>
      </c>
      <c r="AA11" s="64"/>
      <c r="AB11" s="64" t="s">
        <v>136</v>
      </c>
      <c r="AC11" s="64"/>
      <c r="AD11" s="77"/>
      <c r="AE11" s="64"/>
      <c r="AF11" s="64"/>
    </row>
    <row r="12" spans="1:32" ht="16.5" customHeight="1" x14ac:dyDescent="0.2">
      <c r="A12" s="48"/>
      <c r="B12" s="48"/>
      <c r="C12" s="52"/>
      <c r="D12" s="48"/>
      <c r="E12" s="64"/>
      <c r="F12" s="64" t="s">
        <v>137</v>
      </c>
      <c r="G12" s="64"/>
      <c r="H12" s="64" t="s">
        <v>138</v>
      </c>
      <c r="I12" s="64"/>
      <c r="J12" s="128" t="s">
        <v>139</v>
      </c>
      <c r="K12" s="71"/>
      <c r="L12" s="64" t="s">
        <v>140</v>
      </c>
      <c r="M12" s="71"/>
      <c r="N12" s="64"/>
      <c r="O12" s="71"/>
      <c r="P12" s="64" t="s">
        <v>141</v>
      </c>
      <c r="Q12" s="71"/>
      <c r="R12" s="64" t="s">
        <v>142</v>
      </c>
      <c r="S12" s="71"/>
      <c r="T12" s="64" t="s">
        <v>143</v>
      </c>
      <c r="U12" s="71"/>
      <c r="V12" s="64" t="s">
        <v>144</v>
      </c>
      <c r="W12" s="71"/>
      <c r="X12" s="64" t="s">
        <v>145</v>
      </c>
      <c r="Y12" s="71"/>
      <c r="Z12" s="64" t="s">
        <v>146</v>
      </c>
      <c r="AA12" s="71"/>
      <c r="AB12" s="64" t="s">
        <v>147</v>
      </c>
      <c r="AC12" s="71"/>
      <c r="AD12" s="64" t="s">
        <v>148</v>
      </c>
      <c r="AE12" s="71"/>
      <c r="AF12" s="64"/>
    </row>
    <row r="13" spans="1:32" ht="16.5" customHeight="1" x14ac:dyDescent="0.2">
      <c r="A13" s="48"/>
      <c r="B13" s="48"/>
      <c r="C13" s="52"/>
      <c r="D13" s="48"/>
      <c r="E13" s="64"/>
      <c r="F13" s="64" t="s">
        <v>149</v>
      </c>
      <c r="G13" s="64"/>
      <c r="H13" s="64" t="s">
        <v>150</v>
      </c>
      <c r="I13" s="64"/>
      <c r="J13" s="64" t="s">
        <v>151</v>
      </c>
      <c r="K13" s="71"/>
      <c r="L13" s="64" t="s">
        <v>151</v>
      </c>
      <c r="M13" s="71"/>
      <c r="N13" s="64" t="s">
        <v>70</v>
      </c>
      <c r="O13" s="71"/>
      <c r="P13" s="64" t="s">
        <v>152</v>
      </c>
      <c r="Q13" s="71"/>
      <c r="R13" s="64" t="s">
        <v>153</v>
      </c>
      <c r="S13" s="71"/>
      <c r="T13" s="64" t="s">
        <v>154</v>
      </c>
      <c r="U13" s="71"/>
      <c r="V13" s="64" t="s">
        <v>155</v>
      </c>
      <c r="W13" s="64"/>
      <c r="X13" s="64" t="s">
        <v>156</v>
      </c>
      <c r="Y13" s="64"/>
      <c r="Z13" s="64" t="s">
        <v>157</v>
      </c>
      <c r="AA13" s="64"/>
      <c r="AB13" s="64" t="s">
        <v>158</v>
      </c>
      <c r="AC13" s="71"/>
      <c r="AD13" s="64" t="s">
        <v>159</v>
      </c>
      <c r="AE13" s="71"/>
      <c r="AF13" s="64" t="s">
        <v>121</v>
      </c>
    </row>
    <row r="14" spans="1:32" ht="16.5" customHeight="1" x14ac:dyDescent="0.2">
      <c r="A14" s="48"/>
      <c r="B14" s="48"/>
      <c r="C14" s="52"/>
      <c r="D14" s="48"/>
      <c r="E14" s="64"/>
      <c r="F14" s="64" t="s">
        <v>160</v>
      </c>
      <c r="G14" s="64"/>
      <c r="H14" s="64" t="s">
        <v>160</v>
      </c>
      <c r="I14" s="64"/>
      <c r="J14" s="64" t="s">
        <v>160</v>
      </c>
      <c r="K14" s="71"/>
      <c r="L14" s="64" t="s">
        <v>160</v>
      </c>
      <c r="M14" s="71"/>
      <c r="N14" s="64" t="s">
        <v>160</v>
      </c>
      <c r="O14" s="71"/>
      <c r="P14" s="64" t="s">
        <v>160</v>
      </c>
      <c r="Q14" s="71"/>
      <c r="R14" s="64" t="s">
        <v>160</v>
      </c>
      <c r="S14" s="71"/>
      <c r="T14" s="64" t="s">
        <v>160</v>
      </c>
      <c r="U14" s="71"/>
      <c r="V14" s="64" t="s">
        <v>160</v>
      </c>
      <c r="W14" s="71"/>
      <c r="X14" s="64" t="s">
        <v>160</v>
      </c>
      <c r="Y14" s="71"/>
      <c r="Z14" s="64" t="s">
        <v>160</v>
      </c>
      <c r="AA14" s="71"/>
      <c r="AB14" s="64" t="s">
        <v>160</v>
      </c>
      <c r="AC14" s="71"/>
      <c r="AD14" s="64" t="s">
        <v>160</v>
      </c>
      <c r="AE14" s="71"/>
      <c r="AF14" s="64" t="s">
        <v>160</v>
      </c>
    </row>
    <row r="15" spans="1:32" ht="16.5" customHeight="1" x14ac:dyDescent="0.2">
      <c r="A15" s="48"/>
      <c r="B15" s="48"/>
      <c r="C15" s="52"/>
      <c r="D15" s="124" t="s">
        <v>81</v>
      </c>
      <c r="E15" s="71"/>
      <c r="F15" s="63" t="s">
        <v>161</v>
      </c>
      <c r="G15" s="71"/>
      <c r="H15" s="63" t="s">
        <v>161</v>
      </c>
      <c r="I15" s="71"/>
      <c r="J15" s="63" t="s">
        <v>161</v>
      </c>
      <c r="K15" s="71"/>
      <c r="L15" s="63" t="s">
        <v>162</v>
      </c>
      <c r="M15" s="71"/>
      <c r="N15" s="63" t="s">
        <v>161</v>
      </c>
      <c r="O15" s="71"/>
      <c r="P15" s="63" t="s">
        <v>161</v>
      </c>
      <c r="Q15" s="71"/>
      <c r="R15" s="63" t="s">
        <v>162</v>
      </c>
      <c r="S15" s="71"/>
      <c r="T15" s="63" t="s">
        <v>162</v>
      </c>
      <c r="U15" s="71"/>
      <c r="V15" s="63" t="s">
        <v>161</v>
      </c>
      <c r="W15" s="71"/>
      <c r="X15" s="63" t="s">
        <v>161</v>
      </c>
      <c r="Y15" s="71"/>
      <c r="Z15" s="63" t="s">
        <v>161</v>
      </c>
      <c r="AA15" s="71"/>
      <c r="AB15" s="63" t="s">
        <v>161</v>
      </c>
      <c r="AC15" s="71"/>
      <c r="AD15" s="63" t="s">
        <v>161</v>
      </c>
      <c r="AE15" s="71"/>
      <c r="AF15" s="63" t="s">
        <v>161</v>
      </c>
    </row>
    <row r="16" spans="1:32" ht="16.5" customHeight="1" x14ac:dyDescent="0.2">
      <c r="A16" s="47"/>
      <c r="B16" s="47"/>
      <c r="C16" s="47"/>
      <c r="D16" s="47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50"/>
      <c r="Q16" s="119"/>
      <c r="R16" s="50"/>
      <c r="S16" s="119"/>
      <c r="T16" s="50"/>
      <c r="U16" s="119"/>
      <c r="V16" s="50"/>
      <c r="W16" s="119"/>
      <c r="X16" s="50"/>
      <c r="Y16" s="119"/>
      <c r="Z16" s="50"/>
      <c r="AA16" s="119"/>
      <c r="AB16" s="50"/>
      <c r="AC16" s="119"/>
      <c r="AD16" s="50"/>
      <c r="AE16" s="119"/>
      <c r="AF16" s="119"/>
    </row>
    <row r="17" spans="1:32" ht="16.350000000000001" customHeight="1" x14ac:dyDescent="0.2">
      <c r="A17" s="52" t="s">
        <v>163</v>
      </c>
      <c r="B17" s="52"/>
      <c r="C17" s="72"/>
      <c r="D17" s="52"/>
      <c r="E17" s="129"/>
      <c r="F17" s="67">
        <v>360000</v>
      </c>
      <c r="G17" s="67"/>
      <c r="H17" s="67">
        <v>240000</v>
      </c>
      <c r="I17" s="67"/>
      <c r="J17" s="67">
        <v>36000</v>
      </c>
      <c r="K17" s="67"/>
      <c r="L17" s="67">
        <v>44</v>
      </c>
      <c r="M17" s="67"/>
      <c r="N17" s="67">
        <v>4258330</v>
      </c>
      <c r="O17" s="67"/>
      <c r="P17" s="67">
        <v>2122</v>
      </c>
      <c r="Q17" s="67"/>
      <c r="R17" s="67">
        <v>-29</v>
      </c>
      <c r="S17" s="67"/>
      <c r="T17" s="67">
        <v>-41839</v>
      </c>
      <c r="U17" s="67"/>
      <c r="V17" s="67">
        <v>-109654</v>
      </c>
      <c r="W17" s="67"/>
      <c r="X17" s="67">
        <v>-416352</v>
      </c>
      <c r="Y17" s="67"/>
      <c r="Z17" s="67">
        <f t="shared" ref="Z17:Z20" si="0">+SUM(P17:X17)</f>
        <v>-565752</v>
      </c>
      <c r="AA17" s="67"/>
      <c r="AB17" s="67">
        <f t="shared" ref="AB17:AB18" si="1">+SUM(Z17,F17:N17)</f>
        <v>4328622</v>
      </c>
      <c r="AC17" s="67"/>
      <c r="AD17" s="67">
        <v>2851</v>
      </c>
      <c r="AE17" s="67"/>
      <c r="AF17" s="67">
        <f>+SUM(AD17,AB17)</f>
        <v>4331473</v>
      </c>
    </row>
    <row r="18" spans="1:32" ht="16.5" customHeight="1" x14ac:dyDescent="0.2">
      <c r="A18" s="48" t="s">
        <v>164</v>
      </c>
      <c r="B18" s="52"/>
      <c r="C18" s="72"/>
      <c r="D18" s="49"/>
      <c r="E18" s="129"/>
      <c r="F18" s="67">
        <v>2040000</v>
      </c>
      <c r="G18" s="67"/>
      <c r="H18" s="67">
        <v>0</v>
      </c>
      <c r="I18" s="67"/>
      <c r="J18" s="67">
        <v>0</v>
      </c>
      <c r="K18" s="67"/>
      <c r="L18" s="67">
        <v>0</v>
      </c>
      <c r="M18" s="67"/>
      <c r="N18" s="67">
        <v>0</v>
      </c>
      <c r="O18" s="67"/>
      <c r="P18" s="67">
        <v>0</v>
      </c>
      <c r="Q18" s="67"/>
      <c r="R18" s="67">
        <v>0</v>
      </c>
      <c r="S18" s="67"/>
      <c r="T18" s="67">
        <v>0</v>
      </c>
      <c r="U18" s="67"/>
      <c r="V18" s="67">
        <v>0</v>
      </c>
      <c r="W18" s="67"/>
      <c r="X18" s="67">
        <v>0</v>
      </c>
      <c r="Y18" s="67"/>
      <c r="Z18" s="67">
        <f t="shared" si="0"/>
        <v>0</v>
      </c>
      <c r="AA18" s="67"/>
      <c r="AB18" s="67">
        <f t="shared" si="1"/>
        <v>2040000</v>
      </c>
      <c r="AC18" s="67"/>
      <c r="AD18" s="67">
        <v>0</v>
      </c>
      <c r="AE18" s="67"/>
      <c r="AF18" s="67">
        <f t="shared" ref="AF18:AF20" si="2">+SUM(AD18,AB18)</f>
        <v>2040000</v>
      </c>
    </row>
    <row r="19" spans="1:32" ht="16.5" customHeight="1" x14ac:dyDescent="0.2">
      <c r="A19" s="48" t="s">
        <v>165</v>
      </c>
      <c r="B19" s="52"/>
      <c r="C19" s="72"/>
      <c r="D19" s="49"/>
      <c r="E19" s="129"/>
      <c r="F19" s="67">
        <v>0</v>
      </c>
      <c r="G19" s="67"/>
      <c r="H19" s="67">
        <v>0</v>
      </c>
      <c r="I19" s="67"/>
      <c r="J19" s="67">
        <v>264000</v>
      </c>
      <c r="K19" s="67"/>
      <c r="L19" s="67">
        <v>0</v>
      </c>
      <c r="M19" s="67"/>
      <c r="N19" s="67">
        <v>-264000</v>
      </c>
      <c r="O19" s="67"/>
      <c r="P19" s="67">
        <v>0</v>
      </c>
      <c r="Q19" s="67"/>
      <c r="R19" s="67">
        <v>0</v>
      </c>
      <c r="S19" s="67"/>
      <c r="T19" s="67">
        <v>0</v>
      </c>
      <c r="U19" s="67"/>
      <c r="V19" s="67">
        <v>0</v>
      </c>
      <c r="W19" s="67"/>
      <c r="X19" s="67">
        <v>0</v>
      </c>
      <c r="Y19" s="67"/>
      <c r="Z19" s="67">
        <f t="shared" si="0"/>
        <v>0</v>
      </c>
      <c r="AA19" s="67"/>
      <c r="AB19" s="67">
        <v>0</v>
      </c>
      <c r="AC19" s="67"/>
      <c r="AD19" s="67">
        <v>0</v>
      </c>
      <c r="AE19" s="67"/>
      <c r="AF19" s="67">
        <f t="shared" si="2"/>
        <v>0</v>
      </c>
    </row>
    <row r="20" spans="1:32" ht="16.5" customHeight="1" x14ac:dyDescent="0.2">
      <c r="A20" s="48" t="s">
        <v>166</v>
      </c>
      <c r="B20" s="48"/>
      <c r="C20" s="48"/>
      <c r="D20" s="49"/>
      <c r="E20" s="129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>
        <v>-5700000</v>
      </c>
      <c r="O20" s="67"/>
      <c r="P20" s="67">
        <v>0</v>
      </c>
      <c r="Q20" s="67"/>
      <c r="R20" s="67">
        <v>0</v>
      </c>
      <c r="S20" s="67"/>
      <c r="T20" s="67">
        <v>0</v>
      </c>
      <c r="U20" s="67"/>
      <c r="V20" s="67">
        <v>0</v>
      </c>
      <c r="W20" s="67"/>
      <c r="X20" s="67">
        <v>0</v>
      </c>
      <c r="Y20" s="67"/>
      <c r="Z20" s="67">
        <f t="shared" si="0"/>
        <v>0</v>
      </c>
      <c r="AA20" s="67"/>
      <c r="AB20" s="67">
        <f>+SUM(Z20,F20:N20)</f>
        <v>-5700000</v>
      </c>
      <c r="AC20" s="67"/>
      <c r="AD20" s="67">
        <v>0</v>
      </c>
      <c r="AE20" s="67"/>
      <c r="AF20" s="67">
        <f t="shared" si="2"/>
        <v>-5700000</v>
      </c>
    </row>
    <row r="21" spans="1:32" ht="16.5" customHeight="1" x14ac:dyDescent="0.2">
      <c r="A21" s="48" t="s">
        <v>167</v>
      </c>
      <c r="B21" s="48"/>
      <c r="C21" s="48"/>
      <c r="D21" s="49"/>
      <c r="E21" s="129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</row>
    <row r="22" spans="1:32" ht="16.5" customHeight="1" x14ac:dyDescent="0.2">
      <c r="A22" s="48"/>
      <c r="B22" s="48" t="s">
        <v>168</v>
      </c>
      <c r="C22" s="48"/>
      <c r="D22" s="88"/>
      <c r="E22" s="129"/>
      <c r="F22" s="67">
        <v>0</v>
      </c>
      <c r="G22" s="67"/>
      <c r="H22" s="67">
        <v>0</v>
      </c>
      <c r="I22" s="67"/>
      <c r="J22" s="67">
        <v>0</v>
      </c>
      <c r="K22" s="67"/>
      <c r="L22" s="67">
        <v>0</v>
      </c>
      <c r="M22" s="67"/>
      <c r="N22" s="67">
        <v>-41868</v>
      </c>
      <c r="O22" s="67"/>
      <c r="P22" s="67">
        <v>0</v>
      </c>
      <c r="Q22" s="67"/>
      <c r="R22" s="67">
        <v>29</v>
      </c>
      <c r="S22" s="67"/>
      <c r="T22" s="67">
        <v>41839</v>
      </c>
      <c r="U22" s="67"/>
      <c r="V22" s="67">
        <v>0</v>
      </c>
      <c r="W22" s="67"/>
      <c r="X22" s="67">
        <v>0</v>
      </c>
      <c r="Y22" s="67"/>
      <c r="Z22" s="67">
        <f t="shared" ref="Z22:Z23" si="3">+SUM(P22:X22)</f>
        <v>41868</v>
      </c>
      <c r="AA22" s="67"/>
      <c r="AB22" s="67">
        <f t="shared" ref="AB22:AB23" si="4">+SUM(Z22,F22:N22)</f>
        <v>0</v>
      </c>
      <c r="AC22" s="67"/>
      <c r="AD22" s="67">
        <v>-3490</v>
      </c>
      <c r="AE22" s="67"/>
      <c r="AF22" s="67">
        <f t="shared" ref="AF22:AF23" si="5">+SUM(AD22,AB22)</f>
        <v>-3490</v>
      </c>
    </row>
    <row r="23" spans="1:32" ht="16.5" customHeight="1" x14ac:dyDescent="0.2">
      <c r="A23" s="48" t="s">
        <v>94</v>
      </c>
      <c r="B23" s="48"/>
      <c r="C23" s="48"/>
      <c r="D23" s="49"/>
      <c r="E23" s="129"/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  <c r="M23" s="67"/>
      <c r="N23" s="67">
        <v>3799677</v>
      </c>
      <c r="O23" s="67"/>
      <c r="P23" s="67">
        <v>0</v>
      </c>
      <c r="Q23" s="67"/>
      <c r="R23" s="67">
        <v>0</v>
      </c>
      <c r="S23" s="67"/>
      <c r="T23" s="67">
        <v>0</v>
      </c>
      <c r="U23" s="67"/>
      <c r="V23" s="67">
        <v>0</v>
      </c>
      <c r="W23" s="67"/>
      <c r="X23" s="67">
        <v>0</v>
      </c>
      <c r="Y23" s="67"/>
      <c r="Z23" s="67">
        <f t="shared" si="3"/>
        <v>0</v>
      </c>
      <c r="AA23" s="67"/>
      <c r="AB23" s="67">
        <f t="shared" si="4"/>
        <v>3799677</v>
      </c>
      <c r="AC23" s="67"/>
      <c r="AD23" s="67">
        <v>-113</v>
      </c>
      <c r="AE23" s="67"/>
      <c r="AF23" s="67">
        <f t="shared" si="5"/>
        <v>3799564</v>
      </c>
    </row>
    <row r="24" spans="1:32" ht="16.5" customHeight="1" x14ac:dyDescent="0.2">
      <c r="A24" s="48" t="s">
        <v>169</v>
      </c>
      <c r="B24" s="48"/>
      <c r="C24" s="48"/>
      <c r="D24" s="49"/>
      <c r="E24" s="129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</row>
    <row r="25" spans="1:32" ht="16.5" customHeight="1" x14ac:dyDescent="0.2">
      <c r="A25" s="72"/>
      <c r="B25" s="48" t="s">
        <v>170</v>
      </c>
      <c r="C25" s="48"/>
      <c r="D25" s="49"/>
      <c r="E25" s="129"/>
      <c r="F25" s="78">
        <v>0</v>
      </c>
      <c r="G25" s="67"/>
      <c r="H25" s="78">
        <v>0</v>
      </c>
      <c r="I25" s="67"/>
      <c r="J25" s="78">
        <v>0</v>
      </c>
      <c r="K25" s="67"/>
      <c r="L25" s="78">
        <v>0</v>
      </c>
      <c r="M25" s="67"/>
      <c r="N25" s="78">
        <v>0</v>
      </c>
      <c r="O25" s="67"/>
      <c r="P25" s="78">
        <v>-26966</v>
      </c>
      <c r="Q25" s="67"/>
      <c r="R25" s="78">
        <v>0</v>
      </c>
      <c r="S25" s="67"/>
      <c r="T25" s="78">
        <v>0</v>
      </c>
      <c r="U25" s="67"/>
      <c r="V25" s="78">
        <v>-933688</v>
      </c>
      <c r="W25" s="67"/>
      <c r="X25" s="78">
        <v>0</v>
      </c>
      <c r="Y25" s="67"/>
      <c r="Z25" s="78">
        <f>+SUM(P25:X25)</f>
        <v>-960654</v>
      </c>
      <c r="AA25" s="67"/>
      <c r="AB25" s="78">
        <f>+SUM(Z25,F25:N25)</f>
        <v>-960654</v>
      </c>
      <c r="AC25" s="67"/>
      <c r="AD25" s="78">
        <v>15</v>
      </c>
      <c r="AE25" s="67"/>
      <c r="AF25" s="78">
        <f>+SUM(AD25,AB25)</f>
        <v>-960639</v>
      </c>
    </row>
    <row r="26" spans="1:32" ht="16.5" customHeight="1" x14ac:dyDescent="0.2">
      <c r="A26" s="47"/>
      <c r="B26" s="47"/>
      <c r="C26" s="47"/>
      <c r="D26" s="47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50"/>
      <c r="S26" s="119"/>
      <c r="T26" s="50"/>
      <c r="U26" s="119"/>
      <c r="V26" s="50"/>
      <c r="W26" s="119"/>
      <c r="X26" s="50"/>
      <c r="Y26" s="119"/>
      <c r="Z26" s="119"/>
      <c r="AA26" s="50"/>
      <c r="AB26" s="119"/>
      <c r="AC26" s="50"/>
      <c r="AD26" s="119"/>
      <c r="AE26" s="50"/>
      <c r="AF26" s="50"/>
    </row>
    <row r="27" spans="1:32" ht="16.5" customHeight="1" thickBot="1" x14ac:dyDescent="0.25">
      <c r="A27" s="47" t="s">
        <v>171</v>
      </c>
      <c r="B27" s="47"/>
      <c r="C27" s="52"/>
      <c r="D27" s="52"/>
      <c r="E27" s="129"/>
      <c r="F27" s="130">
        <f>SUM(F17:F25)</f>
        <v>2400000</v>
      </c>
      <c r="G27" s="67"/>
      <c r="H27" s="130">
        <f>SUM(H17:H25)</f>
        <v>240000</v>
      </c>
      <c r="I27" s="67"/>
      <c r="J27" s="130">
        <f>SUM(J17:J25)</f>
        <v>300000</v>
      </c>
      <c r="K27" s="67"/>
      <c r="L27" s="130">
        <f>SUM(L17:L25)</f>
        <v>44</v>
      </c>
      <c r="M27" s="67"/>
      <c r="N27" s="130">
        <f>SUM(N17:N25)</f>
        <v>2052139</v>
      </c>
      <c r="O27" s="67"/>
      <c r="P27" s="130">
        <f>SUM(P17:P25)</f>
        <v>-24844</v>
      </c>
      <c r="Q27" s="67"/>
      <c r="R27" s="130">
        <f>SUM(R17:R25)</f>
        <v>0</v>
      </c>
      <c r="S27" s="67"/>
      <c r="T27" s="130">
        <f>SUM(T17:T25)</f>
        <v>0</v>
      </c>
      <c r="U27" s="67"/>
      <c r="V27" s="130">
        <f>SUM(V17:V25)</f>
        <v>-1043342</v>
      </c>
      <c r="W27" s="67"/>
      <c r="X27" s="130">
        <f>SUM(X17:X25)</f>
        <v>-416352</v>
      </c>
      <c r="Y27" s="67"/>
      <c r="Z27" s="130">
        <f>SUM(Z17:Z25)</f>
        <v>-1484538</v>
      </c>
      <c r="AA27" s="67"/>
      <c r="AB27" s="130">
        <f>SUM(AB17:AB25)</f>
        <v>3507645</v>
      </c>
      <c r="AC27" s="67"/>
      <c r="AD27" s="130">
        <f>SUM(AD17:AD25)</f>
        <v>-737</v>
      </c>
      <c r="AE27" s="67"/>
      <c r="AF27" s="130">
        <f>SUM(AF17:AF25)</f>
        <v>3506908</v>
      </c>
    </row>
    <row r="28" spans="1:32" ht="16.5" customHeight="1" thickTop="1" x14ac:dyDescent="0.2">
      <c r="A28" s="47"/>
      <c r="B28" s="47"/>
      <c r="C28" s="47"/>
      <c r="D28" s="52"/>
      <c r="E28" s="129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</row>
    <row r="29" spans="1:32" ht="16.5" customHeight="1" x14ac:dyDescent="0.2">
      <c r="A29" s="47"/>
      <c r="B29" s="47"/>
      <c r="C29" s="47"/>
      <c r="D29" s="52"/>
      <c r="E29" s="129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</row>
    <row r="30" spans="1:32" ht="16.350000000000001" customHeight="1" x14ac:dyDescent="0.2">
      <c r="A30" s="52" t="s">
        <v>172</v>
      </c>
      <c r="B30" s="52"/>
      <c r="C30" s="72"/>
      <c r="D30" s="52"/>
      <c r="E30" s="129"/>
      <c r="F30" s="44">
        <v>3000000</v>
      </c>
      <c r="G30" s="67"/>
      <c r="H30" s="44">
        <v>18394890</v>
      </c>
      <c r="I30" s="67"/>
      <c r="J30" s="44">
        <v>300000</v>
      </c>
      <c r="K30" s="67"/>
      <c r="L30" s="44">
        <v>44</v>
      </c>
      <c r="M30" s="67"/>
      <c r="N30" s="44">
        <v>784202</v>
      </c>
      <c r="O30" s="67"/>
      <c r="P30" s="44">
        <v>-9392</v>
      </c>
      <c r="Q30" s="67"/>
      <c r="R30" s="44">
        <v>0</v>
      </c>
      <c r="S30" s="67"/>
      <c r="T30" s="44">
        <v>0</v>
      </c>
      <c r="U30" s="67"/>
      <c r="V30" s="44">
        <v>553821</v>
      </c>
      <c r="W30" s="67"/>
      <c r="X30" s="44">
        <v>-416352</v>
      </c>
      <c r="Y30" s="67"/>
      <c r="Z30" s="44">
        <v>128077</v>
      </c>
      <c r="AA30" s="67"/>
      <c r="AB30" s="44">
        <v>22607213</v>
      </c>
      <c r="AC30" s="67"/>
      <c r="AD30" s="44">
        <v>-1075</v>
      </c>
      <c r="AE30" s="67"/>
      <c r="AF30" s="44">
        <f t="shared" ref="AF30:AF35" si="6">+SUM(AD30,AB30)</f>
        <v>22606138</v>
      </c>
    </row>
    <row r="31" spans="1:32" ht="16.350000000000001" customHeight="1" x14ac:dyDescent="0.2">
      <c r="A31" s="48" t="s">
        <v>173</v>
      </c>
      <c r="B31" s="52"/>
      <c r="C31" s="72"/>
      <c r="D31" s="52"/>
      <c r="E31" s="129"/>
      <c r="F31" s="44">
        <v>0</v>
      </c>
      <c r="G31" s="67"/>
      <c r="H31" s="44">
        <v>0</v>
      </c>
      <c r="I31" s="67"/>
      <c r="J31" s="44">
        <v>0</v>
      </c>
      <c r="K31" s="67"/>
      <c r="L31" s="44">
        <v>0</v>
      </c>
      <c r="M31" s="67"/>
      <c r="N31" s="44">
        <v>0</v>
      </c>
      <c r="O31" s="67"/>
      <c r="P31" s="44">
        <v>0</v>
      </c>
      <c r="Q31" s="67"/>
      <c r="R31" s="44">
        <v>0</v>
      </c>
      <c r="S31" s="67"/>
      <c r="T31" s="44">
        <v>0</v>
      </c>
      <c r="U31" s="67"/>
      <c r="V31" s="44">
        <v>0</v>
      </c>
      <c r="W31" s="67"/>
      <c r="X31" s="44">
        <v>0</v>
      </c>
      <c r="Y31" s="67"/>
      <c r="Z31" s="44">
        <v>0</v>
      </c>
      <c r="AA31" s="67"/>
      <c r="AB31" s="44">
        <f>+SUM(Z31,F31:N31)</f>
        <v>0</v>
      </c>
      <c r="AC31" s="67"/>
      <c r="AD31" s="44">
        <v>253</v>
      </c>
      <c r="AE31" s="67"/>
      <c r="AF31" s="44">
        <f t="shared" si="6"/>
        <v>253</v>
      </c>
    </row>
    <row r="32" spans="1:32" ht="16.5" customHeight="1" x14ac:dyDescent="0.2">
      <c r="A32" s="48" t="s">
        <v>166</v>
      </c>
      <c r="B32" s="48"/>
      <c r="C32" s="48"/>
      <c r="D32" s="49">
        <v>19</v>
      </c>
      <c r="E32" s="129"/>
      <c r="F32" s="44">
        <v>0</v>
      </c>
      <c r="G32" s="67"/>
      <c r="H32" s="44">
        <v>0</v>
      </c>
      <c r="I32" s="67"/>
      <c r="J32" s="44">
        <v>0</v>
      </c>
      <c r="K32" s="67"/>
      <c r="L32" s="44">
        <v>0</v>
      </c>
      <c r="M32" s="67"/>
      <c r="N32" s="44">
        <v>-1349533</v>
      </c>
      <c r="O32" s="67"/>
      <c r="P32" s="44">
        <v>0</v>
      </c>
      <c r="Q32" s="67"/>
      <c r="R32" s="44">
        <v>0</v>
      </c>
      <c r="S32" s="67"/>
      <c r="T32" s="44">
        <v>0</v>
      </c>
      <c r="U32" s="67"/>
      <c r="V32" s="44">
        <v>0</v>
      </c>
      <c r="W32" s="67"/>
      <c r="X32" s="44">
        <v>0</v>
      </c>
      <c r="Y32" s="67"/>
      <c r="Z32" s="44">
        <f t="shared" ref="Z32:Z33" si="7">+SUM(P32:X32)</f>
        <v>0</v>
      </c>
      <c r="AA32" s="67"/>
      <c r="AB32" s="44">
        <f>+SUM(Z32,F32:N32)</f>
        <v>-1349533</v>
      </c>
      <c r="AC32" s="67"/>
      <c r="AD32" s="44">
        <v>0</v>
      </c>
      <c r="AE32" s="67"/>
      <c r="AF32" s="44">
        <f t="shared" si="6"/>
        <v>-1349533</v>
      </c>
    </row>
    <row r="33" spans="1:32" ht="16.5" customHeight="1" x14ac:dyDescent="0.2">
      <c r="A33" s="48" t="s">
        <v>94</v>
      </c>
      <c r="B33" s="48"/>
      <c r="C33" s="48"/>
      <c r="D33" s="49"/>
      <c r="E33" s="129"/>
      <c r="F33" s="44">
        <v>0</v>
      </c>
      <c r="G33" s="67"/>
      <c r="H33" s="44">
        <v>0</v>
      </c>
      <c r="I33" s="67"/>
      <c r="J33" s="44">
        <v>0</v>
      </c>
      <c r="K33" s="67"/>
      <c r="L33" s="44">
        <v>0</v>
      </c>
      <c r="M33" s="67"/>
      <c r="N33" s="44">
        <f>'PL9M 7'!H39</f>
        <v>1514549</v>
      </c>
      <c r="O33" s="67"/>
      <c r="P33" s="44">
        <v>0</v>
      </c>
      <c r="Q33" s="67"/>
      <c r="R33" s="44">
        <v>0</v>
      </c>
      <c r="S33" s="67"/>
      <c r="T33" s="44">
        <v>0</v>
      </c>
      <c r="U33" s="67"/>
      <c r="V33" s="44">
        <v>0</v>
      </c>
      <c r="W33" s="67"/>
      <c r="X33" s="44">
        <v>0</v>
      </c>
      <c r="Y33" s="67"/>
      <c r="Z33" s="44">
        <f t="shared" si="7"/>
        <v>0</v>
      </c>
      <c r="AA33" s="67"/>
      <c r="AB33" s="44">
        <f t="shared" ref="AB33" si="8">+SUM(Z33,F33:N33)</f>
        <v>1514549</v>
      </c>
      <c r="AC33" s="67"/>
      <c r="AD33" s="44">
        <f>'PL9M 7'!H42</f>
        <v>1504</v>
      </c>
      <c r="AE33" s="67"/>
      <c r="AF33" s="44">
        <f t="shared" si="6"/>
        <v>1516053</v>
      </c>
    </row>
    <row r="34" spans="1:32" ht="16.5" customHeight="1" x14ac:dyDescent="0.2">
      <c r="A34" s="48" t="s">
        <v>110</v>
      </c>
      <c r="B34" s="48"/>
      <c r="C34" s="48"/>
      <c r="D34" s="49"/>
      <c r="E34" s="129"/>
      <c r="F34" s="44"/>
      <c r="G34" s="67"/>
      <c r="H34" s="44"/>
      <c r="I34" s="67"/>
      <c r="J34" s="44"/>
      <c r="K34" s="67"/>
      <c r="L34" s="44"/>
      <c r="M34" s="67"/>
      <c r="N34" s="44"/>
      <c r="O34" s="67"/>
      <c r="P34" s="44"/>
      <c r="Q34" s="67"/>
      <c r="R34" s="44"/>
      <c r="S34" s="67"/>
      <c r="T34" s="44"/>
      <c r="U34" s="67"/>
      <c r="V34" s="44"/>
      <c r="W34" s="67"/>
      <c r="X34" s="44"/>
      <c r="Y34" s="67"/>
      <c r="Z34" s="44"/>
      <c r="AA34" s="67"/>
      <c r="AB34" s="44"/>
      <c r="AC34" s="67"/>
      <c r="AD34" s="44"/>
      <c r="AE34" s="67"/>
      <c r="AF34" s="44"/>
    </row>
    <row r="35" spans="1:32" ht="16.5" customHeight="1" x14ac:dyDescent="0.2">
      <c r="A35" s="72"/>
      <c r="B35" s="48" t="s">
        <v>170</v>
      </c>
      <c r="C35" s="48"/>
      <c r="D35" s="49"/>
      <c r="E35" s="129"/>
      <c r="F35" s="45">
        <v>0</v>
      </c>
      <c r="G35" s="67"/>
      <c r="H35" s="45">
        <v>0</v>
      </c>
      <c r="I35" s="67"/>
      <c r="J35" s="45">
        <v>0</v>
      </c>
      <c r="K35" s="67"/>
      <c r="L35" s="45">
        <v>0</v>
      </c>
      <c r="M35" s="67"/>
      <c r="N35" s="45">
        <v>0</v>
      </c>
      <c r="O35" s="67"/>
      <c r="P35" s="45">
        <f>'PL9M 8'!H16-'EQ 9'!AD35</f>
        <v>-3303</v>
      </c>
      <c r="Q35" s="67"/>
      <c r="R35" s="45">
        <v>0</v>
      </c>
      <c r="S35" s="67"/>
      <c r="T35" s="45">
        <v>0</v>
      </c>
      <c r="U35" s="67"/>
      <c r="V35" s="45">
        <f>SUM('PL9M 8'!H18,'PL9M 8'!H20)</f>
        <v>-1002494</v>
      </c>
      <c r="W35" s="67"/>
      <c r="X35" s="45">
        <v>0</v>
      </c>
      <c r="Y35" s="67"/>
      <c r="Z35" s="45">
        <f>+SUM(P35:X35)</f>
        <v>-1005797</v>
      </c>
      <c r="AA35" s="67"/>
      <c r="AB35" s="45">
        <f>+SUM(Z35,F35:N35)</f>
        <v>-1005797</v>
      </c>
      <c r="AC35" s="67"/>
      <c r="AD35" s="45">
        <v>-22</v>
      </c>
      <c r="AE35" s="67"/>
      <c r="AF35" s="45">
        <f t="shared" si="6"/>
        <v>-1005819</v>
      </c>
    </row>
    <row r="36" spans="1:32" ht="16.5" customHeight="1" x14ac:dyDescent="0.2">
      <c r="A36" s="47"/>
      <c r="B36" s="47"/>
      <c r="C36" s="47"/>
      <c r="D36" s="47"/>
      <c r="E36" s="119"/>
      <c r="F36" s="131"/>
      <c r="G36" s="119"/>
      <c r="H36" s="131"/>
      <c r="I36" s="119"/>
      <c r="J36" s="131"/>
      <c r="K36" s="119"/>
      <c r="L36" s="131"/>
      <c r="M36" s="119"/>
      <c r="N36" s="131"/>
      <c r="O36" s="119"/>
      <c r="P36" s="131"/>
      <c r="Q36" s="119"/>
      <c r="R36" s="132"/>
      <c r="S36" s="119"/>
      <c r="T36" s="132"/>
      <c r="U36" s="119"/>
      <c r="V36" s="132"/>
      <c r="W36" s="119"/>
      <c r="X36" s="132"/>
      <c r="Y36" s="119"/>
      <c r="Z36" s="131"/>
      <c r="AA36" s="50"/>
      <c r="AB36" s="131"/>
      <c r="AC36" s="50"/>
      <c r="AD36" s="131"/>
      <c r="AE36" s="50"/>
      <c r="AF36" s="132"/>
    </row>
    <row r="37" spans="1:32" ht="16.5" customHeight="1" thickBot="1" x14ac:dyDescent="0.25">
      <c r="A37" s="47" t="s">
        <v>174</v>
      </c>
      <c r="B37" s="47"/>
      <c r="C37" s="52"/>
      <c r="D37" s="52"/>
      <c r="E37" s="129"/>
      <c r="F37" s="133">
        <f>SUM(F30:F35)</f>
        <v>3000000</v>
      </c>
      <c r="G37" s="67"/>
      <c r="H37" s="133">
        <f>SUM(H30:H35)</f>
        <v>18394890</v>
      </c>
      <c r="I37" s="67"/>
      <c r="J37" s="133">
        <f>SUM(J30:J35)</f>
        <v>300000</v>
      </c>
      <c r="K37" s="67"/>
      <c r="L37" s="133">
        <f>SUM(L30:L35)</f>
        <v>44</v>
      </c>
      <c r="M37" s="67"/>
      <c r="N37" s="133">
        <f>SUM(N30:N35)</f>
        <v>949218</v>
      </c>
      <c r="O37" s="67"/>
      <c r="P37" s="133">
        <f>SUM(P30:P35)</f>
        <v>-12695</v>
      </c>
      <c r="Q37" s="67"/>
      <c r="R37" s="133">
        <f>SUM(R30:R35)</f>
        <v>0</v>
      </c>
      <c r="S37" s="67"/>
      <c r="T37" s="133">
        <f>SUM(T30:T35)</f>
        <v>0</v>
      </c>
      <c r="U37" s="67"/>
      <c r="V37" s="133">
        <f>SUM(V30:V35)</f>
        <v>-448673</v>
      </c>
      <c r="W37" s="67"/>
      <c r="X37" s="133">
        <f>SUM(X30:X35)</f>
        <v>-416352</v>
      </c>
      <c r="Y37" s="67"/>
      <c r="Z37" s="133">
        <f>SUM(Z30:Z35)</f>
        <v>-877720</v>
      </c>
      <c r="AA37" s="67"/>
      <c r="AB37" s="133">
        <f>SUM(AB30:AB35)</f>
        <v>21766432</v>
      </c>
      <c r="AC37" s="67"/>
      <c r="AD37" s="133">
        <f>SUM(AD30:AD35)</f>
        <v>660</v>
      </c>
      <c r="AE37" s="67"/>
      <c r="AF37" s="133">
        <f>SUM(AF30:AF35)</f>
        <v>21767092</v>
      </c>
    </row>
    <row r="38" spans="1:32" ht="16.5" customHeight="1" thickTop="1" x14ac:dyDescent="0.2">
      <c r="A38" s="47"/>
      <c r="B38" s="52"/>
      <c r="C38" s="52"/>
      <c r="D38" s="52"/>
      <c r="E38" s="129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</row>
    <row r="39" spans="1:32" ht="16.5" customHeight="1" x14ac:dyDescent="0.2">
      <c r="A39" s="47"/>
      <c r="B39" s="52"/>
      <c r="C39" s="52"/>
      <c r="D39" s="52"/>
      <c r="E39" s="129"/>
      <c r="F39" s="67"/>
      <c r="G39" s="67"/>
      <c r="H39" s="67"/>
      <c r="I39" s="67"/>
      <c r="J39" s="67"/>
      <c r="K39" s="67"/>
      <c r="L39" s="67"/>
      <c r="M39" s="67"/>
      <c r="N39" s="67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67"/>
      <c r="AA39" s="134"/>
      <c r="AB39" s="134"/>
      <c r="AC39" s="134"/>
      <c r="AD39" s="67"/>
      <c r="AE39" s="134"/>
      <c r="AF39" s="134"/>
    </row>
    <row r="40" spans="1:32" ht="16.5" customHeight="1" x14ac:dyDescent="0.2">
      <c r="A40" s="47"/>
      <c r="B40" s="52"/>
      <c r="C40" s="52"/>
      <c r="D40" s="52"/>
      <c r="E40" s="129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</row>
    <row r="41" spans="1:32" ht="16.5" customHeight="1" x14ac:dyDescent="0.2">
      <c r="A41" s="47"/>
      <c r="B41" s="52"/>
      <c r="C41" s="52"/>
      <c r="D41" s="52"/>
      <c r="E41" s="129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</row>
    <row r="42" spans="1:32" ht="14.25" customHeight="1" x14ac:dyDescent="0.2">
      <c r="A42" s="47"/>
      <c r="B42" s="52"/>
      <c r="C42" s="52"/>
      <c r="D42" s="52"/>
      <c r="E42" s="129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</row>
    <row r="43" spans="1:32" ht="21.95" customHeight="1" x14ac:dyDescent="0.2">
      <c r="A43" s="135" t="str">
        <f>'PL9M 7'!A58</f>
        <v>The accompanying notes are an integral part of these consolidated and separate financial information.</v>
      </c>
      <c r="B43" s="136"/>
      <c r="C43" s="136"/>
      <c r="D43" s="136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</row>
  </sheetData>
  <mergeCells count="5">
    <mergeCell ref="F6:AF6"/>
    <mergeCell ref="F7:AB7"/>
    <mergeCell ref="J8:N8"/>
    <mergeCell ref="P8:Z8"/>
    <mergeCell ref="J11:L11"/>
  </mergeCells>
  <conditionalFormatting sqref="O39:Y39 AA39:AC39 AE39:AF39">
    <cfRule type="cellIs" dxfId="1" priority="1" operator="notEqual">
      <formula>0</formula>
    </cfRule>
  </conditionalFormatting>
  <pageMargins left="0.45" right="0.4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5C244-D9AA-43F4-8F39-810B890C58FD}">
  <sheetPr>
    <tabColor rgb="FF92D050"/>
  </sheetPr>
  <dimension ref="A1:T34"/>
  <sheetViews>
    <sheetView topLeftCell="A3" zoomScaleNormal="100" zoomScaleSheetLayoutView="100" workbookViewId="0">
      <selection activeCell="R20" sqref="R20"/>
    </sheetView>
  </sheetViews>
  <sheetFormatPr defaultColWidth="6.09765625" defaultRowHeight="15" customHeight="1" x14ac:dyDescent="0.2"/>
  <cols>
    <col min="1" max="2" width="0.69921875" style="51" customWidth="1"/>
    <col min="3" max="3" width="29.3984375" style="51" customWidth="1"/>
    <col min="4" max="4" width="4.19921875" style="51" customWidth="1"/>
    <col min="5" max="5" width="0.3984375" style="51" customWidth="1"/>
    <col min="6" max="6" width="9.5" style="51" customWidth="1"/>
    <col min="7" max="7" width="0.3984375" style="51" customWidth="1"/>
    <col min="8" max="8" width="9.5" style="51" customWidth="1"/>
    <col min="9" max="9" width="0.3984375" style="51" customWidth="1"/>
    <col min="10" max="10" width="9.5" style="51" customWidth="1"/>
    <col min="11" max="11" width="0.3984375" style="51" customWidth="1"/>
    <col min="12" max="12" width="9.5" style="51" customWidth="1"/>
    <col min="13" max="13" width="0.3984375" style="51" customWidth="1"/>
    <col min="14" max="14" width="9.5" style="51" customWidth="1"/>
    <col min="15" max="15" width="0.3984375" style="51" customWidth="1"/>
    <col min="16" max="16" width="9.5" style="51" customWidth="1"/>
    <col min="17" max="17" width="0.3984375" style="51" customWidth="1"/>
    <col min="18" max="18" width="9.5" style="51" customWidth="1"/>
    <col min="19" max="19" width="0.3984375" style="51" customWidth="1"/>
    <col min="20" max="20" width="9.5" style="51" customWidth="1"/>
    <col min="21" max="16384" width="6.09765625" style="51"/>
  </cols>
  <sheetData>
    <row r="1" spans="1:20" ht="16.5" customHeight="1" x14ac:dyDescent="0.2">
      <c r="A1" s="47" t="s">
        <v>0</v>
      </c>
      <c r="B1" s="118"/>
      <c r="C1" s="118"/>
      <c r="D1" s="118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48"/>
      <c r="Q1" s="119"/>
      <c r="R1" s="119"/>
      <c r="S1" s="119"/>
      <c r="T1" s="119"/>
    </row>
    <row r="2" spans="1:20" ht="16.5" customHeight="1" x14ac:dyDescent="0.2">
      <c r="A2" s="47" t="s">
        <v>123</v>
      </c>
      <c r="B2" s="47"/>
      <c r="C2" s="47"/>
      <c r="D2" s="47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48"/>
      <c r="Q2" s="119"/>
      <c r="R2" s="119"/>
      <c r="S2" s="119"/>
      <c r="T2" s="119"/>
    </row>
    <row r="3" spans="1:20" ht="16.5" customHeight="1" x14ac:dyDescent="0.2">
      <c r="A3" s="53" t="str">
        <f>+'EQ 9'!A3</f>
        <v>For the nine-month period ended 30 September 2023</v>
      </c>
      <c r="B3" s="121"/>
      <c r="C3" s="121"/>
      <c r="D3" s="121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16.5" customHeight="1" x14ac:dyDescent="0.2">
      <c r="A4" s="47"/>
      <c r="B4" s="47"/>
      <c r="C4" s="47"/>
      <c r="D4" s="138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0" ht="16.5" customHeight="1" x14ac:dyDescent="0.2">
      <c r="A5" s="47"/>
      <c r="B5" s="47"/>
      <c r="C5" s="47"/>
      <c r="D5" s="138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</row>
    <row r="6" spans="1:20" ht="16.5" customHeight="1" x14ac:dyDescent="0.2">
      <c r="A6" s="47"/>
      <c r="B6" s="47"/>
      <c r="C6" s="47"/>
      <c r="D6" s="139"/>
      <c r="E6" s="139"/>
      <c r="F6" s="182" t="s">
        <v>4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ht="16.5" customHeight="1" x14ac:dyDescent="0.2">
      <c r="A7" s="48"/>
      <c r="B7" s="48"/>
      <c r="C7" s="48"/>
      <c r="D7" s="48"/>
      <c r="E7" s="64"/>
      <c r="F7" s="140"/>
      <c r="G7" s="140"/>
      <c r="H7" s="140"/>
      <c r="I7" s="140"/>
      <c r="J7" s="179" t="s">
        <v>67</v>
      </c>
      <c r="K7" s="176"/>
      <c r="L7" s="176"/>
      <c r="M7" s="176"/>
      <c r="N7" s="176"/>
      <c r="O7" s="64"/>
      <c r="P7" s="180" t="s">
        <v>71</v>
      </c>
      <c r="Q7" s="181"/>
      <c r="R7" s="181"/>
      <c r="S7" s="73"/>
      <c r="T7" s="73"/>
    </row>
    <row r="8" spans="1:20" ht="16.5" customHeight="1" x14ac:dyDescent="0.2">
      <c r="A8" s="48"/>
      <c r="B8" s="48"/>
      <c r="C8" s="48"/>
      <c r="D8" s="48"/>
      <c r="E8" s="64"/>
      <c r="F8" s="140" t="s">
        <v>128</v>
      </c>
      <c r="G8" s="140"/>
      <c r="H8" s="140" t="s">
        <v>129</v>
      </c>
      <c r="I8" s="140"/>
      <c r="J8" s="183" t="s">
        <v>130</v>
      </c>
      <c r="K8" s="181"/>
      <c r="L8" s="181"/>
      <c r="M8" s="141"/>
      <c r="N8" s="141"/>
      <c r="O8" s="64"/>
      <c r="Q8" s="64"/>
      <c r="R8" s="64" t="s">
        <v>135</v>
      </c>
      <c r="S8" s="64"/>
      <c r="T8" s="48"/>
    </row>
    <row r="9" spans="1:20" ht="16.5" customHeight="1" x14ac:dyDescent="0.2">
      <c r="A9" s="48"/>
      <c r="B9" s="48"/>
      <c r="C9" s="48"/>
      <c r="D9" s="48"/>
      <c r="E9" s="64"/>
      <c r="F9" s="64" t="s">
        <v>137</v>
      </c>
      <c r="G9" s="64"/>
      <c r="H9" s="64" t="s">
        <v>138</v>
      </c>
      <c r="I9" s="64"/>
      <c r="J9" s="64" t="s">
        <v>139</v>
      </c>
      <c r="K9" s="64"/>
      <c r="L9" s="64" t="s">
        <v>140</v>
      </c>
      <c r="M9" s="64"/>
      <c r="N9" s="64"/>
      <c r="O9" s="66"/>
      <c r="P9" s="64" t="s">
        <v>144</v>
      </c>
      <c r="Q9" s="66"/>
      <c r="R9" s="64" t="s">
        <v>146</v>
      </c>
      <c r="S9" s="66"/>
      <c r="T9" s="64"/>
    </row>
    <row r="10" spans="1:20" ht="16.5" customHeight="1" x14ac:dyDescent="0.2">
      <c r="A10" s="48"/>
      <c r="B10" s="48"/>
      <c r="C10" s="48"/>
      <c r="D10" s="48"/>
      <c r="E10" s="64"/>
      <c r="F10" s="64" t="s">
        <v>149</v>
      </c>
      <c r="G10" s="64"/>
      <c r="H10" s="64" t="s">
        <v>150</v>
      </c>
      <c r="I10" s="64"/>
      <c r="J10" s="128" t="s">
        <v>151</v>
      </c>
      <c r="K10" s="66"/>
      <c r="L10" s="64" t="s">
        <v>151</v>
      </c>
      <c r="M10" s="66"/>
      <c r="N10" s="64" t="s">
        <v>70</v>
      </c>
      <c r="O10" s="66"/>
      <c r="P10" s="64" t="s">
        <v>155</v>
      </c>
      <c r="Q10" s="66"/>
      <c r="R10" s="64" t="s">
        <v>157</v>
      </c>
      <c r="S10" s="66"/>
      <c r="T10" s="64" t="s">
        <v>74</v>
      </c>
    </row>
    <row r="11" spans="1:20" ht="16.5" customHeight="1" x14ac:dyDescent="0.2">
      <c r="A11" s="48"/>
      <c r="B11" s="48"/>
      <c r="C11" s="48"/>
      <c r="D11" s="124" t="s">
        <v>81</v>
      </c>
      <c r="E11" s="48"/>
      <c r="F11" s="63" t="s">
        <v>12</v>
      </c>
      <c r="G11" s="48"/>
      <c r="H11" s="63" t="s">
        <v>12</v>
      </c>
      <c r="I11" s="48"/>
      <c r="J11" s="63" t="s">
        <v>12</v>
      </c>
      <c r="K11" s="48"/>
      <c r="L11" s="63" t="s">
        <v>12</v>
      </c>
      <c r="M11" s="48"/>
      <c r="N11" s="63" t="s">
        <v>12</v>
      </c>
      <c r="O11" s="48"/>
      <c r="P11" s="63" t="s">
        <v>12</v>
      </c>
      <c r="Q11" s="48"/>
      <c r="R11" s="63" t="s">
        <v>12</v>
      </c>
      <c r="S11" s="48"/>
      <c r="T11" s="63" t="s">
        <v>12</v>
      </c>
    </row>
    <row r="12" spans="1:20" ht="16.5" customHeight="1" x14ac:dyDescent="0.2">
      <c r="A12" s="48"/>
      <c r="B12" s="48"/>
      <c r="C12" s="48"/>
      <c r="D12" s="48"/>
      <c r="E12" s="50"/>
      <c r="F12" s="120"/>
      <c r="G12" s="50"/>
      <c r="H12" s="50"/>
      <c r="I12" s="50"/>
      <c r="J12" s="120"/>
      <c r="K12" s="50"/>
      <c r="L12" s="50"/>
      <c r="M12" s="50"/>
      <c r="N12" s="50"/>
      <c r="O12" s="50"/>
      <c r="P12" s="120"/>
      <c r="Q12" s="50"/>
      <c r="R12" s="120"/>
      <c r="S12" s="50"/>
      <c r="T12" s="120"/>
    </row>
    <row r="13" spans="1:20" ht="16.5" customHeight="1" x14ac:dyDescent="0.2">
      <c r="A13" s="52" t="s">
        <v>163</v>
      </c>
      <c r="B13" s="52"/>
      <c r="C13" s="48"/>
      <c r="D13" s="48"/>
      <c r="E13" s="129"/>
      <c r="F13" s="67">
        <v>360000</v>
      </c>
      <c r="G13" s="67"/>
      <c r="H13" s="67">
        <v>240000</v>
      </c>
      <c r="I13" s="67"/>
      <c r="J13" s="67">
        <v>36000</v>
      </c>
      <c r="K13" s="67"/>
      <c r="L13" s="67">
        <v>44</v>
      </c>
      <c r="M13" s="67"/>
      <c r="N13" s="67">
        <v>4288219</v>
      </c>
      <c r="O13" s="67"/>
      <c r="P13" s="67">
        <v>-109654</v>
      </c>
      <c r="Q13" s="67"/>
      <c r="R13" s="67">
        <f t="shared" ref="R13:R15" si="0">P13</f>
        <v>-109654</v>
      </c>
      <c r="S13" s="67"/>
      <c r="T13" s="67">
        <f t="shared" ref="T13:T17" si="1">SUM(E13:P13)</f>
        <v>4814609</v>
      </c>
    </row>
    <row r="14" spans="1:20" ht="16.5" customHeight="1" x14ac:dyDescent="0.2">
      <c r="A14" s="48" t="s">
        <v>164</v>
      </c>
      <c r="B14" s="52"/>
      <c r="C14" s="48"/>
      <c r="D14" s="49"/>
      <c r="E14" s="129"/>
      <c r="F14" s="67">
        <v>2040000</v>
      </c>
      <c r="G14" s="67"/>
      <c r="H14" s="67">
        <v>0</v>
      </c>
      <c r="I14" s="67"/>
      <c r="J14" s="67">
        <v>0</v>
      </c>
      <c r="K14" s="67"/>
      <c r="L14" s="67">
        <v>0</v>
      </c>
      <c r="M14" s="67"/>
      <c r="N14" s="67">
        <v>0</v>
      </c>
      <c r="O14" s="67"/>
      <c r="P14" s="67">
        <v>0</v>
      </c>
      <c r="Q14" s="67"/>
      <c r="R14" s="67">
        <f t="shared" si="0"/>
        <v>0</v>
      </c>
      <c r="S14" s="67"/>
      <c r="T14" s="67">
        <f t="shared" si="1"/>
        <v>2040000</v>
      </c>
    </row>
    <row r="15" spans="1:20" ht="16.5" customHeight="1" x14ac:dyDescent="0.2">
      <c r="A15" s="48" t="s">
        <v>165</v>
      </c>
      <c r="B15" s="48"/>
      <c r="C15" s="48"/>
      <c r="D15" s="49"/>
      <c r="E15" s="129"/>
      <c r="F15" s="67">
        <v>0</v>
      </c>
      <c r="G15" s="67"/>
      <c r="H15" s="67">
        <v>0</v>
      </c>
      <c r="I15" s="67"/>
      <c r="J15" s="67">
        <v>264000</v>
      </c>
      <c r="K15" s="67"/>
      <c r="L15" s="67">
        <v>0</v>
      </c>
      <c r="M15" s="67"/>
      <c r="N15" s="67">
        <v>-264000</v>
      </c>
      <c r="O15" s="67"/>
      <c r="P15" s="67">
        <v>0</v>
      </c>
      <c r="Q15" s="67"/>
      <c r="R15" s="67">
        <f t="shared" si="0"/>
        <v>0</v>
      </c>
      <c r="S15" s="67"/>
      <c r="T15" s="67">
        <f t="shared" si="1"/>
        <v>0</v>
      </c>
    </row>
    <row r="16" spans="1:20" ht="16.5" customHeight="1" x14ac:dyDescent="0.2">
      <c r="A16" s="48" t="s">
        <v>166</v>
      </c>
      <c r="B16" s="48"/>
      <c r="C16" s="48"/>
      <c r="D16" s="49"/>
      <c r="E16" s="129"/>
      <c r="F16" s="67">
        <v>0</v>
      </c>
      <c r="G16" s="67"/>
      <c r="H16" s="67">
        <v>0</v>
      </c>
      <c r="I16" s="67"/>
      <c r="J16" s="67">
        <v>0</v>
      </c>
      <c r="K16" s="67"/>
      <c r="L16" s="67">
        <v>0</v>
      </c>
      <c r="M16" s="67"/>
      <c r="N16" s="67">
        <v>-5700000</v>
      </c>
      <c r="O16" s="67"/>
      <c r="P16" s="67">
        <v>0</v>
      </c>
      <c r="Q16" s="67"/>
      <c r="R16" s="67">
        <v>0</v>
      </c>
      <c r="S16" s="67"/>
      <c r="T16" s="67">
        <f t="shared" si="1"/>
        <v>-5700000</v>
      </c>
    </row>
    <row r="17" spans="1:20" ht="16.5" customHeight="1" x14ac:dyDescent="0.2">
      <c r="A17" s="48" t="s">
        <v>94</v>
      </c>
      <c r="B17" s="48"/>
      <c r="C17" s="48"/>
      <c r="D17" s="49"/>
      <c r="E17" s="129"/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v>3716749</v>
      </c>
      <c r="O17" s="67"/>
      <c r="P17" s="67">
        <v>0</v>
      </c>
      <c r="Q17" s="67"/>
      <c r="R17" s="67">
        <f t="shared" ref="R17:R18" si="2">P17</f>
        <v>0</v>
      </c>
      <c r="S17" s="67"/>
      <c r="T17" s="67">
        <f t="shared" si="1"/>
        <v>3716749</v>
      </c>
    </row>
    <row r="18" spans="1:20" ht="16.5" customHeight="1" x14ac:dyDescent="0.2">
      <c r="A18" s="48" t="s">
        <v>175</v>
      </c>
      <c r="B18" s="48"/>
      <c r="C18" s="48"/>
      <c r="D18" s="49"/>
      <c r="E18" s="129"/>
      <c r="F18" s="78">
        <v>0</v>
      </c>
      <c r="G18" s="67"/>
      <c r="H18" s="78">
        <v>0</v>
      </c>
      <c r="I18" s="67"/>
      <c r="J18" s="78">
        <v>0</v>
      </c>
      <c r="K18" s="67"/>
      <c r="L18" s="78">
        <v>0</v>
      </c>
      <c r="M18" s="67"/>
      <c r="N18" s="78">
        <v>0</v>
      </c>
      <c r="O18" s="67"/>
      <c r="P18" s="78">
        <v>-897520</v>
      </c>
      <c r="Q18" s="67"/>
      <c r="R18" s="78">
        <f t="shared" si="2"/>
        <v>-897520</v>
      </c>
      <c r="S18" s="67"/>
      <c r="T18" s="78">
        <f>SUM(F18:Q18)</f>
        <v>-897520</v>
      </c>
    </row>
    <row r="19" spans="1:20" ht="16.5" customHeight="1" x14ac:dyDescent="0.2">
      <c r="A19" s="52"/>
      <c r="B19" s="52"/>
      <c r="C19" s="52"/>
      <c r="D19" s="48"/>
      <c r="E19" s="129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0" ht="16.5" customHeight="1" thickBot="1" x14ac:dyDescent="0.25">
      <c r="A20" s="47" t="s">
        <v>171</v>
      </c>
      <c r="B20" s="47"/>
      <c r="C20" s="47"/>
      <c r="D20" s="48"/>
      <c r="E20" s="129"/>
      <c r="F20" s="130">
        <f>SUM(F13:F18)</f>
        <v>2400000</v>
      </c>
      <c r="G20" s="67"/>
      <c r="H20" s="130">
        <f>SUM(H13:H18)</f>
        <v>240000</v>
      </c>
      <c r="I20" s="67"/>
      <c r="J20" s="130">
        <f>SUM(J13:J18)</f>
        <v>300000</v>
      </c>
      <c r="K20" s="67"/>
      <c r="L20" s="130">
        <f>SUM(L13:L18)</f>
        <v>44</v>
      </c>
      <c r="M20" s="67"/>
      <c r="N20" s="130">
        <f>SUM(N13:N18)</f>
        <v>2040968</v>
      </c>
      <c r="O20" s="67"/>
      <c r="P20" s="130">
        <f>SUM(P13:P18)</f>
        <v>-1007174</v>
      </c>
      <c r="Q20" s="67"/>
      <c r="R20" s="130">
        <f>SUM(R13:R18)</f>
        <v>-1007174</v>
      </c>
      <c r="S20" s="67"/>
      <c r="T20" s="130">
        <f>SUM(T13:T18)</f>
        <v>3973838</v>
      </c>
    </row>
    <row r="21" spans="1:20" ht="16.5" customHeight="1" thickTop="1" x14ac:dyDescent="0.2">
      <c r="A21" s="47"/>
      <c r="B21" s="47"/>
      <c r="C21" s="47"/>
      <c r="D21" s="48"/>
      <c r="E21" s="129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0" ht="16.5" customHeight="1" x14ac:dyDescent="0.2">
      <c r="A22" s="47"/>
      <c r="B22" s="47"/>
      <c r="C22" s="47"/>
      <c r="D22" s="48"/>
      <c r="E22" s="129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</row>
    <row r="23" spans="1:20" ht="16.5" customHeight="1" x14ac:dyDescent="0.2">
      <c r="A23" s="52" t="s">
        <v>172</v>
      </c>
      <c r="B23" s="52"/>
      <c r="C23" s="48"/>
      <c r="D23" s="48"/>
      <c r="E23" s="129"/>
      <c r="F23" s="44">
        <v>3000000</v>
      </c>
      <c r="G23" s="67"/>
      <c r="H23" s="44">
        <v>18394890</v>
      </c>
      <c r="I23" s="67"/>
      <c r="J23" s="44">
        <v>300000</v>
      </c>
      <c r="K23" s="67"/>
      <c r="L23" s="44">
        <v>44</v>
      </c>
      <c r="M23" s="67"/>
      <c r="N23" s="44">
        <v>664364</v>
      </c>
      <c r="O23" s="67"/>
      <c r="P23" s="44">
        <v>575586</v>
      </c>
      <c r="Q23" s="67"/>
      <c r="R23" s="44">
        <v>575586</v>
      </c>
      <c r="S23" s="67"/>
      <c r="T23" s="44">
        <v>22934884</v>
      </c>
    </row>
    <row r="24" spans="1:20" ht="16.5" customHeight="1" x14ac:dyDescent="0.2">
      <c r="A24" s="48" t="s">
        <v>166</v>
      </c>
      <c r="B24" s="48"/>
      <c r="C24" s="48"/>
      <c r="D24" s="49">
        <v>19</v>
      </c>
      <c r="E24" s="129"/>
      <c r="F24" s="44">
        <v>0</v>
      </c>
      <c r="G24" s="67"/>
      <c r="H24" s="44">
        <v>0</v>
      </c>
      <c r="I24" s="67"/>
      <c r="J24" s="44">
        <v>0</v>
      </c>
      <c r="K24" s="67"/>
      <c r="L24" s="44">
        <v>0</v>
      </c>
      <c r="M24" s="67"/>
      <c r="N24" s="44">
        <f>'EQ 9'!N32</f>
        <v>-1349533</v>
      </c>
      <c r="O24" s="67"/>
      <c r="P24" s="44">
        <v>0</v>
      </c>
      <c r="Q24" s="67"/>
      <c r="R24" s="44">
        <v>0</v>
      </c>
      <c r="S24" s="67"/>
      <c r="T24" s="44">
        <f t="shared" ref="T24:T25" si="3">SUM(E24:P24)</f>
        <v>-1349533</v>
      </c>
    </row>
    <row r="25" spans="1:20" ht="16.5" customHeight="1" x14ac:dyDescent="0.2">
      <c r="A25" s="48" t="s">
        <v>94</v>
      </c>
      <c r="B25" s="48"/>
      <c r="C25" s="48"/>
      <c r="D25" s="49"/>
      <c r="E25" s="129"/>
      <c r="F25" s="44">
        <v>0</v>
      </c>
      <c r="G25" s="67"/>
      <c r="H25" s="44">
        <v>0</v>
      </c>
      <c r="I25" s="67"/>
      <c r="J25" s="44">
        <v>0</v>
      </c>
      <c r="K25" s="67"/>
      <c r="L25" s="44">
        <v>0</v>
      </c>
      <c r="M25" s="67"/>
      <c r="N25" s="44">
        <f>'PL9M 7'!L39</f>
        <v>1428797</v>
      </c>
      <c r="O25" s="67"/>
      <c r="P25" s="44">
        <v>0</v>
      </c>
      <c r="Q25" s="67"/>
      <c r="R25" s="44">
        <f t="shared" ref="R25:R26" si="4">P25</f>
        <v>0</v>
      </c>
      <c r="S25" s="67"/>
      <c r="T25" s="44">
        <f t="shared" si="3"/>
        <v>1428797</v>
      </c>
    </row>
    <row r="26" spans="1:20" ht="16.5" customHeight="1" x14ac:dyDescent="0.2">
      <c r="A26" s="48" t="s">
        <v>175</v>
      </c>
      <c r="B26" s="48"/>
      <c r="C26" s="48"/>
      <c r="D26" s="49"/>
      <c r="E26" s="129"/>
      <c r="F26" s="45">
        <v>0</v>
      </c>
      <c r="G26" s="67"/>
      <c r="H26" s="45">
        <v>0</v>
      </c>
      <c r="I26" s="67"/>
      <c r="J26" s="45">
        <v>0</v>
      </c>
      <c r="K26" s="67"/>
      <c r="L26" s="45">
        <v>0</v>
      </c>
      <c r="M26" s="67"/>
      <c r="N26" s="45">
        <v>0</v>
      </c>
      <c r="O26" s="67"/>
      <c r="P26" s="45">
        <f>SUM('PL9M 8'!L23)</f>
        <v>-1020806</v>
      </c>
      <c r="Q26" s="67"/>
      <c r="R26" s="45">
        <f t="shared" si="4"/>
        <v>-1020806</v>
      </c>
      <c r="S26" s="67"/>
      <c r="T26" s="45">
        <f>SUM(F26:Q26)</f>
        <v>-1020806</v>
      </c>
    </row>
    <row r="27" spans="1:20" ht="16.5" customHeight="1" x14ac:dyDescent="0.2">
      <c r="A27" s="52"/>
      <c r="B27" s="52"/>
      <c r="C27" s="52"/>
      <c r="D27" s="48"/>
      <c r="E27" s="129"/>
      <c r="F27" s="44"/>
      <c r="G27" s="67"/>
      <c r="H27" s="44"/>
      <c r="I27" s="67"/>
      <c r="J27" s="44"/>
      <c r="K27" s="67"/>
      <c r="L27" s="44"/>
      <c r="M27" s="67"/>
      <c r="N27" s="44"/>
      <c r="O27" s="67"/>
      <c r="P27" s="44"/>
      <c r="Q27" s="67"/>
      <c r="R27" s="44"/>
      <c r="S27" s="67"/>
      <c r="T27" s="44"/>
    </row>
    <row r="28" spans="1:20" ht="16.5" customHeight="1" thickBot="1" x14ac:dyDescent="0.25">
      <c r="A28" s="47" t="s">
        <v>174</v>
      </c>
      <c r="B28" s="47"/>
      <c r="C28" s="47"/>
      <c r="D28" s="48"/>
      <c r="E28" s="129"/>
      <c r="F28" s="133">
        <f>SUM(F23:F26)</f>
        <v>3000000</v>
      </c>
      <c r="G28" s="67"/>
      <c r="H28" s="133">
        <f>SUM(H23:H26)</f>
        <v>18394890</v>
      </c>
      <c r="I28" s="67"/>
      <c r="J28" s="133">
        <f>SUM(J23:J26)</f>
        <v>300000</v>
      </c>
      <c r="K28" s="67"/>
      <c r="L28" s="133">
        <f>SUM(L23:L26)</f>
        <v>44</v>
      </c>
      <c r="M28" s="67"/>
      <c r="N28" s="133">
        <f>SUM(N23:N26)</f>
        <v>743628</v>
      </c>
      <c r="O28" s="67"/>
      <c r="P28" s="133">
        <f>SUM(P23:P26)</f>
        <v>-445220</v>
      </c>
      <c r="Q28" s="67"/>
      <c r="R28" s="133">
        <f>SUM(R23:R26)</f>
        <v>-445220</v>
      </c>
      <c r="S28" s="67"/>
      <c r="T28" s="133">
        <f>SUM(T23:T26)</f>
        <v>21993342</v>
      </c>
    </row>
    <row r="29" spans="1:20" ht="16.5" customHeight="1" thickTop="1" x14ac:dyDescent="0.2">
      <c r="A29" s="47"/>
      <c r="B29" s="47"/>
      <c r="C29" s="47"/>
      <c r="D29" s="48"/>
      <c r="E29" s="129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0" ht="16.5" customHeight="1" x14ac:dyDescent="0.2">
      <c r="A30" s="47"/>
      <c r="B30" s="47"/>
      <c r="C30" s="47"/>
      <c r="D30" s="48"/>
      <c r="E30" s="129"/>
      <c r="F30" s="67"/>
      <c r="G30" s="67"/>
      <c r="H30" s="67"/>
      <c r="I30" s="67"/>
      <c r="J30" s="67"/>
      <c r="K30" s="67"/>
      <c r="L30" s="67"/>
      <c r="M30" s="67"/>
      <c r="N30" s="134"/>
      <c r="O30" s="134"/>
      <c r="P30" s="134"/>
      <c r="Q30" s="134"/>
      <c r="R30" s="134"/>
      <c r="S30" s="134"/>
      <c r="T30" s="134"/>
    </row>
    <row r="31" spans="1:20" ht="16.5" customHeight="1" x14ac:dyDescent="0.2">
      <c r="A31" s="47"/>
      <c r="B31" s="47"/>
      <c r="C31" s="47"/>
      <c r="D31" s="48"/>
      <c r="E31" s="129"/>
      <c r="F31" s="67"/>
      <c r="G31" s="67"/>
      <c r="H31" s="67"/>
      <c r="I31" s="67"/>
      <c r="J31" s="67"/>
      <c r="K31" s="67"/>
      <c r="L31" s="67"/>
      <c r="M31" s="67"/>
      <c r="N31" s="134"/>
      <c r="O31" s="134"/>
      <c r="P31" s="134"/>
      <c r="Q31" s="134"/>
      <c r="R31" s="134"/>
      <c r="S31" s="134"/>
      <c r="T31" s="134"/>
    </row>
    <row r="32" spans="1:20" s="151" customFormat="1" ht="16.5" customHeight="1" x14ac:dyDescent="0.2">
      <c r="A32" s="47"/>
      <c r="B32" s="47"/>
      <c r="C32" s="47"/>
      <c r="D32" s="48"/>
      <c r="E32" s="129"/>
      <c r="F32" s="67"/>
      <c r="G32" s="67"/>
      <c r="H32" s="67"/>
      <c r="I32" s="67"/>
      <c r="J32" s="67"/>
      <c r="K32" s="67"/>
      <c r="L32" s="67"/>
      <c r="M32" s="67"/>
      <c r="N32" s="134"/>
      <c r="O32" s="134"/>
      <c r="P32" s="134"/>
      <c r="Q32" s="134"/>
      <c r="R32" s="134"/>
      <c r="S32" s="134"/>
      <c r="T32" s="134"/>
    </row>
    <row r="33" spans="1:20" ht="10.5" customHeight="1" x14ac:dyDescent="0.2">
      <c r="A33" s="47"/>
      <c r="B33" s="47"/>
      <c r="C33" s="47"/>
      <c r="D33" s="48"/>
      <c r="E33" s="129"/>
      <c r="F33" s="67"/>
      <c r="G33" s="67"/>
      <c r="H33" s="67"/>
      <c r="I33" s="67"/>
      <c r="J33" s="67"/>
      <c r="K33" s="67"/>
      <c r="L33" s="67"/>
      <c r="M33" s="67"/>
      <c r="N33" s="134"/>
      <c r="O33" s="134"/>
      <c r="P33" s="134"/>
      <c r="Q33" s="134"/>
      <c r="R33" s="134"/>
      <c r="S33" s="134"/>
      <c r="T33" s="134"/>
    </row>
    <row r="34" spans="1:20" ht="21.95" customHeight="1" x14ac:dyDescent="0.2">
      <c r="A34" s="54" t="str">
        <f>'EQ 9'!A43</f>
        <v>The accompanying notes are an integral part of these consolidated and separate financial information.</v>
      </c>
      <c r="B34" s="54"/>
      <c r="C34" s="54"/>
      <c r="D34" s="14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</sheetData>
  <mergeCells count="4">
    <mergeCell ref="F6:T6"/>
    <mergeCell ref="J7:N7"/>
    <mergeCell ref="P7:R7"/>
    <mergeCell ref="J8:L8"/>
  </mergeCells>
  <conditionalFormatting sqref="N30:T33">
    <cfRule type="cellIs" dxfId="0" priority="1" operator="notEqual">
      <formula>0</formula>
    </cfRule>
  </conditionalFormatting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24F78-A227-4FF2-89B6-665FA182565C}">
  <sheetPr>
    <tabColor rgb="FF92D050"/>
  </sheetPr>
  <dimension ref="A1:M112"/>
  <sheetViews>
    <sheetView zoomScaleNormal="100" zoomScaleSheetLayoutView="100" workbookViewId="0">
      <selection activeCell="Q11" sqref="Q11"/>
    </sheetView>
  </sheetViews>
  <sheetFormatPr defaultColWidth="6.09765625" defaultRowHeight="16.5" customHeight="1" x14ac:dyDescent="0.2"/>
  <cols>
    <col min="1" max="3" width="1" style="51" customWidth="1"/>
    <col min="4" max="4" width="36.796875" style="51" customWidth="1"/>
    <col min="5" max="5" width="3.796875" style="51" customWidth="1"/>
    <col min="6" max="6" width="0.3984375" style="51" customWidth="1"/>
    <col min="7" max="7" width="9.5" style="51" customWidth="1"/>
    <col min="8" max="8" width="0.3984375" style="51" customWidth="1"/>
    <col min="9" max="9" width="9.5" style="51" customWidth="1"/>
    <col min="10" max="10" width="0.3984375" style="51" customWidth="1"/>
    <col min="11" max="11" width="9.5" style="51" customWidth="1"/>
    <col min="12" max="12" width="0.3984375" style="51" customWidth="1"/>
    <col min="13" max="13" width="9.5" style="51" customWidth="1"/>
    <col min="14" max="16384" width="6.09765625" style="51"/>
  </cols>
  <sheetData>
    <row r="1" spans="1:13" ht="16.5" customHeight="1" x14ac:dyDescent="0.2">
      <c r="A1" s="47" t="s">
        <v>0</v>
      </c>
      <c r="B1" s="118"/>
      <c r="C1" s="118"/>
      <c r="D1" s="118"/>
      <c r="E1" s="143"/>
      <c r="F1" s="119"/>
      <c r="G1" s="119"/>
      <c r="H1" s="119"/>
      <c r="I1" s="119"/>
      <c r="J1" s="119"/>
      <c r="K1" s="119"/>
      <c r="L1" s="119"/>
      <c r="M1" s="119"/>
    </row>
    <row r="2" spans="1:13" ht="16.5" customHeight="1" x14ac:dyDescent="0.2">
      <c r="A2" s="52" t="s">
        <v>176</v>
      </c>
      <c r="B2" s="52"/>
      <c r="C2" s="52"/>
      <c r="D2" s="52"/>
      <c r="E2" s="49"/>
      <c r="F2" s="48"/>
      <c r="G2" s="71"/>
      <c r="H2" s="119"/>
      <c r="I2" s="71"/>
      <c r="J2" s="119"/>
      <c r="K2" s="71"/>
      <c r="L2" s="119"/>
      <c r="M2" s="71"/>
    </row>
    <row r="3" spans="1:13" ht="16.5" customHeight="1" x14ac:dyDescent="0.2">
      <c r="A3" s="53" t="s">
        <v>115</v>
      </c>
      <c r="B3" s="121"/>
      <c r="C3" s="121"/>
      <c r="D3" s="121"/>
      <c r="E3" s="144"/>
      <c r="F3" s="122"/>
      <c r="G3" s="122"/>
      <c r="H3" s="122"/>
      <c r="I3" s="122"/>
      <c r="J3" s="122"/>
      <c r="K3" s="122"/>
      <c r="L3" s="122"/>
      <c r="M3" s="122"/>
    </row>
    <row r="4" spans="1:13" ht="16.5" customHeight="1" x14ac:dyDescent="0.2">
      <c r="A4" s="52"/>
      <c r="B4" s="47"/>
      <c r="C4" s="47"/>
      <c r="D4" s="47"/>
      <c r="E4" s="143"/>
      <c r="F4" s="119"/>
      <c r="G4" s="119"/>
      <c r="H4" s="119"/>
      <c r="I4" s="119"/>
      <c r="J4" s="119"/>
      <c r="K4" s="119"/>
      <c r="L4" s="119"/>
      <c r="M4" s="119"/>
    </row>
    <row r="5" spans="1:13" ht="16.5" customHeight="1" x14ac:dyDescent="0.2">
      <c r="A5" s="52"/>
      <c r="B5" s="47"/>
      <c r="C5" s="47"/>
      <c r="D5" s="47"/>
      <c r="E5" s="143"/>
      <c r="F5" s="119"/>
      <c r="G5" s="119"/>
      <c r="H5" s="119"/>
      <c r="I5" s="119"/>
      <c r="J5" s="119"/>
      <c r="K5" s="119"/>
      <c r="L5" s="119"/>
      <c r="M5" s="119"/>
    </row>
    <row r="6" spans="1:13" ht="16.5" customHeight="1" x14ac:dyDescent="0.2">
      <c r="A6" s="48"/>
      <c r="B6" s="48"/>
      <c r="C6" s="48"/>
      <c r="D6" s="48"/>
      <c r="E6" s="49"/>
      <c r="F6" s="48"/>
      <c r="G6" s="173" t="s">
        <v>78</v>
      </c>
      <c r="H6" s="174"/>
      <c r="I6" s="174"/>
      <c r="J6" s="57"/>
      <c r="K6" s="173" t="s">
        <v>79</v>
      </c>
      <c r="L6" s="174"/>
      <c r="M6" s="174"/>
    </row>
    <row r="7" spans="1:13" ht="16.5" customHeight="1" x14ac:dyDescent="0.2">
      <c r="A7" s="58"/>
      <c r="B7" s="58"/>
      <c r="C7" s="58"/>
      <c r="D7" s="58"/>
      <c r="E7" s="49"/>
      <c r="F7" s="58"/>
      <c r="G7" s="175" t="s">
        <v>80</v>
      </c>
      <c r="H7" s="176"/>
      <c r="I7" s="176"/>
      <c r="J7" s="57"/>
      <c r="K7" s="175" t="s">
        <v>80</v>
      </c>
      <c r="L7" s="176"/>
      <c r="M7" s="176"/>
    </row>
    <row r="8" spans="1:13" ht="16.5" customHeight="1" x14ac:dyDescent="0.2">
      <c r="A8" s="58"/>
      <c r="B8" s="58"/>
      <c r="C8" s="58"/>
      <c r="D8" s="58"/>
      <c r="E8" s="49"/>
      <c r="F8" s="58"/>
      <c r="G8" s="59" t="s">
        <v>7</v>
      </c>
      <c r="H8" s="60"/>
      <c r="I8" s="59" t="s">
        <v>7</v>
      </c>
      <c r="J8" s="60"/>
      <c r="K8" s="59" t="s">
        <v>7</v>
      </c>
      <c r="L8" s="60"/>
      <c r="M8" s="59" t="s">
        <v>7</v>
      </c>
    </row>
    <row r="9" spans="1:13" ht="16.5" customHeight="1" x14ac:dyDescent="0.2">
      <c r="A9" s="58"/>
      <c r="B9" s="58"/>
      <c r="C9" s="58"/>
      <c r="D9" s="58"/>
      <c r="E9" s="49"/>
      <c r="F9" s="58"/>
      <c r="G9" s="59" t="s">
        <v>9</v>
      </c>
      <c r="H9" s="60"/>
      <c r="I9" s="59" t="s">
        <v>10</v>
      </c>
      <c r="J9" s="60"/>
      <c r="K9" s="59" t="s">
        <v>9</v>
      </c>
      <c r="L9" s="60"/>
      <c r="M9" s="59" t="s">
        <v>10</v>
      </c>
    </row>
    <row r="10" spans="1:13" ht="16.5" customHeight="1" x14ac:dyDescent="0.2">
      <c r="A10" s="58"/>
      <c r="B10" s="58"/>
      <c r="C10" s="58"/>
      <c r="D10" s="58"/>
      <c r="E10" s="61" t="s">
        <v>81</v>
      </c>
      <c r="F10" s="62"/>
      <c r="G10" s="63" t="s">
        <v>12</v>
      </c>
      <c r="H10" s="64"/>
      <c r="I10" s="63" t="s">
        <v>12</v>
      </c>
      <c r="J10" s="64"/>
      <c r="K10" s="63" t="s">
        <v>12</v>
      </c>
      <c r="L10" s="64"/>
      <c r="M10" s="63" t="s">
        <v>12</v>
      </c>
    </row>
    <row r="11" spans="1:13" ht="16.5" customHeight="1" x14ac:dyDescent="0.2">
      <c r="A11" s="58"/>
      <c r="B11" s="58"/>
      <c r="C11" s="58"/>
      <c r="D11" s="58"/>
      <c r="E11" s="92"/>
      <c r="F11" s="62"/>
      <c r="G11" s="145"/>
      <c r="H11" s="64"/>
      <c r="I11" s="64"/>
      <c r="J11" s="64"/>
      <c r="K11" s="145"/>
      <c r="L11" s="64"/>
      <c r="M11" s="64"/>
    </row>
    <row r="12" spans="1:13" ht="16.5" customHeight="1" x14ac:dyDescent="0.2">
      <c r="A12" s="52" t="s">
        <v>177</v>
      </c>
      <c r="B12" s="58"/>
      <c r="C12" s="58"/>
      <c r="D12" s="58"/>
      <c r="E12" s="49">
        <v>23</v>
      </c>
      <c r="F12" s="62"/>
      <c r="G12" s="146">
        <v>1973309</v>
      </c>
      <c r="H12" s="71"/>
      <c r="I12" s="137">
        <v>533463</v>
      </c>
      <c r="J12" s="71"/>
      <c r="K12" s="146">
        <v>1832660</v>
      </c>
      <c r="L12" s="71"/>
      <c r="M12" s="137">
        <v>511193</v>
      </c>
    </row>
    <row r="13" spans="1:13" ht="16.5" customHeight="1" x14ac:dyDescent="0.2">
      <c r="A13" s="58"/>
      <c r="B13" s="58"/>
      <c r="C13" s="58"/>
      <c r="D13" s="58"/>
      <c r="E13" s="92"/>
      <c r="F13" s="62"/>
      <c r="G13" s="145"/>
      <c r="H13" s="64"/>
      <c r="I13" s="64"/>
      <c r="J13" s="64"/>
      <c r="K13" s="145"/>
      <c r="L13" s="64"/>
      <c r="M13" s="64"/>
    </row>
    <row r="14" spans="1:13" ht="16.5" customHeight="1" x14ac:dyDescent="0.2">
      <c r="A14" s="52" t="s">
        <v>178</v>
      </c>
      <c r="B14" s="48"/>
      <c r="C14" s="48"/>
      <c r="D14" s="48"/>
      <c r="E14" s="49"/>
      <c r="F14" s="48"/>
      <c r="G14" s="44"/>
      <c r="H14" s="67"/>
      <c r="I14" s="67"/>
      <c r="J14" s="67"/>
      <c r="K14" s="44"/>
      <c r="L14" s="67"/>
      <c r="M14" s="67"/>
    </row>
    <row r="15" spans="1:13" ht="16.5" customHeight="1" x14ac:dyDescent="0.2">
      <c r="A15" s="48" t="s">
        <v>179</v>
      </c>
      <c r="B15" s="48"/>
      <c r="C15" s="48"/>
      <c r="D15" s="48"/>
      <c r="E15" s="49"/>
      <c r="F15" s="48"/>
      <c r="G15" s="44">
        <v>-1035640</v>
      </c>
      <c r="H15" s="67"/>
      <c r="I15" s="67">
        <v>-736915</v>
      </c>
      <c r="J15" s="67"/>
      <c r="K15" s="44">
        <v>-1035640</v>
      </c>
      <c r="L15" s="67"/>
      <c r="M15" s="71">
        <v>-736915</v>
      </c>
    </row>
    <row r="16" spans="1:13" ht="16.5" customHeight="1" x14ac:dyDescent="0.2">
      <c r="A16" s="48" t="s">
        <v>180</v>
      </c>
      <c r="B16" s="48"/>
      <c r="C16" s="48"/>
      <c r="D16" s="48"/>
      <c r="E16" s="57"/>
      <c r="F16" s="48"/>
      <c r="G16" s="44">
        <v>-5438</v>
      </c>
      <c r="H16" s="67"/>
      <c r="I16" s="67">
        <v>-854</v>
      </c>
      <c r="J16" s="67"/>
      <c r="K16" s="44">
        <v>-5438</v>
      </c>
      <c r="L16" s="67"/>
      <c r="M16" s="71">
        <v>-854</v>
      </c>
    </row>
    <row r="17" spans="1:13" ht="16.5" customHeight="1" x14ac:dyDescent="0.2">
      <c r="A17" s="48" t="s">
        <v>181</v>
      </c>
      <c r="B17" s="48"/>
      <c r="C17" s="48"/>
      <c r="D17" s="48"/>
      <c r="E17" s="57"/>
      <c r="F17" s="48"/>
      <c r="G17" s="44">
        <v>60111</v>
      </c>
      <c r="H17" s="67"/>
      <c r="I17" s="67">
        <v>5269</v>
      </c>
      <c r="J17" s="67"/>
      <c r="K17" s="44">
        <v>60111</v>
      </c>
      <c r="L17" s="67"/>
      <c r="M17" s="71">
        <v>5269</v>
      </c>
    </row>
    <row r="18" spans="1:13" ht="16.5" customHeight="1" x14ac:dyDescent="0.2">
      <c r="A18" s="48" t="s">
        <v>182</v>
      </c>
      <c r="B18" s="48"/>
      <c r="C18" s="48"/>
      <c r="D18" s="48"/>
      <c r="E18" s="57"/>
      <c r="F18" s="48"/>
      <c r="G18" s="44">
        <v>0</v>
      </c>
      <c r="H18" s="67"/>
      <c r="I18" s="67">
        <v>0</v>
      </c>
      <c r="J18" s="67"/>
      <c r="K18" s="44">
        <v>-40806</v>
      </c>
      <c r="L18" s="67"/>
      <c r="M18" s="71">
        <v>-167965</v>
      </c>
    </row>
    <row r="19" spans="1:13" ht="16.5" customHeight="1" x14ac:dyDescent="0.2">
      <c r="A19" s="48" t="s">
        <v>183</v>
      </c>
      <c r="B19" s="48"/>
      <c r="C19" s="48"/>
      <c r="D19" s="48"/>
      <c r="E19" s="57"/>
      <c r="F19" s="48"/>
      <c r="G19" s="44">
        <v>0</v>
      </c>
      <c r="H19" s="67"/>
      <c r="I19" s="67">
        <v>0</v>
      </c>
      <c r="J19" s="67"/>
      <c r="K19" s="44">
        <v>0</v>
      </c>
      <c r="L19" s="67"/>
      <c r="M19" s="71">
        <v>351376</v>
      </c>
    </row>
    <row r="20" spans="1:13" ht="16.5" customHeight="1" x14ac:dyDescent="0.2">
      <c r="A20" s="48" t="s">
        <v>184</v>
      </c>
      <c r="B20" s="48"/>
      <c r="C20" s="48"/>
      <c r="D20" s="48"/>
      <c r="E20" s="57"/>
      <c r="F20" s="48"/>
      <c r="G20" s="44">
        <v>0</v>
      </c>
      <c r="H20" s="67"/>
      <c r="I20" s="67">
        <v>-2301557</v>
      </c>
      <c r="J20" s="67"/>
      <c r="K20" s="44">
        <v>0</v>
      </c>
      <c r="L20" s="67"/>
      <c r="M20" s="67">
        <v>-2149850</v>
      </c>
    </row>
    <row r="21" spans="1:13" ht="16.5" customHeight="1" x14ac:dyDescent="0.2">
      <c r="A21" s="48" t="s">
        <v>185</v>
      </c>
      <c r="B21" s="48"/>
      <c r="C21" s="48"/>
      <c r="D21" s="48"/>
      <c r="E21" s="57"/>
      <c r="F21" s="48"/>
      <c r="G21" s="44">
        <v>-1520000</v>
      </c>
      <c r="H21" s="67"/>
      <c r="I21" s="67">
        <v>0</v>
      </c>
      <c r="J21" s="67"/>
      <c r="K21" s="44">
        <v>-1520000</v>
      </c>
      <c r="L21" s="67"/>
      <c r="M21" s="67">
        <v>0</v>
      </c>
    </row>
    <row r="22" spans="1:13" s="151" customFormat="1" ht="16.5" customHeight="1" x14ac:dyDescent="0.2">
      <c r="A22" s="48" t="s">
        <v>216</v>
      </c>
      <c r="B22" s="48"/>
      <c r="C22" s="48"/>
      <c r="D22" s="48"/>
      <c r="E22" s="57"/>
      <c r="F22" s="48"/>
      <c r="G22" s="44"/>
      <c r="H22" s="67"/>
      <c r="I22" s="67"/>
      <c r="J22" s="67"/>
      <c r="K22" s="44"/>
      <c r="L22" s="67"/>
      <c r="M22" s="67"/>
    </row>
    <row r="23" spans="1:13" ht="16.5" customHeight="1" x14ac:dyDescent="0.2">
      <c r="B23" s="48" t="s">
        <v>217</v>
      </c>
      <c r="C23" s="48"/>
      <c r="D23" s="48"/>
      <c r="E23" s="57"/>
      <c r="F23" s="48"/>
      <c r="G23" s="44">
        <v>0</v>
      </c>
      <c r="H23" s="67"/>
      <c r="I23" s="67">
        <v>555707</v>
      </c>
      <c r="J23" s="67"/>
      <c r="K23" s="44">
        <v>126965</v>
      </c>
      <c r="L23" s="67"/>
      <c r="M23" s="67">
        <v>-316361</v>
      </c>
    </row>
    <row r="24" spans="1:13" ht="16.5" customHeight="1" x14ac:dyDescent="0.2">
      <c r="A24" s="48" t="s">
        <v>186</v>
      </c>
      <c r="B24" s="48"/>
      <c r="C24" s="48"/>
      <c r="D24" s="48"/>
      <c r="E24" s="57"/>
      <c r="F24" s="48"/>
      <c r="G24" s="44">
        <v>-2700001</v>
      </c>
      <c r="H24" s="67"/>
      <c r="I24" s="67">
        <v>0</v>
      </c>
      <c r="J24" s="67"/>
      <c r="K24" s="44">
        <v>-2700001</v>
      </c>
      <c r="L24" s="67"/>
      <c r="M24" s="67">
        <v>0</v>
      </c>
    </row>
    <row r="25" spans="1:13" ht="16.5" customHeight="1" x14ac:dyDescent="0.2">
      <c r="A25" s="48" t="s">
        <v>187</v>
      </c>
      <c r="B25" s="48"/>
      <c r="C25" s="48"/>
      <c r="D25" s="48"/>
      <c r="E25" s="57"/>
      <c r="F25" s="48"/>
      <c r="G25" s="44">
        <v>733200</v>
      </c>
      <c r="H25" s="67"/>
      <c r="I25" s="67">
        <v>0</v>
      </c>
      <c r="J25" s="67"/>
      <c r="K25" s="44">
        <v>733200</v>
      </c>
      <c r="L25" s="67"/>
      <c r="M25" s="67">
        <v>0</v>
      </c>
    </row>
    <row r="26" spans="1:13" ht="16.5" customHeight="1" x14ac:dyDescent="0.2">
      <c r="A26" s="48" t="s">
        <v>188</v>
      </c>
      <c r="B26" s="48"/>
      <c r="C26" s="48"/>
      <c r="D26" s="48"/>
      <c r="E26" s="57"/>
      <c r="F26" s="48"/>
      <c r="G26" s="44">
        <v>0</v>
      </c>
      <c r="H26" s="67"/>
      <c r="I26" s="67">
        <v>0</v>
      </c>
      <c r="J26" s="67"/>
      <c r="K26" s="44">
        <v>0</v>
      </c>
      <c r="L26" s="67"/>
      <c r="M26" s="67">
        <v>-100020</v>
      </c>
    </row>
    <row r="27" spans="1:13" ht="16.5" customHeight="1" x14ac:dyDescent="0.2">
      <c r="A27" s="48" t="s">
        <v>189</v>
      </c>
      <c r="B27" s="48"/>
      <c r="C27" s="48"/>
      <c r="D27" s="48"/>
      <c r="E27" s="57"/>
      <c r="F27" s="48"/>
      <c r="G27" s="68">
        <v>108613</v>
      </c>
      <c r="H27" s="67"/>
      <c r="I27" s="69">
        <v>120</v>
      </c>
      <c r="J27" s="67"/>
      <c r="K27" s="68">
        <v>138243</v>
      </c>
      <c r="L27" s="67"/>
      <c r="M27" s="69">
        <v>11361</v>
      </c>
    </row>
    <row r="28" spans="1:13" ht="16.5" customHeight="1" x14ac:dyDescent="0.2">
      <c r="A28" s="48"/>
      <c r="B28" s="48"/>
      <c r="C28" s="48"/>
      <c r="D28" s="74"/>
      <c r="E28" s="49"/>
      <c r="F28" s="48"/>
      <c r="G28" s="44"/>
      <c r="H28" s="67"/>
      <c r="I28" s="67"/>
      <c r="J28" s="67"/>
      <c r="K28" s="44"/>
      <c r="L28" s="67"/>
      <c r="M28" s="67"/>
    </row>
    <row r="29" spans="1:13" ht="16.5" customHeight="1" x14ac:dyDescent="0.2">
      <c r="A29" s="52" t="s">
        <v>190</v>
      </c>
      <c r="B29" s="48"/>
      <c r="C29" s="48"/>
      <c r="D29" s="74"/>
      <c r="E29" s="49"/>
      <c r="F29" s="48"/>
      <c r="G29" s="44"/>
      <c r="H29" s="67"/>
      <c r="I29" s="67"/>
      <c r="J29" s="67"/>
      <c r="K29" s="44"/>
      <c r="L29" s="67"/>
      <c r="M29" s="67"/>
    </row>
    <row r="30" spans="1:13" ht="16.5" customHeight="1" x14ac:dyDescent="0.2">
      <c r="A30" s="52"/>
      <c r="B30" s="52" t="s">
        <v>191</v>
      </c>
      <c r="C30" s="48"/>
      <c r="D30" s="48"/>
      <c r="E30" s="57"/>
      <c r="F30" s="48"/>
      <c r="G30" s="44">
        <f>SUM(G15:G27)</f>
        <v>-4359155</v>
      </c>
      <c r="H30" s="67"/>
      <c r="I30" s="67">
        <f>SUM(I15:I27)</f>
        <v>-2478230</v>
      </c>
      <c r="J30" s="67"/>
      <c r="K30" s="44">
        <f>SUM(K15:K27)</f>
        <v>-4243366</v>
      </c>
      <c r="L30" s="67"/>
      <c r="M30" s="67">
        <f>SUM(M15:M27)</f>
        <v>-3103959</v>
      </c>
    </row>
    <row r="31" spans="1:13" ht="16.5" customHeight="1" x14ac:dyDescent="0.2">
      <c r="A31" s="48" t="s">
        <v>192</v>
      </c>
      <c r="B31" s="48"/>
      <c r="C31" s="48"/>
      <c r="D31" s="57"/>
      <c r="E31" s="74"/>
      <c r="F31" s="48"/>
      <c r="G31" s="44"/>
      <c r="H31" s="67"/>
      <c r="I31" s="67"/>
      <c r="J31" s="67"/>
      <c r="K31" s="44"/>
      <c r="L31" s="67"/>
      <c r="M31" s="67"/>
    </row>
    <row r="32" spans="1:13" ht="16.5" customHeight="1" x14ac:dyDescent="0.2">
      <c r="A32" s="52"/>
      <c r="B32" s="48" t="s">
        <v>193</v>
      </c>
      <c r="C32" s="48"/>
      <c r="D32" s="57"/>
      <c r="E32" s="57"/>
      <c r="F32" s="48"/>
      <c r="G32" s="68">
        <v>0</v>
      </c>
      <c r="H32" s="67"/>
      <c r="I32" s="69">
        <v>279115</v>
      </c>
      <c r="J32" s="67"/>
      <c r="K32" s="68">
        <v>0</v>
      </c>
      <c r="L32" s="67"/>
      <c r="M32" s="69">
        <v>0</v>
      </c>
    </row>
    <row r="33" spans="1:13" ht="16.5" customHeight="1" x14ac:dyDescent="0.2">
      <c r="A33" s="52"/>
      <c r="B33" s="48"/>
      <c r="C33" s="48"/>
      <c r="D33" s="57"/>
      <c r="E33" s="74"/>
      <c r="F33" s="48"/>
      <c r="G33" s="44"/>
      <c r="H33" s="67"/>
      <c r="I33" s="67"/>
      <c r="J33" s="67"/>
      <c r="K33" s="44"/>
      <c r="L33" s="67"/>
      <c r="M33" s="67"/>
    </row>
    <row r="34" spans="1:13" ht="16.5" customHeight="1" x14ac:dyDescent="0.2">
      <c r="A34" s="52" t="s">
        <v>194</v>
      </c>
      <c r="B34" s="48"/>
      <c r="C34" s="48"/>
      <c r="D34" s="57"/>
      <c r="E34" s="74"/>
      <c r="F34" s="48"/>
      <c r="G34" s="68">
        <f>SUM(G30:G32)</f>
        <v>-4359155</v>
      </c>
      <c r="H34" s="67"/>
      <c r="I34" s="69">
        <f>SUM(I30:I32)</f>
        <v>-2199115</v>
      </c>
      <c r="J34" s="67"/>
      <c r="K34" s="68">
        <f>SUM(K30:K32)</f>
        <v>-4243366</v>
      </c>
      <c r="L34" s="67"/>
      <c r="M34" s="69">
        <f>SUM(M30:M32)</f>
        <v>-3103959</v>
      </c>
    </row>
    <row r="35" spans="1:13" ht="16.5" customHeight="1" x14ac:dyDescent="0.2">
      <c r="A35" s="52"/>
      <c r="B35" s="52"/>
      <c r="C35" s="48"/>
      <c r="D35" s="48"/>
      <c r="E35" s="49"/>
      <c r="F35" s="48"/>
      <c r="G35" s="44"/>
      <c r="H35" s="67"/>
      <c r="I35" s="67"/>
      <c r="J35" s="67"/>
      <c r="K35" s="44"/>
      <c r="L35" s="67"/>
      <c r="M35" s="67"/>
    </row>
    <row r="36" spans="1:13" ht="16.5" customHeight="1" x14ac:dyDescent="0.2">
      <c r="A36" s="52" t="s">
        <v>195</v>
      </c>
      <c r="B36" s="48"/>
      <c r="C36" s="48"/>
      <c r="D36" s="48"/>
      <c r="E36" s="49"/>
      <c r="F36" s="48"/>
      <c r="G36" s="70"/>
      <c r="H36" s="119"/>
      <c r="I36" s="71"/>
      <c r="J36" s="119"/>
      <c r="K36" s="70"/>
      <c r="L36" s="119"/>
      <c r="M36" s="71"/>
    </row>
    <row r="37" spans="1:13" ht="16.5" customHeight="1" x14ac:dyDescent="0.2">
      <c r="A37" s="48" t="s">
        <v>218</v>
      </c>
      <c r="B37" s="48"/>
      <c r="C37" s="48"/>
      <c r="D37" s="48"/>
      <c r="E37" s="49"/>
      <c r="F37" s="48"/>
      <c r="G37" s="44">
        <v>0</v>
      </c>
      <c r="H37" s="67"/>
      <c r="I37" s="71">
        <v>6336325</v>
      </c>
      <c r="J37" s="67"/>
      <c r="K37" s="44">
        <v>0</v>
      </c>
      <c r="L37" s="67"/>
      <c r="M37" s="71">
        <v>6336325</v>
      </c>
    </row>
    <row r="38" spans="1:13" ht="16.5" customHeight="1" x14ac:dyDescent="0.2">
      <c r="A38" s="48" t="s">
        <v>219</v>
      </c>
      <c r="B38" s="48"/>
      <c r="C38" s="48"/>
      <c r="D38" s="48"/>
      <c r="E38" s="49"/>
      <c r="F38" s="48"/>
      <c r="G38" s="44">
        <v>0</v>
      </c>
      <c r="H38" s="67"/>
      <c r="I38" s="67">
        <v>-706139</v>
      </c>
      <c r="J38" s="67"/>
      <c r="K38" s="44">
        <v>0</v>
      </c>
      <c r="L38" s="67"/>
      <c r="M38" s="67">
        <v>0</v>
      </c>
    </row>
    <row r="39" spans="1:13" ht="16.5" customHeight="1" x14ac:dyDescent="0.2">
      <c r="A39" s="48" t="s">
        <v>196</v>
      </c>
      <c r="B39" s="48"/>
      <c r="C39" s="48"/>
      <c r="D39" s="48"/>
      <c r="E39" s="49"/>
      <c r="F39" s="48"/>
      <c r="G39" s="44">
        <v>0</v>
      </c>
      <c r="H39" s="67"/>
      <c r="I39" s="67">
        <v>-105303</v>
      </c>
      <c r="J39" s="67"/>
      <c r="K39" s="44">
        <v>0</v>
      </c>
      <c r="L39" s="67"/>
      <c r="M39" s="67">
        <v>0</v>
      </c>
    </row>
    <row r="40" spans="1:13" ht="16.5" customHeight="1" x14ac:dyDescent="0.2">
      <c r="A40" s="48" t="s">
        <v>197</v>
      </c>
      <c r="B40" s="48"/>
      <c r="C40" s="48"/>
      <c r="D40" s="48"/>
      <c r="E40" s="49"/>
      <c r="F40" s="48"/>
      <c r="G40" s="44">
        <v>-12594</v>
      </c>
      <c r="H40" s="67"/>
      <c r="I40" s="67">
        <v>-10053</v>
      </c>
      <c r="J40" s="67"/>
      <c r="K40" s="44">
        <v>-12594</v>
      </c>
      <c r="L40" s="67"/>
      <c r="M40" s="67">
        <v>-10053</v>
      </c>
    </row>
    <row r="41" spans="1:13" ht="16.5" customHeight="1" x14ac:dyDescent="0.2">
      <c r="A41" s="48" t="s">
        <v>198</v>
      </c>
      <c r="B41" s="48"/>
      <c r="C41" s="48"/>
      <c r="D41" s="48"/>
      <c r="E41" s="49"/>
      <c r="F41" s="48"/>
      <c r="G41" s="44">
        <v>-559</v>
      </c>
      <c r="H41" s="67"/>
      <c r="I41" s="67">
        <v>-41770</v>
      </c>
      <c r="J41" s="67"/>
      <c r="K41" s="44">
        <v>-559</v>
      </c>
      <c r="L41" s="67"/>
      <c r="M41" s="67">
        <v>-40629</v>
      </c>
    </row>
    <row r="42" spans="1:13" ht="16.5" customHeight="1" x14ac:dyDescent="0.2">
      <c r="A42" s="48" t="s">
        <v>199</v>
      </c>
      <c r="B42" s="48"/>
      <c r="C42" s="48"/>
      <c r="D42" s="48"/>
      <c r="E42" s="49"/>
      <c r="F42" s="48"/>
      <c r="G42" s="44">
        <v>-7143</v>
      </c>
      <c r="H42" s="67"/>
      <c r="I42" s="67">
        <v>-10541</v>
      </c>
      <c r="J42" s="67"/>
      <c r="K42" s="44">
        <v>-7143</v>
      </c>
      <c r="L42" s="67"/>
      <c r="M42" s="67">
        <v>-10541</v>
      </c>
    </row>
    <row r="43" spans="1:13" ht="16.5" customHeight="1" x14ac:dyDescent="0.2">
      <c r="A43" s="48" t="s">
        <v>200</v>
      </c>
      <c r="B43" s="48"/>
      <c r="C43" s="48"/>
      <c r="D43" s="48"/>
      <c r="E43" s="49"/>
      <c r="F43" s="48"/>
      <c r="G43" s="44">
        <v>0</v>
      </c>
      <c r="H43" s="119"/>
      <c r="I43" s="71">
        <v>2040000</v>
      </c>
      <c r="J43" s="119"/>
      <c r="K43" s="44">
        <v>0</v>
      </c>
      <c r="L43" s="119"/>
      <c r="M43" s="71">
        <v>2040000</v>
      </c>
    </row>
    <row r="44" spans="1:13" ht="16.5" customHeight="1" x14ac:dyDescent="0.2">
      <c r="A44" s="48" t="s">
        <v>201</v>
      </c>
      <c r="B44" s="48"/>
      <c r="C44" s="48"/>
      <c r="D44" s="48"/>
      <c r="E44" s="49"/>
      <c r="F44" s="48"/>
      <c r="G44" s="44"/>
      <c r="H44" s="67"/>
      <c r="I44" s="67"/>
      <c r="J44" s="67"/>
      <c r="K44" s="44"/>
      <c r="L44" s="67"/>
      <c r="M44" s="67"/>
    </row>
    <row r="45" spans="1:13" ht="16.5" customHeight="1" x14ac:dyDescent="0.2">
      <c r="A45" s="48"/>
      <c r="B45" s="48" t="s">
        <v>202</v>
      </c>
      <c r="C45" s="48"/>
      <c r="D45" s="48"/>
      <c r="E45" s="49"/>
      <c r="F45" s="48"/>
      <c r="G45" s="44">
        <v>253</v>
      </c>
      <c r="H45" s="67"/>
      <c r="I45" s="67">
        <v>0</v>
      </c>
      <c r="J45" s="67"/>
      <c r="K45" s="44">
        <v>0</v>
      </c>
      <c r="L45" s="67"/>
      <c r="M45" s="67">
        <v>0</v>
      </c>
    </row>
    <row r="46" spans="1:13" ht="16.5" customHeight="1" x14ac:dyDescent="0.2">
      <c r="A46" s="48" t="s">
        <v>166</v>
      </c>
      <c r="B46" s="48"/>
      <c r="C46" s="48"/>
      <c r="D46" s="48"/>
      <c r="E46" s="49"/>
      <c r="F46" s="48"/>
      <c r="G46" s="68">
        <v>-1349533</v>
      </c>
      <c r="H46" s="67"/>
      <c r="I46" s="69">
        <v>-5691429</v>
      </c>
      <c r="J46" s="67"/>
      <c r="K46" s="68">
        <v>-1349533</v>
      </c>
      <c r="L46" s="67"/>
      <c r="M46" s="69">
        <v>-5691429</v>
      </c>
    </row>
    <row r="47" spans="1:13" ht="16.5" customHeight="1" x14ac:dyDescent="0.2">
      <c r="A47" s="52"/>
      <c r="B47" s="48"/>
      <c r="C47" s="48"/>
      <c r="D47" s="48"/>
      <c r="E47" s="49"/>
      <c r="F47" s="48"/>
      <c r="G47" s="70"/>
      <c r="H47" s="119"/>
      <c r="I47" s="71"/>
      <c r="J47" s="119"/>
      <c r="K47" s="70"/>
      <c r="L47" s="119"/>
      <c r="M47" s="71"/>
    </row>
    <row r="48" spans="1:13" ht="16.5" customHeight="1" x14ac:dyDescent="0.2">
      <c r="A48" s="52" t="s">
        <v>204</v>
      </c>
      <c r="B48" s="48"/>
      <c r="C48" s="48"/>
      <c r="D48" s="48"/>
      <c r="E48" s="49"/>
      <c r="F48" s="48"/>
      <c r="G48" s="44"/>
      <c r="H48" s="67"/>
      <c r="I48" s="67"/>
      <c r="J48" s="67"/>
      <c r="K48" s="44"/>
      <c r="L48" s="67"/>
      <c r="M48" s="67"/>
    </row>
    <row r="49" spans="1:13" ht="16.5" customHeight="1" x14ac:dyDescent="0.2">
      <c r="A49" s="52"/>
      <c r="B49" s="52" t="s">
        <v>220</v>
      </c>
      <c r="C49" s="48"/>
      <c r="D49" s="48"/>
      <c r="E49" s="49"/>
      <c r="F49" s="48"/>
      <c r="G49" s="44">
        <f>SUM(G36:G46)</f>
        <v>-1369576</v>
      </c>
      <c r="H49" s="67"/>
      <c r="I49" s="67">
        <f>SUM(I36:I46)</f>
        <v>1811090</v>
      </c>
      <c r="J49" s="67"/>
      <c r="K49" s="44">
        <f>SUM(K36:K46)</f>
        <v>-1369829</v>
      </c>
      <c r="L49" s="67"/>
      <c r="M49" s="67">
        <f>SUM(M36:M46)</f>
        <v>2623673</v>
      </c>
    </row>
    <row r="50" spans="1:13" ht="16.5" customHeight="1" x14ac:dyDescent="0.2">
      <c r="A50" s="48" t="s">
        <v>203</v>
      </c>
      <c r="B50" s="48"/>
      <c r="C50" s="48"/>
      <c r="D50" s="57"/>
      <c r="E50" s="49"/>
      <c r="F50" s="48"/>
      <c r="G50" s="44"/>
      <c r="H50" s="67"/>
      <c r="I50" s="67"/>
      <c r="J50" s="67"/>
      <c r="K50" s="44"/>
      <c r="L50" s="67"/>
      <c r="M50" s="67"/>
    </row>
    <row r="51" spans="1:13" ht="16.5" customHeight="1" x14ac:dyDescent="0.2">
      <c r="A51" s="52"/>
      <c r="B51" s="48" t="s">
        <v>193</v>
      </c>
      <c r="C51" s="48"/>
      <c r="D51" s="57"/>
      <c r="E51" s="57"/>
      <c r="F51" s="48"/>
      <c r="G51" s="68">
        <v>0</v>
      </c>
      <c r="H51" s="67"/>
      <c r="I51" s="69">
        <v>-122831</v>
      </c>
      <c r="J51" s="67"/>
      <c r="K51" s="68">
        <v>0</v>
      </c>
      <c r="L51" s="67"/>
      <c r="M51" s="69">
        <v>0</v>
      </c>
    </row>
    <row r="52" spans="1:13" ht="16.5" customHeight="1" x14ac:dyDescent="0.2">
      <c r="A52" s="52"/>
      <c r="B52" s="48"/>
      <c r="C52" s="48"/>
      <c r="D52" s="57"/>
      <c r="E52" s="49"/>
      <c r="F52" s="48"/>
      <c r="G52" s="44"/>
      <c r="H52" s="67"/>
      <c r="I52" s="67"/>
      <c r="J52" s="67"/>
      <c r="K52" s="44"/>
      <c r="L52" s="67"/>
      <c r="M52" s="67"/>
    </row>
    <row r="53" spans="1:13" ht="16.5" customHeight="1" x14ac:dyDescent="0.2">
      <c r="A53" s="52" t="s">
        <v>204</v>
      </c>
      <c r="B53" s="48"/>
      <c r="C53" s="48"/>
      <c r="D53" s="57"/>
      <c r="E53" s="49"/>
      <c r="F53" s="48"/>
      <c r="G53" s="68">
        <f>SUM(G49:G51)</f>
        <v>-1369576</v>
      </c>
      <c r="H53" s="67"/>
      <c r="I53" s="69">
        <f>SUM(I49:I51)</f>
        <v>1688259</v>
      </c>
      <c r="J53" s="67"/>
      <c r="K53" s="68">
        <f>SUM(K49:K51)</f>
        <v>-1369829</v>
      </c>
      <c r="L53" s="67"/>
      <c r="M53" s="69">
        <f>SUM(M49:M51)</f>
        <v>2623673</v>
      </c>
    </row>
    <row r="54" spans="1:13" s="151" customFormat="1" ht="16.5" customHeight="1" x14ac:dyDescent="0.2">
      <c r="A54" s="52"/>
      <c r="B54" s="48"/>
      <c r="C54" s="48"/>
      <c r="D54" s="57"/>
      <c r="E54" s="49"/>
      <c r="F54" s="48"/>
      <c r="G54" s="154"/>
      <c r="H54" s="155"/>
      <c r="I54" s="154"/>
      <c r="J54" s="155"/>
      <c r="K54" s="154"/>
      <c r="L54" s="67"/>
      <c r="M54" s="153"/>
    </row>
    <row r="55" spans="1:13" s="151" customFormat="1" ht="16.5" customHeight="1" x14ac:dyDescent="0.2">
      <c r="A55" s="52"/>
      <c r="B55" s="48"/>
      <c r="C55" s="48"/>
      <c r="D55" s="57"/>
      <c r="E55" s="49"/>
      <c r="F55" s="48"/>
      <c r="G55" s="154"/>
      <c r="H55" s="155"/>
      <c r="I55" s="154"/>
      <c r="J55" s="155"/>
      <c r="K55" s="154"/>
      <c r="L55" s="67"/>
      <c r="M55" s="153"/>
    </row>
    <row r="56" spans="1:13" ht="21.95" customHeight="1" x14ac:dyDescent="0.2">
      <c r="A56" s="184" t="str">
        <f>'EQ 10'!A34</f>
        <v>The accompanying notes are an integral part of these consolidated and separate financial information.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</row>
    <row r="57" spans="1:13" ht="16.5" customHeight="1" x14ac:dyDescent="0.2">
      <c r="A57" s="47" t="s">
        <v>0</v>
      </c>
      <c r="B57" s="118"/>
      <c r="C57" s="118"/>
      <c r="D57" s="118"/>
      <c r="E57" s="143"/>
      <c r="F57" s="119"/>
      <c r="G57" s="119"/>
      <c r="H57" s="119"/>
      <c r="I57" s="119"/>
      <c r="J57" s="119"/>
      <c r="K57" s="119"/>
      <c r="L57" s="119"/>
      <c r="M57" s="119"/>
    </row>
    <row r="58" spans="1:13" ht="16.5" customHeight="1" x14ac:dyDescent="0.2">
      <c r="A58" s="52" t="s">
        <v>176</v>
      </c>
      <c r="B58" s="52"/>
      <c r="C58" s="52"/>
      <c r="D58" s="52"/>
      <c r="E58" s="49"/>
      <c r="F58" s="48"/>
      <c r="G58" s="71"/>
      <c r="H58" s="119"/>
      <c r="I58" s="71"/>
      <c r="J58" s="119"/>
      <c r="K58" s="71"/>
      <c r="L58" s="119"/>
      <c r="M58" s="71"/>
    </row>
    <row r="59" spans="1:13" ht="16.5" customHeight="1" x14ac:dyDescent="0.2">
      <c r="A59" s="53" t="s">
        <v>115</v>
      </c>
      <c r="B59" s="121"/>
      <c r="C59" s="121"/>
      <c r="D59" s="121"/>
      <c r="E59" s="144"/>
      <c r="F59" s="122"/>
      <c r="G59" s="122"/>
      <c r="H59" s="122"/>
      <c r="I59" s="122"/>
      <c r="J59" s="122"/>
      <c r="K59" s="122"/>
      <c r="L59" s="122"/>
      <c r="M59" s="122"/>
    </row>
    <row r="60" spans="1:13" ht="16.5" customHeight="1" x14ac:dyDescent="0.2">
      <c r="A60" s="52"/>
      <c r="B60" s="47"/>
      <c r="C60" s="47"/>
      <c r="D60" s="47"/>
      <c r="E60" s="143"/>
      <c r="F60" s="119"/>
      <c r="G60" s="119"/>
      <c r="H60" s="119"/>
      <c r="I60" s="119"/>
      <c r="J60" s="119"/>
      <c r="K60" s="119"/>
      <c r="L60" s="119"/>
      <c r="M60" s="119"/>
    </row>
    <row r="61" spans="1:13" ht="16.5" customHeight="1" x14ac:dyDescent="0.2">
      <c r="A61" s="52"/>
      <c r="B61" s="47"/>
      <c r="C61" s="47"/>
      <c r="D61" s="47"/>
      <c r="E61" s="143"/>
      <c r="F61" s="119"/>
      <c r="G61" s="119"/>
      <c r="H61" s="119"/>
      <c r="I61" s="119"/>
      <c r="J61" s="119"/>
      <c r="K61" s="119"/>
      <c r="L61" s="119"/>
      <c r="M61" s="119"/>
    </row>
    <row r="62" spans="1:13" ht="16.5" customHeight="1" x14ac:dyDescent="0.2">
      <c r="A62" s="48"/>
      <c r="B62" s="48"/>
      <c r="C62" s="48"/>
      <c r="D62" s="48"/>
      <c r="E62" s="49"/>
      <c r="F62" s="48"/>
      <c r="G62" s="173" t="s">
        <v>78</v>
      </c>
      <c r="H62" s="174"/>
      <c r="I62" s="174"/>
      <c r="J62" s="57"/>
      <c r="K62" s="173" t="s">
        <v>79</v>
      </c>
      <c r="L62" s="174"/>
      <c r="M62" s="174"/>
    </row>
    <row r="63" spans="1:13" ht="16.5" customHeight="1" x14ac:dyDescent="0.2">
      <c r="A63" s="58"/>
      <c r="B63" s="58"/>
      <c r="C63" s="58"/>
      <c r="D63" s="58"/>
      <c r="E63" s="49"/>
      <c r="F63" s="58"/>
      <c r="G63" s="175" t="s">
        <v>80</v>
      </c>
      <c r="H63" s="176"/>
      <c r="I63" s="176"/>
      <c r="J63" s="57"/>
      <c r="K63" s="175" t="s">
        <v>80</v>
      </c>
      <c r="L63" s="176"/>
      <c r="M63" s="176"/>
    </row>
    <row r="64" spans="1:13" ht="16.5" customHeight="1" x14ac:dyDescent="0.2">
      <c r="A64" s="58"/>
      <c r="B64" s="58"/>
      <c r="C64" s="58"/>
      <c r="D64" s="58"/>
      <c r="E64" s="49"/>
      <c r="F64" s="58"/>
      <c r="G64" s="59" t="s">
        <v>7</v>
      </c>
      <c r="H64" s="60"/>
      <c r="I64" s="59" t="s">
        <v>7</v>
      </c>
      <c r="J64" s="60"/>
      <c r="K64" s="59" t="s">
        <v>7</v>
      </c>
      <c r="L64" s="60"/>
      <c r="M64" s="59" t="s">
        <v>7</v>
      </c>
    </row>
    <row r="65" spans="1:13" ht="16.5" customHeight="1" x14ac:dyDescent="0.2">
      <c r="A65" s="58"/>
      <c r="B65" s="58"/>
      <c r="C65" s="58"/>
      <c r="D65" s="58"/>
      <c r="E65" s="49"/>
      <c r="F65" s="58"/>
      <c r="G65" s="59" t="s">
        <v>9</v>
      </c>
      <c r="H65" s="60"/>
      <c r="I65" s="59" t="s">
        <v>10</v>
      </c>
      <c r="J65" s="60"/>
      <c r="K65" s="59" t="s">
        <v>9</v>
      </c>
      <c r="L65" s="60"/>
      <c r="M65" s="59" t="s">
        <v>10</v>
      </c>
    </row>
    <row r="66" spans="1:13" ht="16.5" customHeight="1" x14ac:dyDescent="0.2">
      <c r="A66" s="58"/>
      <c r="B66" s="58"/>
      <c r="C66" s="58"/>
      <c r="D66" s="58"/>
      <c r="E66" s="61" t="s">
        <v>81</v>
      </c>
      <c r="F66" s="62"/>
      <c r="G66" s="63" t="s">
        <v>12</v>
      </c>
      <c r="H66" s="64"/>
      <c r="I66" s="63" t="s">
        <v>12</v>
      </c>
      <c r="J66" s="64"/>
      <c r="K66" s="63" t="s">
        <v>12</v>
      </c>
      <c r="L66" s="64"/>
      <c r="M66" s="63" t="s">
        <v>12</v>
      </c>
    </row>
    <row r="67" spans="1:13" ht="16.5" customHeight="1" x14ac:dyDescent="0.2">
      <c r="A67" s="77"/>
      <c r="B67" s="77"/>
      <c r="C67" s="77"/>
      <c r="D67" s="77"/>
      <c r="E67" s="77"/>
      <c r="F67" s="77"/>
      <c r="G67" s="147"/>
      <c r="H67" s="77"/>
      <c r="I67" s="77"/>
      <c r="J67" s="77"/>
      <c r="K67" s="147"/>
      <c r="L67" s="77"/>
      <c r="M67" s="77"/>
    </row>
    <row r="68" spans="1:13" ht="16.5" customHeight="1" x14ac:dyDescent="0.2">
      <c r="A68" s="52" t="s">
        <v>205</v>
      </c>
      <c r="B68" s="52"/>
      <c r="C68" s="48"/>
      <c r="D68" s="48"/>
      <c r="E68" s="49"/>
      <c r="F68" s="48"/>
      <c r="G68" s="44">
        <f>SUM(G53,G34,G12)</f>
        <v>-3755422</v>
      </c>
      <c r="H68" s="67"/>
      <c r="I68" s="67">
        <v>22607</v>
      </c>
      <c r="J68" s="67"/>
      <c r="K68" s="44">
        <f>SUM(K53,K34,K12)</f>
        <v>-3780535</v>
      </c>
      <c r="L68" s="67"/>
      <c r="M68" s="67">
        <v>30907</v>
      </c>
    </row>
    <row r="69" spans="1:13" ht="16.5" customHeight="1" x14ac:dyDescent="0.2">
      <c r="A69" s="48" t="s">
        <v>206</v>
      </c>
      <c r="B69" s="48"/>
      <c r="C69" s="48"/>
      <c r="D69" s="48"/>
      <c r="E69" s="49">
        <v>7</v>
      </c>
      <c r="F69" s="48"/>
      <c r="G69" s="44">
        <v>10798907</v>
      </c>
      <c r="H69" s="71"/>
      <c r="I69" s="67">
        <v>3293</v>
      </c>
      <c r="J69" s="67"/>
      <c r="K69" s="44">
        <v>10793878</v>
      </c>
      <c r="L69" s="67"/>
      <c r="M69" s="67">
        <v>1840</v>
      </c>
    </row>
    <row r="70" spans="1:13" ht="16.5" customHeight="1" x14ac:dyDescent="0.2">
      <c r="A70" s="48" t="s">
        <v>207</v>
      </c>
      <c r="B70" s="48"/>
      <c r="C70" s="48"/>
      <c r="D70" s="48"/>
      <c r="E70" s="49"/>
      <c r="F70" s="48"/>
      <c r="G70" s="44"/>
      <c r="H70" s="71"/>
      <c r="I70" s="67"/>
      <c r="J70" s="67"/>
      <c r="K70" s="44"/>
      <c r="L70" s="67"/>
      <c r="M70" s="67"/>
    </row>
    <row r="71" spans="1:13" ht="16.5" customHeight="1" x14ac:dyDescent="0.2">
      <c r="A71" s="48"/>
      <c r="B71" s="48"/>
      <c r="C71" s="48"/>
      <c r="D71" s="48" t="s">
        <v>208</v>
      </c>
      <c r="E71" s="49"/>
      <c r="F71" s="48"/>
      <c r="G71" s="44">
        <v>0</v>
      </c>
      <c r="H71" s="67"/>
      <c r="I71" s="67">
        <v>9472</v>
      </c>
      <c r="J71" s="67"/>
      <c r="K71" s="44">
        <v>0</v>
      </c>
      <c r="L71" s="67"/>
      <c r="M71" s="67">
        <v>0</v>
      </c>
    </row>
    <row r="72" spans="1:13" ht="16.5" customHeight="1" x14ac:dyDescent="0.2">
      <c r="A72" s="48" t="s">
        <v>209</v>
      </c>
      <c r="B72" s="48"/>
      <c r="C72" s="48"/>
      <c r="D72" s="48"/>
      <c r="E72" s="49"/>
      <c r="F72" s="48"/>
      <c r="G72" s="68">
        <v>7093</v>
      </c>
      <c r="H72" s="71"/>
      <c r="I72" s="69">
        <v>-1486</v>
      </c>
      <c r="J72" s="71"/>
      <c r="K72" s="68">
        <v>7075</v>
      </c>
      <c r="L72" s="71"/>
      <c r="M72" s="69">
        <v>65</v>
      </c>
    </row>
    <row r="73" spans="1:13" ht="16.5" customHeight="1" x14ac:dyDescent="0.2">
      <c r="A73" s="72"/>
      <c r="B73" s="72"/>
      <c r="C73" s="72"/>
      <c r="D73" s="72"/>
      <c r="E73" s="49"/>
      <c r="F73" s="58"/>
      <c r="G73" s="44"/>
      <c r="H73" s="67"/>
      <c r="I73" s="67"/>
      <c r="J73" s="67"/>
      <c r="K73" s="44"/>
      <c r="L73" s="67"/>
      <c r="M73" s="67"/>
    </row>
    <row r="74" spans="1:13" ht="16.5" customHeight="1" thickBot="1" x14ac:dyDescent="0.25">
      <c r="A74" s="52" t="s">
        <v>210</v>
      </c>
      <c r="B74" s="48"/>
      <c r="C74" s="48"/>
      <c r="D74" s="48"/>
      <c r="E74" s="49">
        <v>7</v>
      </c>
      <c r="F74" s="48"/>
      <c r="G74" s="133">
        <f>SUM(G68:G72)</f>
        <v>7050578</v>
      </c>
      <c r="H74" s="67"/>
      <c r="I74" s="130">
        <f>SUM(I68:I72)</f>
        <v>33886</v>
      </c>
      <c r="J74" s="67"/>
      <c r="K74" s="133">
        <f>SUM(K68:K72)</f>
        <v>7020418</v>
      </c>
      <c r="L74" s="67"/>
      <c r="M74" s="130">
        <f>SUM(M68:M72)</f>
        <v>32812</v>
      </c>
    </row>
    <row r="75" spans="1:13" ht="16.5" customHeight="1" thickTop="1" x14ac:dyDescent="0.2">
      <c r="A75" s="52"/>
      <c r="B75" s="52"/>
      <c r="C75" s="52"/>
      <c r="D75" s="48"/>
      <c r="E75" s="49"/>
      <c r="F75" s="48"/>
      <c r="G75" s="44"/>
      <c r="H75" s="67"/>
      <c r="I75" s="67"/>
      <c r="J75" s="67"/>
      <c r="K75" s="44"/>
      <c r="L75" s="67"/>
      <c r="M75" s="67"/>
    </row>
    <row r="76" spans="1:13" ht="16.5" customHeight="1" x14ac:dyDescent="0.2">
      <c r="A76" s="52" t="s">
        <v>211</v>
      </c>
      <c r="B76" s="48"/>
      <c r="C76" s="48"/>
      <c r="D76" s="48"/>
      <c r="E76" s="49"/>
      <c r="F76" s="48"/>
      <c r="G76" s="44"/>
      <c r="H76" s="67"/>
      <c r="I76" s="67"/>
      <c r="J76" s="67"/>
      <c r="K76" s="44"/>
      <c r="L76" s="67"/>
      <c r="M76" s="67"/>
    </row>
    <row r="77" spans="1:13" ht="16.5" customHeight="1" x14ac:dyDescent="0.2">
      <c r="A77" s="48" t="s">
        <v>212</v>
      </c>
      <c r="B77" s="48"/>
      <c r="C77" s="48"/>
      <c r="D77" s="48"/>
      <c r="E77" s="49"/>
      <c r="F77" s="48"/>
      <c r="G77" s="44">
        <v>0</v>
      </c>
      <c r="H77" s="67"/>
      <c r="I77" s="67">
        <v>8571</v>
      </c>
      <c r="J77" s="67"/>
      <c r="K77" s="44">
        <v>0</v>
      </c>
      <c r="L77" s="67"/>
      <c r="M77" s="67">
        <v>8571</v>
      </c>
    </row>
    <row r="78" spans="1:13" ht="16.5" customHeight="1" x14ac:dyDescent="0.2">
      <c r="A78" s="48" t="s">
        <v>213</v>
      </c>
      <c r="B78" s="48"/>
      <c r="C78" s="48"/>
      <c r="D78" s="48"/>
      <c r="E78" s="49"/>
      <c r="F78" s="48"/>
      <c r="G78" s="44"/>
      <c r="H78" s="67"/>
      <c r="I78" s="67"/>
      <c r="J78" s="67"/>
      <c r="K78" s="44"/>
      <c r="L78" s="67"/>
      <c r="M78" s="67"/>
    </row>
    <row r="79" spans="1:13" ht="16.5" customHeight="1" x14ac:dyDescent="0.2">
      <c r="A79" s="48"/>
      <c r="B79" s="48" t="s">
        <v>214</v>
      </c>
      <c r="C79" s="48"/>
      <c r="D79" s="48"/>
      <c r="E79" s="49"/>
      <c r="F79" s="77"/>
      <c r="G79" s="44">
        <v>95369</v>
      </c>
      <c r="H79" s="67"/>
      <c r="I79" s="67">
        <v>169496</v>
      </c>
      <c r="J79" s="67"/>
      <c r="K79" s="44">
        <v>95369</v>
      </c>
      <c r="L79" s="67"/>
      <c r="M79" s="67">
        <v>169496</v>
      </c>
    </row>
    <row r="80" spans="1:13" ht="16.5" customHeight="1" x14ac:dyDescent="0.2">
      <c r="A80" s="48" t="s">
        <v>215</v>
      </c>
      <c r="B80" s="58"/>
      <c r="C80" s="58"/>
      <c r="D80" s="58"/>
      <c r="E80" s="49"/>
      <c r="F80" s="58"/>
      <c r="G80" s="44">
        <v>18752</v>
      </c>
      <c r="H80" s="67"/>
      <c r="I80" s="67">
        <v>25240</v>
      </c>
      <c r="J80" s="67"/>
      <c r="K80" s="44">
        <v>18752</v>
      </c>
      <c r="L80" s="67"/>
      <c r="M80" s="67">
        <v>25240</v>
      </c>
    </row>
    <row r="81" spans="1:13" ht="16.5" customHeight="1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3" ht="16.5" customHeight="1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1:13" ht="16.5" customHeight="1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</row>
    <row r="84" spans="1:13" ht="16.5" customHeight="1" x14ac:dyDescent="0.2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</row>
    <row r="85" spans="1:13" ht="16.5" customHeight="1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</row>
    <row r="86" spans="1:13" ht="16.5" customHeight="1" x14ac:dyDescent="0.2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</row>
    <row r="87" spans="1:13" ht="16.5" customHeight="1" x14ac:dyDescent="0.2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</row>
    <row r="88" spans="1:13" ht="16.5" customHeight="1" x14ac:dyDescent="0.2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</row>
    <row r="89" spans="1:13" ht="16.5" customHeight="1" x14ac:dyDescent="0.2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</row>
    <row r="90" spans="1:13" ht="16.5" customHeight="1" x14ac:dyDescent="0.2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</row>
    <row r="91" spans="1:13" ht="16.5" customHeight="1" x14ac:dyDescent="0.2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</row>
    <row r="92" spans="1:13" ht="16.5" customHeight="1" x14ac:dyDescent="0.2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</row>
    <row r="93" spans="1:13" ht="16.5" customHeight="1" x14ac:dyDescent="0.2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</row>
    <row r="94" spans="1:13" ht="16.5" customHeight="1" x14ac:dyDescent="0.2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</row>
    <row r="95" spans="1:13" ht="16.5" customHeight="1" x14ac:dyDescent="0.2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</row>
    <row r="96" spans="1:13" ht="16.5" customHeight="1" x14ac:dyDescent="0.2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</row>
    <row r="97" spans="1:13" ht="16.5" customHeigh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</row>
    <row r="98" spans="1:13" ht="16.5" customHeight="1" x14ac:dyDescent="0.2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</row>
    <row r="99" spans="1:13" ht="16.5" customHeight="1" x14ac:dyDescent="0.2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</row>
    <row r="100" spans="1:13" ht="16.5" customHeight="1" x14ac:dyDescent="0.2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</row>
    <row r="101" spans="1:13" ht="16.5" customHeight="1" x14ac:dyDescent="0.2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</row>
    <row r="102" spans="1:13" ht="16.5" customHeight="1" x14ac:dyDescent="0.2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</row>
    <row r="103" spans="1:13" ht="16.5" customHeight="1" x14ac:dyDescent="0.2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</row>
    <row r="104" spans="1:13" ht="16.5" customHeight="1" x14ac:dyDescent="0.2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</row>
    <row r="105" spans="1:13" ht="16.5" customHeight="1" x14ac:dyDescent="0.2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</row>
    <row r="106" spans="1:13" s="151" customFormat="1" ht="16.5" customHeight="1" x14ac:dyDescent="0.2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</row>
    <row r="107" spans="1:13" ht="16.5" customHeight="1" x14ac:dyDescent="0.2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</row>
    <row r="108" spans="1:13" s="151" customFormat="1" ht="16.5" customHeight="1" x14ac:dyDescent="0.2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</row>
    <row r="109" spans="1:13" ht="16.5" customHeight="1" x14ac:dyDescent="0.2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</row>
    <row r="112" spans="1:13" ht="21.95" customHeight="1" x14ac:dyDescent="0.2">
      <c r="A112" s="135" t="str">
        <f>A56</f>
        <v>The accompanying notes are an integral part of these consolidated and separate financial information.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</row>
  </sheetData>
  <mergeCells count="9">
    <mergeCell ref="G63:I63"/>
    <mergeCell ref="K63:M63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9:M9 G65:N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2-4</vt:lpstr>
      <vt:lpstr>PL3M 5</vt:lpstr>
      <vt:lpstr>PL3M 6</vt:lpstr>
      <vt:lpstr>PL9M 7</vt:lpstr>
      <vt:lpstr>PL9M 8</vt:lpstr>
      <vt:lpstr>EQ 9</vt:lpstr>
      <vt:lpstr>EQ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Siriwan Boonsawat (TH)</cp:lastModifiedBy>
  <cp:lastPrinted>2023-10-27T06:41:41Z</cp:lastPrinted>
  <dcterms:created xsi:type="dcterms:W3CDTF">2023-10-24T02:13:39Z</dcterms:created>
  <dcterms:modified xsi:type="dcterms:W3CDTF">2023-10-27T06:41:48Z</dcterms:modified>
</cp:coreProperties>
</file>