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tta.u\Desktop\Filing\เอกสาร map FSCOMP\YE'22\Window Asia FS Dec22\"/>
    </mc:Choice>
  </mc:AlternateContent>
  <xr:revisionPtr revIDLastSave="0" documentId="8_{69326CD1-8E97-4080-8260-4F9C598FB12B}" xr6:coauthVersionLast="47" xr6:coauthVersionMax="47" xr10:uidLastSave="{00000000-0000-0000-0000-000000000000}"/>
  <bookViews>
    <workbookView xWindow="-108" yWindow="-108" windowWidth="23256" windowHeight="12456" xr2:uid="{7ED292B4-CBD6-48EA-A9F3-DF4B9C4514CB}"/>
  </bookViews>
  <sheets>
    <sheet name="Thai4-6" sheetId="1" r:id="rId1"/>
    <sheet name="Thai7 (PL)" sheetId="2" r:id="rId2"/>
    <sheet name="Thai 8" sheetId="3" r:id="rId3"/>
    <sheet name="Thai9-11" sheetId="4" r:id="rId4"/>
  </sheets>
  <externalReferences>
    <externalReference r:id="rId5"/>
  </externalReferences>
  <definedNames>
    <definedName name="______________________________________________________________________________pd10">{"'Summary'!$A$1:$J$46"}</definedName>
    <definedName name="______________________________________________________________________________PD11">{"'Summary'!$A$1:$J$46"}</definedName>
    <definedName name="______________________________________________________________________________pd12">{"'Summary'!$A$1:$J$46"}</definedName>
    <definedName name="______________________________________________________________________________pd9">{"'Summary'!$A$1:$J$46"}</definedName>
    <definedName name="______________________________________________________________________________SD30">{"'Summary'!$A$1:$J$46"}</definedName>
    <definedName name="______________________________________________________________________________sd31">{"'Summary'!$A$1:$J$46"}</definedName>
    <definedName name="_____________________________________________________________________________pd10">{"'Summary'!$A$1:$J$46"}</definedName>
    <definedName name="_____________________________________________________________________________PD11">{"'Summary'!$A$1:$J$46"}</definedName>
    <definedName name="_____________________________________________________________________________pd12">{"'Summary'!$A$1:$J$46"}</definedName>
    <definedName name="_____________________________________________________________________________pd9">{"'Summary'!$A$1:$J$46"}</definedName>
    <definedName name="_____________________________________________________________________________SD30">{"'Summary'!$A$1:$J$46"}</definedName>
    <definedName name="_____________________________________________________________________________sd31">{"'Summary'!$A$1:$J$46"}</definedName>
    <definedName name="____________________________________________________________________________pd10">{"'Summary'!$A$1:$J$46"}</definedName>
    <definedName name="____________________________________________________________________________PD11">{"'Summary'!$A$1:$J$46"}</definedName>
    <definedName name="____________________________________________________________________________pd12">{"'Summary'!$A$1:$J$46"}</definedName>
    <definedName name="____________________________________________________________________________pd9">{"'Summary'!$A$1:$J$46"}</definedName>
    <definedName name="____________________________________________________________________________SD30">{"'Summary'!$A$1:$J$46"}</definedName>
    <definedName name="____________________________________________________________________________sd31">{"'Summary'!$A$1:$J$46"}</definedName>
    <definedName name="___________________________________________________________________________pd10">{"'Summary'!$A$1:$J$46"}</definedName>
    <definedName name="___________________________________________________________________________PD11">{"'Summary'!$A$1:$J$46"}</definedName>
    <definedName name="___________________________________________________________________________pd12">{"'Summary'!$A$1:$J$46"}</definedName>
    <definedName name="___________________________________________________________________________pd9">{"'Summary'!$A$1:$J$46"}</definedName>
    <definedName name="___________________________________________________________________________SD30">{"'Summary'!$A$1:$J$46"}</definedName>
    <definedName name="___________________________________________________________________________sd31">{"'Summary'!$A$1:$J$46"}</definedName>
    <definedName name="__________________________________________________________________________pd10">{"'Summary'!$A$1:$J$46"}</definedName>
    <definedName name="__________________________________________________________________________PD11">{"'Summary'!$A$1:$J$46"}</definedName>
    <definedName name="__________________________________________________________________________pd12">{"'Summary'!$A$1:$J$46"}</definedName>
    <definedName name="__________________________________________________________________________pd9">{"'Summary'!$A$1:$J$46"}</definedName>
    <definedName name="__________________________________________________________________________SD30">{"'Summary'!$A$1:$J$46"}</definedName>
    <definedName name="__________________________________________________________________________sd31">{"'Summary'!$A$1:$J$46"}</definedName>
    <definedName name="_________________________________________________________________________pd10">{"'Summary'!$A$1:$J$46"}</definedName>
    <definedName name="_________________________________________________________________________PD11">{"'Summary'!$A$1:$J$46"}</definedName>
    <definedName name="_________________________________________________________________________pd12">{"'Summary'!$A$1:$J$46"}</definedName>
    <definedName name="_________________________________________________________________________pd9">{"'Summary'!$A$1:$J$46"}</definedName>
    <definedName name="_________________________________________________________________________SD30">{"'Summary'!$A$1:$J$46"}</definedName>
    <definedName name="_________________________________________________________________________sd31">{"'Summary'!$A$1:$J$46"}</definedName>
    <definedName name="________________________________________________________________________pd10">{"'Summary'!$A$1:$J$46"}</definedName>
    <definedName name="________________________________________________________________________PD11">{"'Summary'!$A$1:$J$46"}</definedName>
    <definedName name="________________________________________________________________________pd12">{"'Summary'!$A$1:$J$46"}</definedName>
    <definedName name="________________________________________________________________________pd9">{"'Summary'!$A$1:$J$46"}</definedName>
    <definedName name="________________________________________________________________________SD30">{"'Summary'!$A$1:$J$46"}</definedName>
    <definedName name="________________________________________________________________________sd31">{"'Summary'!$A$1:$J$46"}</definedName>
    <definedName name="_______________________________________________________________________pd10">{"'Summary'!$A$1:$J$46"}</definedName>
    <definedName name="_______________________________________________________________________PD11">{"'Summary'!$A$1:$J$46"}</definedName>
    <definedName name="_______________________________________________________________________pd12">{"'Summary'!$A$1:$J$46"}</definedName>
    <definedName name="_______________________________________________________________________pd9">{"'Summary'!$A$1:$J$46"}</definedName>
    <definedName name="_______________________________________________________________________SD30">{"'Summary'!$A$1:$J$46"}</definedName>
    <definedName name="_______________________________________________________________________sd31">{"'Summary'!$A$1:$J$46"}</definedName>
    <definedName name="______________________________________________________________________pd10">{"'Summary'!$A$1:$J$46"}</definedName>
    <definedName name="______________________________________________________________________PD11">{"'Summary'!$A$1:$J$46"}</definedName>
    <definedName name="______________________________________________________________________pd12">{"'Summary'!$A$1:$J$46"}</definedName>
    <definedName name="______________________________________________________________________pd9">{"'Summary'!$A$1:$J$46"}</definedName>
    <definedName name="______________________________________________________________________SD30">{"'Summary'!$A$1:$J$46"}</definedName>
    <definedName name="______________________________________________________________________sd31">{"'Summary'!$A$1:$J$46"}</definedName>
    <definedName name="_____________________________________________________________________pd10">{"'Summary'!$A$1:$J$46"}</definedName>
    <definedName name="_____________________________________________________________________PD11">{"'Summary'!$A$1:$J$46"}</definedName>
    <definedName name="_____________________________________________________________________pd12">{"'Summary'!$A$1:$J$46"}</definedName>
    <definedName name="_____________________________________________________________________pd9">{"'Summary'!$A$1:$J$46"}</definedName>
    <definedName name="_____________________________________________________________________SD30">{"'Summary'!$A$1:$J$46"}</definedName>
    <definedName name="_____________________________________________________________________sd31">{"'Summary'!$A$1:$J$46"}</definedName>
    <definedName name="____________________________________________________________________pd10">{"'Summary'!$A$1:$J$46"}</definedName>
    <definedName name="____________________________________________________________________PD11">{"'Summary'!$A$1:$J$46"}</definedName>
    <definedName name="____________________________________________________________________pd12">{"'Summary'!$A$1:$J$46"}</definedName>
    <definedName name="____________________________________________________________________pd9">{"'Summary'!$A$1:$J$46"}</definedName>
    <definedName name="____________________________________________________________________SD30">{"'Summary'!$A$1:$J$46"}</definedName>
    <definedName name="____________________________________________________________________sd31">{"'Summary'!$A$1:$J$46"}</definedName>
    <definedName name="___________________________________________________________________pd10">{"'Summary'!$A$1:$J$46"}</definedName>
    <definedName name="___________________________________________________________________PD11">{"'Summary'!$A$1:$J$46"}</definedName>
    <definedName name="___________________________________________________________________pd12">{"'Summary'!$A$1:$J$46"}</definedName>
    <definedName name="___________________________________________________________________pd9">{"'Summary'!$A$1:$J$46"}</definedName>
    <definedName name="___________________________________________________________________SD30">{"'Summary'!$A$1:$J$46"}</definedName>
    <definedName name="___________________________________________________________________sd31">{"'Summary'!$A$1:$J$46"}</definedName>
    <definedName name="__________________________________________________________________pd10">{"'Summary'!$A$1:$J$46"}</definedName>
    <definedName name="__________________________________________________________________PD11">{"'Summary'!$A$1:$J$46"}</definedName>
    <definedName name="__________________________________________________________________pd12">{"'Summary'!$A$1:$J$46"}</definedName>
    <definedName name="__________________________________________________________________pd9">{"'Summary'!$A$1:$J$46"}</definedName>
    <definedName name="__________________________________________________________________SD30">{"'Summary'!$A$1:$J$46"}</definedName>
    <definedName name="__________________________________________________________________sd31">{"'Summary'!$A$1:$J$46"}</definedName>
    <definedName name="_________________________________________________________________pd10">{"'Summary'!$A$1:$J$46"}</definedName>
    <definedName name="_________________________________________________________________PD11">{"'Summary'!$A$1:$J$46"}</definedName>
    <definedName name="_________________________________________________________________pd12">{"'Summary'!$A$1:$J$46"}</definedName>
    <definedName name="_________________________________________________________________pd9">{"'Summary'!$A$1:$J$46"}</definedName>
    <definedName name="_________________________________________________________________SD30">{"'Summary'!$A$1:$J$46"}</definedName>
    <definedName name="_________________________________________________________________sd31">{"'Summary'!$A$1:$J$46"}</definedName>
    <definedName name="________________________________________________________________pd10">{"'Summary'!$A$1:$J$46"}</definedName>
    <definedName name="________________________________________________________________PD11">{"'Summary'!$A$1:$J$46"}</definedName>
    <definedName name="________________________________________________________________pd12">{"'Summary'!$A$1:$J$46"}</definedName>
    <definedName name="________________________________________________________________pd9">{"'Summary'!$A$1:$J$46"}</definedName>
    <definedName name="________________________________________________________________SD30">{"'Summary'!$A$1:$J$46"}</definedName>
    <definedName name="________________________________________________________________sd31">{"'Summary'!$A$1:$J$46"}</definedName>
    <definedName name="_______________________________________________________________pd10">{"'Summary'!$A$1:$J$46"}</definedName>
    <definedName name="_______________________________________________________________PD11">{"'Summary'!$A$1:$J$46"}</definedName>
    <definedName name="_______________________________________________________________pd12">{"'Summary'!$A$1:$J$46"}</definedName>
    <definedName name="_______________________________________________________________pd9">{"'Summary'!$A$1:$J$46"}</definedName>
    <definedName name="_______________________________________________________________SD30">{"'Summary'!$A$1:$J$46"}</definedName>
    <definedName name="_______________________________________________________________sd31">{"'Summary'!$A$1:$J$46"}</definedName>
    <definedName name="______________________________________________________________pd10">{"'Summary'!$A$1:$J$46"}</definedName>
    <definedName name="______________________________________________________________PD11">{"'Summary'!$A$1:$J$46"}</definedName>
    <definedName name="______________________________________________________________pd12">{"'Summary'!$A$1:$J$46"}</definedName>
    <definedName name="______________________________________________________________pd9">{"'Summary'!$A$1:$J$46"}</definedName>
    <definedName name="______________________________________________________________SD30">{"'Summary'!$A$1:$J$46"}</definedName>
    <definedName name="______________________________________________________________sd31">{"'Summary'!$A$1:$J$46"}</definedName>
    <definedName name="_____________________________________________________________pd10">{"'Summary'!$A$1:$J$46"}</definedName>
    <definedName name="_____________________________________________________________PD11">{"'Summary'!$A$1:$J$46"}</definedName>
    <definedName name="_____________________________________________________________pd12">{"'Summary'!$A$1:$J$46"}</definedName>
    <definedName name="_____________________________________________________________pd9">{"'Summary'!$A$1:$J$46"}</definedName>
    <definedName name="_____________________________________________________________SD30">{"'Summary'!$A$1:$J$46"}</definedName>
    <definedName name="_____________________________________________________________sd31">{"'Summary'!$A$1:$J$46"}</definedName>
    <definedName name="____________________________________________________________pd10">{"'Summary'!$A$1:$J$46"}</definedName>
    <definedName name="____________________________________________________________PD11">{"'Summary'!$A$1:$J$46"}</definedName>
    <definedName name="____________________________________________________________pd12">{"'Summary'!$A$1:$J$46"}</definedName>
    <definedName name="____________________________________________________________pd9">{"'Summary'!$A$1:$J$46"}</definedName>
    <definedName name="____________________________________________________________SD30">{"'Summary'!$A$1:$J$46"}</definedName>
    <definedName name="____________________________________________________________sd31">{"'Summary'!$A$1:$J$46"}</definedName>
    <definedName name="___________________________________________________________pd10">{"'Summary'!$A$1:$J$46"}</definedName>
    <definedName name="___________________________________________________________PD11">{"'Summary'!$A$1:$J$46"}</definedName>
    <definedName name="___________________________________________________________pd12">{"'Summary'!$A$1:$J$46"}</definedName>
    <definedName name="___________________________________________________________pd9">{"'Summary'!$A$1:$J$46"}</definedName>
    <definedName name="___________________________________________________________SD30">{"'Summary'!$A$1:$J$46"}</definedName>
    <definedName name="___________________________________________________________sd31">{"'Summary'!$A$1:$J$46"}</definedName>
    <definedName name="__________________________________________________________pd10">{"'Summary'!$A$1:$J$46"}</definedName>
    <definedName name="__________________________________________________________PD11">{"'Summary'!$A$1:$J$46"}</definedName>
    <definedName name="__________________________________________________________pd12">{"'Summary'!$A$1:$J$46"}</definedName>
    <definedName name="__________________________________________________________pd9">{"'Summary'!$A$1:$J$46"}</definedName>
    <definedName name="__________________________________________________________SD30">{"'Summary'!$A$1:$J$46"}</definedName>
    <definedName name="__________________________________________________________sd31">{"'Summary'!$A$1:$J$46"}</definedName>
    <definedName name="_________________________________________________________pd10">{"'Summary'!$A$1:$J$46"}</definedName>
    <definedName name="_________________________________________________________PD11">{"'Summary'!$A$1:$J$46"}</definedName>
    <definedName name="_________________________________________________________pd12">{"'Summary'!$A$1:$J$46"}</definedName>
    <definedName name="_________________________________________________________pd9">{"'Summary'!$A$1:$J$46"}</definedName>
    <definedName name="_________________________________________________________SD30">{"'Summary'!$A$1:$J$46"}</definedName>
    <definedName name="_________________________________________________________sd31">{"'Summary'!$A$1:$J$46"}</definedName>
    <definedName name="________________________________________________________pd10">{"'Summary'!$A$1:$J$46"}</definedName>
    <definedName name="________________________________________________________PD11">{"'Summary'!$A$1:$J$46"}</definedName>
    <definedName name="________________________________________________________pd12">{"'Summary'!$A$1:$J$46"}</definedName>
    <definedName name="________________________________________________________pd9">{"'Summary'!$A$1:$J$46"}</definedName>
    <definedName name="________________________________________________________SD30">{"'Summary'!$A$1:$J$46"}</definedName>
    <definedName name="________________________________________________________sd31">{"'Summary'!$A$1:$J$46"}</definedName>
    <definedName name="_______________________________________________________pd10">{"'Summary'!$A$1:$J$46"}</definedName>
    <definedName name="_______________________________________________________PD11">{"'Summary'!$A$1:$J$46"}</definedName>
    <definedName name="_______________________________________________________pd12">{"'Summary'!$A$1:$J$46"}</definedName>
    <definedName name="_______________________________________________________pd9">{"'Summary'!$A$1:$J$46"}</definedName>
    <definedName name="_______________________________________________________SD30">{"'Summary'!$A$1:$J$46"}</definedName>
    <definedName name="_______________________________________________________sd31">{"'Summary'!$A$1:$J$46"}</definedName>
    <definedName name="______________________________________________________pd10">{"'Summary'!$A$1:$J$46"}</definedName>
    <definedName name="______________________________________________________PD11">{"'Summary'!$A$1:$J$46"}</definedName>
    <definedName name="______________________________________________________pd12">{"'Summary'!$A$1:$J$46"}</definedName>
    <definedName name="______________________________________________________pd9">{"'Summary'!$A$1:$J$46"}</definedName>
    <definedName name="______________________________________________________SD30">{"'Summary'!$A$1:$J$46"}</definedName>
    <definedName name="______________________________________________________sd31">{"'Summary'!$A$1:$J$46"}</definedName>
    <definedName name="_____________________________________________________pd10">{"'Summary'!$A$1:$J$46"}</definedName>
    <definedName name="_____________________________________________________PD11">{"'Summary'!$A$1:$J$46"}</definedName>
    <definedName name="_____________________________________________________pd12">{"'Summary'!$A$1:$J$46"}</definedName>
    <definedName name="_____________________________________________________pd9">{"'Summary'!$A$1:$J$46"}</definedName>
    <definedName name="_____________________________________________________SD30">{"'Summary'!$A$1:$J$46"}</definedName>
    <definedName name="_____________________________________________________sd31">{"'Summary'!$A$1:$J$46"}</definedName>
    <definedName name="____________________________________________________pd10">{"'Summary'!$A$1:$J$46"}</definedName>
    <definedName name="____________________________________________________PD11">{"'Summary'!$A$1:$J$46"}</definedName>
    <definedName name="____________________________________________________pd12">{"'Summary'!$A$1:$J$46"}</definedName>
    <definedName name="____________________________________________________pd9">{"'Summary'!$A$1:$J$46"}</definedName>
    <definedName name="____________________________________________________SD30">{"'Summary'!$A$1:$J$46"}</definedName>
    <definedName name="____________________________________________________sd31">{"'Summary'!$A$1:$J$46"}</definedName>
    <definedName name="___________________________________________________pd10">{"'Summary'!$A$1:$J$46"}</definedName>
    <definedName name="___________________________________________________PD11">{"'Summary'!$A$1:$J$46"}</definedName>
    <definedName name="___________________________________________________pd12">{"'Summary'!$A$1:$J$46"}</definedName>
    <definedName name="___________________________________________________pd9">{"'Summary'!$A$1:$J$46"}</definedName>
    <definedName name="___________________________________________________SD30">{"'Summary'!$A$1:$J$46"}</definedName>
    <definedName name="___________________________________________________sd31">{"'Summary'!$A$1:$J$46"}</definedName>
    <definedName name="__________________________________________________pd10">{"'Summary'!$A$1:$J$46"}</definedName>
    <definedName name="__________________________________________________PD11">{"'Summary'!$A$1:$J$46"}</definedName>
    <definedName name="__________________________________________________pd12">{"'Summary'!$A$1:$J$46"}</definedName>
    <definedName name="__________________________________________________pd9">{"'Summary'!$A$1:$J$46"}</definedName>
    <definedName name="__________________________________________________SD30">{"'Summary'!$A$1:$J$46"}</definedName>
    <definedName name="__________________________________________________sd31">{"'Summary'!$A$1:$J$46"}</definedName>
    <definedName name="_________________________________________________pd10">{"'Summary'!$A$1:$J$46"}</definedName>
    <definedName name="_________________________________________________PD11">{"'Summary'!$A$1:$J$46"}</definedName>
    <definedName name="_________________________________________________pd12">{"'Summary'!$A$1:$J$46"}</definedName>
    <definedName name="_________________________________________________pd9">{"'Summary'!$A$1:$J$46"}</definedName>
    <definedName name="_________________________________________________SD30">{"'Summary'!$A$1:$J$46"}</definedName>
    <definedName name="_________________________________________________sd31">{"'Summary'!$A$1:$J$46"}</definedName>
    <definedName name="________________________________________________pd10">{"'Summary'!$A$1:$J$46"}</definedName>
    <definedName name="________________________________________________PD11">{"'Summary'!$A$1:$J$46"}</definedName>
    <definedName name="________________________________________________pd12">{"'Summary'!$A$1:$J$46"}</definedName>
    <definedName name="________________________________________________pd9">{"'Summary'!$A$1:$J$46"}</definedName>
    <definedName name="________________________________________________SD30">{"'Summary'!$A$1:$J$46"}</definedName>
    <definedName name="________________________________________________sd31">{"'Summary'!$A$1:$J$46"}</definedName>
    <definedName name="_______________________________________________pd10">{"'Summary'!$A$1:$J$46"}</definedName>
    <definedName name="_______________________________________________PD11">{"'Summary'!$A$1:$J$46"}</definedName>
    <definedName name="_______________________________________________pd12">{"'Summary'!$A$1:$J$46"}</definedName>
    <definedName name="_______________________________________________pd9">{"'Summary'!$A$1:$J$46"}</definedName>
    <definedName name="_______________________________________________SD30">{"'Summary'!$A$1:$J$46"}</definedName>
    <definedName name="_______________________________________________sd31">{"'Summary'!$A$1:$J$46"}</definedName>
    <definedName name="______________________________________________pd10">{"'Summary'!$A$1:$J$46"}</definedName>
    <definedName name="______________________________________________PD11">{"'Summary'!$A$1:$J$46"}</definedName>
    <definedName name="______________________________________________pd12">{"'Summary'!$A$1:$J$46"}</definedName>
    <definedName name="______________________________________________pd9">{"'Summary'!$A$1:$J$46"}</definedName>
    <definedName name="______________________________________________SD30">{"'Summary'!$A$1:$J$46"}</definedName>
    <definedName name="______________________________________________sd31">{"'Summary'!$A$1:$J$46"}</definedName>
    <definedName name="_____________________________________________pd10">{"'Summary'!$A$1:$J$46"}</definedName>
    <definedName name="_____________________________________________PD11">{"'Summary'!$A$1:$J$46"}</definedName>
    <definedName name="_____________________________________________pd12">{"'Summary'!$A$1:$J$46"}</definedName>
    <definedName name="_____________________________________________pd9">{"'Summary'!$A$1:$J$46"}</definedName>
    <definedName name="_____________________________________________SD30">{"'Summary'!$A$1:$J$46"}</definedName>
    <definedName name="_____________________________________________sd31">{"'Summary'!$A$1:$J$46"}</definedName>
    <definedName name="____________________________________________pd10">{"'Summary'!$A$1:$J$46"}</definedName>
    <definedName name="____________________________________________PD11">{"'Summary'!$A$1:$J$46"}</definedName>
    <definedName name="____________________________________________pd12">{"'Summary'!$A$1:$J$46"}</definedName>
    <definedName name="____________________________________________pd9">{"'Summary'!$A$1:$J$46"}</definedName>
    <definedName name="____________________________________________SD30">{"'Summary'!$A$1:$J$46"}</definedName>
    <definedName name="____________________________________________sd31">{"'Summary'!$A$1:$J$46"}</definedName>
    <definedName name="___________________________________________pd10">{"'Summary'!$A$1:$J$46"}</definedName>
    <definedName name="___________________________________________PD11">{"'Summary'!$A$1:$J$46"}</definedName>
    <definedName name="___________________________________________pd12">{"'Summary'!$A$1:$J$46"}</definedName>
    <definedName name="___________________________________________pd9">{"'Summary'!$A$1:$J$46"}</definedName>
    <definedName name="___________________________________________SD30">{"'Summary'!$A$1:$J$46"}</definedName>
    <definedName name="___________________________________________sd31">{"'Summary'!$A$1:$J$46"}</definedName>
    <definedName name="__________________________________________pd10">{"'Summary'!$A$1:$J$46"}</definedName>
    <definedName name="__________________________________________PD11">{"'Summary'!$A$1:$J$46"}</definedName>
    <definedName name="__________________________________________pd12">{"'Summary'!$A$1:$J$46"}</definedName>
    <definedName name="__________________________________________pd9">{"'Summary'!$A$1:$J$46"}</definedName>
    <definedName name="__________________________________________SD30">{"'Summary'!$A$1:$J$46"}</definedName>
    <definedName name="__________________________________________sd31">{"'Summary'!$A$1:$J$46"}</definedName>
    <definedName name="_________________________________________pd10">{"'Summary'!$A$1:$J$46"}</definedName>
    <definedName name="_________________________________________PD11">{"'Summary'!$A$1:$J$46"}</definedName>
    <definedName name="_________________________________________pd12">{"'Summary'!$A$1:$J$46"}</definedName>
    <definedName name="_________________________________________pd9">{"'Summary'!$A$1:$J$46"}</definedName>
    <definedName name="_________________________________________SD30">{"'Summary'!$A$1:$J$46"}</definedName>
    <definedName name="_________________________________________sd31">{"'Summary'!$A$1:$J$46"}</definedName>
    <definedName name="________________________________________pd10">{"'Summary'!$A$1:$J$46"}</definedName>
    <definedName name="________________________________________PD11">{"'Summary'!$A$1:$J$46"}</definedName>
    <definedName name="________________________________________pd12">{"'Summary'!$A$1:$J$46"}</definedName>
    <definedName name="________________________________________pd9">{"'Summary'!$A$1:$J$46"}</definedName>
    <definedName name="________________________________________SD30">{"'Summary'!$A$1:$J$46"}</definedName>
    <definedName name="________________________________________sd31">{"'Summary'!$A$1:$J$46"}</definedName>
    <definedName name="_______________________________________pd10">{"'Summary'!$A$1:$J$46"}</definedName>
    <definedName name="_______________________________________PD11">{"'Summary'!$A$1:$J$46"}</definedName>
    <definedName name="_______________________________________pd12">{"'Summary'!$A$1:$J$46"}</definedName>
    <definedName name="_______________________________________pd9">{"'Summary'!$A$1:$J$46"}</definedName>
    <definedName name="_______________________________________SD30">{"'Summary'!$A$1:$J$46"}</definedName>
    <definedName name="_______________________________________sd31">{"'Summary'!$A$1:$J$46"}</definedName>
    <definedName name="______________________________________pd10">{"'Summary'!$A$1:$J$46"}</definedName>
    <definedName name="______________________________________PD11">{"'Summary'!$A$1:$J$46"}</definedName>
    <definedName name="______________________________________pd12">{"'Summary'!$A$1:$J$46"}</definedName>
    <definedName name="______________________________________pd9">{"'Summary'!$A$1:$J$46"}</definedName>
    <definedName name="______________________________________SD30">{"'Summary'!$A$1:$J$46"}</definedName>
    <definedName name="______________________________________sd31">{"'Summary'!$A$1:$J$46"}</definedName>
    <definedName name="_____________________________________pd10">{"'Summary'!$A$1:$J$46"}</definedName>
    <definedName name="_____________________________________PD11">{"'Summary'!$A$1:$J$46"}</definedName>
    <definedName name="_____________________________________pd12">{"'Summary'!$A$1:$J$46"}</definedName>
    <definedName name="_____________________________________pd9">{"'Summary'!$A$1:$J$46"}</definedName>
    <definedName name="_____________________________________SD30">{"'Summary'!$A$1:$J$46"}</definedName>
    <definedName name="_____________________________________sd31">{"'Summary'!$A$1:$J$46"}</definedName>
    <definedName name="____________________________________pd10">{"'Summary'!$A$1:$J$46"}</definedName>
    <definedName name="____________________________________PD11">{"'Summary'!$A$1:$J$46"}</definedName>
    <definedName name="____________________________________pd12">{"'Summary'!$A$1:$J$46"}</definedName>
    <definedName name="____________________________________pd9">{"'Summary'!$A$1:$J$46"}</definedName>
    <definedName name="____________________________________SD30">{"'Summary'!$A$1:$J$46"}</definedName>
    <definedName name="____________________________________sd31">{"'Summary'!$A$1:$J$46"}</definedName>
    <definedName name="___________________________________pd10">{"'Summary'!$A$1:$J$46"}</definedName>
    <definedName name="___________________________________PD11">{"'Summary'!$A$1:$J$46"}</definedName>
    <definedName name="___________________________________pd12">{"'Summary'!$A$1:$J$46"}</definedName>
    <definedName name="___________________________________pd9">{"'Summary'!$A$1:$J$46"}</definedName>
    <definedName name="___________________________________SD30">{"'Summary'!$A$1:$J$46"}</definedName>
    <definedName name="___________________________________sd31">{"'Summary'!$A$1:$J$46"}</definedName>
    <definedName name="__________________________________pd10">{"'Summary'!$A$1:$J$46"}</definedName>
    <definedName name="__________________________________PD11">{"'Summary'!$A$1:$J$46"}</definedName>
    <definedName name="__________________________________pd12">{"'Summary'!$A$1:$J$46"}</definedName>
    <definedName name="__________________________________pd9">{"'Summary'!$A$1:$J$46"}</definedName>
    <definedName name="__________________________________SD30">{"'Summary'!$A$1:$J$46"}</definedName>
    <definedName name="__________________________________sd31">{"'Summary'!$A$1:$J$46"}</definedName>
    <definedName name="_________________________________pd10">{"'Summary'!$A$1:$J$46"}</definedName>
    <definedName name="_________________________________PD11">{"'Summary'!$A$1:$J$46"}</definedName>
    <definedName name="_________________________________pd12">{"'Summary'!$A$1:$J$46"}</definedName>
    <definedName name="_________________________________pd9">{"'Summary'!$A$1:$J$46"}</definedName>
    <definedName name="_________________________________SD30">{"'Summary'!$A$1:$J$46"}</definedName>
    <definedName name="_________________________________sd31">{"'Summary'!$A$1:$J$46"}</definedName>
    <definedName name="________________________________pd10">{"'Summary'!$A$1:$J$46"}</definedName>
    <definedName name="________________________________PD11">{"'Summary'!$A$1:$J$46"}</definedName>
    <definedName name="________________________________pd12">{"'Summary'!$A$1:$J$46"}</definedName>
    <definedName name="________________________________pd9">{"'Summary'!$A$1:$J$46"}</definedName>
    <definedName name="________________________________SD30">{"'Summary'!$A$1:$J$46"}</definedName>
    <definedName name="________________________________sd31">{"'Summary'!$A$1:$J$46"}</definedName>
    <definedName name="_______________________________pd10">{"'Summary'!$A$1:$J$46"}</definedName>
    <definedName name="_______________________________PD11">{"'Summary'!$A$1:$J$46"}</definedName>
    <definedName name="_______________________________pd12">{"'Summary'!$A$1:$J$46"}</definedName>
    <definedName name="_______________________________pd9">{"'Summary'!$A$1:$J$46"}</definedName>
    <definedName name="_______________________________SD30">{"'Summary'!$A$1:$J$46"}</definedName>
    <definedName name="_______________________________sd31">{"'Summary'!$A$1:$J$46"}</definedName>
    <definedName name="______________________________pd10">{"'Summary'!$A$1:$J$46"}</definedName>
    <definedName name="______________________________PD11">{"'Summary'!$A$1:$J$46"}</definedName>
    <definedName name="______________________________pd12">{"'Summary'!$A$1:$J$46"}</definedName>
    <definedName name="______________________________pd9">{"'Summary'!$A$1:$J$46"}</definedName>
    <definedName name="______________________________SD30">{"'Summary'!$A$1:$J$46"}</definedName>
    <definedName name="______________________________sd31">{"'Summary'!$A$1:$J$46"}</definedName>
    <definedName name="_____________________________pd10">{"'Summary'!$A$1:$J$46"}</definedName>
    <definedName name="_____________________________PD11">{"'Summary'!$A$1:$J$46"}</definedName>
    <definedName name="_____________________________pd12">{"'Summary'!$A$1:$J$46"}</definedName>
    <definedName name="_____________________________pd9">{"'Summary'!$A$1:$J$46"}</definedName>
    <definedName name="_____________________________SD30">{"'Summary'!$A$1:$J$46"}</definedName>
    <definedName name="_____________________________sd31">{"'Summary'!$A$1:$J$46"}</definedName>
    <definedName name="____________________________pd10">{"'Summary'!$A$1:$J$46"}</definedName>
    <definedName name="____________________________PD11">{"'Summary'!$A$1:$J$46"}</definedName>
    <definedName name="____________________________pd12">{"'Summary'!$A$1:$J$46"}</definedName>
    <definedName name="____________________________pd9">{"'Summary'!$A$1:$J$46"}</definedName>
    <definedName name="____________________________SD30">{"'Summary'!$A$1:$J$46"}</definedName>
    <definedName name="____________________________sd31">{"'Summary'!$A$1:$J$46"}</definedName>
    <definedName name="___________________________pd10">{"'Summary'!$A$1:$J$46"}</definedName>
    <definedName name="___________________________PD11">{"'Summary'!$A$1:$J$46"}</definedName>
    <definedName name="___________________________pd12">{"'Summary'!$A$1:$J$46"}</definedName>
    <definedName name="___________________________pd9">{"'Summary'!$A$1:$J$46"}</definedName>
    <definedName name="___________________________SD30">{"'Summary'!$A$1:$J$46"}</definedName>
    <definedName name="___________________________sd31">{"'Summary'!$A$1:$J$46"}</definedName>
    <definedName name="__________________________pd10">{"'Summary'!$A$1:$J$46"}</definedName>
    <definedName name="__________________________PD11">{"'Summary'!$A$1:$J$46"}</definedName>
    <definedName name="__________________________pd12">{"'Summary'!$A$1:$J$46"}</definedName>
    <definedName name="__________________________pd9">{"'Summary'!$A$1:$J$46"}</definedName>
    <definedName name="__________________________SD30">{"'Summary'!$A$1:$J$46"}</definedName>
    <definedName name="__________________________sd31">{"'Summary'!$A$1:$J$46"}</definedName>
    <definedName name="_________________________pd10">{"'Summary'!$A$1:$J$46"}</definedName>
    <definedName name="_________________________PD11">{"'Summary'!$A$1:$J$46"}</definedName>
    <definedName name="_________________________pd12">{"'Summary'!$A$1:$J$46"}</definedName>
    <definedName name="_________________________pd9">{"'Summary'!$A$1:$J$46"}</definedName>
    <definedName name="_________________________SD30">{"'Summary'!$A$1:$J$46"}</definedName>
    <definedName name="_________________________sd31">{"'Summary'!$A$1:$J$46"}</definedName>
    <definedName name="________________________pd10">{"'Summary'!$A$1:$J$46"}</definedName>
    <definedName name="________________________PD11">{"'Summary'!$A$1:$J$46"}</definedName>
    <definedName name="________________________pd12">{"'Summary'!$A$1:$J$46"}</definedName>
    <definedName name="________________________pd9">{"'Summary'!$A$1:$J$46"}</definedName>
    <definedName name="________________________SD30">{"'Summary'!$A$1:$J$46"}</definedName>
    <definedName name="________________________sd31">{"'Summary'!$A$1:$J$46"}</definedName>
    <definedName name="_______________________pd10">{"'Summary'!$A$1:$J$46"}</definedName>
    <definedName name="_______________________PD11">{"'Summary'!$A$1:$J$46"}</definedName>
    <definedName name="_______________________pd12">{"'Summary'!$A$1:$J$46"}</definedName>
    <definedName name="_______________________pd9">{"'Summary'!$A$1:$J$46"}</definedName>
    <definedName name="_______________________SD30">{"'Summary'!$A$1:$J$46"}</definedName>
    <definedName name="_______________________sd31">{"'Summary'!$A$1:$J$46"}</definedName>
    <definedName name="______________________pd10">{"'Summary'!$A$1:$J$46"}</definedName>
    <definedName name="______________________PD11">{"'Summary'!$A$1:$J$46"}</definedName>
    <definedName name="______________________pd12">{"'Summary'!$A$1:$J$46"}</definedName>
    <definedName name="______________________pd9">{"'Summary'!$A$1:$J$46"}</definedName>
    <definedName name="______________________SD30">{"'Summary'!$A$1:$J$46"}</definedName>
    <definedName name="______________________sd31">{"'Summary'!$A$1:$J$46"}</definedName>
    <definedName name="_____________________pd10">{"'Summary'!$A$1:$J$46"}</definedName>
    <definedName name="_____________________PD11">{"'Summary'!$A$1:$J$46"}</definedName>
    <definedName name="_____________________pd12">{"'Summary'!$A$1:$J$46"}</definedName>
    <definedName name="_____________________pd9">{"'Summary'!$A$1:$J$46"}</definedName>
    <definedName name="_____________________SD30">{"'Summary'!$A$1:$J$46"}</definedName>
    <definedName name="_____________________sd31">{"'Summary'!$A$1:$J$46"}</definedName>
    <definedName name="____________________pd10">{"'Summary'!$A$1:$J$46"}</definedName>
    <definedName name="____________________PD11">{"'Summary'!$A$1:$J$46"}</definedName>
    <definedName name="____________________pd12">{"'Summary'!$A$1:$J$46"}</definedName>
    <definedName name="____________________pd9">{"'Summary'!$A$1:$J$46"}</definedName>
    <definedName name="____________________SD30">{"'Summary'!$A$1:$J$46"}</definedName>
    <definedName name="____________________sd31">{"'Summary'!$A$1:$J$46"}</definedName>
    <definedName name="___________________pd10">{"'Summary'!$A$1:$J$46"}</definedName>
    <definedName name="___________________PD11">{"'Summary'!$A$1:$J$46"}</definedName>
    <definedName name="___________________pd12">{"'Summary'!$A$1:$J$46"}</definedName>
    <definedName name="___________________pd9">{"'Summary'!$A$1:$J$46"}</definedName>
    <definedName name="___________________SD30">{"'Summary'!$A$1:$J$46"}</definedName>
    <definedName name="___________________sd31">{"'Summary'!$A$1:$J$46"}</definedName>
    <definedName name="__________________pd10">{"'Summary'!$A$1:$J$46"}</definedName>
    <definedName name="__________________PD11">{"'Summary'!$A$1:$J$46"}</definedName>
    <definedName name="__________________pd12">{"'Summary'!$A$1:$J$46"}</definedName>
    <definedName name="__________________pd9">{"'Summary'!$A$1:$J$46"}</definedName>
    <definedName name="__________________SD30">{"'Summary'!$A$1:$J$46"}</definedName>
    <definedName name="__________________sd31">{"'Summary'!$A$1:$J$46"}</definedName>
    <definedName name="_________________pd10">{"'Summary'!$A$1:$J$46"}</definedName>
    <definedName name="_________________PD11">{"'Summary'!$A$1:$J$46"}</definedName>
    <definedName name="_________________pd12">{"'Summary'!$A$1:$J$46"}</definedName>
    <definedName name="_________________pd9">{"'Summary'!$A$1:$J$46"}</definedName>
    <definedName name="_________________SD30">{"'Summary'!$A$1:$J$46"}</definedName>
    <definedName name="_________________sd31">{"'Summary'!$A$1:$J$46"}</definedName>
    <definedName name="________________pd10">{"'Summary'!$A$1:$J$46"}</definedName>
    <definedName name="________________PD11">{"'Summary'!$A$1:$J$46"}</definedName>
    <definedName name="________________pd12">{"'Summary'!$A$1:$J$46"}</definedName>
    <definedName name="________________pd9">{"'Summary'!$A$1:$J$46"}</definedName>
    <definedName name="________________SD30">{"'Summary'!$A$1:$J$46"}</definedName>
    <definedName name="________________sd31">{"'Summary'!$A$1:$J$46"}</definedName>
    <definedName name="_______________pd10">{"'Summary'!$A$1:$J$46"}</definedName>
    <definedName name="_______________PD11">{"'Summary'!$A$1:$J$46"}</definedName>
    <definedName name="_______________pd12">{"'Summary'!$A$1:$J$46"}</definedName>
    <definedName name="_______________pd9">{"'Summary'!$A$1:$J$46"}</definedName>
    <definedName name="_______________SD30">{"'Summary'!$A$1:$J$46"}</definedName>
    <definedName name="_______________sd31">{"'Summary'!$A$1:$J$46"}</definedName>
    <definedName name="______________pd10">{"'Summary'!$A$1:$J$46"}</definedName>
    <definedName name="______________PD11">{"'Summary'!$A$1:$J$46"}</definedName>
    <definedName name="______________pd12">{"'Summary'!$A$1:$J$46"}</definedName>
    <definedName name="______________pd9">{"'Summary'!$A$1:$J$46"}</definedName>
    <definedName name="______________SD30">{"'Summary'!$A$1:$J$46"}</definedName>
    <definedName name="______________sd31">{"'Summary'!$A$1:$J$46"}</definedName>
    <definedName name="_____________pd10">{"'Summary'!$A$1:$J$46"}</definedName>
    <definedName name="_____________PD11">{"'Summary'!$A$1:$J$46"}</definedName>
    <definedName name="_____________pd12">{"'Summary'!$A$1:$J$46"}</definedName>
    <definedName name="_____________pd9">{"'Summary'!$A$1:$J$46"}</definedName>
    <definedName name="_____________SD30">{"'Summary'!$A$1:$J$46"}</definedName>
    <definedName name="_____________sd31">{"'Summary'!$A$1:$J$46"}</definedName>
    <definedName name="____________pd10">{"'Summary'!$A$1:$J$46"}</definedName>
    <definedName name="____________PD11">{"'Summary'!$A$1:$J$46"}</definedName>
    <definedName name="____________pd12">{"'Summary'!$A$1:$J$46"}</definedName>
    <definedName name="____________pd9">{"'Summary'!$A$1:$J$46"}</definedName>
    <definedName name="____________SD30">{"'Summary'!$A$1:$J$46"}</definedName>
    <definedName name="____________sd31">{"'Summary'!$A$1:$J$46"}</definedName>
    <definedName name="___________pd10">{"'Summary'!$A$1:$J$46"}</definedName>
    <definedName name="___________PD11">{"'Summary'!$A$1:$J$46"}</definedName>
    <definedName name="___________pd12">{"'Summary'!$A$1:$J$46"}</definedName>
    <definedName name="___________pd9">{"'Summary'!$A$1:$J$46"}</definedName>
    <definedName name="___________SD30">{"'Summary'!$A$1:$J$46"}</definedName>
    <definedName name="___________sd31">{"'Summary'!$A$1:$J$46"}</definedName>
    <definedName name="__________pd10">{"'Summary'!$A$1:$J$46"}</definedName>
    <definedName name="__________PD11">{"'Summary'!$A$1:$J$46"}</definedName>
    <definedName name="__________pd12">{"'Summary'!$A$1:$J$46"}</definedName>
    <definedName name="__________pd9">{"'Summary'!$A$1:$J$46"}</definedName>
    <definedName name="__________SD30">{"'Summary'!$A$1:$J$46"}</definedName>
    <definedName name="__________sd31">{"'Summary'!$A$1:$J$46"}</definedName>
    <definedName name="_________pd10">{"'Summary'!$A$1:$J$46"}</definedName>
    <definedName name="_________PD11">{"'Summary'!$A$1:$J$46"}</definedName>
    <definedName name="_________pd12">{"'Summary'!$A$1:$J$46"}</definedName>
    <definedName name="_________pd9">{"'Summary'!$A$1:$J$46"}</definedName>
    <definedName name="_________SD30">{"'Summary'!$A$1:$J$46"}</definedName>
    <definedName name="_________sd31">{"'Summary'!$A$1:$J$46"}</definedName>
    <definedName name="________pd10">{"'Summary'!$A$1:$J$46"}</definedName>
    <definedName name="________PD11">{"'Summary'!$A$1:$J$46"}</definedName>
    <definedName name="________pd12">{"'Summary'!$A$1:$J$46"}</definedName>
    <definedName name="________pd9">{"'Summary'!$A$1:$J$46"}</definedName>
    <definedName name="________SD30">{"'Summary'!$A$1:$J$46"}</definedName>
    <definedName name="________sd31">{"'Summary'!$A$1:$J$46"}</definedName>
    <definedName name="_______pd10">{"'Summary'!$A$1:$J$46"}</definedName>
    <definedName name="_______PD11">{"'Summary'!$A$1:$J$46"}</definedName>
    <definedName name="_______pd12">{"'Summary'!$A$1:$J$46"}</definedName>
    <definedName name="_______pd9">{"'Summary'!$A$1:$J$46"}</definedName>
    <definedName name="_______SD30">{"'Summary'!$A$1:$J$46"}</definedName>
    <definedName name="_______sd31">{"'Summary'!$A$1:$J$46"}</definedName>
    <definedName name="______pd10">{"'Summary'!$A$1:$J$46"}</definedName>
    <definedName name="______PD11">{"'Summary'!$A$1:$J$46"}</definedName>
    <definedName name="______pd12">{"'Summary'!$A$1:$J$46"}</definedName>
    <definedName name="______pd9">{"'Summary'!$A$1:$J$46"}</definedName>
    <definedName name="______SD30">{"'Summary'!$A$1:$J$46"}</definedName>
    <definedName name="______sd31">{"'Summary'!$A$1:$J$46"}</definedName>
    <definedName name="_____pd10">{"'Summary'!$A$1:$J$46"}</definedName>
    <definedName name="_____PD11">{"'Summary'!$A$1:$J$46"}</definedName>
    <definedName name="_____pd12">{"'Summary'!$A$1:$J$46"}</definedName>
    <definedName name="_____pd9">{"'Summary'!$A$1:$J$46"}</definedName>
    <definedName name="_____SD30">{"'Summary'!$A$1:$J$46"}</definedName>
    <definedName name="_____sd31">{"'Summary'!$A$1:$J$46"}</definedName>
    <definedName name="____ADD12" localSheetId="0">HAJIME:OWARI</definedName>
    <definedName name="____ADD12" localSheetId="1">HAJIME:OWARI</definedName>
    <definedName name="____ADD12">HAJIME:OWARI</definedName>
    <definedName name="____ADD2" localSheetId="0">STOP:STOPE</definedName>
    <definedName name="____ADD2" localSheetId="1">STOP:STOPE</definedName>
    <definedName name="____ADD2">STOP:STOPE</definedName>
    <definedName name="____Cup2" localSheetId="0">STOP:STOPE</definedName>
    <definedName name="____Cup2" localSheetId="1">STOP:STOPE</definedName>
    <definedName name="____Cup2">STOP:STOPE</definedName>
    <definedName name="____pd10">{"'Summary'!$A$1:$J$46"}</definedName>
    <definedName name="____PD11">{"'Summary'!$A$1:$J$46"}</definedName>
    <definedName name="____pd12">{"'Summary'!$A$1:$J$46"}</definedName>
    <definedName name="____pd9">{"'Summary'!$A$1:$J$46"}</definedName>
    <definedName name="____SD30">{"'Summary'!$A$1:$J$46"}</definedName>
    <definedName name="____sd31">{"'Summary'!$A$1:$J$46"}</definedName>
    <definedName name="___pd10">{"'Summary'!$A$1:$J$46"}</definedName>
    <definedName name="___PD11">{"'Summary'!$A$1:$J$46"}</definedName>
    <definedName name="___pd12">{"'Summary'!$A$1:$J$46"}</definedName>
    <definedName name="___pd9">{"'Summary'!$A$1:$J$46"}</definedName>
    <definedName name="___SD30">{"'Summary'!$A$1:$J$46"}</definedName>
    <definedName name="___sd31">{"'Summary'!$A$1:$J$46"}</definedName>
    <definedName name="___UB1">{"'Feb 99'!$A$1:$G$30"}</definedName>
    <definedName name="___UB2">{"'Feb 99'!$A$1:$G$30"}</definedName>
    <definedName name="___weg33">#N/A</definedName>
    <definedName name="__ADD12" localSheetId="0">HAJIME:OWARI</definedName>
    <definedName name="__ADD12" localSheetId="1">HAJIME:OWARI</definedName>
    <definedName name="__ADD12">HAJIME:OWARI</definedName>
    <definedName name="__ADD2" localSheetId="0">STOP:STOPE</definedName>
    <definedName name="__ADD2" localSheetId="1">STOP:STOPE</definedName>
    <definedName name="__ADD2">STOP:STOPE</definedName>
    <definedName name="__adj3">{"'Model'!$A$1:$N$53"}</definedName>
    <definedName name="__adj3_1">{"'Model'!$A$1:$N$53"}</definedName>
    <definedName name="__adj3_2">{"'Model'!$A$1:$N$53"}</definedName>
    <definedName name="__BOT10">"Botón de opción 10"</definedName>
    <definedName name="__BOT9">"Botón de opción 9"</definedName>
    <definedName name="__Cup2" localSheetId="0">STOP:STOPE</definedName>
    <definedName name="__Cup2" localSheetId="1">STOP:STOPE</definedName>
    <definedName name="__Cup2">STOP:STOPE</definedName>
    <definedName name="__FDS_HYPERLINK_TOGGLE_STATE__">"ON"</definedName>
    <definedName name="__IntlFixup">TRUE</definedName>
    <definedName name="__pd10">{"'Summary'!$A$1:$J$46"}</definedName>
    <definedName name="__PD11">{"'Summary'!$A$1:$J$46"}</definedName>
    <definedName name="__pd12">{"'Summary'!$A$1:$J$46"}</definedName>
    <definedName name="__pd9">{"'Summary'!$A$1:$J$46"}</definedName>
    <definedName name="__SD30">{"'Summary'!$A$1:$J$46"}</definedName>
    <definedName name="__sd31">{"'Summary'!$A$1:$J$46"}</definedName>
    <definedName name="__T02">{"Book1"}</definedName>
    <definedName name="__T02_1">{"Book1"}</definedName>
    <definedName name="__T02_2">{"Book1"}</definedName>
    <definedName name="__UB1">{"'Feb 99'!$A$1:$G$30"}</definedName>
    <definedName name="__UB2">{"'Feb 99'!$A$1:$G$30"}</definedName>
    <definedName name="__weg33">#N/A</definedName>
    <definedName name="__xlfn.BAHTTEXT">#NAME?</definedName>
    <definedName name="_ADD12" localSheetId="0">HAJIME:OWARI</definedName>
    <definedName name="_ADD12" localSheetId="1">HAJIME:OWARI</definedName>
    <definedName name="_ADD12">HAJIME:OWARI</definedName>
    <definedName name="_ADD2" localSheetId="0">STOP:STOPE</definedName>
    <definedName name="_ADD2" localSheetId="1">STOP:STOPE</definedName>
    <definedName name="_ADD2">STOP:STOPE</definedName>
    <definedName name="_adj3">{"'Model'!$A$1:$N$53"}</definedName>
    <definedName name="_adj3_1">{"'Model'!$A$1:$N$53"}</definedName>
    <definedName name="_adj3_2">{"'Model'!$A$1:$N$53"}</definedName>
    <definedName name="_b">NA()</definedName>
    <definedName name="_b_1">NA()</definedName>
    <definedName name="_BOT10">"Botón de opción 10"</definedName>
    <definedName name="_BOT9">"Botón de opción 9"</definedName>
    <definedName name="_Cup2" localSheetId="0">STOP:STOPE</definedName>
    <definedName name="_Cup2" localSheetId="1">STOP:STOPE</definedName>
    <definedName name="_Cup2">STOP:STOPE</definedName>
    <definedName name="_d1">{"'Model'!$A$1:$N$53"}</definedName>
    <definedName name="_e_1">NA()</definedName>
    <definedName name="_Order1">255</definedName>
    <definedName name="_Order2">255</definedName>
    <definedName name="_p_1">NA()</definedName>
    <definedName name="_pa2">#N/A</definedName>
    <definedName name="_pd10">{"'Summary'!$A$1:$J$46"}</definedName>
    <definedName name="_PD11">{"'Summary'!$A$1:$J$46"}</definedName>
    <definedName name="_pd12">{"'Summary'!$A$1:$J$46"}</definedName>
    <definedName name="_pd9">{"'Summary'!$A$1:$J$46"}</definedName>
    <definedName name="_q">NA()</definedName>
    <definedName name="_q_1">NA()</definedName>
    <definedName name="_Regression_Int">1</definedName>
    <definedName name="_SD30">{"'Summary'!$A$1:$J$46"}</definedName>
    <definedName name="_sd31">{"'Summary'!$A$1:$J$46"}</definedName>
    <definedName name="_UB1">{"'Feb 99'!$A$1:$G$30"}</definedName>
    <definedName name="_UB2">{"'Feb 99'!$A$1:$G$30"}</definedName>
    <definedName name="_w">NA()</definedName>
    <definedName name="_w_1">NA()</definedName>
    <definedName name="_z_1">NA()</definedName>
    <definedName name="aaaaaaaaaaa">#N/A</definedName>
    <definedName name="acc" localSheetId="0">STOP:STOPE</definedName>
    <definedName name="acc" localSheetId="1">STOP:STOPE</definedName>
    <definedName name="acc">STOP:STOPE</definedName>
    <definedName name="Access_Button">"InstallationToolData_Sheet1_List1"</definedName>
    <definedName name="AccessDatabase">"C:\lek1\ms_excel\ฐานข้อมูล.mdb"</definedName>
    <definedName name="ADDR" localSheetId="0">HAJIME:OWARI</definedName>
    <definedName name="ADDR" localSheetId="1">HAJIME:OWARI</definedName>
    <definedName name="ADDR">HAJIME:OWARI</definedName>
    <definedName name="addr1" localSheetId="0">HAJIME:OWARI</definedName>
    <definedName name="addr1" localSheetId="1">HAJIME:OWARI</definedName>
    <definedName name="addr1">HAJIME:OWARI</definedName>
    <definedName name="ads_10">#N/A</definedName>
    <definedName name="ads_15">#N/A</definedName>
    <definedName name="ads_8">#N/A</definedName>
    <definedName name="ads_9">#N/A</definedName>
    <definedName name="AE">{"'Model'!$A$1:$N$53"}</definedName>
    <definedName name="AE_1">{"'Model'!$A$1:$N$53"}</definedName>
    <definedName name="AE_2">{"'Model'!$A$1:$N$53"}</definedName>
    <definedName name="ALI">{"'Feb 99'!$A$1:$G$30"}</definedName>
    <definedName name="alicia_10">#N/A</definedName>
    <definedName name="alicia_15">#N/A</definedName>
    <definedName name="alicia_8">#N/A</definedName>
    <definedName name="alicia_9">#N/A</definedName>
    <definedName name="anscount">2</definedName>
    <definedName name="aoe">{"'Model'!$A$1:$N$53"}</definedName>
    <definedName name="aoe_1">{"'Model'!$A$1:$N$53"}</definedName>
    <definedName name="aoe_2">{"'Model'!$A$1:$N$53"}</definedName>
    <definedName name="aoii" localSheetId="0">IF(Loan_Amount*Interest_Rate*Loan_Years*Loan_Start&gt;0,1,0)</definedName>
    <definedName name="aoii" localSheetId="1">IF(Loan_Amount*Interest_Rate*Loan_Years*Loan_Start&gt;0,1,0)</definedName>
    <definedName name="aoii">IF(Loan_Amount*Interest_Rate*Loan_Years*Loan_Start&gt;0,1,0)</definedName>
    <definedName name="ar" localSheetId="0">IF('Thai4-6'!Values_Entered,Header_Row+'Thai4-6'!Number_of_Payments,Header_Row)</definedName>
    <definedName name="ar" localSheetId="1">IF('Thai7 (PL)'!Values_Entered,Header_Row+'Thai7 (PL)'!Number_of_Payments,Header_Row)</definedName>
    <definedName name="ar">IF(Values_Entered,Header_Row+Number_of_Payments,Header_Row)</definedName>
    <definedName name="ART_COLOUR_DESIGN_CO_.LTD.">"ART COLOUR DESIGN CO.,LTD."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asas_10">#N/A</definedName>
    <definedName name="asas_15">#N/A</definedName>
    <definedName name="asas_8">#N/A</definedName>
    <definedName name="asas_9">#N/A</definedName>
    <definedName name="asasasas_10">#N/A</definedName>
    <definedName name="asasasas_15">#N/A</definedName>
    <definedName name="asasasas_8">#N/A</definedName>
    <definedName name="asasasas_9">#N/A</definedName>
    <definedName name="asdd">L3C9</definedName>
    <definedName name="asds">{"'Eng (page2)'!$A$1:$D$52"}</definedName>
    <definedName name="ass">[0]!ass</definedName>
    <definedName name="assdd">#N/A</definedName>
    <definedName name="assss">#N/A</definedName>
    <definedName name="ax">{"'Eng (page2)'!$A$1:$D$52"}</definedName>
    <definedName name="balance_type">1</definedName>
    <definedName name="bbc">#N/A</definedName>
    <definedName name="be">#N/A</definedName>
    <definedName name="BG_Del">15</definedName>
    <definedName name="BG_Ins">4</definedName>
    <definedName name="BG_Mod">6</definedName>
    <definedName name="bll">Scheduled_Payment+Extra_Payment</definedName>
    <definedName name="book">{"'Model'!$A$1:$N$53"}</definedName>
    <definedName name="book_1">{"'Model'!$A$1:$N$53"}</definedName>
    <definedName name="book_2">{"'Model'!$A$1:$N$53"}</definedName>
    <definedName name="BookType">1</definedName>
    <definedName name="BOQ_func_cost">L3C9</definedName>
    <definedName name="BTR_13">CABLE2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4">"Forecast_Nov_98_Dec98_List"</definedName>
    <definedName name="calc">1</definedName>
    <definedName name="cat">{"'Eng (page2)'!$A$1:$D$52"}</definedName>
    <definedName name="cc">{"'Eng (page2)'!$A$1:$D$52"}</definedName>
    <definedName name="cc_1">{"'Eng (page2)'!$A$1:$D$52"}</definedName>
    <definedName name="cc_2">{"'Eng (page2)'!$A$1:$D$52"}</definedName>
    <definedName name="Choices_Wrapper_10">#N/A</definedName>
    <definedName name="Choices_Wrapper_15">#N/A</definedName>
    <definedName name="Choices_Wrapper_24">CKCO</definedName>
    <definedName name="Choices_Wrapper_4">CKCO</definedName>
    <definedName name="Choices_Wrapper_8">#N/A</definedName>
    <definedName name="Choices_Wrapper_9">#N/A</definedName>
    <definedName name="CLVC3">0.1</definedName>
    <definedName name="COL_CO_TO">62</definedName>
    <definedName name="COL_PR_TO">61</definedName>
    <definedName name="cp">550</definedName>
    <definedName name="CPPC2001">{"'Model'!$A$1:$N$53"}</definedName>
    <definedName name="CPPC2001_1">{"'Model'!$A$1:$N$53"}</definedName>
    <definedName name="CPPC2001_2">{"'Model'!$A$1:$N$53"}</definedName>
    <definedName name="csDesignMode">1</definedName>
    <definedName name="current_ya">2001</definedName>
    <definedName name="cut">{"'Eng (page2)'!$A$1:$D$52"}</definedName>
    <definedName name="da">"TOA Paint (Malaysia) Sdn Bhd"</definedName>
    <definedName name="DDD" localSheetId="0">Scheduled_Payment+Extra_Payment</definedName>
    <definedName name="DDD" localSheetId="1">Scheduled_Payment+Extra_Payment</definedName>
    <definedName name="DDD">Scheduled_Payment+Extra_Payment</definedName>
    <definedName name="dddd_1">NA()</definedName>
    <definedName name="dddd_1_1">MATCH(0.01,Excel_BuiltIn_Print_Area_0___0,-1)+1</definedName>
    <definedName name="dddd_1_1_6">MATCH(0.01,Excel_BuiltIn_Print_Area_0___0,-1)+1</definedName>
    <definedName name="dddd_1_6">NA()</definedName>
    <definedName name="dddd_11">NA()</definedName>
    <definedName name="dddd_11_1">MATCH(0.01,Excel_BuiltIn_Print_Area_0___0,-1)+1</definedName>
    <definedName name="dddd_11_1_6">MATCH(0.01,Excel_BuiltIn_Print_Area_0___0,-1)+1</definedName>
    <definedName name="dddd_11_6">NA()</definedName>
    <definedName name="dddd_12">NA()</definedName>
    <definedName name="dddd_12_1">MATCH(0.01,Excel_BuiltIn_Print_Area_0___0,-1)+1</definedName>
    <definedName name="dddd_12_1_6">MATCH(0.01,Excel_BuiltIn_Print_Area_0___0,-1)+1</definedName>
    <definedName name="dddd_12_6">NA()</definedName>
    <definedName name="dddd_13">NA()</definedName>
    <definedName name="dddd_13_1">MATCH(0.01,Excel_BuiltIn_Print_Area_0___0,-1)+1</definedName>
    <definedName name="dddd_13_1_6">MATCH(0.01,Excel_BuiltIn_Print_Area_0___0,-1)+1</definedName>
    <definedName name="dddd_13_6">NA()</definedName>
    <definedName name="dddd_3">NA()</definedName>
    <definedName name="dddd_3_1">MATCH(0.01,Excel_BuiltIn_Print_Area_0___0,-1)+1</definedName>
    <definedName name="dddd_3_1_6">MATCH(0.01,Excel_BuiltIn_Print_Area_0___0,-1)+1</definedName>
    <definedName name="dddd_3_6">NA()</definedName>
    <definedName name="dddd_4">NA()</definedName>
    <definedName name="dddd_4_1">MATCH(0.01,Excel_BuiltIn_Print_Area_0___0,-1)+1</definedName>
    <definedName name="dddd_4_1_6">MATCH(0.01,Excel_BuiltIn_Print_Area_0___0,-1)+1</definedName>
    <definedName name="dddd_4_6">NA()</definedName>
    <definedName name="dddd_5">NA()</definedName>
    <definedName name="dddd_5_1">MATCH(0.01,Excel_BuiltIn_Print_Area_0___0,-1)+1</definedName>
    <definedName name="dddd_5_1_6">MATCH(0.01,Excel_BuiltIn_Print_Area_0___0,-1)+1</definedName>
    <definedName name="dddd_5_6">NA()</definedName>
    <definedName name="dddd_6">NA()</definedName>
    <definedName name="dddd_7">NA()</definedName>
    <definedName name="dddd_7_1">MATCH(0.01,Excel_BuiltIn_Print_Area_0___0,-1)+1</definedName>
    <definedName name="dddd_7_1_6">MATCH(0.01,Excel_BuiltIn_Print_Area_0___0,-1)+1</definedName>
    <definedName name="dddd_7_6">NA()</definedName>
    <definedName name="dddd_8">MATCH(0.01,Excel_BuiltIn_Print_Area_0___0,-1)+1</definedName>
    <definedName name="dddd_8_6">MATCH(0.01,Excel_BuiltIn_Print_Area_0___0,-1)+1</definedName>
    <definedName name="ddddd" localSheetId="0">OFFSET(Full_Print,0,0,'Thai4-6'!Last_Row)</definedName>
    <definedName name="ddddd" localSheetId="1">OFFSET(Full_Print,0,0,'Thai7 (PL)'!Last_Row)</definedName>
    <definedName name="ddddd">OFFSET(Full_Print,0,0,Last_Row)</definedName>
    <definedName name="ddddddd">{"'Summary'!$A$1:$J$46"}</definedName>
    <definedName name="DDF" localSheetId="0">OFFSET(Full_Print,0,0,'Thai4-6'!Last_Row)</definedName>
    <definedName name="DDF" localSheetId="1">OFFSET(Full_Print,0,0,'Thai7 (PL)'!Last_Row)</definedName>
    <definedName name="DDF">OFFSET(Full_Print,0,0,Last_Row)</definedName>
    <definedName name="ddrr">{"'Summary'!$A$1:$J$46"}</definedName>
    <definedName name="dds" localSheetId="0">Scheduled_Payment+Extra_Payment</definedName>
    <definedName name="dds" localSheetId="1">Scheduled_Payment+Extra_Payment</definedName>
    <definedName name="dds">Scheduled_Payment+Extra_Payment</definedName>
    <definedName name="Decisions">1</definedName>
    <definedName name="dfdf" localSheetId="0">Scheduled_Payment+Extra_Payment</definedName>
    <definedName name="dfdf" localSheetId="1">Scheduled_Payment+Extra_Payment</definedName>
    <definedName name="dfdf">Scheduled_Payment+Extra_Payment</definedName>
    <definedName name="dgfds">{"Book1"}</definedName>
    <definedName name="dgfds_1">{"Book1"}</definedName>
    <definedName name="dgfds_2">{"Book1"}</definedName>
    <definedName name="Disc_mw">0%</definedName>
    <definedName name="Disc_ofc">0%</definedName>
    <definedName name="Disc_SDH">0%</definedName>
    <definedName name="disc_serv_mw">0%</definedName>
    <definedName name="Disc_serv_ofc">0%</definedName>
    <definedName name="disc_serv_sdh">0%</definedName>
    <definedName name="dkil">IF(Loan_Amount*Interest_Rate*Loan_Years*Loan_Start&gt;0,1,0)</definedName>
    <definedName name="dkjfo" localSheetId="0">Scheduled_Payment+Extra_Payment</definedName>
    <definedName name="dkjfo" localSheetId="1">Scheduled_Payment+Extra_Payment</definedName>
    <definedName name="dkjfo">Scheduled_Payment+Extra_Payment</definedName>
    <definedName name="dkld" localSheetId="0">OFFSET(Full_Print,0,0,'Thai4-6'!Last_Row)</definedName>
    <definedName name="dkld" localSheetId="1">OFFSET(Full_Print,0,0,'Thai7 (PL)'!Last_Row)</definedName>
    <definedName name="dkld">OFFSET(Full_Print,0,0,Last_Row)</definedName>
    <definedName name="DMC">PI()/200</definedName>
    <definedName name="Document_array">{"Book1"}</definedName>
    <definedName name="Document_array_1">{"Book1"}</definedName>
    <definedName name="Document_array_2">{"Book1"}</definedName>
    <definedName name="dooe">{"'Eng (page2)'!$A$1:$D$52"}</definedName>
    <definedName name="dsadsf">#N/A</definedName>
    <definedName name="dssdsddd">{"'Eng (page2)'!$A$1:$D$52"}</definedName>
    <definedName name="dssdsddd_1">{"'Eng (page2)'!$A$1:$D$52"}</definedName>
    <definedName name="dssdsddd_2">{"'Eng (page2)'!$A$1:$D$52"}</definedName>
    <definedName name="duy7trja" localSheetId="0">Scheduled_Payment+Extra_Payment</definedName>
    <definedName name="duy7trja" localSheetId="1">Scheduled_Payment+Extra_Payment</definedName>
    <definedName name="duy7trja">Scheduled_Payment+Extra_Payment</definedName>
    <definedName name="e3eelephant">{"'Model'!$A$1:$N$53"}</definedName>
    <definedName name="ededddeddededd">{"'Summary'!$A$1:$J$46"}</definedName>
    <definedName name="EE_1_1">NA()</definedName>
    <definedName name="EE_1_1_6">NA()</definedName>
    <definedName name="EE_1_6">NA()</definedName>
    <definedName name="EE_11">NA()</definedName>
    <definedName name="EE_11_1">NA()</definedName>
    <definedName name="EE_11_1_6">NA()</definedName>
    <definedName name="EE_11_6">NA()</definedName>
    <definedName name="EE_12">NA()</definedName>
    <definedName name="EE_12_1">NA()</definedName>
    <definedName name="EE_12_1_6">NA()</definedName>
    <definedName name="EE_12_6">NA()</definedName>
    <definedName name="EE_13">NA()</definedName>
    <definedName name="EE_13_1">NA()</definedName>
    <definedName name="EE_13_1_6">NA()</definedName>
    <definedName name="EE_13_6">NA()</definedName>
    <definedName name="EE_3">NA()</definedName>
    <definedName name="EE_3_1">NA()</definedName>
    <definedName name="EE_3_1_6">NA()</definedName>
    <definedName name="EE_3_6">NA()</definedName>
    <definedName name="EE_4">NA()</definedName>
    <definedName name="EE_4_1">NA()</definedName>
    <definedName name="EE_4_1_6">NA()</definedName>
    <definedName name="EE_4_6">NA()</definedName>
    <definedName name="EE_5">NA()</definedName>
    <definedName name="EE_5_1">NA()</definedName>
    <definedName name="EE_5_1_6">NA()</definedName>
    <definedName name="EE_5_6">NA()</definedName>
    <definedName name="EE_6">NA()</definedName>
    <definedName name="EE_7">NA()</definedName>
    <definedName name="EE_7_1">NA()</definedName>
    <definedName name="EE_7_1_6">NA()</definedName>
    <definedName name="EE_7_6">NA()</definedName>
    <definedName name="EE_8">NA()</definedName>
    <definedName name="EE_8_6">NA()</definedName>
    <definedName name="eeeeee">{"'Summary'!$A$1:$J$46"}</definedName>
    <definedName name="EEPE">{"'Summary'!$A$1:$J$46"}</definedName>
    <definedName name="EEQ">{"'Summary'!$A$1:$J$46"}</definedName>
    <definedName name="EN">IF(Loan_Amount*Interest_Rate*Loan_Years*Loan_Start&gt;0,1,0)</definedName>
    <definedName name="ended">36891</definedName>
    <definedName name="enough">#N/A</definedName>
    <definedName name="EssAliasTable">"Default"</definedName>
    <definedName name="EssOptions">"110000000011100_0"</definedName>
    <definedName name="eur">42</definedName>
    <definedName name="ev.Calculation">-4135</definedName>
    <definedName name="ev.Initialized">FALSE</definedName>
    <definedName name="exc">1.095</definedName>
    <definedName name="Excel_BuiltIn_Print_Titles">NA()</definedName>
    <definedName name="Excel_BuiltIn_Print_Titles_0">NA()</definedName>
    <definedName name="Excel_BuiltIn_Print_Titles_0___0">NA()</definedName>
    <definedName name="Excel_BuiltIn_Print_Titles_0___0_8">NA()</definedName>
    <definedName name="Excel_BuiltIn_Print_Titles_0_8">NA()</definedName>
    <definedName name="Excel_BuiltIn_Print_Titles_31">NA()</definedName>
    <definedName name="F_SL" localSheetId="0">FST:(FSB)</definedName>
    <definedName name="F_SL" localSheetId="1">FST:(FSB)</definedName>
    <definedName name="F_SL">FST:(FSB)</definedName>
    <definedName name="FE">"Far East"</definedName>
    <definedName name="fff" localSheetId="0">DATE(YEAR(Loan_Start),MONTH(Loan_Start)+Payment_Number,DAY(Loan_Start))</definedName>
    <definedName name="fff" localSheetId="1">DATE(YEAR(Loan_Start),MONTH(Loan_Start)+Payment_Number,DAY(Loan_Start))</definedName>
    <definedName name="fff">DATE(YEAR(Loan_Start),MONTH(Loan_Start)+Payment_Number,DAY(Loan_Start))</definedName>
    <definedName name="ffs">DATE(YEAR(Loan_Start),MONTH(Loan_Start)+Payment_Number,DAY(Loan_Start))</definedName>
    <definedName name="first_item_UP">L141C4</definedName>
    <definedName name="fkgf" localSheetId="0">IF(Loan_Amount*Interest_Rate*Loan_Years*Loan_Start&gt;0,1,0)</definedName>
    <definedName name="fkgf" localSheetId="1">IF(Loan_Amount*Interest_Rate*Loan_Years*Loan_Start&gt;0,1,0)</definedName>
    <definedName name="fkgf">IF(Loan_Amount*Interest_Rate*Loan_Years*Loan_Start&gt;0,1,0)</definedName>
    <definedName name="frais_vente">0.1687</definedName>
    <definedName name="fvfdgdfvf">"TOA Paint (Malaysia) Sdn Bhd"</definedName>
    <definedName name="gg">{"'Eng (page2)'!$A$1:$D$52"}</definedName>
    <definedName name="gg_1">{"'Eng (page2)'!$A$1:$D$52"}</definedName>
    <definedName name="gg_2">{"'Eng (page2)'!$A$1:$D$52"}</definedName>
    <definedName name="ghuu">{"'Eng (page2)'!$A$1:$D$52"}</definedName>
    <definedName name="golf">L141C4</definedName>
    <definedName name="Heä_soá_laép_xaø_H">1.7</definedName>
    <definedName name="HIEU">{"'Sheet1'!$L$16"}</definedName>
    <definedName name="HIEU_1">{"'Sheet1'!$L$16"}</definedName>
    <definedName name="HIEU_2">{"'Sheet1'!$L$16"}</definedName>
    <definedName name="hii">IF(เช่าซื้อ,Header_Row+Number_of_Payments,Header_Row)</definedName>
    <definedName name="hijo">{"'Eng (page2)'!$A$1:$D$52"}</definedName>
    <definedName name="hjh">#N/A</definedName>
    <definedName name="hn.ModelVersion">1</definedName>
    <definedName name="hn.NoUpload">0</definedName>
    <definedName name="HSCT3">0.1</definedName>
    <definedName name="HSDN">2.5</definedName>
    <definedName name="HSLXH">1.7</definedName>
    <definedName name="HTML">{"'Eng (page2)'!$A$1:$D$52"}</definedName>
    <definedName name="HTML_CodePage">950</definedName>
    <definedName name="HTML_Control">{"'Sheet1'!$L$16"}</definedName>
    <definedName name="HTML_Control_1">{"'Sheet1'!$L$16"}</definedName>
    <definedName name="HTML_Control_2">{"'Sheet1'!$L$16"}</definedName>
    <definedName name="HTML_Control_3">{"'Summary'!$A$5:$H$42"}</definedName>
    <definedName name="HTML_Control_4">{"'Summary'!$A$5:$H$42"}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3">TRUE</definedName>
    <definedName name="HTML_OBDlg4">TRUE</definedName>
    <definedName name="HTML_OS">0</definedName>
    <definedName name="HTML_PathFile">"C:\2689\Q\國內\00q3961台化龍德PTA3建造\MyHTML.htm"</definedName>
    <definedName name="HTML_PathTemplate">"\\Der2\vol1\DATABANK\DOWNLOAD\HEAD6-1.HTM"</definedName>
    <definedName name="HTML_Title">"00Q3961-SUM"</definedName>
    <definedName name="huy">{"'Sheet1'!$L$16"}</definedName>
    <definedName name="huy_1">{"'Sheet1'!$L$16"}</definedName>
    <definedName name="huy_2">{"'Sheet1'!$L$16"}</definedName>
    <definedName name="iiiiii">{"'Model'!$A$1:$N$53"}</definedName>
    <definedName name="ingot">4500</definedName>
    <definedName name="Interest_">1.02</definedName>
    <definedName name="invert_e">{"'SCBMF'!$A$1:$I$51","'SCBDA'!$A$1:$I$45","'SCBBA'!$A$1:$I$37"}</definedName>
    <definedName name="iopo">{"'Model'!$A$1:$N$53"}</definedName>
    <definedName name="iopo_1">{"'Model'!$A$1:$N$53"}</definedName>
    <definedName name="iopo_2">{"'Model'!$A$1:$N$53"}</definedName>
    <definedName name="IQ">{"'Summary'!$A$1:$J$46"}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42317.6339467593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s">L141C4</definedName>
    <definedName name="Jas">{"'Feb 99'!$A$1:$G$30"}</definedName>
    <definedName name="jfkd">{"'Eng (page2)'!$A$1:$D$52"}</definedName>
    <definedName name="jhhj" localSheetId="0">OFFSET(Full_Print,0,0,'Thai4-6'!Last_Row)</definedName>
    <definedName name="jhhj" localSheetId="1">OFFSET(Full_Print,0,0,'Thai7 (PL)'!Last_Row)</definedName>
    <definedName name="jhhj">OFFSET(Full_Print,0,0,Last_Row)</definedName>
    <definedName name="jijiji">{"'Model'!$A$1:$N$53"}</definedName>
    <definedName name="jjjkk" localSheetId="0">DATE(YEAR(Loan_Start),MONTH(Loan_Start)+Payment_Number,DAY(Loan_Start))</definedName>
    <definedName name="jjjkk" localSheetId="1">DATE(YEAR(Loan_Start),MONTH(Loan_Start)+Payment_Number,DAY(Loan_Start))</definedName>
    <definedName name="jjjkk">DATE(YEAR(Loan_Start),MONTH(Loan_Start)+Payment_Number,DAY(Loan_Start))</definedName>
    <definedName name="jkmhcd">{"'Eng (page2)'!$A$1:$D$52"}</definedName>
    <definedName name="K_1_29">NA()</definedName>
    <definedName name="k_1320">0.8</definedName>
    <definedName name="K_2_29">NA()</definedName>
    <definedName name="k_ADM">1.35</definedName>
    <definedName name="K_Appro">1.005</definedName>
    <definedName name="K_Dev_Devise">6</definedName>
    <definedName name="K_Dev_USD">6</definedName>
    <definedName name="K_Dev_XEU">6.55957</definedName>
    <definedName name="K_EUR">1/6.55957</definedName>
    <definedName name="K_EURO_FF">6.55957</definedName>
    <definedName name="K_FRFenEUR">6.55957</definedName>
    <definedName name="K_XEU">6.55957</definedName>
    <definedName name="KDLF" localSheetId="0">Scheduled_Payment+Extra_Payment</definedName>
    <definedName name="KDLF" localSheetId="1">Scheduled_Payment+Extra_Payment</definedName>
    <definedName name="KDLF">Scheduled_Payment+Extra_Payment</definedName>
    <definedName name="ked">{"'Model'!$A$1:$N$53"}</definedName>
    <definedName name="ked_1">{"'Model'!$A$1:$N$53"}</definedName>
    <definedName name="ked_2">{"'Model'!$A$1:$N$53"}</definedName>
    <definedName name="kie">{"'Eng (page2)'!$A$1:$D$52"}</definedName>
    <definedName name="klk">{"'Eng (page2)'!$A$1:$D$52"}</definedName>
    <definedName name="KLO">{"'Eng (page2)'!$A$1:$D$52"}</definedName>
    <definedName name="kp">{"'Eng (page2)'!$A$1:$D$52"}</definedName>
    <definedName name="kue">{"'Model'!$A$1:$N$53"}</definedName>
    <definedName name="LA" localSheetId="0">OFFSET(Full_Print,0,0,'Thai4-6'!Last_Row)</definedName>
    <definedName name="LA" localSheetId="1">OFFSET(Full_Print,0,0,'Thai7 (PL)'!Last_Row)</definedName>
    <definedName name="LA">OFFSET(Full_Print,0,0,Last_Row)</definedName>
    <definedName name="LAAE" localSheetId="0">Scheduled_Payment+Extra_Payment</definedName>
    <definedName name="LAAE" localSheetId="1">Scheduled_Payment+Extra_Payment</definedName>
    <definedName name="LAAE">Scheduled_Payment+Extra_Payment</definedName>
    <definedName name="lady">"Picture 223"</definedName>
    <definedName name="Last_Row" localSheetId="0">IF('Thai4-6'!Values_Entered,Header_Row+'Thai4-6'!Number_of_Payments,Header_Row)</definedName>
    <definedName name="Last_Row" localSheetId="1">IF('Thai7 (PL)'!Values_Entered,Header_Row+'Thai7 (PL)'!Number_of_Payments,Header_Row)</definedName>
    <definedName name="Last_Row">IF(Values_Entered,Header_Row+Number_of_Payments,Header_Row)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EAAAA" localSheetId="0">Scheduled_Payment+Extra_Payment</definedName>
    <definedName name="LEAAAA" localSheetId="1">Scheduled_Payment+Extra_Payment</definedName>
    <definedName name="LEAAAA">Scheduled_Payment+Extra_Payment</definedName>
    <definedName name="Limit_Margin">0.07</definedName>
    <definedName name="lpfac">0.5</definedName>
    <definedName name="LPRM">292</definedName>
    <definedName name="LPSH">584</definedName>
    <definedName name="min">{"'Feb 99'!$A$1:$G$30"}</definedName>
    <definedName name="mms">#N/A</definedName>
    <definedName name="monmon">{"'Model'!$A$1:$N$53"}</definedName>
    <definedName name="mpfac">0.6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Name">{"PMT_48","A",FALSE,"Amortization Table";"PMT_360","B",FALSE,"Amortization Table";"PMT_20","C",FALSE,"Amortization Table";"PMT_48","D",FALSE,"Amortization Table"}</definedName>
    <definedName name="norma1">{"'Sheet1'!$A$1:$H$77"}</definedName>
    <definedName name="NoWeeks">52</definedName>
    <definedName name="Number_of_Payments" localSheetId="0">MATCH(0.01,End_Bal,-1)+1</definedName>
    <definedName name="Number_of_Payments" localSheetId="1">MATCH(0.01,End_Bal,-1)+1</definedName>
    <definedName name="Number_of_Payments">MATCH(0.01,End_Bal,-1)+1</definedName>
    <definedName name="Number_of_Payments___0___0_1">NA()</definedName>
    <definedName name="Number_of_Payments___0___0_1_1">MATCH(0.01,Excel_BuiltIn_Print_Area_0___0,-1)+1</definedName>
    <definedName name="Number_of_Payments___0___0_1_1_6">MATCH(0.01,Excel_BuiltIn_Print_Area_0___0,-1)+1</definedName>
    <definedName name="Number_of_Payments___0___0_1_6">NA()</definedName>
    <definedName name="Number_of_Payments___0___0_10">NA()</definedName>
    <definedName name="Number_of_Payments___0___0_10_1">MATCH(0.01,Excel_BuiltIn_Print_Area_0___0,-1)+1</definedName>
    <definedName name="Number_of_Payments___0___0_10_1_6">MATCH(0.01,Excel_BuiltIn_Print_Area_0___0,-1)+1</definedName>
    <definedName name="Number_of_Payments___0___0_10_6">NA()</definedName>
    <definedName name="Number_of_Payments___0___0_11">NA()</definedName>
    <definedName name="Number_of_Payments___0___0_11_1">MATCH(0.01,Excel_BuiltIn_Print_Area_0___0,-1)+1</definedName>
    <definedName name="Number_of_Payments___0___0_11_1_6">MATCH(0.01,Excel_BuiltIn_Print_Area_0___0,-1)+1</definedName>
    <definedName name="Number_of_Payments___0___0_11_6">NA()</definedName>
    <definedName name="Number_of_Payments___0___0_12">NA()</definedName>
    <definedName name="Number_of_Payments___0___0_12_1">MATCH(0.01,Excel_BuiltIn_Print_Area_0___0,-1)+1</definedName>
    <definedName name="Number_of_Payments___0___0_12_1_6">MATCH(0.01,Excel_BuiltIn_Print_Area_0___0,-1)+1</definedName>
    <definedName name="Number_of_Payments___0___0_12_6">NA()</definedName>
    <definedName name="Number_of_Payments___0___0_13">NA()</definedName>
    <definedName name="Number_of_Payments___0___0_13_1">MATCH(0.01,Excel_BuiltIn_Print_Area_0___0,-1)+1</definedName>
    <definedName name="Number_of_Payments___0___0_13_1_6">MATCH(0.01,Excel_BuiltIn_Print_Area_0___0,-1)+1</definedName>
    <definedName name="Number_of_Payments___0___0_13_6">NA()</definedName>
    <definedName name="Number_of_Payments___0___0_2_1">NA()</definedName>
    <definedName name="Number_of_Payments___0___0_2_1_1">MATCH(0.01,Excel_BuiltIn_Print_Area_0___0,-1)+1</definedName>
    <definedName name="Number_of_Payments___0___0_2_1_6">MATCH(0.01,Excel_BuiltIn_Print_Area_0___0,-1)+1</definedName>
    <definedName name="Number_of_Payments___0___0_2_6">NA()</definedName>
    <definedName name="Number_of_Payments___0___0_3">NA()</definedName>
    <definedName name="Number_of_Payments___0___0_3_1">MATCH(0.01,Excel_BuiltIn_Print_Area_0___0,-1)+1</definedName>
    <definedName name="Number_of_Payments___0___0_3_1_6">MATCH(0.01,Excel_BuiltIn_Print_Area_0___0,-1)+1</definedName>
    <definedName name="Number_of_Payments___0___0_3_6">NA()</definedName>
    <definedName name="Number_of_Payments___0___0_4">NA()</definedName>
    <definedName name="Number_of_Payments___0___0_4_1">MATCH(0.01,Excel_BuiltIn_Print_Area_0___0,-1)+1</definedName>
    <definedName name="Number_of_Payments___0___0_4_1_6">MATCH(0.01,Excel_BuiltIn_Print_Area_0___0,-1)+1</definedName>
    <definedName name="Number_of_Payments___0___0_4_6">NA()</definedName>
    <definedName name="Number_of_Payments___0___0_5">NA()</definedName>
    <definedName name="Number_of_Payments___0___0_5_1">MATCH(0.01,Excel_BuiltIn_Print_Area_0___0,-1)+1</definedName>
    <definedName name="Number_of_Payments___0___0_5_1_6">MATCH(0.01,Excel_BuiltIn_Print_Area_0___0,-1)+1</definedName>
    <definedName name="Number_of_Payments___0___0_5_6">NA()</definedName>
    <definedName name="Number_of_Payments___0___0_6">NA()</definedName>
    <definedName name="Number_of_Payments___0___0_7">NA()</definedName>
    <definedName name="Number_of_Payments___0___0_7_1">MATCH(0.01,Excel_BuiltIn_Print_Area_0___0,-1)+1</definedName>
    <definedName name="Number_of_Payments___0___0_7_1_6">MATCH(0.01,Excel_BuiltIn_Print_Area_0___0,-1)+1</definedName>
    <definedName name="Number_of_Payments___0___0_7_6">NA()</definedName>
    <definedName name="Number_of_Payments___0___0_8">MATCH(0.01,Excel_BuiltIn_Print_Area_0___0,-1)+1</definedName>
    <definedName name="Number_of_Payments___0___0_8_6">MATCH(0.01,Excel_BuiltIn_Print_Area_0___0,-1)+1</definedName>
    <definedName name="Number_of_Payments___0___0_9">NA()</definedName>
    <definedName name="Number_of_Payments___0___0_9_1">MATCH(0.01,Excel_BuiltIn_Print_Area_0___0,-1)+1</definedName>
    <definedName name="Number_of_Payments___0___0_9_1_6">MATCH(0.01,Excel_BuiltIn_Print_Area_0___0,-1)+1</definedName>
    <definedName name="Number_of_Payments___0___0_9_6">NA()</definedName>
    <definedName name="Number_of_Payments___0___6_1">NA()</definedName>
    <definedName name="Number_of_Payments___0___6_1_1">MATCH(0.01,Excel_BuiltIn_Print_Area_0___0,-1)+1</definedName>
    <definedName name="Number_of_Payments___0___6_1_1_6">MATCH(0.01,Excel_BuiltIn_Print_Area_0___0,-1)+1</definedName>
    <definedName name="Number_of_Payments___0___6_1_6">NA()</definedName>
    <definedName name="Number_of_Payments___0___6_10">NA()</definedName>
    <definedName name="Number_of_Payments___0___6_10_1">MATCH(0.01,Excel_BuiltIn_Print_Area_0___0,-1)+1</definedName>
    <definedName name="Number_of_Payments___0___6_10_1_6">MATCH(0.01,Excel_BuiltIn_Print_Area_0___0,-1)+1</definedName>
    <definedName name="Number_of_Payments___0___6_10_6">NA()</definedName>
    <definedName name="Number_of_Payments___0___6_11">NA()</definedName>
    <definedName name="Number_of_Payments___0___6_11_1">MATCH(0.01,Excel_BuiltIn_Print_Area_0___0,-1)+1</definedName>
    <definedName name="Number_of_Payments___0___6_11_1_6">MATCH(0.01,Excel_BuiltIn_Print_Area_0___0,-1)+1</definedName>
    <definedName name="Number_of_Payments___0___6_11_6">NA()</definedName>
    <definedName name="Number_of_Payments___0___6_12">NA()</definedName>
    <definedName name="Number_of_Payments___0___6_12_1">MATCH(0.01,Excel_BuiltIn_Print_Area_0___0,-1)+1</definedName>
    <definedName name="Number_of_Payments___0___6_12_1_6">MATCH(0.01,Excel_BuiltIn_Print_Area_0___0,-1)+1</definedName>
    <definedName name="Number_of_Payments___0___6_12_6">NA()</definedName>
    <definedName name="Number_of_Payments___0___6_13">NA()</definedName>
    <definedName name="Number_of_Payments___0___6_13_1">MATCH(0.01,Excel_BuiltIn_Print_Area_0___0,-1)+1</definedName>
    <definedName name="Number_of_Payments___0___6_13_1_6">MATCH(0.01,Excel_BuiltIn_Print_Area_0___0,-1)+1</definedName>
    <definedName name="Number_of_Payments___0___6_13_6">NA()</definedName>
    <definedName name="Number_of_Payments___0___6_2_1">NA()</definedName>
    <definedName name="Number_of_Payments___0___6_2_1_1">MATCH(0.01,Excel_BuiltIn_Print_Area_0___0,-1)+1</definedName>
    <definedName name="Number_of_Payments___0___6_2_1_6">MATCH(0.01,Excel_BuiltIn_Print_Area_0___0,-1)+1</definedName>
    <definedName name="Number_of_Payments___0___6_2_6">NA()</definedName>
    <definedName name="Number_of_Payments___0___6_3">NA()</definedName>
    <definedName name="Number_of_Payments___0___6_3_1">MATCH(0.01,Excel_BuiltIn_Print_Area_0___0,-1)+1</definedName>
    <definedName name="Number_of_Payments___0___6_3_1_6">MATCH(0.01,Excel_BuiltIn_Print_Area_0___0,-1)+1</definedName>
    <definedName name="Number_of_Payments___0___6_3_6">NA()</definedName>
    <definedName name="Number_of_Payments___0___6_4">NA()</definedName>
    <definedName name="Number_of_Payments___0___6_4_1">MATCH(0.01,Excel_BuiltIn_Print_Area_0___0,-1)+1</definedName>
    <definedName name="Number_of_Payments___0___6_4_1_6">MATCH(0.01,Excel_BuiltIn_Print_Area_0___0,-1)+1</definedName>
    <definedName name="Number_of_Payments___0___6_4_6">NA()</definedName>
    <definedName name="Number_of_Payments___0___6_5">NA()</definedName>
    <definedName name="Number_of_Payments___0___6_5_1">MATCH(0.01,Excel_BuiltIn_Print_Area_0___0,-1)+1</definedName>
    <definedName name="Number_of_Payments___0___6_5_1_6">MATCH(0.01,Excel_BuiltIn_Print_Area_0___0,-1)+1</definedName>
    <definedName name="Number_of_Payments___0___6_5_6">NA()</definedName>
    <definedName name="Number_of_Payments___0___6_6">NA()</definedName>
    <definedName name="Number_of_Payments___0___6_7">NA()</definedName>
    <definedName name="Number_of_Payments___0___6_7_1">MATCH(0.01,Excel_BuiltIn_Print_Area_0___0,-1)+1</definedName>
    <definedName name="Number_of_Payments___0___6_7_1_6">MATCH(0.01,Excel_BuiltIn_Print_Area_0___0,-1)+1</definedName>
    <definedName name="Number_of_Payments___0___6_7_6">NA()</definedName>
    <definedName name="Number_of_Payments___0___6_8">MATCH(0.01,Excel_BuiltIn_Print_Area_0___0,-1)+1</definedName>
    <definedName name="Number_of_Payments___0___6_8_6">MATCH(0.01,Excel_BuiltIn_Print_Area_0___0,-1)+1</definedName>
    <definedName name="Number_of_Payments___0___6_9">NA()</definedName>
    <definedName name="Number_of_Payments___0___6_9_1">MATCH(0.01,Excel_BuiltIn_Print_Area_0___0,-1)+1</definedName>
    <definedName name="Number_of_Payments___0___6_9_1_6">MATCH(0.01,Excel_BuiltIn_Print_Area_0___0,-1)+1</definedName>
    <definedName name="Number_of_Payments___0___6_9_6">NA()</definedName>
    <definedName name="Number_of_Payments___0_1">NA()</definedName>
    <definedName name="Number_of_Payments___0_1_1">MATCH(0.01,Excel_BuiltIn_Print_Area_0___0,-1)+1</definedName>
    <definedName name="Number_of_Payments___0_1_1_6">MATCH(0.01,Excel_BuiltIn_Print_Area_0___0,-1)+1</definedName>
    <definedName name="Number_of_Payments___0_1_6">NA()</definedName>
    <definedName name="Number_of_Payments___0_10">NA()</definedName>
    <definedName name="Number_of_Payments___0_10_1">MATCH(0.01,Excel_BuiltIn_Print_Area_0___0,-1)+1</definedName>
    <definedName name="Number_of_Payments___0_10_1_6">MATCH(0.01,Excel_BuiltIn_Print_Area_0___0,-1)+1</definedName>
    <definedName name="Number_of_Payments___0_10_6">NA()</definedName>
    <definedName name="Number_of_Payments___0_11">NA()</definedName>
    <definedName name="Number_of_Payments___0_11_1">MATCH(0.01,Excel_BuiltIn_Print_Area_0___0,-1)+1</definedName>
    <definedName name="Number_of_Payments___0_11_1_6">MATCH(0.01,Excel_BuiltIn_Print_Area_0___0,-1)+1</definedName>
    <definedName name="Number_of_Payments___0_11_6">NA()</definedName>
    <definedName name="Number_of_Payments___0_12">NA()</definedName>
    <definedName name="Number_of_Payments___0_12_1">MATCH(0.01,Excel_BuiltIn_Print_Area_0___0,-1)+1</definedName>
    <definedName name="Number_of_Payments___0_12_1_6">MATCH(0.01,Excel_BuiltIn_Print_Area_0___0,-1)+1</definedName>
    <definedName name="Number_of_Payments___0_12_6">NA()</definedName>
    <definedName name="Number_of_Payments___0_13">NA()</definedName>
    <definedName name="Number_of_Payments___0_13_1">MATCH(0.01,Excel_BuiltIn_Print_Area_0___0,-1)+1</definedName>
    <definedName name="Number_of_Payments___0_13_1_6">MATCH(0.01,Excel_BuiltIn_Print_Area_0___0,-1)+1</definedName>
    <definedName name="Number_of_Payments___0_13_6">NA()</definedName>
    <definedName name="Number_of_Payments___0_2_1">NA()</definedName>
    <definedName name="Number_of_Payments___0_2_1_1">MATCH(0.01,Excel_BuiltIn_Print_Area_0___0,-1)+1</definedName>
    <definedName name="Number_of_Payments___0_2_1_6">MATCH(0.01,Excel_BuiltIn_Print_Area_0___0,-1)+1</definedName>
    <definedName name="Number_of_Payments___0_2_6">NA()</definedName>
    <definedName name="Number_of_Payments___0_3">NA()</definedName>
    <definedName name="Number_of_Payments___0_3_1">MATCH(0.01,Excel_BuiltIn_Print_Area_0___0,-1)+1</definedName>
    <definedName name="Number_of_Payments___0_3_1_6">MATCH(0.01,Excel_BuiltIn_Print_Area_0___0,-1)+1</definedName>
    <definedName name="Number_of_Payments___0_3_6">NA()</definedName>
    <definedName name="Number_of_Payments___0_4">NA()</definedName>
    <definedName name="Number_of_Payments___0_4_1">MATCH(0.01,Excel_BuiltIn_Print_Area_0___0,-1)+1</definedName>
    <definedName name="Number_of_Payments___0_4_1_6">MATCH(0.01,Excel_BuiltIn_Print_Area_0___0,-1)+1</definedName>
    <definedName name="Number_of_Payments___0_4_6">NA()</definedName>
    <definedName name="Number_of_Payments___0_5">NA()</definedName>
    <definedName name="Number_of_Payments___0_5_1">MATCH(0.01,Excel_BuiltIn_Print_Area_0___0,-1)+1</definedName>
    <definedName name="Number_of_Payments___0_5_1_6">MATCH(0.01,Excel_BuiltIn_Print_Area_0___0,-1)+1</definedName>
    <definedName name="Number_of_Payments___0_5_6">NA()</definedName>
    <definedName name="Number_of_Payments___0_6">NA()</definedName>
    <definedName name="Number_of_Payments___0_7">NA()</definedName>
    <definedName name="Number_of_Payments___0_7_1">MATCH(0.01,Excel_BuiltIn_Print_Area_0___0,-1)+1</definedName>
    <definedName name="Number_of_Payments___0_7_1_6">MATCH(0.01,Excel_BuiltIn_Print_Area_0___0,-1)+1</definedName>
    <definedName name="Number_of_Payments___0_7_6">NA()</definedName>
    <definedName name="Number_of_Payments___0_8">MATCH(0.01,Excel_BuiltIn_Print_Area_0___0,-1)+1</definedName>
    <definedName name="Number_of_Payments___0_8_6">MATCH(0.01,Excel_BuiltIn_Print_Area_0___0,-1)+1</definedName>
    <definedName name="Number_of_Payments___0_9">NA()</definedName>
    <definedName name="Number_of_Payments___0_9_1">MATCH(0.01,Excel_BuiltIn_Print_Area_0___0,-1)+1</definedName>
    <definedName name="Number_of_Payments___0_9_1_6">MATCH(0.01,Excel_BuiltIn_Print_Area_0___0,-1)+1</definedName>
    <definedName name="Number_of_Payments___0_9_6">NA()</definedName>
    <definedName name="Number_of_Payments___3___0_1">NA()</definedName>
    <definedName name="Number_of_Payments___3___0_1_1">MATCH(0.01,Excel_BuiltIn_Print_Area_0___0,-1)+1</definedName>
    <definedName name="Number_of_Payments___3___0_1_1_6">MATCH(0.01,Excel_BuiltIn_Print_Area_0___0,-1)+1</definedName>
    <definedName name="Number_of_Payments___3___0_1_6">NA()</definedName>
    <definedName name="Number_of_Payments___3___0_10">NA()</definedName>
    <definedName name="Number_of_Payments___3___0_10_1">MATCH(0.01,Excel_BuiltIn_Print_Area_0___0,-1)+1</definedName>
    <definedName name="Number_of_Payments___3___0_10_1_6">MATCH(0.01,Excel_BuiltIn_Print_Area_0___0,-1)+1</definedName>
    <definedName name="Number_of_Payments___3___0_10_6">NA()</definedName>
    <definedName name="Number_of_Payments___3___0_11">NA()</definedName>
    <definedName name="Number_of_Payments___3___0_11_1">MATCH(0.01,Excel_BuiltIn_Print_Area_0___0,-1)+1</definedName>
    <definedName name="Number_of_Payments___3___0_11_1_6">MATCH(0.01,Excel_BuiltIn_Print_Area_0___0,-1)+1</definedName>
    <definedName name="Number_of_Payments___3___0_11_6">NA()</definedName>
    <definedName name="Number_of_Payments___3___0_12">NA()</definedName>
    <definedName name="Number_of_Payments___3___0_12_1">MATCH(0.01,Excel_BuiltIn_Print_Area_0___0,-1)+1</definedName>
    <definedName name="Number_of_Payments___3___0_12_1_6">MATCH(0.01,Excel_BuiltIn_Print_Area_0___0,-1)+1</definedName>
    <definedName name="Number_of_Payments___3___0_12_6">NA()</definedName>
    <definedName name="Number_of_Payments___3___0_13">NA()</definedName>
    <definedName name="Number_of_Payments___3___0_13_1">MATCH(0.01,Excel_BuiltIn_Print_Area_0___0,-1)+1</definedName>
    <definedName name="Number_of_Payments___3___0_13_1_6">MATCH(0.01,Excel_BuiltIn_Print_Area_0___0,-1)+1</definedName>
    <definedName name="Number_of_Payments___3___0_13_6">NA()</definedName>
    <definedName name="Number_of_Payments___3___0_2_1">NA()</definedName>
    <definedName name="Number_of_Payments___3___0_2_1_1">MATCH(0.01,Excel_BuiltIn_Print_Area_0___0,-1)+1</definedName>
    <definedName name="Number_of_Payments___3___0_2_1_6">MATCH(0.01,Excel_BuiltIn_Print_Area_0___0,-1)+1</definedName>
    <definedName name="Number_of_Payments___3___0_2_6">NA()</definedName>
    <definedName name="Number_of_Payments___3___0_3">NA()</definedName>
    <definedName name="Number_of_Payments___3___0_3_1">MATCH(0.01,Excel_BuiltIn_Print_Area_0___0,-1)+1</definedName>
    <definedName name="Number_of_Payments___3___0_3_1_6">MATCH(0.01,Excel_BuiltIn_Print_Area_0___0,-1)+1</definedName>
    <definedName name="Number_of_Payments___3___0_3_6">NA()</definedName>
    <definedName name="Number_of_Payments___3___0_4">NA()</definedName>
    <definedName name="Number_of_Payments___3___0_4_1">MATCH(0.01,Excel_BuiltIn_Print_Area_0___0,-1)+1</definedName>
    <definedName name="Number_of_Payments___3___0_4_1_6">MATCH(0.01,Excel_BuiltIn_Print_Area_0___0,-1)+1</definedName>
    <definedName name="Number_of_Payments___3___0_4_6">NA()</definedName>
    <definedName name="Number_of_Payments___3___0_5">NA()</definedName>
    <definedName name="Number_of_Payments___3___0_5_1">MATCH(0.01,Excel_BuiltIn_Print_Area_0___0,-1)+1</definedName>
    <definedName name="Number_of_Payments___3___0_5_1_6">MATCH(0.01,Excel_BuiltIn_Print_Area_0___0,-1)+1</definedName>
    <definedName name="Number_of_Payments___3___0_5_6">NA()</definedName>
    <definedName name="Number_of_Payments___3___0_6">NA()</definedName>
    <definedName name="Number_of_Payments___3___0_7">NA()</definedName>
    <definedName name="Number_of_Payments___3___0_7_1">MATCH(0.01,Excel_BuiltIn_Print_Area_0___0,-1)+1</definedName>
    <definedName name="Number_of_Payments___3___0_7_1_6">MATCH(0.01,Excel_BuiltIn_Print_Area_0___0,-1)+1</definedName>
    <definedName name="Number_of_Payments___3___0_7_6">NA()</definedName>
    <definedName name="Number_of_Payments___3___0_8">MATCH(0.01,Excel_BuiltIn_Print_Area_0___0,-1)+1</definedName>
    <definedName name="Number_of_Payments___3___0_8_6">MATCH(0.01,Excel_BuiltIn_Print_Area_0___0,-1)+1</definedName>
    <definedName name="Number_of_Payments___3___0_9">NA()</definedName>
    <definedName name="Number_of_Payments___3___0_9_1">MATCH(0.01,Excel_BuiltIn_Print_Area_0___0,-1)+1</definedName>
    <definedName name="Number_of_Payments___3___0_9_1_6">MATCH(0.01,Excel_BuiltIn_Print_Area_0___0,-1)+1</definedName>
    <definedName name="Number_of_Payments___3___0_9_6">NA()</definedName>
    <definedName name="Number_of_Payments___3_1">NA()</definedName>
    <definedName name="Number_of_Payments___3_1_1">MATCH(0.01,Excel_BuiltIn_Print_Area_0___0,-1)+1</definedName>
    <definedName name="Number_of_Payments___3_1_1_6">MATCH(0.01,Excel_BuiltIn_Print_Area_0___0,-1)+1</definedName>
    <definedName name="Number_of_Payments___3_1_6">NA()</definedName>
    <definedName name="Number_of_Payments___3_10">NA()</definedName>
    <definedName name="Number_of_Payments___3_10_1">MATCH(0.01,Excel_BuiltIn_Print_Area_0___0,-1)+1</definedName>
    <definedName name="Number_of_Payments___3_10_1_6">MATCH(0.01,Excel_BuiltIn_Print_Area_0___0,-1)+1</definedName>
    <definedName name="Number_of_Payments___3_10_6">NA()</definedName>
    <definedName name="Number_of_Payments___3_11">NA()</definedName>
    <definedName name="Number_of_Payments___3_11_1">MATCH(0.01,Excel_BuiltIn_Print_Area_0___0,-1)+1</definedName>
    <definedName name="Number_of_Payments___3_11_1_6">MATCH(0.01,Excel_BuiltIn_Print_Area_0___0,-1)+1</definedName>
    <definedName name="Number_of_Payments___3_11_6">NA()</definedName>
    <definedName name="Number_of_Payments___3_12">NA()</definedName>
    <definedName name="Number_of_Payments___3_12_1">MATCH(0.01,Excel_BuiltIn_Print_Area_0___0,-1)+1</definedName>
    <definedName name="Number_of_Payments___3_12_1_6">MATCH(0.01,Excel_BuiltIn_Print_Area_0___0,-1)+1</definedName>
    <definedName name="Number_of_Payments___3_12_6">NA()</definedName>
    <definedName name="Number_of_Payments___3_13">NA()</definedName>
    <definedName name="Number_of_Payments___3_13_1">MATCH(0.01,Excel_BuiltIn_Print_Area_0___0,-1)+1</definedName>
    <definedName name="Number_of_Payments___3_13_1_6">MATCH(0.01,Excel_BuiltIn_Print_Area_0___0,-1)+1</definedName>
    <definedName name="Number_of_Payments___3_13_6">NA()</definedName>
    <definedName name="Number_of_Payments___3_2_1">NA()</definedName>
    <definedName name="Number_of_Payments___3_2_1_1">MATCH(0.01,Excel_BuiltIn_Print_Area_0___0,-1)+1</definedName>
    <definedName name="Number_of_Payments___3_2_1_6">MATCH(0.01,Excel_BuiltIn_Print_Area_0___0,-1)+1</definedName>
    <definedName name="Number_of_Payments___3_2_6">NA()</definedName>
    <definedName name="Number_of_Payments___3_3">NA()</definedName>
    <definedName name="Number_of_Payments___3_3_1">MATCH(0.01,Excel_BuiltIn_Print_Area_0___0,-1)+1</definedName>
    <definedName name="Number_of_Payments___3_3_1_6">MATCH(0.01,Excel_BuiltIn_Print_Area_0___0,-1)+1</definedName>
    <definedName name="Number_of_Payments___3_3_6">NA()</definedName>
    <definedName name="Number_of_Payments___3_4">NA()</definedName>
    <definedName name="Number_of_Payments___3_4_1">MATCH(0.01,Excel_BuiltIn_Print_Area_0___0,-1)+1</definedName>
    <definedName name="Number_of_Payments___3_4_1_6">MATCH(0.01,Excel_BuiltIn_Print_Area_0___0,-1)+1</definedName>
    <definedName name="Number_of_Payments___3_4_6">NA()</definedName>
    <definedName name="Number_of_Payments___3_5">NA()</definedName>
    <definedName name="Number_of_Payments___3_5_1">MATCH(0.01,Excel_BuiltIn_Print_Area_0___0,-1)+1</definedName>
    <definedName name="Number_of_Payments___3_5_1_6">MATCH(0.01,Excel_BuiltIn_Print_Area_0___0,-1)+1</definedName>
    <definedName name="Number_of_Payments___3_5_6">NA()</definedName>
    <definedName name="Number_of_Payments___3_6">NA()</definedName>
    <definedName name="Number_of_Payments___3_7">NA()</definedName>
    <definedName name="Number_of_Payments___3_7_1">MATCH(0.01,Excel_BuiltIn_Print_Area_0___0,-1)+1</definedName>
    <definedName name="Number_of_Payments___3_7_1_6">MATCH(0.01,Excel_BuiltIn_Print_Area_0___0,-1)+1</definedName>
    <definedName name="Number_of_Payments___3_7_6">NA()</definedName>
    <definedName name="Number_of_Payments___3_8">MATCH(0.01,Excel_BuiltIn_Print_Area_0___0,-1)+1</definedName>
    <definedName name="Number_of_Payments___3_8_6">MATCH(0.01,Excel_BuiltIn_Print_Area_0___0,-1)+1</definedName>
    <definedName name="Number_of_Payments___3_9">NA()</definedName>
    <definedName name="Number_of_Payments___3_9_1">MATCH(0.01,Excel_BuiltIn_Print_Area_0___0,-1)+1</definedName>
    <definedName name="Number_of_Payments___3_9_1_6">MATCH(0.01,Excel_BuiltIn_Print_Area_0___0,-1)+1</definedName>
    <definedName name="Number_of_Payments___3_9_6">NA()</definedName>
    <definedName name="Number_of_Payments___4___0_1">NA()</definedName>
    <definedName name="Number_of_Payments___4___0_1_1">MATCH(0.01,Excel_BuiltIn_Print_Area_0___0,-1)+1</definedName>
    <definedName name="Number_of_Payments___4___0_1_1_6">MATCH(0.01,Excel_BuiltIn_Print_Area_0___0,-1)+1</definedName>
    <definedName name="Number_of_Payments___4___0_1_6">NA()</definedName>
    <definedName name="Number_of_Payments___4___0_10">NA()</definedName>
    <definedName name="Number_of_Payments___4___0_10_1">MATCH(0.01,Excel_BuiltIn_Print_Area_0___0,-1)+1</definedName>
    <definedName name="Number_of_Payments___4___0_10_1_6">MATCH(0.01,Excel_BuiltIn_Print_Area_0___0,-1)+1</definedName>
    <definedName name="Number_of_Payments___4___0_10_6">NA()</definedName>
    <definedName name="Number_of_Payments___4___0_11">NA()</definedName>
    <definedName name="Number_of_Payments___4___0_11_1">MATCH(0.01,Excel_BuiltIn_Print_Area_0___0,-1)+1</definedName>
    <definedName name="Number_of_Payments___4___0_11_1_6">MATCH(0.01,Excel_BuiltIn_Print_Area_0___0,-1)+1</definedName>
    <definedName name="Number_of_Payments___4___0_11_6">NA()</definedName>
    <definedName name="Number_of_Payments___4___0_12">NA()</definedName>
    <definedName name="Number_of_Payments___4___0_12_1">MATCH(0.01,Excel_BuiltIn_Print_Area_0___0,-1)+1</definedName>
    <definedName name="Number_of_Payments___4___0_12_1_6">MATCH(0.01,Excel_BuiltIn_Print_Area_0___0,-1)+1</definedName>
    <definedName name="Number_of_Payments___4___0_12_6">NA()</definedName>
    <definedName name="Number_of_Payments___4___0_13">NA()</definedName>
    <definedName name="Number_of_Payments___4___0_13_1">MATCH(0.01,Excel_BuiltIn_Print_Area_0___0,-1)+1</definedName>
    <definedName name="Number_of_Payments___4___0_13_1_6">MATCH(0.01,Excel_BuiltIn_Print_Area_0___0,-1)+1</definedName>
    <definedName name="Number_of_Payments___4___0_13_6">NA()</definedName>
    <definedName name="Number_of_Payments___4___0_2_1">NA()</definedName>
    <definedName name="Number_of_Payments___4___0_2_1_1">MATCH(0.01,Excel_BuiltIn_Print_Area_0___0,-1)+1</definedName>
    <definedName name="Number_of_Payments___4___0_2_1_6">MATCH(0.01,Excel_BuiltIn_Print_Area_0___0,-1)+1</definedName>
    <definedName name="Number_of_Payments___4___0_2_6">NA()</definedName>
    <definedName name="Number_of_Payments___4___0_3">NA()</definedName>
    <definedName name="Number_of_Payments___4___0_3_1">MATCH(0.01,Excel_BuiltIn_Print_Area_0___0,-1)+1</definedName>
    <definedName name="Number_of_Payments___4___0_3_1_6">MATCH(0.01,Excel_BuiltIn_Print_Area_0___0,-1)+1</definedName>
    <definedName name="Number_of_Payments___4___0_3_6">NA()</definedName>
    <definedName name="Number_of_Payments___4___0_4">NA()</definedName>
    <definedName name="Number_of_Payments___4___0_4_1">MATCH(0.01,Excel_BuiltIn_Print_Area_0___0,-1)+1</definedName>
    <definedName name="Number_of_Payments___4___0_4_1_6">MATCH(0.01,Excel_BuiltIn_Print_Area_0___0,-1)+1</definedName>
    <definedName name="Number_of_Payments___4___0_4_6">NA()</definedName>
    <definedName name="Number_of_Payments___4___0_5">NA()</definedName>
    <definedName name="Number_of_Payments___4___0_5_1">MATCH(0.01,Excel_BuiltIn_Print_Area_0___0,-1)+1</definedName>
    <definedName name="Number_of_Payments___4___0_5_1_6">MATCH(0.01,Excel_BuiltIn_Print_Area_0___0,-1)+1</definedName>
    <definedName name="Number_of_Payments___4___0_5_6">NA()</definedName>
    <definedName name="Number_of_Payments___4___0_6">NA()</definedName>
    <definedName name="Number_of_Payments___4___0_7">NA()</definedName>
    <definedName name="Number_of_Payments___4___0_7_1">MATCH(0.01,Excel_BuiltIn_Print_Area_0___0,-1)+1</definedName>
    <definedName name="Number_of_Payments___4___0_7_1_6">MATCH(0.01,Excel_BuiltIn_Print_Area_0___0,-1)+1</definedName>
    <definedName name="Number_of_Payments___4___0_7_6">NA()</definedName>
    <definedName name="Number_of_Payments___4___0_8">MATCH(0.01,Excel_BuiltIn_Print_Area_0___0,-1)+1</definedName>
    <definedName name="Number_of_Payments___4___0_8_6">MATCH(0.01,Excel_BuiltIn_Print_Area_0___0,-1)+1</definedName>
    <definedName name="Number_of_Payments___4___0_9">NA()</definedName>
    <definedName name="Number_of_Payments___4___0_9_1">MATCH(0.01,Excel_BuiltIn_Print_Area_0___0,-1)+1</definedName>
    <definedName name="Number_of_Payments___4___0_9_1_6">MATCH(0.01,Excel_BuiltIn_Print_Area_0___0,-1)+1</definedName>
    <definedName name="Number_of_Payments___4___0_9_6">NA()</definedName>
    <definedName name="Number_of_Payments___4_1">NA()</definedName>
    <definedName name="Number_of_Payments___4_1_1">MATCH(0.01,Excel_BuiltIn_Print_Area_0___0,-1)+1</definedName>
    <definedName name="Number_of_Payments___4_1_1_6">MATCH(0.01,Excel_BuiltIn_Print_Area_0___0,-1)+1</definedName>
    <definedName name="Number_of_Payments___4_1_6">NA()</definedName>
    <definedName name="Number_of_Payments___4_10">NA()</definedName>
    <definedName name="Number_of_Payments___4_10_1">MATCH(0.01,Excel_BuiltIn_Print_Area_0___0,-1)+1</definedName>
    <definedName name="Number_of_Payments___4_10_1_6">MATCH(0.01,Excel_BuiltIn_Print_Area_0___0,-1)+1</definedName>
    <definedName name="Number_of_Payments___4_10_6">NA()</definedName>
    <definedName name="Number_of_Payments___4_11">NA()</definedName>
    <definedName name="Number_of_Payments___4_11_1">MATCH(0.01,Excel_BuiltIn_Print_Area_0___0,-1)+1</definedName>
    <definedName name="Number_of_Payments___4_11_1_6">MATCH(0.01,Excel_BuiltIn_Print_Area_0___0,-1)+1</definedName>
    <definedName name="Number_of_Payments___4_11_6">NA()</definedName>
    <definedName name="Number_of_Payments___4_12">NA()</definedName>
    <definedName name="Number_of_Payments___4_12_1">MATCH(0.01,Excel_BuiltIn_Print_Area_0___0,-1)+1</definedName>
    <definedName name="Number_of_Payments___4_12_1_6">MATCH(0.01,Excel_BuiltIn_Print_Area_0___0,-1)+1</definedName>
    <definedName name="Number_of_Payments___4_12_6">NA()</definedName>
    <definedName name="Number_of_Payments___4_13">NA()</definedName>
    <definedName name="Number_of_Payments___4_13_1">MATCH(0.01,Excel_BuiltIn_Print_Area_0___0,-1)+1</definedName>
    <definedName name="Number_of_Payments___4_13_1_6">MATCH(0.01,Excel_BuiltIn_Print_Area_0___0,-1)+1</definedName>
    <definedName name="Number_of_Payments___4_13_6">NA()</definedName>
    <definedName name="Number_of_Payments___4_2_1">NA()</definedName>
    <definedName name="Number_of_Payments___4_2_1_1">MATCH(0.01,Excel_BuiltIn_Print_Area_0___0,-1)+1</definedName>
    <definedName name="Number_of_Payments___4_2_1_6">MATCH(0.01,Excel_BuiltIn_Print_Area_0___0,-1)+1</definedName>
    <definedName name="Number_of_Payments___4_2_6">NA()</definedName>
    <definedName name="Number_of_Payments___4_3">NA()</definedName>
    <definedName name="Number_of_Payments___4_3_1">MATCH(0.01,Excel_BuiltIn_Print_Area_0___0,-1)+1</definedName>
    <definedName name="Number_of_Payments___4_3_1_6">MATCH(0.01,Excel_BuiltIn_Print_Area_0___0,-1)+1</definedName>
    <definedName name="Number_of_Payments___4_3_6">NA()</definedName>
    <definedName name="Number_of_Payments___4_4">NA()</definedName>
    <definedName name="Number_of_Payments___4_4_1">MATCH(0.01,Excel_BuiltIn_Print_Area_0___0,-1)+1</definedName>
    <definedName name="Number_of_Payments___4_4_1_6">MATCH(0.01,Excel_BuiltIn_Print_Area_0___0,-1)+1</definedName>
    <definedName name="Number_of_Payments___4_4_6">NA()</definedName>
    <definedName name="Number_of_Payments___4_5">NA()</definedName>
    <definedName name="Number_of_Payments___4_5_1">MATCH(0.01,Excel_BuiltIn_Print_Area_0___0,-1)+1</definedName>
    <definedName name="Number_of_Payments___4_5_1_6">MATCH(0.01,Excel_BuiltIn_Print_Area_0___0,-1)+1</definedName>
    <definedName name="Number_of_Payments___4_5_6">NA()</definedName>
    <definedName name="Number_of_Payments___4_6">NA()</definedName>
    <definedName name="Number_of_Payments___4_7">NA()</definedName>
    <definedName name="Number_of_Payments___4_7_1">MATCH(0.01,Excel_BuiltIn_Print_Area_0___0,-1)+1</definedName>
    <definedName name="Number_of_Payments___4_7_1_6">MATCH(0.01,Excel_BuiltIn_Print_Area_0___0,-1)+1</definedName>
    <definedName name="Number_of_Payments___4_7_6">NA()</definedName>
    <definedName name="Number_of_Payments___4_8">MATCH(0.01,Excel_BuiltIn_Print_Area_0___0,-1)+1</definedName>
    <definedName name="Number_of_Payments___4_8_6">MATCH(0.01,Excel_BuiltIn_Print_Area_0___0,-1)+1</definedName>
    <definedName name="Number_of_Payments___4_9">NA()</definedName>
    <definedName name="Number_of_Payments___4_9_1">MATCH(0.01,Excel_BuiltIn_Print_Area_0___0,-1)+1</definedName>
    <definedName name="Number_of_Payments___4_9_1_6">MATCH(0.01,Excel_BuiltIn_Print_Area_0___0,-1)+1</definedName>
    <definedName name="Number_of_Payments___4_9_6">NA()</definedName>
    <definedName name="Number_of_Payments___5___0_1">NA()</definedName>
    <definedName name="Number_of_Payments___5___0_1_1">MATCH(0.01,Excel_BuiltIn_Print_Area_0___0,-1)+1</definedName>
    <definedName name="Number_of_Payments___5___0_1_1_6">MATCH(0.01,Excel_BuiltIn_Print_Area_0___0,-1)+1</definedName>
    <definedName name="Number_of_Payments___5___0_1_6">NA()</definedName>
    <definedName name="Number_of_Payments___5___0_10">NA()</definedName>
    <definedName name="Number_of_Payments___5___0_10_1">MATCH(0.01,Excel_BuiltIn_Print_Area_0___0,-1)+1</definedName>
    <definedName name="Number_of_Payments___5___0_10_1_6">MATCH(0.01,Excel_BuiltIn_Print_Area_0___0,-1)+1</definedName>
    <definedName name="Number_of_Payments___5___0_10_6">NA()</definedName>
    <definedName name="Number_of_Payments___5___0_11">NA()</definedName>
    <definedName name="Number_of_Payments___5___0_11_1">MATCH(0.01,Excel_BuiltIn_Print_Area_0___0,-1)+1</definedName>
    <definedName name="Number_of_Payments___5___0_11_1_6">MATCH(0.01,Excel_BuiltIn_Print_Area_0___0,-1)+1</definedName>
    <definedName name="Number_of_Payments___5___0_11_6">NA()</definedName>
    <definedName name="Number_of_Payments___5___0_12">NA()</definedName>
    <definedName name="Number_of_Payments___5___0_12_1">MATCH(0.01,Excel_BuiltIn_Print_Area_0___0,-1)+1</definedName>
    <definedName name="Number_of_Payments___5___0_12_1_6">MATCH(0.01,Excel_BuiltIn_Print_Area_0___0,-1)+1</definedName>
    <definedName name="Number_of_Payments___5___0_12_6">NA()</definedName>
    <definedName name="Number_of_Payments___5___0_13">NA()</definedName>
    <definedName name="Number_of_Payments___5___0_13_1">MATCH(0.01,Excel_BuiltIn_Print_Area_0___0,-1)+1</definedName>
    <definedName name="Number_of_Payments___5___0_13_1_6">MATCH(0.01,Excel_BuiltIn_Print_Area_0___0,-1)+1</definedName>
    <definedName name="Number_of_Payments___5___0_13_6">NA()</definedName>
    <definedName name="Number_of_Payments___5___0_2_1">NA()</definedName>
    <definedName name="Number_of_Payments___5___0_2_1_1">MATCH(0.01,Excel_BuiltIn_Print_Area_0___0,-1)+1</definedName>
    <definedName name="Number_of_Payments___5___0_2_1_6">MATCH(0.01,Excel_BuiltIn_Print_Area_0___0,-1)+1</definedName>
    <definedName name="Number_of_Payments___5___0_2_6">NA()</definedName>
    <definedName name="Number_of_Payments___5___0_3">NA()</definedName>
    <definedName name="Number_of_Payments___5___0_3_1">MATCH(0.01,Excel_BuiltIn_Print_Area_0___0,-1)+1</definedName>
    <definedName name="Number_of_Payments___5___0_3_1_6">MATCH(0.01,Excel_BuiltIn_Print_Area_0___0,-1)+1</definedName>
    <definedName name="Number_of_Payments___5___0_3_6">NA()</definedName>
    <definedName name="Number_of_Payments___5___0_4">NA()</definedName>
    <definedName name="Number_of_Payments___5___0_4_1">MATCH(0.01,Excel_BuiltIn_Print_Area_0___0,-1)+1</definedName>
    <definedName name="Number_of_Payments___5___0_4_1_6">MATCH(0.01,Excel_BuiltIn_Print_Area_0___0,-1)+1</definedName>
    <definedName name="Number_of_Payments___5___0_4_6">NA()</definedName>
    <definedName name="Number_of_Payments___5___0_5">NA()</definedName>
    <definedName name="Number_of_Payments___5___0_5_1">MATCH(0.01,Excel_BuiltIn_Print_Area_0___0,-1)+1</definedName>
    <definedName name="Number_of_Payments___5___0_5_1_6">MATCH(0.01,Excel_BuiltIn_Print_Area_0___0,-1)+1</definedName>
    <definedName name="Number_of_Payments___5___0_5_6">NA()</definedName>
    <definedName name="Number_of_Payments___5___0_6">NA()</definedName>
    <definedName name="Number_of_Payments___5___0_7">NA()</definedName>
    <definedName name="Number_of_Payments___5___0_7_1">MATCH(0.01,Excel_BuiltIn_Print_Area_0___0,-1)+1</definedName>
    <definedName name="Number_of_Payments___5___0_7_1_6">MATCH(0.01,Excel_BuiltIn_Print_Area_0___0,-1)+1</definedName>
    <definedName name="Number_of_Payments___5___0_7_6">NA()</definedName>
    <definedName name="Number_of_Payments___5___0_8">MATCH(0.01,Excel_BuiltIn_Print_Area_0___0,-1)+1</definedName>
    <definedName name="Number_of_Payments___5___0_8_6">MATCH(0.01,Excel_BuiltIn_Print_Area_0___0,-1)+1</definedName>
    <definedName name="Number_of_Payments___5___0_9">NA()</definedName>
    <definedName name="Number_of_Payments___5___0_9_1">MATCH(0.01,Excel_BuiltIn_Print_Area_0___0,-1)+1</definedName>
    <definedName name="Number_of_Payments___5___0_9_1_6">MATCH(0.01,Excel_BuiltIn_Print_Area_0___0,-1)+1</definedName>
    <definedName name="Number_of_Payments___5___0_9_6">NA()</definedName>
    <definedName name="Number_of_Payments___5_1">NA()</definedName>
    <definedName name="Number_of_Payments___5_1_1">MATCH(0.01,Excel_BuiltIn_Print_Area_0___0,-1)+1</definedName>
    <definedName name="Number_of_Payments___5_1_1_6">MATCH(0.01,Excel_BuiltIn_Print_Area_0___0,-1)+1</definedName>
    <definedName name="Number_of_Payments___5_1_6">NA()</definedName>
    <definedName name="Number_of_Payments___5_10">NA()</definedName>
    <definedName name="Number_of_Payments___5_10_1">MATCH(0.01,Excel_BuiltIn_Print_Area_0___0,-1)+1</definedName>
    <definedName name="Number_of_Payments___5_10_1_6">MATCH(0.01,Excel_BuiltIn_Print_Area_0___0,-1)+1</definedName>
    <definedName name="Number_of_Payments___5_10_6">NA()</definedName>
    <definedName name="Number_of_Payments___5_11">NA()</definedName>
    <definedName name="Number_of_Payments___5_11_1">MATCH(0.01,Excel_BuiltIn_Print_Area_0___0,-1)+1</definedName>
    <definedName name="Number_of_Payments___5_11_1_6">MATCH(0.01,Excel_BuiltIn_Print_Area_0___0,-1)+1</definedName>
    <definedName name="Number_of_Payments___5_11_6">NA()</definedName>
    <definedName name="Number_of_Payments___5_12">NA()</definedName>
    <definedName name="Number_of_Payments___5_12_1">MATCH(0.01,Excel_BuiltIn_Print_Area_0___0,-1)+1</definedName>
    <definedName name="Number_of_Payments___5_12_1_6">MATCH(0.01,Excel_BuiltIn_Print_Area_0___0,-1)+1</definedName>
    <definedName name="Number_of_Payments___5_12_6">NA()</definedName>
    <definedName name="Number_of_Payments___5_13">NA()</definedName>
    <definedName name="Number_of_Payments___5_13_1">MATCH(0.01,Excel_BuiltIn_Print_Area_0___0,-1)+1</definedName>
    <definedName name="Number_of_Payments___5_13_1_6">MATCH(0.01,Excel_BuiltIn_Print_Area_0___0,-1)+1</definedName>
    <definedName name="Number_of_Payments___5_13_6">NA()</definedName>
    <definedName name="Number_of_Payments___5_2_1">NA()</definedName>
    <definedName name="Number_of_Payments___5_2_1_1">MATCH(0.01,Excel_BuiltIn_Print_Area_0___0,-1)+1</definedName>
    <definedName name="Number_of_Payments___5_2_1_6">MATCH(0.01,Excel_BuiltIn_Print_Area_0___0,-1)+1</definedName>
    <definedName name="Number_of_Payments___5_2_6">NA()</definedName>
    <definedName name="Number_of_Payments___5_3">NA()</definedName>
    <definedName name="Number_of_Payments___5_3_1">MATCH(0.01,Excel_BuiltIn_Print_Area_0___0,-1)+1</definedName>
    <definedName name="Number_of_Payments___5_3_1_6">MATCH(0.01,Excel_BuiltIn_Print_Area_0___0,-1)+1</definedName>
    <definedName name="Number_of_Payments___5_3_6">NA()</definedName>
    <definedName name="Number_of_Payments___5_4">NA()</definedName>
    <definedName name="Number_of_Payments___5_4_1">MATCH(0.01,Excel_BuiltIn_Print_Area_0___0,-1)+1</definedName>
    <definedName name="Number_of_Payments___5_4_1_6">MATCH(0.01,Excel_BuiltIn_Print_Area_0___0,-1)+1</definedName>
    <definedName name="Number_of_Payments___5_4_6">NA()</definedName>
    <definedName name="Number_of_Payments___5_5">NA()</definedName>
    <definedName name="Number_of_Payments___5_5_1">MATCH(0.01,Excel_BuiltIn_Print_Area_0___0,-1)+1</definedName>
    <definedName name="Number_of_Payments___5_5_1_6">MATCH(0.01,Excel_BuiltIn_Print_Area_0___0,-1)+1</definedName>
    <definedName name="Number_of_Payments___5_5_6">NA()</definedName>
    <definedName name="Number_of_Payments___5_6">NA()</definedName>
    <definedName name="Number_of_Payments___5_7">NA()</definedName>
    <definedName name="Number_of_Payments___5_7_1">MATCH(0.01,Excel_BuiltIn_Print_Area_0___0,-1)+1</definedName>
    <definedName name="Number_of_Payments___5_7_1_6">MATCH(0.01,Excel_BuiltIn_Print_Area_0___0,-1)+1</definedName>
    <definedName name="Number_of_Payments___5_7_6">NA()</definedName>
    <definedName name="Number_of_Payments___5_8">MATCH(0.01,Excel_BuiltIn_Print_Area_0___0,-1)+1</definedName>
    <definedName name="Number_of_Payments___5_8_6">MATCH(0.01,Excel_BuiltIn_Print_Area_0___0,-1)+1</definedName>
    <definedName name="Number_of_Payments___5_9">NA()</definedName>
    <definedName name="Number_of_Payments___5_9_1">MATCH(0.01,Excel_BuiltIn_Print_Area_0___0,-1)+1</definedName>
    <definedName name="Number_of_Payments___5_9_1_6">MATCH(0.01,Excel_BuiltIn_Print_Area_0___0,-1)+1</definedName>
    <definedName name="Number_of_Payments___5_9_6">NA()</definedName>
    <definedName name="Number_of_Payments_1">NA()</definedName>
    <definedName name="Number_of_Payments_1_1">MATCH(0.01,Excel_BuiltIn_Print_Area_0___0,-1)+1</definedName>
    <definedName name="Number_of_Payments_1_1_6">MATCH(0.01,Excel_BuiltIn_Print_Area_0___0,-1)+1</definedName>
    <definedName name="Number_of_Payments_1_6">NA()</definedName>
    <definedName name="Number_of_Payments_10">NA()</definedName>
    <definedName name="Number_of_Payments_10_1">MATCH(0.01,Excel_BuiltIn_Print_Area_0___0,-1)+1</definedName>
    <definedName name="Number_of_Payments_10_1_6">MATCH(0.01,Excel_BuiltIn_Print_Area_0___0,-1)+1</definedName>
    <definedName name="Number_of_Payments_10_6">NA()</definedName>
    <definedName name="Number_of_Payments_11">NA()</definedName>
    <definedName name="Number_of_Payments_11_1">MATCH(0.01,Excel_BuiltIn_Print_Area_0___0,-1)+1</definedName>
    <definedName name="Number_of_Payments_11_1_6">MATCH(0.01,Excel_BuiltIn_Print_Area_0___0,-1)+1</definedName>
    <definedName name="Number_of_Payments_11_6">NA()</definedName>
    <definedName name="Number_of_Payments_12">NA()</definedName>
    <definedName name="Number_of_Payments_12_1">MATCH(0.01,Excel_BuiltIn_Print_Area_0___0,-1)+1</definedName>
    <definedName name="Number_of_Payments_12_1_6">MATCH(0.01,Excel_BuiltIn_Print_Area_0___0,-1)+1</definedName>
    <definedName name="Number_of_Payments_12_6">NA()</definedName>
    <definedName name="Number_of_Payments_13">NA()</definedName>
    <definedName name="Number_of_Payments_13_1">MATCH(0.01,Excel_BuiltIn_Print_Area_0___0,-1)+1</definedName>
    <definedName name="Number_of_Payments_13_1_6">MATCH(0.01,Excel_BuiltIn_Print_Area_0___0,-1)+1</definedName>
    <definedName name="Number_of_Payments_13_6">NA()</definedName>
    <definedName name="Number_of_Payments_2_1">NA()</definedName>
    <definedName name="Number_of_Payments_2_1_1">MATCH(0.01,Excel_BuiltIn_Print_Area_0___0,-1)+1</definedName>
    <definedName name="Number_of_Payments_2_1_6">MATCH(0.01,Excel_BuiltIn_Print_Area_0___0,-1)+1</definedName>
    <definedName name="Number_of_Payments_2_6">NA()</definedName>
    <definedName name="Number_of_Payments_3">NA()</definedName>
    <definedName name="Number_of_Payments_3_1">MATCH(0.01,Excel_BuiltIn_Print_Area_0___0,-1)+1</definedName>
    <definedName name="Number_of_Payments_3_1_6">MATCH(0.01,Excel_BuiltIn_Print_Area_0___0,-1)+1</definedName>
    <definedName name="Number_of_Payments_3_6">NA()</definedName>
    <definedName name="Number_of_Payments_4">NA()</definedName>
    <definedName name="Number_of_Payments_4_1">MATCH(0.01,Excel_BuiltIn_Print_Area_0___0,-1)+1</definedName>
    <definedName name="Number_of_Payments_4_1_6">MATCH(0.01,Excel_BuiltIn_Print_Area_0___0,-1)+1</definedName>
    <definedName name="Number_of_Payments_4_6">NA()</definedName>
    <definedName name="Number_of_Payments_5">NA()</definedName>
    <definedName name="Number_of_Payments_5_1">MATCH(0.01,Excel_BuiltIn_Print_Area_0___0,-1)+1</definedName>
    <definedName name="Number_of_Payments_5_1_6">MATCH(0.01,Excel_BuiltIn_Print_Area_0___0,-1)+1</definedName>
    <definedName name="Number_of_Payments_5_6">NA()</definedName>
    <definedName name="Number_of_Payments_6">NA()</definedName>
    <definedName name="Number_of_Payments_7">NA()</definedName>
    <definedName name="Number_of_Payments_7_1">MATCH(0.01,Excel_BuiltIn_Print_Area_0___0,-1)+1</definedName>
    <definedName name="Number_of_Payments_7_1_6">MATCH(0.01,Excel_BuiltIn_Print_Area_0___0,-1)+1</definedName>
    <definedName name="Number_of_Payments_7_6">NA()</definedName>
    <definedName name="Number_of_Payments_8">MATCH(0.01,Excel_BuiltIn_Print_Area_0___0,-1)+1</definedName>
    <definedName name="Number_of_Payments_8_6">MATCH(0.01,Excel_BuiltIn_Print_Area_0___0,-1)+1</definedName>
    <definedName name="Number_of_Payments_9">NA()</definedName>
    <definedName name="Number_of_Payments_9_1">MATCH(0.01,Excel_BuiltIn_Print_Area_0___0,-1)+1</definedName>
    <definedName name="Number_of_Payments_9_1_6">MATCH(0.01,Excel_BuiltIn_Print_Area_0___0,-1)+1</definedName>
    <definedName name="Number_of_Payments_9_6">NA()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oeoeoeoeo">{"'Model'!$A$1:$N$53"}</definedName>
    <definedName name="okp">DATE(YEAR(Loan_Start),MONTH(Loan_Start)+Payment_Number,DAY(Loan_Start))</definedName>
    <definedName name="olj">{"'Eng (page2)'!$A$1:$D$52"}</definedName>
    <definedName name="Oop">{"'Sheet1'!$L$16"}</definedName>
    <definedName name="Oop_1">{"'Sheet1'!$L$16"}</definedName>
    <definedName name="Oop_2">{"'Sheet1'!$L$16"}</definedName>
    <definedName name="opeak">10.5</definedName>
    <definedName name="Open">TRUE</definedName>
    <definedName name="OpenforUser2_10">#N/A</definedName>
    <definedName name="OpenforUser2_15">#N/A</definedName>
    <definedName name="OpenforUser2_8">#N/A</definedName>
    <definedName name="OpenforUser2_9">#N/A</definedName>
    <definedName name="OpenForUser3_10">#N/A</definedName>
    <definedName name="OpenForUser3_15">#N/A</definedName>
    <definedName name="OpenForUser3_8">#N/A</definedName>
    <definedName name="OpenForUser3_9">#N/A</definedName>
    <definedName name="OpenForUser4_10">#N/A</definedName>
    <definedName name="OpenForUser4_15">#N/A</definedName>
    <definedName name="OpenForUser4_8">#N/A</definedName>
    <definedName name="OpenForUser4_9">#N/A</definedName>
    <definedName name="othcred">Visible</definedName>
    <definedName name="P" localSheetId="0">Scheduled_Payment+Extra_Payment</definedName>
    <definedName name="P" localSheetId="1">Scheduled_Payment+Extra_Payment</definedName>
    <definedName name="P">Scheduled_Payment+Extra_Payment</definedName>
    <definedName name="Payment_Date" localSheetId="0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DO">{"'Summary'!$A$1:$J$46"}</definedName>
    <definedName name="pdq">{"'Summary'!$A$1:$J$46"}</definedName>
    <definedName name="peak">13.5</definedName>
    <definedName name="Period_Month">12</definedName>
    <definedName name="Period_Year">1997</definedName>
    <definedName name="pkpkpk">{"'Model'!$A$1:$N$53"}</definedName>
    <definedName name="po">DATE(YEAR(Loan_Start),MONTH(Loan_Start)+Payment_Number,DAY(Loan_Start))</definedName>
    <definedName name="poopoopoo">{"'Model'!$A$1:$N$53"}</definedName>
    <definedName name="Print_Area_Reset" localSheetId="0">OFFSET(Full_Print,0,0,'Thai4-6'!Last_Row)</definedName>
    <definedName name="Print_Area_Reset" localSheetId="1">OFFSET(Full_Print,0,0,'Thai7 (PL)'!Last_Row)</definedName>
    <definedName name="Print_Area_Reset">OFFSET(Full_Print,0,0,Last_Row)</definedName>
    <definedName name="Print_Area_Reset___0___0_1">NA()</definedName>
    <definedName name="Print_Area_Reset___0___0_1_1">NA()</definedName>
    <definedName name="Print_Area_Reset___0___0_1_1_6">NA()</definedName>
    <definedName name="Print_Area_Reset___0___0_1_6">NA()</definedName>
    <definedName name="Print_Area_Reset___0___0_10">NA()</definedName>
    <definedName name="Print_Area_Reset___0___0_10_1">NA()</definedName>
    <definedName name="Print_Area_Reset___0___0_10_1_6">NA()</definedName>
    <definedName name="Print_Area_Reset___0___0_10_6">NA()</definedName>
    <definedName name="Print_Area_Reset___0___0_11">NA()</definedName>
    <definedName name="Print_Area_Reset___0___0_11_1">NA()</definedName>
    <definedName name="Print_Area_Reset___0___0_11_1_6">NA()</definedName>
    <definedName name="Print_Area_Reset___0___0_11_6">NA()</definedName>
    <definedName name="Print_Area_Reset___0___0_12">NA()</definedName>
    <definedName name="Print_Area_Reset___0___0_12_1">NA()</definedName>
    <definedName name="Print_Area_Reset___0___0_12_1_6">NA()</definedName>
    <definedName name="Print_Area_Reset___0___0_12_6">NA()</definedName>
    <definedName name="Print_Area_Reset___0___0_13">NA()</definedName>
    <definedName name="Print_Area_Reset___0___0_13_1">NA()</definedName>
    <definedName name="Print_Area_Reset___0___0_13_1_6">NA()</definedName>
    <definedName name="Print_Area_Reset___0___0_13_6">NA()</definedName>
    <definedName name="Print_Area_Reset___0___0_2_1">NA()</definedName>
    <definedName name="Print_Area_Reset___0___0_2_1_1">NA()</definedName>
    <definedName name="Print_Area_Reset___0___0_2_1_6">NA()</definedName>
    <definedName name="Print_Area_Reset___0___0_2_6">NA()</definedName>
    <definedName name="Print_Area_Reset___0___0_3">NA()</definedName>
    <definedName name="Print_Area_Reset___0___0_3_1">NA()</definedName>
    <definedName name="Print_Area_Reset___0___0_3_1_6">NA()</definedName>
    <definedName name="Print_Area_Reset___0___0_3_6">NA()</definedName>
    <definedName name="Print_Area_Reset___0___0_4">NA()</definedName>
    <definedName name="Print_Area_Reset___0___0_4_1">NA()</definedName>
    <definedName name="Print_Area_Reset___0___0_4_1_6">NA()</definedName>
    <definedName name="Print_Area_Reset___0___0_4_6">NA()</definedName>
    <definedName name="Print_Area_Reset___0___0_5">NA()</definedName>
    <definedName name="Print_Area_Reset___0___0_5_1">NA()</definedName>
    <definedName name="Print_Area_Reset___0___0_5_1_6">NA()</definedName>
    <definedName name="Print_Area_Reset___0___0_5_6">NA()</definedName>
    <definedName name="Print_Area_Reset___0___0_6">NA()</definedName>
    <definedName name="Print_Area_Reset___0___0_7">NA()</definedName>
    <definedName name="Print_Area_Reset___0___0_7_1">NA()</definedName>
    <definedName name="Print_Area_Reset___0___0_7_1_6">NA()</definedName>
    <definedName name="Print_Area_Reset___0___0_7_6">NA()</definedName>
    <definedName name="Print_Area_Reset___0___0_8">NA()</definedName>
    <definedName name="Print_Area_Reset___0___0_8_6">NA()</definedName>
    <definedName name="Print_Area_Reset___0___0_9">NA()</definedName>
    <definedName name="Print_Area_Reset___0___0_9_1">NA()</definedName>
    <definedName name="Print_Area_Reset___0___0_9_1_6">NA()</definedName>
    <definedName name="Print_Area_Reset___0___0_9_6">NA()</definedName>
    <definedName name="Print_Area_Reset___0___6_1">NA()</definedName>
    <definedName name="Print_Area_Reset___0___6_1_1">NA()</definedName>
    <definedName name="Print_Area_Reset___0___6_1_1_6">NA()</definedName>
    <definedName name="Print_Area_Reset___0___6_1_6">NA()</definedName>
    <definedName name="Print_Area_Reset___0___6_10">NA()</definedName>
    <definedName name="Print_Area_Reset___0___6_10_1">NA()</definedName>
    <definedName name="Print_Area_Reset___0___6_10_1_6">NA()</definedName>
    <definedName name="Print_Area_Reset___0___6_10_6">NA()</definedName>
    <definedName name="Print_Area_Reset___0___6_11">NA()</definedName>
    <definedName name="Print_Area_Reset___0___6_11_1">NA()</definedName>
    <definedName name="Print_Area_Reset___0___6_11_1_6">NA()</definedName>
    <definedName name="Print_Area_Reset___0___6_11_6">NA()</definedName>
    <definedName name="Print_Area_Reset___0___6_12">NA()</definedName>
    <definedName name="Print_Area_Reset___0___6_12_1">NA()</definedName>
    <definedName name="Print_Area_Reset___0___6_12_1_6">NA()</definedName>
    <definedName name="Print_Area_Reset___0___6_12_6">NA()</definedName>
    <definedName name="Print_Area_Reset___0___6_13">NA()</definedName>
    <definedName name="Print_Area_Reset___0___6_13_1">NA()</definedName>
    <definedName name="Print_Area_Reset___0___6_13_1_6">NA()</definedName>
    <definedName name="Print_Area_Reset___0___6_13_6">NA()</definedName>
    <definedName name="Print_Area_Reset___0___6_2_1">NA()</definedName>
    <definedName name="Print_Area_Reset___0___6_2_1_1">NA()</definedName>
    <definedName name="Print_Area_Reset___0___6_2_1_6">NA()</definedName>
    <definedName name="Print_Area_Reset___0___6_2_6">NA()</definedName>
    <definedName name="Print_Area_Reset___0___6_3">NA()</definedName>
    <definedName name="Print_Area_Reset___0___6_3_1">NA()</definedName>
    <definedName name="Print_Area_Reset___0___6_3_1_6">NA()</definedName>
    <definedName name="Print_Area_Reset___0___6_3_6">NA()</definedName>
    <definedName name="Print_Area_Reset___0___6_4">NA()</definedName>
    <definedName name="Print_Area_Reset___0___6_4_1">NA()</definedName>
    <definedName name="Print_Area_Reset___0___6_4_1_6">NA()</definedName>
    <definedName name="Print_Area_Reset___0___6_4_6">NA()</definedName>
    <definedName name="Print_Area_Reset___0___6_5">NA()</definedName>
    <definedName name="Print_Area_Reset___0___6_5_1">NA()</definedName>
    <definedName name="Print_Area_Reset___0___6_5_1_6">NA()</definedName>
    <definedName name="Print_Area_Reset___0___6_5_6">NA()</definedName>
    <definedName name="Print_Area_Reset___0___6_6">NA()</definedName>
    <definedName name="Print_Area_Reset___0___6_7">NA()</definedName>
    <definedName name="Print_Area_Reset___0___6_7_1">NA()</definedName>
    <definedName name="Print_Area_Reset___0___6_7_1_6">NA()</definedName>
    <definedName name="Print_Area_Reset___0___6_7_6">NA()</definedName>
    <definedName name="Print_Area_Reset___0___6_8">NA()</definedName>
    <definedName name="Print_Area_Reset___0___6_8_6">NA()</definedName>
    <definedName name="Print_Area_Reset___0___6_9">NA()</definedName>
    <definedName name="Print_Area_Reset___0___6_9_1">NA()</definedName>
    <definedName name="Print_Area_Reset___0___6_9_1_6">NA()</definedName>
    <definedName name="Print_Area_Reset___0___6_9_6">NA()</definedName>
    <definedName name="Print_Area_Reset___0_1">NA()</definedName>
    <definedName name="Print_Area_Reset___0_1_1">NA()</definedName>
    <definedName name="Print_Area_Reset___0_1_1_6">NA()</definedName>
    <definedName name="Print_Area_Reset___0_1_6">NA()</definedName>
    <definedName name="Print_Area_Reset___0_10">NA()</definedName>
    <definedName name="Print_Area_Reset___0_10_1">NA()</definedName>
    <definedName name="Print_Area_Reset___0_10_1_6">NA()</definedName>
    <definedName name="Print_Area_Reset___0_10_6">NA()</definedName>
    <definedName name="Print_Area_Reset___0_11">NA()</definedName>
    <definedName name="Print_Area_Reset___0_11_1">NA()</definedName>
    <definedName name="Print_Area_Reset___0_11_1_6">NA()</definedName>
    <definedName name="Print_Area_Reset___0_11_6">NA()</definedName>
    <definedName name="Print_Area_Reset___0_12">NA()</definedName>
    <definedName name="Print_Area_Reset___0_12_1">NA()</definedName>
    <definedName name="Print_Area_Reset___0_12_1_6">NA()</definedName>
    <definedName name="Print_Area_Reset___0_12_6">NA()</definedName>
    <definedName name="Print_Area_Reset___0_13">NA()</definedName>
    <definedName name="Print_Area_Reset___0_13_1">NA()</definedName>
    <definedName name="Print_Area_Reset___0_13_1_6">NA()</definedName>
    <definedName name="Print_Area_Reset___0_13_6">NA()</definedName>
    <definedName name="Print_Area_Reset___0_2_1">NA()</definedName>
    <definedName name="Print_Area_Reset___0_2_1_1">NA()</definedName>
    <definedName name="Print_Area_Reset___0_2_1_6">NA()</definedName>
    <definedName name="Print_Area_Reset___0_2_6">NA()</definedName>
    <definedName name="Print_Area_Reset___0_3">NA()</definedName>
    <definedName name="Print_Area_Reset___0_3_1">NA()</definedName>
    <definedName name="Print_Area_Reset___0_3_1_6">NA()</definedName>
    <definedName name="Print_Area_Reset___0_3_6">NA()</definedName>
    <definedName name="Print_Area_Reset___0_4">NA()</definedName>
    <definedName name="Print_Area_Reset___0_4_1">NA()</definedName>
    <definedName name="Print_Area_Reset___0_4_1_6">NA()</definedName>
    <definedName name="Print_Area_Reset___0_4_6">NA()</definedName>
    <definedName name="Print_Area_Reset___0_5">NA()</definedName>
    <definedName name="Print_Area_Reset___0_5_1">NA()</definedName>
    <definedName name="Print_Area_Reset___0_5_1_6">NA()</definedName>
    <definedName name="Print_Area_Reset___0_5_6">NA()</definedName>
    <definedName name="Print_Area_Reset___0_6">NA()</definedName>
    <definedName name="Print_Area_Reset___0_7">NA()</definedName>
    <definedName name="Print_Area_Reset___0_7_1">NA()</definedName>
    <definedName name="Print_Area_Reset___0_7_1_6">NA()</definedName>
    <definedName name="Print_Area_Reset___0_7_6">NA()</definedName>
    <definedName name="Print_Area_Reset___0_8">NA()</definedName>
    <definedName name="Print_Area_Reset___0_8_6">NA()</definedName>
    <definedName name="Print_Area_Reset___0_9">NA()</definedName>
    <definedName name="Print_Area_Reset___0_9_1">NA()</definedName>
    <definedName name="Print_Area_Reset___0_9_1_6">NA()</definedName>
    <definedName name="Print_Area_Reset___0_9_6">NA()</definedName>
    <definedName name="Print_Area_Reset___3___0_1">NA()</definedName>
    <definedName name="Print_Area_Reset___3___0_1_1">NA()</definedName>
    <definedName name="Print_Area_Reset___3___0_1_1_6">NA()</definedName>
    <definedName name="Print_Area_Reset___3___0_1_6">NA()</definedName>
    <definedName name="Print_Area_Reset___3___0_10">NA()</definedName>
    <definedName name="Print_Area_Reset___3___0_10_1">NA()</definedName>
    <definedName name="Print_Area_Reset___3___0_10_1_6">NA()</definedName>
    <definedName name="Print_Area_Reset___3___0_10_6">NA()</definedName>
    <definedName name="Print_Area_Reset___3___0_11">NA()</definedName>
    <definedName name="Print_Area_Reset___3___0_11_1">NA()</definedName>
    <definedName name="Print_Area_Reset___3___0_11_1_6">NA()</definedName>
    <definedName name="Print_Area_Reset___3___0_11_6">NA()</definedName>
    <definedName name="Print_Area_Reset___3___0_12">NA()</definedName>
    <definedName name="Print_Area_Reset___3___0_12_1">NA()</definedName>
    <definedName name="Print_Area_Reset___3___0_12_1_6">NA()</definedName>
    <definedName name="Print_Area_Reset___3___0_12_6">NA()</definedName>
    <definedName name="Print_Area_Reset___3___0_13">NA()</definedName>
    <definedName name="Print_Area_Reset___3___0_13_1">NA()</definedName>
    <definedName name="Print_Area_Reset___3___0_13_1_6">NA()</definedName>
    <definedName name="Print_Area_Reset___3___0_13_6">NA()</definedName>
    <definedName name="Print_Area_Reset___3___0_2_1">NA()</definedName>
    <definedName name="Print_Area_Reset___3___0_2_1_1">NA()</definedName>
    <definedName name="Print_Area_Reset___3___0_2_1_6">NA()</definedName>
    <definedName name="Print_Area_Reset___3___0_2_6">NA()</definedName>
    <definedName name="Print_Area_Reset___3___0_3">NA()</definedName>
    <definedName name="Print_Area_Reset___3___0_3_1">NA()</definedName>
    <definedName name="Print_Area_Reset___3___0_3_1_6">NA()</definedName>
    <definedName name="Print_Area_Reset___3___0_3_6">NA()</definedName>
    <definedName name="Print_Area_Reset___3___0_4">NA()</definedName>
    <definedName name="Print_Area_Reset___3___0_4_1">NA()</definedName>
    <definedName name="Print_Area_Reset___3___0_4_1_6">NA()</definedName>
    <definedName name="Print_Area_Reset___3___0_4_6">NA()</definedName>
    <definedName name="Print_Area_Reset___3___0_5">NA()</definedName>
    <definedName name="Print_Area_Reset___3___0_5_1">NA()</definedName>
    <definedName name="Print_Area_Reset___3___0_5_1_6">NA()</definedName>
    <definedName name="Print_Area_Reset___3___0_5_6">NA()</definedName>
    <definedName name="Print_Area_Reset___3___0_6">NA()</definedName>
    <definedName name="Print_Area_Reset___3___0_7">NA()</definedName>
    <definedName name="Print_Area_Reset___3___0_7_1">NA()</definedName>
    <definedName name="Print_Area_Reset___3___0_7_1_6">NA()</definedName>
    <definedName name="Print_Area_Reset___3___0_7_6">NA()</definedName>
    <definedName name="Print_Area_Reset___3___0_8">NA()</definedName>
    <definedName name="Print_Area_Reset___3___0_8_6">NA()</definedName>
    <definedName name="Print_Area_Reset___3___0_9">NA()</definedName>
    <definedName name="Print_Area_Reset___3___0_9_1">NA()</definedName>
    <definedName name="Print_Area_Reset___3___0_9_1_6">NA()</definedName>
    <definedName name="Print_Area_Reset___3___0_9_6">NA()</definedName>
    <definedName name="Print_Area_Reset___3_1">NA()</definedName>
    <definedName name="Print_Area_Reset___3_1_1">NA()</definedName>
    <definedName name="Print_Area_Reset___3_1_1_6">NA()</definedName>
    <definedName name="Print_Area_Reset___3_1_6">NA()</definedName>
    <definedName name="Print_Area_Reset___3_10">NA()</definedName>
    <definedName name="Print_Area_Reset___3_10_1">NA()</definedName>
    <definedName name="Print_Area_Reset___3_10_1_6">NA()</definedName>
    <definedName name="Print_Area_Reset___3_10_6">NA()</definedName>
    <definedName name="Print_Area_Reset___3_11">NA()</definedName>
    <definedName name="Print_Area_Reset___3_11_1">NA()</definedName>
    <definedName name="Print_Area_Reset___3_11_1_6">NA()</definedName>
    <definedName name="Print_Area_Reset___3_11_6">NA()</definedName>
    <definedName name="Print_Area_Reset___3_12">NA()</definedName>
    <definedName name="Print_Area_Reset___3_12_1">NA()</definedName>
    <definedName name="Print_Area_Reset___3_12_1_6">NA()</definedName>
    <definedName name="Print_Area_Reset___3_12_6">NA()</definedName>
    <definedName name="Print_Area_Reset___3_13">NA()</definedName>
    <definedName name="Print_Area_Reset___3_13_1">NA()</definedName>
    <definedName name="Print_Area_Reset___3_13_1_6">NA()</definedName>
    <definedName name="Print_Area_Reset___3_13_6">NA()</definedName>
    <definedName name="Print_Area_Reset___3_2_1">NA()</definedName>
    <definedName name="Print_Area_Reset___3_2_1_1">NA()</definedName>
    <definedName name="Print_Area_Reset___3_2_1_6">NA()</definedName>
    <definedName name="Print_Area_Reset___3_2_6">NA()</definedName>
    <definedName name="Print_Area_Reset___3_3">NA()</definedName>
    <definedName name="Print_Area_Reset___3_3_1">NA()</definedName>
    <definedName name="Print_Area_Reset___3_3_1_6">NA()</definedName>
    <definedName name="Print_Area_Reset___3_3_6">NA()</definedName>
    <definedName name="Print_Area_Reset___3_4">NA()</definedName>
    <definedName name="Print_Area_Reset___3_4_1">NA()</definedName>
    <definedName name="Print_Area_Reset___3_4_1_6">NA()</definedName>
    <definedName name="Print_Area_Reset___3_4_6">NA()</definedName>
    <definedName name="Print_Area_Reset___3_5">NA()</definedName>
    <definedName name="Print_Area_Reset___3_5_1">NA()</definedName>
    <definedName name="Print_Area_Reset___3_5_1_6">NA()</definedName>
    <definedName name="Print_Area_Reset___3_5_6">NA()</definedName>
    <definedName name="Print_Area_Reset___3_6">NA()</definedName>
    <definedName name="Print_Area_Reset___3_7">NA()</definedName>
    <definedName name="Print_Area_Reset___3_7_1">NA()</definedName>
    <definedName name="Print_Area_Reset___3_7_1_6">NA()</definedName>
    <definedName name="Print_Area_Reset___3_7_6">NA()</definedName>
    <definedName name="Print_Area_Reset___3_8">NA()</definedName>
    <definedName name="Print_Area_Reset___3_8_6">NA()</definedName>
    <definedName name="Print_Area_Reset___3_9">NA()</definedName>
    <definedName name="Print_Area_Reset___3_9_1">NA()</definedName>
    <definedName name="Print_Area_Reset___3_9_1_6">NA()</definedName>
    <definedName name="Print_Area_Reset___3_9_6">NA()</definedName>
    <definedName name="Print_Area_Reset___4___0_1">NA()</definedName>
    <definedName name="Print_Area_Reset___4___0_1_1">NA()</definedName>
    <definedName name="Print_Area_Reset___4___0_1_1_6">NA()</definedName>
    <definedName name="Print_Area_Reset___4___0_1_6">NA()</definedName>
    <definedName name="Print_Area_Reset___4___0_10">NA()</definedName>
    <definedName name="Print_Area_Reset___4___0_10_1">NA()</definedName>
    <definedName name="Print_Area_Reset___4___0_10_1_6">NA()</definedName>
    <definedName name="Print_Area_Reset___4___0_10_6">NA()</definedName>
    <definedName name="Print_Area_Reset___4___0_11">NA()</definedName>
    <definedName name="Print_Area_Reset___4___0_11_1">NA()</definedName>
    <definedName name="Print_Area_Reset___4___0_11_1_6">NA()</definedName>
    <definedName name="Print_Area_Reset___4___0_11_6">NA()</definedName>
    <definedName name="Print_Area_Reset___4___0_12">NA()</definedName>
    <definedName name="Print_Area_Reset___4___0_12_1">NA()</definedName>
    <definedName name="Print_Area_Reset___4___0_12_1_6">NA()</definedName>
    <definedName name="Print_Area_Reset___4___0_12_6">NA()</definedName>
    <definedName name="Print_Area_Reset___4___0_13">NA()</definedName>
    <definedName name="Print_Area_Reset___4___0_13_1">NA()</definedName>
    <definedName name="Print_Area_Reset___4___0_13_1_6">NA()</definedName>
    <definedName name="Print_Area_Reset___4___0_13_6">NA()</definedName>
    <definedName name="Print_Area_Reset___4___0_2_1">NA()</definedName>
    <definedName name="Print_Area_Reset___4___0_2_1_1">NA()</definedName>
    <definedName name="Print_Area_Reset___4___0_2_1_6">NA()</definedName>
    <definedName name="Print_Area_Reset___4___0_2_6">NA()</definedName>
    <definedName name="Print_Area_Reset___4___0_3">NA()</definedName>
    <definedName name="Print_Area_Reset___4___0_3_1">NA()</definedName>
    <definedName name="Print_Area_Reset___4___0_3_1_6">NA()</definedName>
    <definedName name="Print_Area_Reset___4___0_3_6">NA()</definedName>
    <definedName name="Print_Area_Reset___4___0_4">NA()</definedName>
    <definedName name="Print_Area_Reset___4___0_4_1">NA()</definedName>
    <definedName name="Print_Area_Reset___4___0_4_1_6">NA()</definedName>
    <definedName name="Print_Area_Reset___4___0_4_6">NA()</definedName>
    <definedName name="Print_Area_Reset___4___0_5">NA()</definedName>
    <definedName name="Print_Area_Reset___4___0_5_1">NA()</definedName>
    <definedName name="Print_Area_Reset___4___0_5_1_6">NA()</definedName>
    <definedName name="Print_Area_Reset___4___0_5_6">NA()</definedName>
    <definedName name="Print_Area_Reset___4___0_6">NA()</definedName>
    <definedName name="Print_Area_Reset___4___0_7">NA()</definedName>
    <definedName name="Print_Area_Reset___4___0_7_1">NA()</definedName>
    <definedName name="Print_Area_Reset___4___0_7_1_6">NA()</definedName>
    <definedName name="Print_Area_Reset___4___0_7_6">NA()</definedName>
    <definedName name="Print_Area_Reset___4___0_8">NA()</definedName>
    <definedName name="Print_Area_Reset___4___0_8_6">NA()</definedName>
    <definedName name="Print_Area_Reset___4___0_9">NA()</definedName>
    <definedName name="Print_Area_Reset___4___0_9_1">NA()</definedName>
    <definedName name="Print_Area_Reset___4___0_9_1_6">NA()</definedName>
    <definedName name="Print_Area_Reset___4___0_9_6">NA()</definedName>
    <definedName name="Print_Area_Reset___4_1">NA()</definedName>
    <definedName name="Print_Area_Reset___4_1_1">NA()</definedName>
    <definedName name="Print_Area_Reset___4_1_1_6">NA()</definedName>
    <definedName name="Print_Area_Reset___4_1_6">NA()</definedName>
    <definedName name="Print_Area_Reset___4_10">NA()</definedName>
    <definedName name="Print_Area_Reset___4_10_1">NA()</definedName>
    <definedName name="Print_Area_Reset___4_10_1_6">NA()</definedName>
    <definedName name="Print_Area_Reset___4_10_6">NA()</definedName>
    <definedName name="Print_Area_Reset___4_11">NA()</definedName>
    <definedName name="Print_Area_Reset___4_11_1">NA()</definedName>
    <definedName name="Print_Area_Reset___4_11_1_6">NA()</definedName>
    <definedName name="Print_Area_Reset___4_11_6">NA()</definedName>
    <definedName name="Print_Area_Reset___4_12">NA()</definedName>
    <definedName name="Print_Area_Reset___4_12_1">NA()</definedName>
    <definedName name="Print_Area_Reset___4_12_1_6">NA()</definedName>
    <definedName name="Print_Area_Reset___4_12_6">NA()</definedName>
    <definedName name="Print_Area_Reset___4_13">NA()</definedName>
    <definedName name="Print_Area_Reset___4_13_1">NA()</definedName>
    <definedName name="Print_Area_Reset___4_13_1_6">NA()</definedName>
    <definedName name="Print_Area_Reset___4_13_6">NA()</definedName>
    <definedName name="Print_Area_Reset___4_2_1">NA()</definedName>
    <definedName name="Print_Area_Reset___4_2_1_1">NA()</definedName>
    <definedName name="Print_Area_Reset___4_2_1_6">NA()</definedName>
    <definedName name="Print_Area_Reset___4_2_6">NA()</definedName>
    <definedName name="Print_Area_Reset___4_3">NA()</definedName>
    <definedName name="Print_Area_Reset___4_3_1">NA()</definedName>
    <definedName name="Print_Area_Reset___4_3_1_6">NA()</definedName>
    <definedName name="Print_Area_Reset___4_3_6">NA()</definedName>
    <definedName name="Print_Area_Reset___4_4">NA()</definedName>
    <definedName name="Print_Area_Reset___4_4_1">NA()</definedName>
    <definedName name="Print_Area_Reset___4_4_1_6">NA()</definedName>
    <definedName name="Print_Area_Reset___4_4_6">NA()</definedName>
    <definedName name="Print_Area_Reset___4_5">NA()</definedName>
    <definedName name="Print_Area_Reset___4_5_1">NA()</definedName>
    <definedName name="Print_Area_Reset___4_5_1_6">NA()</definedName>
    <definedName name="Print_Area_Reset___4_5_6">NA()</definedName>
    <definedName name="Print_Area_Reset___4_6">NA()</definedName>
    <definedName name="Print_Area_Reset___4_7">NA()</definedName>
    <definedName name="Print_Area_Reset___4_7_1">NA()</definedName>
    <definedName name="Print_Area_Reset___4_7_1_6">NA()</definedName>
    <definedName name="Print_Area_Reset___4_7_6">NA()</definedName>
    <definedName name="Print_Area_Reset___4_8">NA()</definedName>
    <definedName name="Print_Area_Reset___4_8_6">NA()</definedName>
    <definedName name="Print_Area_Reset___4_9">NA()</definedName>
    <definedName name="Print_Area_Reset___4_9_1">NA()</definedName>
    <definedName name="Print_Area_Reset___4_9_1_6">NA()</definedName>
    <definedName name="Print_Area_Reset___4_9_6">NA()</definedName>
    <definedName name="Print_Area_Reset___5___0_1">NA()</definedName>
    <definedName name="Print_Area_Reset___5___0_1_1">NA()</definedName>
    <definedName name="Print_Area_Reset___5___0_1_1_6">NA()</definedName>
    <definedName name="Print_Area_Reset___5___0_1_6">NA()</definedName>
    <definedName name="Print_Area_Reset___5___0_10">NA()</definedName>
    <definedName name="Print_Area_Reset___5___0_10_1">NA()</definedName>
    <definedName name="Print_Area_Reset___5___0_10_1_6">NA()</definedName>
    <definedName name="Print_Area_Reset___5___0_10_6">NA()</definedName>
    <definedName name="Print_Area_Reset___5___0_11">NA()</definedName>
    <definedName name="Print_Area_Reset___5___0_11_1">NA()</definedName>
    <definedName name="Print_Area_Reset___5___0_11_1_6">NA()</definedName>
    <definedName name="Print_Area_Reset___5___0_11_6">NA()</definedName>
    <definedName name="Print_Area_Reset___5___0_12">NA()</definedName>
    <definedName name="Print_Area_Reset___5___0_12_1">NA()</definedName>
    <definedName name="Print_Area_Reset___5___0_12_1_6">NA()</definedName>
    <definedName name="Print_Area_Reset___5___0_12_6">NA()</definedName>
    <definedName name="Print_Area_Reset___5___0_13">NA()</definedName>
    <definedName name="Print_Area_Reset___5___0_13_1">NA()</definedName>
    <definedName name="Print_Area_Reset___5___0_13_1_6">NA()</definedName>
    <definedName name="Print_Area_Reset___5___0_13_6">NA()</definedName>
    <definedName name="Print_Area_Reset___5___0_2_1">NA()</definedName>
    <definedName name="Print_Area_Reset___5___0_2_1_1">NA()</definedName>
    <definedName name="Print_Area_Reset___5___0_2_1_6">NA()</definedName>
    <definedName name="Print_Area_Reset___5___0_2_6">NA()</definedName>
    <definedName name="Print_Area_Reset___5___0_3">NA()</definedName>
    <definedName name="Print_Area_Reset___5___0_3_1">NA()</definedName>
    <definedName name="Print_Area_Reset___5___0_3_1_6">NA()</definedName>
    <definedName name="Print_Area_Reset___5___0_3_6">NA()</definedName>
    <definedName name="Print_Area_Reset___5___0_4">NA()</definedName>
    <definedName name="Print_Area_Reset___5___0_4_1">NA()</definedName>
    <definedName name="Print_Area_Reset___5___0_4_1_6">NA()</definedName>
    <definedName name="Print_Area_Reset___5___0_4_6">NA()</definedName>
    <definedName name="Print_Area_Reset___5___0_5">NA()</definedName>
    <definedName name="Print_Area_Reset___5___0_5_1">NA()</definedName>
    <definedName name="Print_Area_Reset___5___0_5_1_6">NA()</definedName>
    <definedName name="Print_Area_Reset___5___0_5_6">NA()</definedName>
    <definedName name="Print_Area_Reset___5___0_6">NA()</definedName>
    <definedName name="Print_Area_Reset___5___0_7">NA()</definedName>
    <definedName name="Print_Area_Reset___5___0_7_1">NA()</definedName>
    <definedName name="Print_Area_Reset___5___0_7_1_6">NA()</definedName>
    <definedName name="Print_Area_Reset___5___0_7_6">NA()</definedName>
    <definedName name="Print_Area_Reset___5___0_8">NA()</definedName>
    <definedName name="Print_Area_Reset___5___0_8_6">NA()</definedName>
    <definedName name="Print_Area_Reset___5___0_9">NA()</definedName>
    <definedName name="Print_Area_Reset___5___0_9_1">NA()</definedName>
    <definedName name="Print_Area_Reset___5___0_9_1_6">NA()</definedName>
    <definedName name="Print_Area_Reset___5___0_9_6">NA()</definedName>
    <definedName name="Print_Area_Reset___5_1">NA()</definedName>
    <definedName name="Print_Area_Reset___5_1_1">NA()</definedName>
    <definedName name="Print_Area_Reset___5_1_1_6">NA()</definedName>
    <definedName name="Print_Area_Reset___5_1_6">NA()</definedName>
    <definedName name="Print_Area_Reset___5_10">NA()</definedName>
    <definedName name="Print_Area_Reset___5_10_1">NA()</definedName>
    <definedName name="Print_Area_Reset___5_10_1_6">NA()</definedName>
    <definedName name="Print_Area_Reset___5_10_6">NA()</definedName>
    <definedName name="Print_Area_Reset___5_11">NA()</definedName>
    <definedName name="Print_Area_Reset___5_11_1">NA()</definedName>
    <definedName name="Print_Area_Reset___5_11_1_6">NA()</definedName>
    <definedName name="Print_Area_Reset___5_11_6">NA()</definedName>
    <definedName name="Print_Area_Reset___5_12">NA()</definedName>
    <definedName name="Print_Area_Reset___5_12_1">NA()</definedName>
    <definedName name="Print_Area_Reset___5_12_1_6">NA()</definedName>
    <definedName name="Print_Area_Reset___5_12_6">NA()</definedName>
    <definedName name="Print_Area_Reset___5_13">NA()</definedName>
    <definedName name="Print_Area_Reset___5_13_1">NA()</definedName>
    <definedName name="Print_Area_Reset___5_13_1_6">NA()</definedName>
    <definedName name="Print_Area_Reset___5_13_6">NA()</definedName>
    <definedName name="Print_Area_Reset___5_2_1">NA()</definedName>
    <definedName name="Print_Area_Reset___5_2_1_1">NA()</definedName>
    <definedName name="Print_Area_Reset___5_2_1_6">NA()</definedName>
    <definedName name="Print_Area_Reset___5_2_6">NA()</definedName>
    <definedName name="Print_Area_Reset___5_3">NA()</definedName>
    <definedName name="Print_Area_Reset___5_3_1">NA()</definedName>
    <definedName name="Print_Area_Reset___5_3_1_6">NA()</definedName>
    <definedName name="Print_Area_Reset___5_3_6">NA()</definedName>
    <definedName name="Print_Area_Reset___5_4">NA()</definedName>
    <definedName name="Print_Area_Reset___5_4_1">NA()</definedName>
    <definedName name="Print_Area_Reset___5_4_1_6">NA()</definedName>
    <definedName name="Print_Area_Reset___5_4_6">NA()</definedName>
    <definedName name="Print_Area_Reset___5_5">NA()</definedName>
    <definedName name="Print_Area_Reset___5_5_1">NA()</definedName>
    <definedName name="Print_Area_Reset___5_5_1_6">NA()</definedName>
    <definedName name="Print_Area_Reset___5_5_6">NA()</definedName>
    <definedName name="Print_Area_Reset___5_6">NA()</definedName>
    <definedName name="Print_Area_Reset___5_7">NA()</definedName>
    <definedName name="Print_Area_Reset___5_7_1">NA()</definedName>
    <definedName name="Print_Area_Reset___5_7_1_6">NA()</definedName>
    <definedName name="Print_Area_Reset___5_7_6">NA()</definedName>
    <definedName name="Print_Area_Reset___5_8">NA()</definedName>
    <definedName name="Print_Area_Reset___5_8_6">NA()</definedName>
    <definedName name="Print_Area_Reset___5_9">NA()</definedName>
    <definedName name="Print_Area_Reset___5_9_1">NA()</definedName>
    <definedName name="Print_Area_Reset___5_9_1_6">NA()</definedName>
    <definedName name="Print_Area_Reset___5_9_6">NA()</definedName>
    <definedName name="Print_Area_Reset_1">NA()</definedName>
    <definedName name="Print_Area_Reset_1_1">NA()</definedName>
    <definedName name="Print_Area_Reset_1_1_6">NA()</definedName>
    <definedName name="Print_Area_Reset_1_6">NA()</definedName>
    <definedName name="Print_Area_Reset_10">NA()</definedName>
    <definedName name="Print_Area_Reset_10_1">NA()</definedName>
    <definedName name="Print_Area_Reset_10_1_6">NA()</definedName>
    <definedName name="Print_Area_Reset_10_6">NA()</definedName>
    <definedName name="Print_Area_Reset_11">NA()</definedName>
    <definedName name="Print_Area_Reset_11_1">NA()</definedName>
    <definedName name="Print_Area_Reset_11_1_6">NA()</definedName>
    <definedName name="Print_Area_Reset_11_6">NA()</definedName>
    <definedName name="Print_Area_Reset_12">NA()</definedName>
    <definedName name="Print_Area_Reset_12_1">NA()</definedName>
    <definedName name="Print_Area_Reset_12_1_6">NA()</definedName>
    <definedName name="Print_Area_Reset_12_6">NA()</definedName>
    <definedName name="Print_Area_Reset_13">NA()</definedName>
    <definedName name="Print_Area_Reset_13_1">NA()</definedName>
    <definedName name="Print_Area_Reset_13_1_6">NA()</definedName>
    <definedName name="Print_Area_Reset_13_6">NA()</definedName>
    <definedName name="Print_Area_Reset_2_1">NA()</definedName>
    <definedName name="Print_Area_Reset_2_1_1">NA()</definedName>
    <definedName name="Print_Area_Reset_2_1_6">NA()</definedName>
    <definedName name="Print_Area_Reset_2_6">NA()</definedName>
    <definedName name="Print_Area_Reset_3">NA()</definedName>
    <definedName name="Print_Area_Reset_3_1">NA()</definedName>
    <definedName name="Print_Area_Reset_3_1_6">NA()</definedName>
    <definedName name="Print_Area_Reset_3_6">NA()</definedName>
    <definedName name="Print_Area_Reset_4">NA()</definedName>
    <definedName name="Print_Area_Reset_4_1">NA()</definedName>
    <definedName name="Print_Area_Reset_4_1_6">NA()</definedName>
    <definedName name="Print_Area_Reset_4_6">NA()</definedName>
    <definedName name="Print_Area_Reset_5">NA()</definedName>
    <definedName name="Print_Area_Reset_5_1">NA()</definedName>
    <definedName name="Print_Area_Reset_5_1_6">NA()</definedName>
    <definedName name="Print_Area_Reset_5_6">NA()</definedName>
    <definedName name="Print_Area_Reset_6">NA()</definedName>
    <definedName name="Print_Area_Reset_7">NA()</definedName>
    <definedName name="Print_Area_Reset_7_1">NA()</definedName>
    <definedName name="Print_Area_Reset_7_1_6">NA()</definedName>
    <definedName name="Print_Area_Reset_7_6">NA()</definedName>
    <definedName name="Print_Area_Reset_8">NA()</definedName>
    <definedName name="Print_Area_Reset_8_6">NA()</definedName>
    <definedName name="Print_Area_Reset_9">NA()</definedName>
    <definedName name="Print_Area_Reset_9_1">NA()</definedName>
    <definedName name="Print_Area_Reset_9_1_6">NA()</definedName>
    <definedName name="Print_Area_Reset_9_6">NA()</definedName>
    <definedName name="Print_Terms_Tatene">"Text 2"</definedName>
    <definedName name="PRJE1">{"'Eng (page2)'!$A$1:$D$52"}</definedName>
    <definedName name="qgqegeg">"Reinhausen Asia-Pacific Sdn Bhd"</definedName>
    <definedName name="qq">{"'Eng (page2)'!$A$1:$D$52"}</definedName>
    <definedName name="qq_1">{"'Eng (page2)'!$A$1:$D$52"}</definedName>
    <definedName name="qq_2">{"'Eng (page2)'!$A$1:$D$52"}</definedName>
    <definedName name="qqqqqqqq">{"'Model'!$A$1:$N$53"}</definedName>
    <definedName name="qww_10">#N/A</definedName>
    <definedName name="qww_15">#N/A</definedName>
    <definedName name="qww_8">#N/A</definedName>
    <definedName name="qww_9">#N/A</definedName>
    <definedName name="ra">[0]!ra</definedName>
    <definedName name="rate">14000</definedName>
    <definedName name="RDVers">"2.10a"</definedName>
    <definedName name="rebate">{"'Sheet1'!$L$16"}</definedName>
    <definedName name="rebate_1">{"'Sheet1'!$L$16"}</definedName>
    <definedName name="rebate_2">{"'Sheet1'!$L$16"}</definedName>
    <definedName name="RiskDet">TRUE</definedName>
    <definedName name="RJEQ903">{"'Model'!$A$1:$N$53"}</definedName>
    <definedName name="RJEQ903_1">{"'Model'!$A$1:$N$53"}</definedName>
    <definedName name="RJEQ903_2">{"'Model'!$A$1:$N$53"}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"*010000000000000"</definedName>
    <definedName name="rmcPeriod">9408</definedName>
    <definedName name="round">1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ty">[0]!rty</definedName>
    <definedName name="RunNo">!A1048576+1</definedName>
    <definedName name="rutrut">{"'Model'!$A$1:$N$53"}</definedName>
    <definedName name="S.PACK___PRINT_PUBLIC_COMPANY_LIMITED">"S.PACK PRINT PUBLIC COMPANY LIMITED"</definedName>
    <definedName name="SAPBEXdnldView">"3Y0T31REH35G7WOAIY0JRGBPH"</definedName>
    <definedName name="SAPBEXhrIndnt">1</definedName>
    <definedName name="SAPBEXrevision">1</definedName>
    <definedName name="SAPBEXsysID">"PQI"</definedName>
    <definedName name="SAPBEXwbID">"099HI876R4TWXQL3LOFHEID22"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ell">{"'Eng (page2)'!$A$1:$D$52"}</definedName>
    <definedName name="software">{"'Eng (page2)'!$A$1:$D$52"}</definedName>
    <definedName name="Spanner_Auto_File">"C:\My Documents\tinh cdo.x2a"</definedName>
    <definedName name="SPWS_WBID">"BD30D9E6-68EF-4737-8409-E39579A2B0AF"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P21_tsk">"Text Box 20"</definedName>
    <definedName name="sss" localSheetId="0">MATCH(0.01,End_Bal,-1)+1</definedName>
    <definedName name="sss" localSheetId="1">MATCH(0.01,End_Bal,-1)+1</definedName>
    <definedName name="sss">MATCH(0.01,End_Bal,-1)+1</definedName>
    <definedName name="stamp">{"'Eng (page2)'!$A$1:$D$52"}</definedName>
    <definedName name="T.">NA()</definedName>
    <definedName name="T_">NA()</definedName>
    <definedName name="TableName">"Dummy"</definedName>
    <definedName name="tam">[0]!tam</definedName>
    <definedName name="TaxTV">10%</definedName>
    <definedName name="TaxXL">5%</definedName>
    <definedName name="TextRefCopyRangeCount">20</definedName>
    <definedName name="Tipo_Foglio">"OehReport1"</definedName>
    <definedName name="TM1REBUILDOPTION">1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_Payment_11_1">NA()</definedName>
    <definedName name="tre4r564t">{"'Eng (page2)'!$A$1:$D$52"}</definedName>
    <definedName name="treetree">{"'Model'!$A$1:$N$53"}</definedName>
    <definedName name="tun">{"'Model'!$A$1:$N$53"}</definedName>
    <definedName name="tun_1">{"'Model'!$A$1:$N$53"}</definedName>
    <definedName name="tun_2">{"'Model'!$A$1:$N$53"}</definedName>
    <definedName name="ujj">{"'Eng (page2)'!$A$1:$D$52"}</definedName>
    <definedName name="unnamed_1">"$"</definedName>
    <definedName name="unnamed_2">"$"</definedName>
    <definedName name="Uor">{"'Eng (page2)'!$A$1:$D$52"}</definedName>
    <definedName name="UP_first_item">L141C4</definedName>
    <definedName name="VAÄT_LIEÄU">"ATRAM"</definedName>
    <definedName name="Valid_Show">Visible</definedName>
    <definedName name="Values_Entered" localSheetId="0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lues_Entered___0___0_1">NA()</definedName>
    <definedName name="Values_Entered___0___0_1_1">NA()</definedName>
    <definedName name="Values_Entered___0___0_1_1_6">NA()</definedName>
    <definedName name="Values_Entered___0___0_1_6">NA()</definedName>
    <definedName name="Values_Entered___0___0_10">NA()</definedName>
    <definedName name="Values_Entered___0___0_10_1">NA()</definedName>
    <definedName name="Values_Entered___0___0_10_1_6">NA()</definedName>
    <definedName name="Values_Entered___0___0_10_6">NA()</definedName>
    <definedName name="Values_Entered___0___0_11">NA()</definedName>
    <definedName name="Values_Entered___0___0_11_1">NA()</definedName>
    <definedName name="Values_Entered___0___0_11_1_6">NA()</definedName>
    <definedName name="Values_Entered___0___0_11_6">NA()</definedName>
    <definedName name="Values_Entered___0___0_12">NA()</definedName>
    <definedName name="Values_Entered___0___0_12_1">NA()</definedName>
    <definedName name="Values_Entered___0___0_12_1_6">NA()</definedName>
    <definedName name="Values_Entered___0___0_12_6">NA()</definedName>
    <definedName name="Values_Entered___0___0_13">NA()</definedName>
    <definedName name="Values_Entered___0___0_13_1">NA()</definedName>
    <definedName name="Values_Entered___0___0_13_1_6">NA()</definedName>
    <definedName name="Values_Entered___0___0_13_6">NA()</definedName>
    <definedName name="Values_Entered___0___0_2_1">NA()</definedName>
    <definedName name="Values_Entered___0___0_2_1_1">NA()</definedName>
    <definedName name="Values_Entered___0___0_2_1_6">NA()</definedName>
    <definedName name="Values_Entered___0___0_2_6">NA()</definedName>
    <definedName name="Values_Entered___0___0_3">NA()</definedName>
    <definedName name="Values_Entered___0___0_3_1">NA()</definedName>
    <definedName name="Values_Entered___0___0_3_1_6">NA()</definedName>
    <definedName name="Values_Entered___0___0_3_6">NA()</definedName>
    <definedName name="Values_Entered___0___0_4">NA()</definedName>
    <definedName name="Values_Entered___0___0_4_1">NA()</definedName>
    <definedName name="Values_Entered___0___0_4_1_6">NA()</definedName>
    <definedName name="Values_Entered___0___0_4_6">NA()</definedName>
    <definedName name="Values_Entered___0___0_5">NA()</definedName>
    <definedName name="Values_Entered___0___0_5_1">NA()</definedName>
    <definedName name="Values_Entered___0___0_5_1_6">NA()</definedName>
    <definedName name="Values_Entered___0___0_5_6">NA()</definedName>
    <definedName name="Values_Entered___0___0_6">NA()</definedName>
    <definedName name="Values_Entered___0___0_7">NA()</definedName>
    <definedName name="Values_Entered___0___0_7_1">NA()</definedName>
    <definedName name="Values_Entered___0___0_7_1_6">NA()</definedName>
    <definedName name="Values_Entered___0___0_7_6">NA()</definedName>
    <definedName name="Values_Entered___0___0_8">NA()</definedName>
    <definedName name="Values_Entered___0___0_8_6">NA()</definedName>
    <definedName name="Values_Entered___0___0_9">NA()</definedName>
    <definedName name="Values_Entered___0___0_9_1">NA()</definedName>
    <definedName name="Values_Entered___0___0_9_1_6">NA()</definedName>
    <definedName name="Values_Entered___0___0_9_6">NA()</definedName>
    <definedName name="Values_Entered___0___6_1">NA()</definedName>
    <definedName name="Values_Entered___0___6_1_1">NA()</definedName>
    <definedName name="Values_Entered___0___6_1_1_6">NA()</definedName>
    <definedName name="Values_Entered___0___6_1_6">NA()</definedName>
    <definedName name="Values_Entered___0___6_10">NA()</definedName>
    <definedName name="Values_Entered___0___6_10_1">NA()</definedName>
    <definedName name="Values_Entered___0___6_10_1_6">NA()</definedName>
    <definedName name="Values_Entered___0___6_10_6">NA()</definedName>
    <definedName name="Values_Entered___0___6_11">NA()</definedName>
    <definedName name="Values_Entered___0___6_11_1">NA()</definedName>
    <definedName name="Values_Entered___0___6_11_1_6">NA()</definedName>
    <definedName name="Values_Entered___0___6_11_6">NA()</definedName>
    <definedName name="Values_Entered___0___6_12">NA()</definedName>
    <definedName name="Values_Entered___0___6_12_1">NA()</definedName>
    <definedName name="Values_Entered___0___6_12_1_6">NA()</definedName>
    <definedName name="Values_Entered___0___6_12_6">NA()</definedName>
    <definedName name="Values_Entered___0___6_13">NA()</definedName>
    <definedName name="Values_Entered___0___6_13_1">NA()</definedName>
    <definedName name="Values_Entered___0___6_13_1_6">NA()</definedName>
    <definedName name="Values_Entered___0___6_13_6">NA()</definedName>
    <definedName name="Values_Entered___0___6_2_1">NA()</definedName>
    <definedName name="Values_Entered___0___6_2_1_1">NA()</definedName>
    <definedName name="Values_Entered___0___6_2_1_6">NA()</definedName>
    <definedName name="Values_Entered___0___6_2_6">NA()</definedName>
    <definedName name="Values_Entered___0___6_3">NA()</definedName>
    <definedName name="Values_Entered___0___6_3_1">NA()</definedName>
    <definedName name="Values_Entered___0___6_3_1_6">NA()</definedName>
    <definedName name="Values_Entered___0___6_3_6">NA()</definedName>
    <definedName name="Values_Entered___0___6_4">NA()</definedName>
    <definedName name="Values_Entered___0___6_4_1">NA()</definedName>
    <definedName name="Values_Entered___0___6_4_1_6">NA()</definedName>
    <definedName name="Values_Entered___0___6_4_6">NA()</definedName>
    <definedName name="Values_Entered___0___6_5">NA()</definedName>
    <definedName name="Values_Entered___0___6_5_1">NA()</definedName>
    <definedName name="Values_Entered___0___6_5_1_6">NA()</definedName>
    <definedName name="Values_Entered___0___6_5_6">NA()</definedName>
    <definedName name="Values_Entered___0___6_6">NA()</definedName>
    <definedName name="Values_Entered___0___6_7">NA()</definedName>
    <definedName name="Values_Entered___0___6_7_1">NA()</definedName>
    <definedName name="Values_Entered___0___6_7_1_6">NA()</definedName>
    <definedName name="Values_Entered___0___6_7_6">NA()</definedName>
    <definedName name="Values_Entered___0___6_8">NA()</definedName>
    <definedName name="Values_Entered___0___6_8_6">NA()</definedName>
    <definedName name="Values_Entered___0___6_9">NA()</definedName>
    <definedName name="Values_Entered___0___6_9_1">NA()</definedName>
    <definedName name="Values_Entered___0___6_9_1_6">NA()</definedName>
    <definedName name="Values_Entered___0___6_9_6">NA()</definedName>
    <definedName name="Values_Entered___0_1">NA()</definedName>
    <definedName name="Values_Entered___0_1_1">NA()</definedName>
    <definedName name="Values_Entered___0_1_1_6">NA()</definedName>
    <definedName name="Values_Entered___0_1_6">NA()</definedName>
    <definedName name="Values_Entered___0_10">NA()</definedName>
    <definedName name="Values_Entered___0_10_1">NA()</definedName>
    <definedName name="Values_Entered___0_10_1_6">NA()</definedName>
    <definedName name="Values_Entered___0_10_6">NA()</definedName>
    <definedName name="Values_Entered___0_11">NA()</definedName>
    <definedName name="Values_Entered___0_11_1">NA()</definedName>
    <definedName name="Values_Entered___0_11_1_6">NA()</definedName>
    <definedName name="Values_Entered___0_11_6">NA()</definedName>
    <definedName name="Values_Entered___0_12">NA()</definedName>
    <definedName name="Values_Entered___0_12_1">NA()</definedName>
    <definedName name="Values_Entered___0_12_1_6">NA()</definedName>
    <definedName name="Values_Entered___0_12_6">NA()</definedName>
    <definedName name="Values_Entered___0_13">NA()</definedName>
    <definedName name="Values_Entered___0_13_1">NA()</definedName>
    <definedName name="Values_Entered___0_13_1_6">NA()</definedName>
    <definedName name="Values_Entered___0_13_6">NA()</definedName>
    <definedName name="Values_Entered___0_2_1">NA()</definedName>
    <definedName name="Values_Entered___0_2_1_1">NA()</definedName>
    <definedName name="Values_Entered___0_2_1_6">NA()</definedName>
    <definedName name="Values_Entered___0_2_6">NA()</definedName>
    <definedName name="Values_Entered___0_3">NA()</definedName>
    <definedName name="Values_Entered___0_3_1">NA()</definedName>
    <definedName name="Values_Entered___0_3_1_6">NA()</definedName>
    <definedName name="Values_Entered___0_3_6">NA()</definedName>
    <definedName name="Values_Entered___0_4">NA()</definedName>
    <definedName name="Values_Entered___0_4_1">NA()</definedName>
    <definedName name="Values_Entered___0_4_1_6">NA()</definedName>
    <definedName name="Values_Entered___0_4_6">NA()</definedName>
    <definedName name="Values_Entered___0_5">NA()</definedName>
    <definedName name="Values_Entered___0_5_1">NA()</definedName>
    <definedName name="Values_Entered___0_5_1_6">NA()</definedName>
    <definedName name="Values_Entered___0_5_6">NA()</definedName>
    <definedName name="Values_Entered___0_6">NA()</definedName>
    <definedName name="Values_Entered___0_7">NA()</definedName>
    <definedName name="Values_Entered___0_7_1">NA()</definedName>
    <definedName name="Values_Entered___0_7_1_6">NA()</definedName>
    <definedName name="Values_Entered___0_7_6">NA()</definedName>
    <definedName name="Values_Entered___0_8">NA()</definedName>
    <definedName name="Values_Entered___0_8_6">NA()</definedName>
    <definedName name="Values_Entered___0_9">NA()</definedName>
    <definedName name="Values_Entered___0_9_1">NA()</definedName>
    <definedName name="Values_Entered___0_9_1_6">NA()</definedName>
    <definedName name="Values_Entered___0_9_6">NA()</definedName>
    <definedName name="Values_Entered___3___0_1">NA()</definedName>
    <definedName name="Values_Entered___3___0_1_1">NA()</definedName>
    <definedName name="Values_Entered___3___0_1_1_6">NA()</definedName>
    <definedName name="Values_Entered___3___0_1_6">NA()</definedName>
    <definedName name="Values_Entered___3___0_10">NA()</definedName>
    <definedName name="Values_Entered___3___0_10_1">NA()</definedName>
    <definedName name="Values_Entered___3___0_10_1_6">NA()</definedName>
    <definedName name="Values_Entered___3___0_10_6">NA()</definedName>
    <definedName name="Values_Entered___3___0_11">NA()</definedName>
    <definedName name="Values_Entered___3___0_11_1">NA()</definedName>
    <definedName name="Values_Entered___3___0_11_1_6">NA()</definedName>
    <definedName name="Values_Entered___3___0_11_6">NA()</definedName>
    <definedName name="Values_Entered___3___0_12">NA()</definedName>
    <definedName name="Values_Entered___3___0_12_1">NA()</definedName>
    <definedName name="Values_Entered___3___0_12_1_6">NA()</definedName>
    <definedName name="Values_Entered___3___0_12_6">NA()</definedName>
    <definedName name="Values_Entered___3___0_13">NA()</definedName>
    <definedName name="Values_Entered___3___0_13_1">NA()</definedName>
    <definedName name="Values_Entered___3___0_13_1_6">NA()</definedName>
    <definedName name="Values_Entered___3___0_13_6">NA()</definedName>
    <definedName name="Values_Entered___3___0_2_1">NA()</definedName>
    <definedName name="Values_Entered___3___0_2_1_1">NA()</definedName>
    <definedName name="Values_Entered___3___0_2_1_6">NA()</definedName>
    <definedName name="Values_Entered___3___0_2_6">NA()</definedName>
    <definedName name="Values_Entered___3___0_3">NA()</definedName>
    <definedName name="Values_Entered___3___0_3_1">NA()</definedName>
    <definedName name="Values_Entered___3___0_3_1_6">NA()</definedName>
    <definedName name="Values_Entered___3___0_3_6">NA()</definedName>
    <definedName name="Values_Entered___3___0_4">NA()</definedName>
    <definedName name="Values_Entered___3___0_4_1">NA()</definedName>
    <definedName name="Values_Entered___3___0_4_1_6">NA()</definedName>
    <definedName name="Values_Entered___3___0_4_6">NA()</definedName>
    <definedName name="Values_Entered___3___0_5">NA()</definedName>
    <definedName name="Values_Entered___3___0_5_1">NA()</definedName>
    <definedName name="Values_Entered___3___0_5_1_6">NA()</definedName>
    <definedName name="Values_Entered___3___0_5_6">NA()</definedName>
    <definedName name="Values_Entered___3___0_6">NA()</definedName>
    <definedName name="Values_Entered___3___0_7">NA()</definedName>
    <definedName name="Values_Entered___3___0_7_1">NA()</definedName>
    <definedName name="Values_Entered___3___0_7_1_6">NA()</definedName>
    <definedName name="Values_Entered___3___0_7_6">NA()</definedName>
    <definedName name="Values_Entered___3___0_8">NA()</definedName>
    <definedName name="Values_Entered___3___0_8_6">NA()</definedName>
    <definedName name="Values_Entered___3___0_9">NA()</definedName>
    <definedName name="Values_Entered___3___0_9_1">NA()</definedName>
    <definedName name="Values_Entered___3___0_9_1_6">NA()</definedName>
    <definedName name="Values_Entered___3___0_9_6">NA()</definedName>
    <definedName name="Values_Entered___3_1">NA()</definedName>
    <definedName name="Values_Entered___3_1_1">NA()</definedName>
    <definedName name="Values_Entered___3_1_1_6">NA()</definedName>
    <definedName name="Values_Entered___3_1_6">NA()</definedName>
    <definedName name="Values_Entered___3_10">NA()</definedName>
    <definedName name="Values_Entered___3_10_1">NA()</definedName>
    <definedName name="Values_Entered___3_10_1_6">NA()</definedName>
    <definedName name="Values_Entered___3_10_6">NA()</definedName>
    <definedName name="Values_Entered___3_11">NA()</definedName>
    <definedName name="Values_Entered___3_11_1">NA()</definedName>
    <definedName name="Values_Entered___3_11_1_6">NA()</definedName>
    <definedName name="Values_Entered___3_11_6">NA()</definedName>
    <definedName name="Values_Entered___3_12">NA()</definedName>
    <definedName name="Values_Entered___3_12_1">NA()</definedName>
    <definedName name="Values_Entered___3_12_1_6">NA()</definedName>
    <definedName name="Values_Entered___3_12_6">NA()</definedName>
    <definedName name="Values_Entered___3_13">NA()</definedName>
    <definedName name="Values_Entered___3_13_1">NA()</definedName>
    <definedName name="Values_Entered___3_13_1_6">NA()</definedName>
    <definedName name="Values_Entered___3_13_6">NA()</definedName>
    <definedName name="Values_Entered___3_2_1">NA()</definedName>
    <definedName name="Values_Entered___3_2_1_1">NA()</definedName>
    <definedName name="Values_Entered___3_2_1_6">NA()</definedName>
    <definedName name="Values_Entered___3_2_6">NA()</definedName>
    <definedName name="Values_Entered___3_3">NA()</definedName>
    <definedName name="Values_Entered___3_3_1">NA()</definedName>
    <definedName name="Values_Entered___3_3_1_6">NA()</definedName>
    <definedName name="Values_Entered___3_3_6">NA()</definedName>
    <definedName name="Values_Entered___3_4">NA()</definedName>
    <definedName name="Values_Entered___3_4_1">NA()</definedName>
    <definedName name="Values_Entered___3_4_1_6">NA()</definedName>
    <definedName name="Values_Entered___3_4_6">NA()</definedName>
    <definedName name="Values_Entered___3_5">NA()</definedName>
    <definedName name="Values_Entered___3_5_1">NA()</definedName>
    <definedName name="Values_Entered___3_5_1_6">NA()</definedName>
    <definedName name="Values_Entered___3_5_6">NA()</definedName>
    <definedName name="Values_Entered___3_6">NA()</definedName>
    <definedName name="Values_Entered___3_7">NA()</definedName>
    <definedName name="Values_Entered___3_7_1">NA()</definedName>
    <definedName name="Values_Entered___3_7_1_6">NA()</definedName>
    <definedName name="Values_Entered___3_7_6">NA()</definedName>
    <definedName name="Values_Entered___3_8">NA()</definedName>
    <definedName name="Values_Entered___3_8_6">NA()</definedName>
    <definedName name="Values_Entered___3_9">NA()</definedName>
    <definedName name="Values_Entered___3_9_1">NA()</definedName>
    <definedName name="Values_Entered___3_9_1_6">NA()</definedName>
    <definedName name="Values_Entered___3_9_6">NA()</definedName>
    <definedName name="Values_Entered___4___0_1">NA()</definedName>
    <definedName name="Values_Entered___4___0_1_1">NA()</definedName>
    <definedName name="Values_Entered___4___0_1_1_6">NA()</definedName>
    <definedName name="Values_Entered___4___0_1_6">NA()</definedName>
    <definedName name="Values_Entered___4___0_10">NA()</definedName>
    <definedName name="Values_Entered___4___0_10_1">NA()</definedName>
    <definedName name="Values_Entered___4___0_10_1_6">NA()</definedName>
    <definedName name="Values_Entered___4___0_10_6">NA()</definedName>
    <definedName name="Values_Entered___4___0_11">NA()</definedName>
    <definedName name="Values_Entered___4___0_11_1">NA()</definedName>
    <definedName name="Values_Entered___4___0_11_1_6">NA()</definedName>
    <definedName name="Values_Entered___4___0_11_6">NA()</definedName>
    <definedName name="Values_Entered___4___0_12">NA()</definedName>
    <definedName name="Values_Entered___4___0_12_1">NA()</definedName>
    <definedName name="Values_Entered___4___0_12_1_6">NA()</definedName>
    <definedName name="Values_Entered___4___0_12_6">NA()</definedName>
    <definedName name="Values_Entered___4___0_13">NA()</definedName>
    <definedName name="Values_Entered___4___0_13_1">NA()</definedName>
    <definedName name="Values_Entered___4___0_13_1_6">NA()</definedName>
    <definedName name="Values_Entered___4___0_13_6">NA()</definedName>
    <definedName name="Values_Entered___4___0_2_1">NA()</definedName>
    <definedName name="Values_Entered___4___0_2_1_1">NA()</definedName>
    <definedName name="Values_Entered___4___0_2_1_6">NA()</definedName>
    <definedName name="Values_Entered___4___0_2_6">NA()</definedName>
    <definedName name="Values_Entered___4___0_3">NA()</definedName>
    <definedName name="Values_Entered___4___0_3_1">NA()</definedName>
    <definedName name="Values_Entered___4___0_3_1_6">NA()</definedName>
    <definedName name="Values_Entered___4___0_3_6">NA()</definedName>
    <definedName name="Values_Entered___4___0_4">NA()</definedName>
    <definedName name="Values_Entered___4___0_4_1">NA()</definedName>
    <definedName name="Values_Entered___4___0_4_1_6">NA()</definedName>
    <definedName name="Values_Entered___4___0_4_6">NA()</definedName>
    <definedName name="Values_Entered___4___0_5">NA()</definedName>
    <definedName name="Values_Entered___4___0_5_1">NA()</definedName>
    <definedName name="Values_Entered___4___0_5_1_6">NA()</definedName>
    <definedName name="Values_Entered___4___0_5_6">NA()</definedName>
    <definedName name="Values_Entered___4___0_6">NA()</definedName>
    <definedName name="Values_Entered___4___0_7">NA()</definedName>
    <definedName name="Values_Entered___4___0_7_1">NA()</definedName>
    <definedName name="Values_Entered___4___0_7_1_6">NA()</definedName>
    <definedName name="Values_Entered___4___0_7_6">NA()</definedName>
    <definedName name="Values_Entered___4___0_8">NA()</definedName>
    <definedName name="Values_Entered___4___0_8_6">NA()</definedName>
    <definedName name="Values_Entered___4___0_9">NA()</definedName>
    <definedName name="Values_Entered___4___0_9_1">NA()</definedName>
    <definedName name="Values_Entered___4___0_9_1_6">NA()</definedName>
    <definedName name="Values_Entered___4___0_9_6">NA()</definedName>
    <definedName name="Values_Entered___4_1">NA()</definedName>
    <definedName name="Values_Entered___4_1_1">NA()</definedName>
    <definedName name="Values_Entered___4_1_1_6">NA()</definedName>
    <definedName name="Values_Entered___4_1_6">NA()</definedName>
    <definedName name="Values_Entered___4_10">NA()</definedName>
    <definedName name="Values_Entered___4_10_1">NA()</definedName>
    <definedName name="Values_Entered___4_10_1_6">NA()</definedName>
    <definedName name="Values_Entered___4_10_6">NA()</definedName>
    <definedName name="Values_Entered___4_11">NA()</definedName>
    <definedName name="Values_Entered___4_11_1">NA()</definedName>
    <definedName name="Values_Entered___4_11_1_6">NA()</definedName>
    <definedName name="Values_Entered___4_11_6">NA()</definedName>
    <definedName name="Values_Entered___4_12">NA()</definedName>
    <definedName name="Values_Entered___4_12_1">NA()</definedName>
    <definedName name="Values_Entered___4_12_1_6">NA()</definedName>
    <definedName name="Values_Entered___4_12_6">NA()</definedName>
    <definedName name="Values_Entered___4_13">NA()</definedName>
    <definedName name="Values_Entered___4_13_1">NA()</definedName>
    <definedName name="Values_Entered___4_13_1_6">NA()</definedName>
    <definedName name="Values_Entered___4_13_6">NA()</definedName>
    <definedName name="Values_Entered___4_2_1">NA()</definedName>
    <definedName name="Values_Entered___4_2_1_1">NA()</definedName>
    <definedName name="Values_Entered___4_2_1_6">NA()</definedName>
    <definedName name="Values_Entered___4_2_6">NA()</definedName>
    <definedName name="Values_Entered___4_3">NA()</definedName>
    <definedName name="Values_Entered___4_3_1">NA()</definedName>
    <definedName name="Values_Entered___4_3_1_6">NA()</definedName>
    <definedName name="Values_Entered___4_3_6">NA()</definedName>
    <definedName name="Values_Entered___4_4">NA()</definedName>
    <definedName name="Values_Entered___4_4_1">NA()</definedName>
    <definedName name="Values_Entered___4_4_1_6">NA()</definedName>
    <definedName name="Values_Entered___4_4_6">NA()</definedName>
    <definedName name="Values_Entered___4_5">NA()</definedName>
    <definedName name="Values_Entered___4_5_1">NA()</definedName>
    <definedName name="Values_Entered___4_5_1_6">NA()</definedName>
    <definedName name="Values_Entered___4_5_6">NA()</definedName>
    <definedName name="Values_Entered___4_6">NA()</definedName>
    <definedName name="Values_Entered___4_7">NA()</definedName>
    <definedName name="Values_Entered___4_7_1">NA()</definedName>
    <definedName name="Values_Entered___4_7_1_6">NA()</definedName>
    <definedName name="Values_Entered___4_7_6">NA()</definedName>
    <definedName name="Values_Entered___4_8">NA()</definedName>
    <definedName name="Values_Entered___4_8_6">NA()</definedName>
    <definedName name="Values_Entered___4_9">NA()</definedName>
    <definedName name="Values_Entered___4_9_1">NA()</definedName>
    <definedName name="Values_Entered___4_9_1_6">NA()</definedName>
    <definedName name="Values_Entered___4_9_6">NA()</definedName>
    <definedName name="Values_Entered___5___0_1">NA()</definedName>
    <definedName name="Values_Entered___5___0_1_1">NA()</definedName>
    <definedName name="Values_Entered___5___0_1_1_6">NA()</definedName>
    <definedName name="Values_Entered___5___0_1_6">NA()</definedName>
    <definedName name="Values_Entered___5___0_10">NA()</definedName>
    <definedName name="Values_Entered___5___0_10_1">NA()</definedName>
    <definedName name="Values_Entered___5___0_10_1_6">NA()</definedName>
    <definedName name="Values_Entered___5___0_10_6">NA()</definedName>
    <definedName name="Values_Entered___5___0_11">NA()</definedName>
    <definedName name="Values_Entered___5___0_11_1">NA()</definedName>
    <definedName name="Values_Entered___5___0_11_1_6">NA()</definedName>
    <definedName name="Values_Entered___5___0_11_6">NA()</definedName>
    <definedName name="Values_Entered___5___0_12">NA()</definedName>
    <definedName name="Values_Entered___5___0_12_1">NA()</definedName>
    <definedName name="Values_Entered___5___0_12_1_6">NA()</definedName>
    <definedName name="Values_Entered___5___0_12_6">NA()</definedName>
    <definedName name="Values_Entered___5___0_13">NA()</definedName>
    <definedName name="Values_Entered___5___0_13_1">NA()</definedName>
    <definedName name="Values_Entered___5___0_13_1_6">NA()</definedName>
    <definedName name="Values_Entered___5___0_13_6">NA()</definedName>
    <definedName name="Values_Entered___5___0_2_1">NA()</definedName>
    <definedName name="Values_Entered___5___0_2_1_1">NA()</definedName>
    <definedName name="Values_Entered___5___0_2_1_6">NA()</definedName>
    <definedName name="Values_Entered___5___0_2_6">NA()</definedName>
    <definedName name="Values_Entered___5___0_3">NA()</definedName>
    <definedName name="Values_Entered___5___0_3_1">NA()</definedName>
    <definedName name="Values_Entered___5___0_3_1_6">NA()</definedName>
    <definedName name="Values_Entered___5___0_3_6">NA()</definedName>
    <definedName name="Values_Entered___5___0_4">NA()</definedName>
    <definedName name="Values_Entered___5___0_4_1">NA()</definedName>
    <definedName name="Values_Entered___5___0_4_1_6">NA()</definedName>
    <definedName name="Values_Entered___5___0_4_6">NA()</definedName>
    <definedName name="Values_Entered___5___0_5">NA()</definedName>
    <definedName name="Values_Entered___5___0_5_1">NA()</definedName>
    <definedName name="Values_Entered___5___0_5_1_6">NA()</definedName>
    <definedName name="Values_Entered___5___0_5_6">NA()</definedName>
    <definedName name="Values_Entered___5___0_6">NA()</definedName>
    <definedName name="Values_Entered___5___0_7">NA()</definedName>
    <definedName name="Values_Entered___5___0_7_1">NA()</definedName>
    <definedName name="Values_Entered___5___0_7_1_6">NA()</definedName>
    <definedName name="Values_Entered___5___0_7_6">NA()</definedName>
    <definedName name="Values_Entered___5___0_8">NA()</definedName>
    <definedName name="Values_Entered___5___0_8_6">NA()</definedName>
    <definedName name="Values_Entered___5___0_9">NA()</definedName>
    <definedName name="Values_Entered___5___0_9_1">NA()</definedName>
    <definedName name="Values_Entered___5___0_9_1_6">NA()</definedName>
    <definedName name="Values_Entered___5___0_9_6">NA()</definedName>
    <definedName name="Values_Entered___5_1">NA()</definedName>
    <definedName name="Values_Entered___5_1_1">NA()</definedName>
    <definedName name="Values_Entered___5_1_1_6">NA()</definedName>
    <definedName name="Values_Entered___5_1_6">NA()</definedName>
    <definedName name="Values_Entered___5_10">NA()</definedName>
    <definedName name="Values_Entered___5_10_1">NA()</definedName>
    <definedName name="Values_Entered___5_10_1_6">NA()</definedName>
    <definedName name="Values_Entered___5_10_6">NA()</definedName>
    <definedName name="Values_Entered___5_11">NA()</definedName>
    <definedName name="Values_Entered___5_11_1">NA()</definedName>
    <definedName name="Values_Entered___5_11_1_6">NA()</definedName>
    <definedName name="Values_Entered___5_11_6">NA()</definedName>
    <definedName name="Values_Entered___5_12">NA()</definedName>
    <definedName name="Values_Entered___5_12_1">NA()</definedName>
    <definedName name="Values_Entered___5_12_1_6">NA()</definedName>
    <definedName name="Values_Entered___5_12_6">NA()</definedName>
    <definedName name="Values_Entered___5_13">NA()</definedName>
    <definedName name="Values_Entered___5_13_1">NA()</definedName>
    <definedName name="Values_Entered___5_13_1_6">NA()</definedName>
    <definedName name="Values_Entered___5_13_6">NA()</definedName>
    <definedName name="Values_Entered___5_2_1">NA()</definedName>
    <definedName name="Values_Entered___5_2_1_1">NA()</definedName>
    <definedName name="Values_Entered___5_2_1_6">NA()</definedName>
    <definedName name="Values_Entered___5_2_6">NA()</definedName>
    <definedName name="Values_Entered___5_3">NA()</definedName>
    <definedName name="Values_Entered___5_3_1">NA()</definedName>
    <definedName name="Values_Entered___5_3_1_6">NA()</definedName>
    <definedName name="Values_Entered___5_3_6">NA()</definedName>
    <definedName name="Values_Entered___5_4">NA()</definedName>
    <definedName name="Values_Entered___5_4_1">NA()</definedName>
    <definedName name="Values_Entered___5_4_1_6">NA()</definedName>
    <definedName name="Values_Entered___5_4_6">NA()</definedName>
    <definedName name="Values_Entered___5_5">NA()</definedName>
    <definedName name="Values_Entered___5_5_1">NA()</definedName>
    <definedName name="Values_Entered___5_5_1_6">NA()</definedName>
    <definedName name="Values_Entered___5_5_6">NA()</definedName>
    <definedName name="Values_Entered___5_6">NA()</definedName>
    <definedName name="Values_Entered___5_7">NA()</definedName>
    <definedName name="Values_Entered___5_7_1">NA()</definedName>
    <definedName name="Values_Entered___5_7_1_6">NA()</definedName>
    <definedName name="Values_Entered___5_7_6">NA()</definedName>
    <definedName name="Values_Entered___5_8">NA()</definedName>
    <definedName name="Values_Entered___5_8_6">NA()</definedName>
    <definedName name="Values_Entered___5_9">NA()</definedName>
    <definedName name="Values_Entered___5_9_1">NA()</definedName>
    <definedName name="Values_Entered___5_9_1_6">NA()</definedName>
    <definedName name="Values_Entered___5_9_6">NA()</definedName>
    <definedName name="Values_Entered_1">NA()</definedName>
    <definedName name="Values_Entered_1_1">NA()</definedName>
    <definedName name="Values_Entered_1_1_6">NA()</definedName>
    <definedName name="Values_Entered_1_6">NA()</definedName>
    <definedName name="Values_Entered_10">NA()</definedName>
    <definedName name="Values_Entered_10_1">NA()</definedName>
    <definedName name="Values_Entered_10_1_6">NA()</definedName>
    <definedName name="Values_Entered_10_6">NA()</definedName>
    <definedName name="Values_Entered_11">NA()</definedName>
    <definedName name="Values_Entered_11_1">NA()</definedName>
    <definedName name="Values_Entered_11_1_6">NA()</definedName>
    <definedName name="Values_Entered_11_6">NA()</definedName>
    <definedName name="Values_Entered_12">NA()</definedName>
    <definedName name="Values_Entered_12_1">NA()</definedName>
    <definedName name="Values_Entered_12_1_6">NA()</definedName>
    <definedName name="Values_Entered_12_6">NA()</definedName>
    <definedName name="Values_Entered_13">NA()</definedName>
    <definedName name="Values_Entered_13_1">NA()</definedName>
    <definedName name="Values_Entered_13_1_6">NA()</definedName>
    <definedName name="Values_Entered_13_6">NA()</definedName>
    <definedName name="Values_Entered_2_1">NA()</definedName>
    <definedName name="Values_Entered_2_1_1">NA()</definedName>
    <definedName name="Values_Entered_2_1_6">NA()</definedName>
    <definedName name="Values_Entered_2_6">NA()</definedName>
    <definedName name="Values_Entered_3">NA()</definedName>
    <definedName name="Values_Entered_3_1">NA()</definedName>
    <definedName name="Values_Entered_3_1_6">NA()</definedName>
    <definedName name="Values_Entered_3_6">NA()</definedName>
    <definedName name="Values_Entered_4">NA()</definedName>
    <definedName name="Values_Entered_4_1">NA()</definedName>
    <definedName name="Values_Entered_4_1_6">NA()</definedName>
    <definedName name="Values_Entered_4_6">NA()</definedName>
    <definedName name="Values_Entered_5">NA()</definedName>
    <definedName name="Values_Entered_5_1">NA()</definedName>
    <definedName name="Values_Entered_5_1_6">NA()</definedName>
    <definedName name="Values_Entered_5_6">NA()</definedName>
    <definedName name="Values_Entered_6">NA()</definedName>
    <definedName name="Values_Entered_7">NA()</definedName>
    <definedName name="Values_Entered_7_1">NA()</definedName>
    <definedName name="Values_Entered_7_1_6">NA()</definedName>
    <definedName name="Values_Entered_7_6">NA()</definedName>
    <definedName name="Values_Entered_8">NA()</definedName>
    <definedName name="Values_Entered_8_6">NA()</definedName>
    <definedName name="Values_Entered_9">NA()</definedName>
    <definedName name="Values_Entered_9_1">NA()</definedName>
    <definedName name="Values_Entered_9_1_6">NA()</definedName>
    <definedName name="Values_Entered_9_6">NA()</definedName>
    <definedName name="valuevx">42.314159</definedName>
    <definedName name="veevee">{"'Model'!$A$1:$N$53"}</definedName>
    <definedName name="versionno">1</definedName>
    <definedName name="vertex42_copyright">"© 2009-2014 Vertex42 LLC"</definedName>
    <definedName name="vertex42_id">"business-budget_12months.xlsx"</definedName>
    <definedName name="vertex42_title">"12-Month Business Budget Template"</definedName>
    <definedName name="VRP">{"'Feb 99'!$A$1:$G$30"}</definedName>
    <definedName name="wa">[0]!wa</definedName>
    <definedName name="Waiting">"Picture 1"</definedName>
    <definedName name="wanna">{"'Model'!$A$1:$N$53"}</definedName>
    <definedName name="weee">{"'Eng (page2)'!$A$1:$D$52"}</definedName>
    <definedName name="weewee">{"'Model'!$A$1:$N$53"}</definedName>
    <definedName name="wer">IF(Values_Entered,Header_Row+Number_of_Payments,Header_Row)</definedName>
    <definedName name="werwer">{"'Model'!$A$1:$N$53"}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wrn.David.">{"PMT_48","A",FALSE,"Amortization Table";"PMT_360","B",FALSE,"Amortization Table";"PMT_20","C",FALSE,"Amortization Table";"PMT_48","D",FALSE,"Amortization Table"}</definedName>
    <definedName name="XCCT">0.5</definedName>
    <definedName name="XRefColumnsCount">10</definedName>
    <definedName name="XRefCopyRangeCount">1</definedName>
    <definedName name="XRefPasteRangeCount">52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yinyin">{"'Model'!$A$1:$N$53"}</definedName>
    <definedName name="yrprd">"year"</definedName>
    <definedName name="Z_CDC0D5EB_8CA8_4152_85FC_D545F01E9F97_.wvu.PrintArea" localSheetId="3">'Thai9-11'!$A$1:$G$138</definedName>
    <definedName name="ZD">{"'Eng (page2)'!$A$1:$D$52"}</definedName>
    <definedName name="ZD_1">{"'Eng (page2)'!$A$1:$D$52"}</definedName>
    <definedName name="ZD_2">{"'Eng (page2)'!$A$1:$D$52"}</definedName>
    <definedName name="Zone">"02"</definedName>
    <definedName name="ค่าโรร">{"'Summary'!$A$1:$J$46"}</definedName>
    <definedName name="เงินเดือน">{"'Eng (page2)'!$A$1:$D$52"}</definedName>
    <definedName name="เช่าซื้อ">IF(Loan_Amount*Interest_Rate*Loan_Years*Loan_Start&gt;0,1,0)</definedName>
    <definedName name="ด">{"'Summary'!$A$1:$J$46"}</definedName>
    <definedName name="แบบสอบถาม28_2_44">"$"</definedName>
    <definedName name="ผิดพลาด">"บกพร่อง"</definedName>
    <definedName name="พ">{"'Summary'!$A$1:$J$46"}</definedName>
    <definedName name="ภงด1">#N/A</definedName>
    <definedName name="ร">{"'Model'!$A$1:$N$53"}</definedName>
    <definedName name="ร_1">{"'Model'!$A$1:$N$53"}</definedName>
    <definedName name="ร_2">{"'Model'!$A$1:$N$53"}</definedName>
    <definedName name="รมา">DATE(YEAR(Loan_Start),MONTH(Loan_Start)+Payment_Number,DAY(Loan_Start))</definedName>
    <definedName name="ราย">{"'ค่าแรงช่าง'!$A$1:$H$57"}</definedName>
    <definedName name="ว">{"'Summary'!$A$1:$J$46"}</definedName>
    <definedName name="ส">OFFSET(Full_Print,0,0,Last_Row)</definedName>
    <definedName name="าาา">{"'Model'!$A$1:$N$53"}</definedName>
    <definedName name="าาาา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6" i="4" l="1"/>
  <c r="G115" i="4"/>
  <c r="G114" i="4"/>
  <c r="G113" i="4"/>
  <c r="G112" i="4"/>
  <c r="G111" i="4"/>
  <c r="G110" i="4"/>
  <c r="G109" i="4"/>
  <c r="G108" i="4"/>
  <c r="G81" i="4"/>
  <c r="I78" i="4"/>
  <c r="G76" i="4"/>
  <c r="G75" i="4"/>
  <c r="G74" i="4"/>
  <c r="G73" i="4"/>
  <c r="G72" i="4"/>
  <c r="G71" i="4"/>
  <c r="G70" i="4"/>
  <c r="G69" i="4"/>
  <c r="G68" i="4"/>
  <c r="G78" i="4" s="1"/>
  <c r="I65" i="4"/>
  <c r="G63" i="4"/>
  <c r="G62" i="4"/>
  <c r="G61" i="4"/>
  <c r="G60" i="4"/>
  <c r="G65" i="4" s="1"/>
  <c r="I56" i="4"/>
  <c r="I103" i="4" s="1"/>
  <c r="G56" i="4"/>
  <c r="G103" i="4" s="1"/>
  <c r="A48" i="4"/>
  <c r="A95" i="4" s="1"/>
  <c r="A46" i="4"/>
  <c r="A138" i="4" s="1"/>
  <c r="G41" i="4"/>
  <c r="G40" i="4"/>
  <c r="G37" i="4"/>
  <c r="G36" i="4"/>
  <c r="G35" i="4"/>
  <c r="G34" i="4"/>
  <c r="G33" i="4"/>
  <c r="G32" i="4"/>
  <c r="G31" i="4"/>
  <c r="G29" i="4"/>
  <c r="G28" i="4"/>
  <c r="G25" i="4"/>
  <c r="G24" i="4"/>
  <c r="G23" i="4"/>
  <c r="G22" i="4"/>
  <c r="G21" i="4"/>
  <c r="G20" i="4"/>
  <c r="G19" i="4"/>
  <c r="G18" i="4"/>
  <c r="G17" i="4"/>
  <c r="G16" i="4"/>
  <c r="I14" i="4"/>
  <c r="I39" i="4" s="1"/>
  <c r="I43" i="4" s="1"/>
  <c r="I80" i="4" s="1"/>
  <c r="I83" i="4" s="1"/>
  <c r="N28" i="3"/>
  <c r="L28" i="3"/>
  <c r="J28" i="3"/>
  <c r="H28" i="3"/>
  <c r="L27" i="3"/>
  <c r="J27" i="3"/>
  <c r="H27" i="3"/>
  <c r="N27" i="3" s="1"/>
  <c r="N26" i="3"/>
  <c r="L26" i="3"/>
  <c r="J26" i="3"/>
  <c r="H26" i="3"/>
  <c r="J23" i="3"/>
  <c r="J30" i="3" s="1"/>
  <c r="L21" i="3"/>
  <c r="L23" i="3" s="1"/>
  <c r="L30" i="3" s="1"/>
  <c r="J21" i="3"/>
  <c r="H21" i="3"/>
  <c r="H23" i="3" s="1"/>
  <c r="H30" i="3" s="1"/>
  <c r="N19" i="3"/>
  <c r="N18" i="3"/>
  <c r="N17" i="3"/>
  <c r="N16" i="3"/>
  <c r="N13" i="3"/>
  <c r="N21" i="3" s="1"/>
  <c r="N23" i="3" s="1"/>
  <c r="N30" i="3" s="1"/>
  <c r="A3" i="3"/>
  <c r="A3" i="4" s="1"/>
  <c r="A49" i="4" s="1"/>
  <c r="A96" i="4" s="1"/>
  <c r="A47" i="2"/>
  <c r="I45" i="2"/>
  <c r="G45" i="2"/>
  <c r="I39" i="2"/>
  <c r="I37" i="2"/>
  <c r="G34" i="2"/>
  <c r="G32" i="2"/>
  <c r="G37" i="2" s="1"/>
  <c r="G39" i="2" s="1"/>
  <c r="G25" i="2"/>
  <c r="G22" i="2"/>
  <c r="G21" i="2"/>
  <c r="G20" i="2"/>
  <c r="G19" i="2"/>
  <c r="G18" i="2"/>
  <c r="G17" i="2"/>
  <c r="I16" i="2"/>
  <c r="I24" i="2" s="1"/>
  <c r="I27" i="2" s="1"/>
  <c r="I41" i="2" s="1"/>
  <c r="G14" i="2"/>
  <c r="G13" i="2"/>
  <c r="G16" i="2" s="1"/>
  <c r="G24" i="2" s="1"/>
  <c r="A1" i="2"/>
  <c r="A1" i="3" s="1"/>
  <c r="A1" i="4" s="1"/>
  <c r="A127" i="1"/>
  <c r="H118" i="1"/>
  <c r="F116" i="1"/>
  <c r="F115" i="1"/>
  <c r="F113" i="1"/>
  <c r="F118" i="1" s="1"/>
  <c r="F107" i="1"/>
  <c r="A88" i="1"/>
  <c r="A86" i="1"/>
  <c r="A85" i="1"/>
  <c r="H78" i="1"/>
  <c r="H80" i="1" s="1"/>
  <c r="H120" i="1" s="1"/>
  <c r="F76" i="1"/>
  <c r="F75" i="1"/>
  <c r="F74" i="1"/>
  <c r="F73" i="1"/>
  <c r="F78" i="1" s="1"/>
  <c r="H69" i="1"/>
  <c r="F67" i="1"/>
  <c r="F66" i="1"/>
  <c r="F65" i="1"/>
  <c r="F64" i="1"/>
  <c r="F63" i="1"/>
  <c r="F62" i="1"/>
  <c r="F60" i="1"/>
  <c r="F69" i="1" s="1"/>
  <c r="A46" i="1"/>
  <c r="A44" i="1"/>
  <c r="H34" i="1"/>
  <c r="F32" i="1"/>
  <c r="F31" i="1"/>
  <c r="F30" i="1"/>
  <c r="F29" i="1"/>
  <c r="F28" i="1"/>
  <c r="F27" i="1"/>
  <c r="F26" i="1"/>
  <c r="F34" i="1" s="1"/>
  <c r="H22" i="1"/>
  <c r="H36" i="1" s="1"/>
  <c r="F22" i="1"/>
  <c r="F20" i="1"/>
  <c r="F19" i="1"/>
  <c r="F18" i="1"/>
  <c r="F17" i="1"/>
  <c r="G27" i="2" l="1"/>
  <c r="G41" i="2" s="1"/>
  <c r="G14" i="4"/>
  <c r="G39" i="4" s="1"/>
  <c r="G43" i="4" s="1"/>
  <c r="G80" i="4" s="1"/>
  <c r="G83" i="4" s="1"/>
  <c r="A94" i="4"/>
  <c r="A47" i="4"/>
  <c r="F36" i="1"/>
  <c r="F80" i="1"/>
  <c r="F120" i="1" s="1"/>
  <c r="A93" i="4"/>
</calcChain>
</file>

<file path=xl/sharedStrings.xml><?xml version="1.0" encoding="utf-8"?>
<sst xmlns="http://schemas.openxmlformats.org/spreadsheetml/2006/main" count="266" uniqueCount="169">
  <si>
    <t>บริษัท วินโดว์ เอเชีย จำกัด (มหาชน)</t>
  </si>
  <si>
    <t>งบแสดงฐานะการเงิน</t>
  </si>
  <si>
    <t>ณ วันที่ 31 ธันวาคม พ.ศ. 2565</t>
  </si>
  <si>
    <t>งบการเงิน</t>
  </si>
  <si>
    <t>ที่แสดงเงินลงทุน</t>
  </si>
  <si>
    <t>ตามวิธีส่วนได้เสีย</t>
  </si>
  <si>
    <t>และงบการเงิน</t>
  </si>
  <si>
    <t>เฉพาะกิจการ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</si>
  <si>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</si>
  <si>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</si>
  <si>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</si>
  <si>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</si>
  <si>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</si>
  <si>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</si>
  <si>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</si>
  <si>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9, 11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</si>
  <si>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</si>
  <si>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</si>
  <si>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</si>
  <si>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</si>
  <si>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</si>
  <si>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เงินจ่ายล่วงหน้าค่าหุ้น</t>
  </si>
  <si>
    <t>เงินลงทุนในบริษัทร่วม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</si>
  <si>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</si>
  <si>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</si>
  <si>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</si>
  <si>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</si>
  <si>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</si>
  <si>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</si>
  <si>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</si>
  <si>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…………….....…………………………...……………..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</si>
  <si>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</si>
  <si>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</si>
  <si>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</si>
  <si>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</si>
  <si>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11, 19</t>
  </si>
  <si>
    <t>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</si>
  <si>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</si>
  <si>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เจ้าหนี้การค้าและเจ้าหนี้อื่น</t>
  </si>
  <si>
    <t xml:space="preserve">หนี้สินตามสัญญาเช่าที่ถึงกำหนดชำระภายในหนึ่งปี  </t>
  </si>
  <si>
    <t>หนี้สินอนุพันธ์ทางการเงิน</t>
  </si>
  <si>
    <t>6, 11</t>
  </si>
  <si>
    <t>-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</si>
  <si>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</si>
  <si>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</si>
  <si>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</si>
  <si>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</si>
  <si>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</si>
  <si>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</si>
  <si>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</si>
  <si>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</si>
  <si>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</si>
  <si>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</si>
  <si>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</si>
  <si>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</si>
  <si>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</si>
  <si>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888,000,000 หุ้น </t>
  </si>
  <si>
    <t xml:space="preserve">   มูลค่าที่ตราไว้หุ้นละ 0.50 บาท</t>
  </si>
  <si>
    <t xml:space="preserve">   (พ.ศ. 2564 : หุ้นสามัญ จำนวน 2,800,000 หุ้น </t>
  </si>
  <si>
    <t xml:space="preserve">   มูลค่าที่ตราไว้หุ้นละ 100 บาท)</t>
  </si>
  <si>
    <t>ทุนที่ออกและชำระแล้ว</t>
  </si>
  <si>
    <t xml:space="preserve">หุ้นสามัญ จำนวน 643,800,000 หุ้น </t>
  </si>
  <si>
    <t xml:space="preserve">   จ่ายชำระแล้วหุ้นละ 0.50 บาท</t>
  </si>
  <si>
    <t xml:space="preserve">   จ่ายชำระแล้วหุ้นละ 100 บาท)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</si>
  <si>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</si>
  <si>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</si>
  <si>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</si>
  <si>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</si>
  <si>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</si>
  <si>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</si>
  <si>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2565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</si>
  <si>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</si>
  <si>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</si>
  <si>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</si>
  <si>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</si>
  <si>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</si>
  <si>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</si>
  <si>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</si>
  <si>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กำไรอื่น - สุทธิ</t>
  </si>
  <si>
    <t>ต้นทุนทางการเงิน</t>
  </si>
  <si>
    <t>ส่วนแบ่งผลขาดทุนจากเงินลงทุนในบริษัทร่วม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</si>
  <si>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</si>
  <si>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</si>
  <si>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</si>
  <si>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</si>
  <si>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</si>
  <si>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</si>
  <si>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การวัดมูลค่าใหม่ของภาระผูกพันผลประโยชน์พนักงาน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</si>
  <si>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</si>
  <si>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</si>
  <si>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รวมรายการที่จะไม่จัดประเภทรายการใหม่</t>
  </si>
  <si>
    <t>ขาดทุนเบ็ดเสร็จอื่นสำหรับปี - สุทธิจากภาษี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</si>
  <si>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</si>
  <si>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</si>
  <si>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</si>
  <si>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</si>
  <si>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งบการเงินที่แสดงเงินลงทุนตามวิธีส่วนได้เสีย</t>
  </si>
  <si>
    <t>และงบการเงินเฉพาะกิจการ</t>
  </si>
  <si>
    <t>จัดสรรแล้ว</t>
  </si>
  <si>
    <t>ทุนที่ออก</t>
  </si>
  <si>
    <t>- ทุนสำรอง</t>
  </si>
  <si>
    <t>รวม</t>
  </si>
  <si>
    <t>และชำระแล้ว</t>
  </si>
  <si>
    <t>ตามกฎหมาย</t>
  </si>
  <si>
    <t xml:space="preserve"> บาท</t>
  </si>
  <si>
    <t>ยอดคงเหลือ ณ วันที่ 1 มกราคม พ.ศ. 2564</t>
  </si>
  <si>
    <t>การเปลี่ยนแปลงในส่วนของเจ้าของสำหรับปี พ.ศ. 2564</t>
  </si>
  <si>
    <t>การเพิ่มหุ้นสามัญ</t>
  </si>
  <si>
    <t>เงินปันผล</t>
  </si>
  <si>
    <t>ทุนสำรองตามกฎหมาย</t>
  </si>
  <si>
    <t>กำไรเบ็ดเสร็จรวมสำหรับปี พ.ศ. 2564</t>
  </si>
  <si>
    <t>ยอดคงเหลือ ณ วันที่ 31 ธันวาคม พ.ศ. 2564</t>
  </si>
  <si>
    <t>ยอดคงเหลือ ณ วันที่ 1 มกราคม พ.ศ. 2565</t>
  </si>
  <si>
    <t>การเปลี่ยนแปลงในส่วนของเจ้าของสำหรับปี พ.ศ. 2565</t>
  </si>
  <si>
    <t>กำไรเบ็ดเสร็จรวมสำหรับปี พ.ศ. 2565</t>
  </si>
  <si>
    <t>ยอดคงเหลือ ณ วันที่ 31 ธันวาคม พ.ศ. 2565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</si>
  <si>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</si>
  <si>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</si>
  <si>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</si>
  <si>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</si>
  <si>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14, 15</t>
  </si>
  <si>
    <t>ค่าตัดจำหน่าย</t>
  </si>
  <si>
    <t>ผลขาดทุนด้านเครดิตที่คาดว่าจะเกิดขึ้น</t>
  </si>
  <si>
    <t>กำไรจากการยกเลิกสัญญาเช่า</t>
  </si>
  <si>
    <t>ขาดทุนจากการตัดจำหน่ายอาคารและอุปกรณ์</t>
  </si>
  <si>
    <t xml:space="preserve">ต้นทุนทางการเงิน </t>
  </si>
  <si>
    <t>ค่าเผื่อการลดมูลค่าในสินค้าคงเหลือ</t>
  </si>
  <si>
    <t>กำไรจากอัตราแลกเปลี่ยนที่ยังไม่เกิดขึ้น</t>
  </si>
  <si>
    <t xml:space="preserve">การเปลี่ยนแปลงในเงินทุนหมุนเวียน </t>
  </si>
  <si>
    <t>ลูกหนี้การค้าและลูกหนี้อื่น</t>
  </si>
  <si>
    <t>สินค้าคงเหลือ</t>
  </si>
  <si>
    <t>อนุพันธ์ทางการเงินที่วัดมูลค่าด้วยมูลค่ายุติธรรม</t>
  </si>
  <si>
    <t>ผ่านกำไรหรือขาดทุน</t>
  </si>
  <si>
    <t>ภาระผูกพันผลประโยชน์พนักงานจ่าย</t>
  </si>
  <si>
    <t>เงินสดได้มาจาก(ใช้ไปใน)การดำเนินงาน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</si>
  <si>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</si>
  <si>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</si>
  <si>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</si>
  <si>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</si>
  <si>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เงินสดจ่ายสำหรับเงินจ่ายล่วงหน้าค่าหุ้น</t>
  </si>
  <si>
    <t>เงินสดจ่ายเพื่อซื้อที่ดินและอุปกรณ์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</si>
  <si>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</si>
  <si>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</si>
  <si>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</si>
  <si>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</si>
  <si>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เงินสดรับจากการออกหุ้นเพิ่มทุน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</si>
  <si>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</si>
  <si>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</si>
  <si>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</si>
  <si>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</si>
  <si>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เงินสดรับจากเงินกู้ยืมระยะสั้นจากบุคคลที่เกี่ยวข้องกัน</t>
  </si>
  <si>
    <t>19, 31 ค)</t>
  </si>
  <si>
    <t>เงินสดจ่ายคืนเงินกู้ยืมระยะสั้นจากบุคคลที่เกี่ยวข้องกัน</t>
  </si>
  <si>
    <t>เงินสดจ่ายคืนเงินต้นตามสัญญาเช่า</t>
  </si>
  <si>
    <t>เงินปันผลจ่าย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</si>
  <si>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</si>
  <si>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</si>
  <si>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</si>
  <si>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เงินสดและรายการเทียบเท่าเงินสดคงเหลือปลายปี</t>
  </si>
  <si>
    <t>รายการที่ไม่ใช่เงินสดที่มีสาระสำคัญ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</si>
  <si>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</si>
  <si>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</si>
  <si>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การเพิ่มขึ้นของสินทรัพย์สิทธิการใช้ระหว่างปี</t>
  </si>
  <si>
    <t>การเพิ่มขึ้นจากการประเมินสัญญาเช่าใหม่และการปรับเปลี่ยนสัญญาเช่า</t>
  </si>
  <si>
    <t>โอนสินทรัพย์สิทธิการใช้ไปเป็นที่ดิน อาคารและอุปกรณ์</t>
  </si>
  <si>
    <t>การยกเลิกสินทรัพย์สิทธิการใช้</t>
  </si>
  <si>
    <t>การยกเลิกหนี้สินตามสัญญาเช่า</t>
  </si>
  <si>
    <t>โอนเงินสดมัดจำที่ดินไปเป็นที่ดิน</t>
  </si>
  <si>
    <t>โอนเงินจ่ายล่วงหน้าค่าหุ้นไปเป็นเงินลงทุนในบริษัทร่วม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</si>
</sst>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&quot;-&quot;;@"/>
    <numFmt numFmtId="166" formatCode="_(* #,##0.00_);_(* \(#,##0.00\);_(* &quot;-&quot;??_);_(@_)"/>
    <numFmt numFmtId="167" formatCode="#,##0;\(#,##0\);\-"/>
    <numFmt numFmtId="168" formatCode="#,##0.0;\(#,##0.0\)"/>
    <numFmt numFmtId="169" formatCode="#,##0.00;\(#,##0.00\);&quot;-&quot;;@"/>
    <numFmt numFmtId="170" formatCode="_(* #,##0_);_(* \(#,##0\);_(* &quot;-&quot;??_);_(@_)"/>
    <numFmt numFmtId="171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9" fontId="3" fillId="2" borderId="2" xfId="0" applyNumberFormat="1" applyFont="1" applyFill="1" applyBorder="1" applyAlignment="1">
      <alignment horizontal="right" vertical="center"/>
    </xf>
    <xf numFmtId="169" fontId="3" fillId="0" borderId="2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6" fillId="0" borderId="0" xfId="0" quotePrefix="1" applyNumberFormat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2" borderId="0" xfId="0" applyNumberFormat="1" applyFont="1" applyFill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7" fontId="5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43" fontId="5" fillId="2" borderId="0" xfId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0" fontId="5" fillId="0" borderId="0" xfId="0" quotePrefix="1" applyFont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3" fontId="7" fillId="0" borderId="0" xfId="0" applyNumberFormat="1" applyFont="1"/>
    <xf numFmtId="170" fontId="5" fillId="2" borderId="0" xfId="1" applyNumberFormat="1" applyFont="1" applyFill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70" fontId="5" fillId="2" borderId="1" xfId="1" applyNumberFormat="1" applyFont="1" applyFill="1" applyBorder="1" applyAlignment="1">
      <alignment horizontal="right" vertical="center"/>
    </xf>
    <xf numFmtId="170" fontId="5" fillId="0" borderId="1" xfId="1" applyNumberFormat="1" applyFont="1" applyFill="1" applyBorder="1" applyAlignment="1">
      <alignment horizontal="right" vertical="center"/>
    </xf>
    <xf numFmtId="170" fontId="5" fillId="0" borderId="0" xfId="1" applyNumberFormat="1" applyFont="1" applyAlignment="1">
      <alignment horizontal="right" vertical="center"/>
    </xf>
    <xf numFmtId="0" fontId="5" fillId="0" borderId="1" xfId="0" quotePrefix="1" applyFont="1" applyBorder="1" applyAlignment="1">
      <alignment vertical="center"/>
    </xf>
    <xf numFmtId="170" fontId="5" fillId="0" borderId="1" xfId="1" applyNumberFormat="1" applyFont="1" applyBorder="1" applyAlignment="1">
      <alignment horizontal="right" vertical="center"/>
    </xf>
    <xf numFmtId="170" fontId="6" fillId="0" borderId="0" xfId="1" applyNumberFormat="1" applyFont="1" applyAlignment="1">
      <alignment vertical="center"/>
    </xf>
    <xf numFmtId="170" fontId="6" fillId="0" borderId="0" xfId="1" applyNumberFormat="1" applyFont="1" applyFill="1" applyAlignment="1">
      <alignment vertical="center"/>
    </xf>
    <xf numFmtId="170" fontId="5" fillId="0" borderId="0" xfId="1" applyNumberFormat="1" applyFont="1" applyAlignment="1">
      <alignment vertical="center"/>
    </xf>
    <xf numFmtId="170" fontId="5" fillId="0" borderId="0" xfId="1" applyNumberFormat="1" applyFont="1" applyFill="1" applyAlignment="1">
      <alignment vertical="center"/>
    </xf>
    <xf numFmtId="170" fontId="5" fillId="0" borderId="1" xfId="1" applyNumberFormat="1" applyFont="1" applyBorder="1" applyAlignment="1">
      <alignment vertical="center"/>
    </xf>
    <xf numFmtId="170" fontId="5" fillId="0" borderId="1" xfId="1" applyNumberFormat="1" applyFont="1" applyFill="1" applyBorder="1" applyAlignment="1">
      <alignment vertical="center"/>
    </xf>
    <xf numFmtId="170" fontId="6" fillId="0" borderId="0" xfId="1" applyNumberFormat="1" applyFont="1" applyAlignment="1">
      <alignment horizontal="right" vertical="center"/>
    </xf>
    <xf numFmtId="170" fontId="6" fillId="0" borderId="0" xfId="1" applyNumberFormat="1" applyFont="1" applyFill="1" applyAlignment="1">
      <alignment horizontal="right" vertical="center"/>
    </xf>
    <xf numFmtId="170" fontId="6" fillId="0" borderId="1" xfId="1" applyNumberFormat="1" applyFont="1" applyBorder="1" applyAlignment="1">
      <alignment horizontal="right" vertical="center"/>
    </xf>
    <xf numFmtId="170" fontId="6" fillId="0" borderId="1" xfId="1" applyNumberFormat="1" applyFont="1" applyFill="1" applyBorder="1" applyAlignment="1">
      <alignment horizontal="right" vertical="center"/>
    </xf>
    <xf numFmtId="170" fontId="5" fillId="2" borderId="0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2" borderId="1" xfId="0" applyNumberFormat="1" applyFont="1" applyFill="1" applyBorder="1" applyAlignment="1">
      <alignment vertical="center"/>
    </xf>
    <xf numFmtId="170" fontId="5" fillId="2" borderId="0" xfId="1" applyNumberFormat="1" applyFont="1" applyFill="1" applyAlignment="1">
      <alignment vertical="center"/>
    </xf>
    <xf numFmtId="167" fontId="5" fillId="2" borderId="2" xfId="0" applyNumberFormat="1" applyFont="1" applyFill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5" fillId="0" borderId="0" xfId="0" applyFont="1"/>
    <xf numFmtId="171" fontId="5" fillId="0" borderId="0" xfId="1" applyNumberFormat="1" applyFont="1" applyFill="1" applyAlignment="1">
      <alignment horizontal="right" vertical="center" wrapText="1"/>
    </xf>
    <xf numFmtId="171" fontId="5" fillId="0" borderId="0" xfId="0" applyNumberFormat="1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hatta.u\Desktop\Filing\&#3648;&#3629;&#3585;&#3626;&#3634;&#3619;%20map%20FSCOMP\YE'22\Window%20Asia%20FS%20Dec22\Window%20Asia_Dec22%20(TH_EN).xlsx" TargetMode="External"/><Relationship Id="rId1" Type="http://schemas.openxmlformats.org/officeDocument/2006/relationships/externalLinkPath" Target="Window%20Asia_Dec22%20(TH_E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g 4-6"/>
      <sheetName val="Eng 7 (PL)"/>
      <sheetName val="Eng 8"/>
      <sheetName val="Eng 9-11"/>
      <sheetName val="Thai4-6"/>
      <sheetName val="Thai7 (PL)"/>
      <sheetName val="Thai 8"/>
      <sheetName val="Thai9-11"/>
    </sheetNames>
    <sheetDataSet>
      <sheetData sheetId="0">
        <row r="16">
          <cell r="F16">
            <v>87059119</v>
          </cell>
        </row>
        <row r="17">
          <cell r="F17">
            <v>191132487</v>
          </cell>
        </row>
        <row r="18">
          <cell r="F18">
            <v>313760883</v>
          </cell>
        </row>
        <row r="19">
          <cell r="F19">
            <v>2423449</v>
          </cell>
        </row>
        <row r="25">
          <cell r="F25">
            <v>0</v>
          </cell>
        </row>
        <row r="26">
          <cell r="F26">
            <v>46002569</v>
          </cell>
        </row>
        <row r="27">
          <cell r="F27">
            <v>355139660</v>
          </cell>
        </row>
        <row r="28">
          <cell r="F28">
            <v>41921567</v>
          </cell>
        </row>
        <row r="29">
          <cell r="F29">
            <v>5186257</v>
          </cell>
        </row>
        <row r="30">
          <cell r="F30">
            <v>15859112</v>
          </cell>
        </row>
        <row r="31">
          <cell r="F31">
            <v>3006122</v>
          </cell>
        </row>
        <row r="64">
          <cell r="F64">
            <v>228868755</v>
          </cell>
        </row>
        <row r="66">
          <cell r="F66">
            <v>80520000</v>
          </cell>
        </row>
        <row r="67">
          <cell r="F67">
            <v>118867981</v>
          </cell>
        </row>
        <row r="68">
          <cell r="F68">
            <v>10790573</v>
          </cell>
        </row>
        <row r="69">
          <cell r="F69">
            <v>41776</v>
          </cell>
        </row>
        <row r="70">
          <cell r="F70">
            <v>0</v>
          </cell>
        </row>
        <row r="71">
          <cell r="F71">
            <v>3949587</v>
          </cell>
        </row>
        <row r="77">
          <cell r="F77">
            <v>71255770</v>
          </cell>
        </row>
        <row r="78">
          <cell r="F78">
            <v>29460206</v>
          </cell>
        </row>
        <row r="79">
          <cell r="F79">
            <v>14200950</v>
          </cell>
        </row>
        <row r="80">
          <cell r="F80">
            <v>6115651</v>
          </cell>
        </row>
        <row r="117">
          <cell r="F117">
            <v>444000000</v>
          </cell>
        </row>
        <row r="123">
          <cell r="F123">
            <v>321900000</v>
          </cell>
        </row>
        <row r="125">
          <cell r="F125">
            <v>16373143</v>
          </cell>
        </row>
        <row r="126">
          <cell r="F126">
            <v>159146833</v>
          </cell>
        </row>
      </sheetData>
      <sheetData sheetId="1">
        <row r="12">
          <cell r="H12">
            <v>897154460</v>
          </cell>
        </row>
        <row r="13">
          <cell r="H13">
            <v>-657483700</v>
          </cell>
        </row>
        <row r="16">
          <cell r="H16">
            <v>16198600</v>
          </cell>
        </row>
        <row r="17">
          <cell r="H17">
            <v>-110264803</v>
          </cell>
        </row>
        <row r="18">
          <cell r="H18">
            <v>-49298487</v>
          </cell>
        </row>
        <row r="19">
          <cell r="H19">
            <v>6956154</v>
          </cell>
        </row>
        <row r="20">
          <cell r="H20">
            <v>-10825550</v>
          </cell>
        </row>
        <row r="21">
          <cell r="H21">
            <v>-8997431</v>
          </cell>
        </row>
        <row r="24">
          <cell r="H24">
            <v>-8921187</v>
          </cell>
        </row>
        <row r="31">
          <cell r="H31">
            <v>0</v>
          </cell>
        </row>
        <row r="33">
          <cell r="H33">
            <v>0</v>
          </cell>
        </row>
        <row r="45">
          <cell r="H45">
            <v>0.11746731056134184</v>
          </cell>
          <cell r="J45">
            <v>0.54</v>
          </cell>
        </row>
      </sheetData>
      <sheetData sheetId="2">
        <row r="26">
          <cell r="I26">
            <v>41900000</v>
          </cell>
          <cell r="K26">
            <v>0</v>
          </cell>
          <cell r="M26">
            <v>0</v>
          </cell>
        </row>
        <row r="27">
          <cell r="I27">
            <v>0</v>
          </cell>
          <cell r="K27">
            <v>3725903</v>
          </cell>
          <cell r="M27">
            <v>-3725903</v>
          </cell>
        </row>
        <row r="28">
          <cell r="I28">
            <v>0</v>
          </cell>
          <cell r="K28">
            <v>0</v>
          </cell>
          <cell r="M28">
            <v>74518056</v>
          </cell>
        </row>
      </sheetData>
      <sheetData sheetId="3">
        <row r="13">
          <cell r="I13">
            <v>123452696</v>
          </cell>
        </row>
        <row r="15">
          <cell r="G15">
            <v>39328422</v>
          </cell>
        </row>
        <row r="16">
          <cell r="G16">
            <v>751974</v>
          </cell>
        </row>
        <row r="17">
          <cell r="G17">
            <v>611439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4788093</v>
          </cell>
        </row>
        <row r="21">
          <cell r="G21">
            <v>10825550</v>
          </cell>
        </row>
        <row r="22">
          <cell r="G22">
            <v>6234976</v>
          </cell>
        </row>
        <row r="23">
          <cell r="G23">
            <v>8997431</v>
          </cell>
        </row>
        <row r="24">
          <cell r="G24">
            <v>-7376</v>
          </cell>
        </row>
        <row r="27">
          <cell r="G27">
            <v>-30871486</v>
          </cell>
        </row>
        <row r="28">
          <cell r="G28">
            <v>76835062</v>
          </cell>
        </row>
        <row r="30">
          <cell r="G30">
            <v>41776</v>
          </cell>
        </row>
        <row r="31">
          <cell r="G31">
            <v>2382683</v>
          </cell>
        </row>
        <row r="32">
          <cell r="G32">
            <v>325269</v>
          </cell>
        </row>
        <row r="33">
          <cell r="G33">
            <v>11445243</v>
          </cell>
        </row>
        <row r="34">
          <cell r="G34">
            <v>-2968440</v>
          </cell>
        </row>
        <row r="35">
          <cell r="G35">
            <v>-2360058</v>
          </cell>
        </row>
        <row r="36">
          <cell r="G36">
            <v>4264248</v>
          </cell>
        </row>
        <row r="39">
          <cell r="G39">
            <v>-10810208</v>
          </cell>
        </row>
        <row r="40">
          <cell r="G40">
            <v>-32153440</v>
          </cell>
        </row>
        <row r="61">
          <cell r="G61">
            <v>0</v>
          </cell>
        </row>
        <row r="63">
          <cell r="G63">
            <v>-118307377</v>
          </cell>
        </row>
        <row r="64">
          <cell r="G64">
            <v>-402363</v>
          </cell>
        </row>
        <row r="65">
          <cell r="G65">
            <v>-385000</v>
          </cell>
        </row>
        <row r="70">
          <cell r="G70">
            <v>41900000</v>
          </cell>
        </row>
        <row r="72">
          <cell r="G72">
            <v>544181900</v>
          </cell>
        </row>
        <row r="74">
          <cell r="G74">
            <v>-610958948</v>
          </cell>
        </row>
        <row r="76">
          <cell r="G76">
            <v>118362000</v>
          </cell>
        </row>
        <row r="78">
          <cell r="G78">
            <v>-67920000</v>
          </cell>
        </row>
        <row r="80">
          <cell r="G80">
            <v>130000000</v>
          </cell>
        </row>
        <row r="82">
          <cell r="G82">
            <v>-130000000</v>
          </cell>
        </row>
        <row r="83">
          <cell r="G83">
            <v>-9794843</v>
          </cell>
        </row>
        <row r="84">
          <cell r="G84">
            <v>0</v>
          </cell>
        </row>
        <row r="90">
          <cell r="G90">
            <v>19283349</v>
          </cell>
        </row>
        <row r="110">
          <cell r="G110">
            <v>3729695</v>
          </cell>
        </row>
        <row r="111">
          <cell r="G111">
            <v>29917</v>
          </cell>
        </row>
        <row r="112">
          <cell r="G112">
            <v>9114659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1">
          <cell r="G121">
            <v>55000000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C400B-35A7-4CD6-BC2D-40DE67CCA1CA}">
  <dimension ref="A1:H156"/>
  <sheetViews>
    <sheetView tabSelected="1" topLeftCell="A64" zoomScaleNormal="100" zoomScaleSheetLayoutView="100" workbookViewId="0">
      <selection activeCell="D74" sqref="D74"/>
    </sheetView>
  </sheetViews>
  <sheetFormatPr defaultColWidth="9.109375" defaultRowHeight="18.899999999999999" customHeight="1" x14ac:dyDescent="0.3"/>
  <cols>
    <col min="1" max="2" width="1.6640625" style="4" customWidth="1"/>
    <col min="3" max="3" width="42.44140625" style="4" customWidth="1"/>
    <col min="4" max="4" width="10.6640625" style="2" customWidth="1"/>
    <col min="5" max="5" width="0.88671875" style="2" customWidth="1"/>
    <col min="6" max="6" width="15.44140625" style="3" customWidth="1"/>
    <col min="7" max="7" width="0.88671875" style="2" customWidth="1"/>
    <col min="8" max="8" width="12.6640625" style="3" customWidth="1"/>
    <col min="9" max="16384" width="9.109375" style="4"/>
  </cols>
  <sheetData>
    <row r="1" spans="1:8" ht="21" customHeight="1" x14ac:dyDescent="0.3">
      <c r="A1" s="1" t="s">
        <v>0</v>
      </c>
      <c r="B1" s="1"/>
      <c r="C1" s="1"/>
    </row>
    <row r="2" spans="1:8" ht="21" customHeight="1" x14ac:dyDescent="0.3">
      <c r="A2" s="1" t="s">
        <v>1</v>
      </c>
    </row>
    <row r="3" spans="1:8" ht="21" customHeight="1" x14ac:dyDescent="0.3">
      <c r="A3" s="5" t="s">
        <v>2</v>
      </c>
      <c r="B3" s="6"/>
      <c r="C3" s="6"/>
      <c r="D3" s="7"/>
      <c r="E3" s="7"/>
      <c r="F3" s="8"/>
      <c r="G3" s="7"/>
      <c r="H3" s="8"/>
    </row>
    <row r="4" spans="1:8" ht="21" customHeight="1" x14ac:dyDescent="0.3">
      <c r="A4" s="1"/>
    </row>
    <row r="5" spans="1:8" ht="21" customHeight="1" x14ac:dyDescent="0.3">
      <c r="A5" s="1"/>
      <c r="F5" s="9" t="s">
        <v>3</v>
      </c>
      <c r="G5" s="10"/>
      <c r="H5" s="9"/>
    </row>
    <row r="6" spans="1:8" ht="21" customHeight="1" x14ac:dyDescent="0.3">
      <c r="A6" s="1"/>
      <c r="F6" s="9" t="s">
        <v>4</v>
      </c>
      <c r="G6" s="10"/>
      <c r="H6" s="9"/>
    </row>
    <row r="7" spans="1:8" ht="21" customHeight="1" x14ac:dyDescent="0.3">
      <c r="A7" s="1"/>
      <c r="F7" s="9" t="s">
        <v>5</v>
      </c>
      <c r="G7" s="10"/>
      <c r="H7" s="9"/>
    </row>
    <row r="8" spans="1:8" ht="21" customHeight="1" x14ac:dyDescent="0.3">
      <c r="A8" s="1"/>
      <c r="F8" s="9" t="s">
        <v>6</v>
      </c>
      <c r="G8" s="10"/>
      <c r="H8" s="9" t="s">
        <v>3</v>
      </c>
    </row>
    <row r="9" spans="1:8" ht="21" customHeight="1" x14ac:dyDescent="0.3">
      <c r="A9" s="1"/>
      <c r="F9" s="11" t="s">
        <v>7</v>
      </c>
      <c r="G9" s="10"/>
      <c r="H9" s="11" t="s">
        <v>7</v>
      </c>
    </row>
    <row r="10" spans="1:8" ht="21" customHeight="1" x14ac:dyDescent="0.3">
      <c r="D10" s="10"/>
      <c r="E10" s="12"/>
      <c r="F10" s="9" t="s">
        <v>8</v>
      </c>
      <c r="G10" s="12"/>
      <c r="H10" s="9" t="s">
        <v>9</v>
      </c>
    </row>
    <row r="11" spans="1:8" ht="21" customHeight="1" x14ac:dyDescent="0.3">
      <c r="D11" s="13" t="s">
        <v>10</v>
      </c>
      <c r="E11" s="10"/>
      <c r="F11" s="11" t="s">
        <v>11</v>
      </c>
      <c r="G11" s="10"/>
      <c r="H11" s="11" t="s">
        <v>11</v>
      </c>
    </row>
    <row r="12" spans="1:8" ht="8.1" customHeight="1" x14ac:dyDescent="0.3">
      <c r="D12" s="10"/>
      <c r="E12" s="10"/>
      <c r="F12" s="14"/>
      <c r="G12" s="10"/>
      <c r="H12" s="9"/>
    </row>
    <row r="13" spans="1:8" ht="21" customHeight="1" x14ac:dyDescent="0.3">
      <c r="A13" s="1" t="s">
        <v>12</v>
      </c>
      <c r="F13" s="15"/>
    </row>
    <row r="14" spans="1:8" ht="8.1" customHeight="1" x14ac:dyDescent="0.3">
      <c r="A14" s="1"/>
      <c r="F14" s="15"/>
    </row>
    <row r="15" spans="1:8" ht="21" customHeight="1" x14ac:dyDescent="0.3">
      <c r="A15" s="1" t="s">
        <v>13</v>
      </c>
      <c r="F15" s="15"/>
    </row>
    <row r="16" spans="1:8" ht="8.1" customHeight="1" x14ac:dyDescent="0.3">
      <c r="A16" s="1"/>
      <c r="F16" s="15"/>
    </row>
    <row r="17" spans="1:8" ht="21" customHeight="1" x14ac:dyDescent="0.3">
      <c r="A17" s="4" t="s">
        <v>14</v>
      </c>
      <c r="D17" s="2" t="s">
        <v>15</v>
      </c>
      <c r="F17" s="15">
        <f>'[1]Eng 4-6'!F16</f>
        <v>87059119</v>
      </c>
      <c r="H17" s="3">
        <v>19283349</v>
      </c>
    </row>
    <row r="18" spans="1:8" ht="21" customHeight="1" x14ac:dyDescent="0.3">
      <c r="A18" s="4" t="s">
        <v>16</v>
      </c>
      <c r="D18" s="2">
        <v>10</v>
      </c>
      <c r="F18" s="15">
        <f>'[1]Eng 4-6'!F17</f>
        <v>191132487</v>
      </c>
      <c r="H18" s="3">
        <v>160872440</v>
      </c>
    </row>
    <row r="19" spans="1:8" ht="21" customHeight="1" x14ac:dyDescent="0.3">
      <c r="A19" s="4" t="s">
        <v>17</v>
      </c>
      <c r="D19" s="2">
        <v>12</v>
      </c>
      <c r="F19" s="15">
        <f>'[1]Eng 4-6'!F18</f>
        <v>313760883</v>
      </c>
      <c r="H19" s="3">
        <v>396830921</v>
      </c>
    </row>
    <row r="20" spans="1:8" ht="21" customHeight="1" x14ac:dyDescent="0.3">
      <c r="A20" s="4" t="s">
        <v>18</v>
      </c>
      <c r="F20" s="16">
        <f>'[1]Eng 4-6'!F19</f>
        <v>2423449</v>
      </c>
      <c r="H20" s="8">
        <v>3352970</v>
      </c>
    </row>
    <row r="21" spans="1:8" ht="8.1" customHeight="1" x14ac:dyDescent="0.3">
      <c r="A21" s="1"/>
      <c r="F21" s="15"/>
    </row>
    <row r="22" spans="1:8" ht="21" customHeight="1" x14ac:dyDescent="0.3">
      <c r="A22" s="1" t="s">
        <v>19</v>
      </c>
      <c r="E22" s="4"/>
      <c r="F22" s="16">
        <f>SUM(F17:F20)</f>
        <v>594375938</v>
      </c>
      <c r="G22" s="4"/>
      <c r="H22" s="8">
        <f>SUM(H17:H20)</f>
        <v>580339680</v>
      </c>
    </row>
    <row r="23" spans="1:8" ht="21" customHeight="1" x14ac:dyDescent="0.3">
      <c r="A23" s="1"/>
      <c r="F23" s="15"/>
    </row>
    <row r="24" spans="1:8" ht="21" customHeight="1" x14ac:dyDescent="0.3">
      <c r="A24" s="1" t="s">
        <v>20</v>
      </c>
      <c r="F24" s="15"/>
    </row>
    <row r="25" spans="1:8" ht="8.1" customHeight="1" x14ac:dyDescent="0.3">
      <c r="A25" s="1"/>
      <c r="F25" s="15"/>
    </row>
    <row r="26" spans="1:8" ht="21" customHeight="1" x14ac:dyDescent="0.3">
      <c r="A26" s="4" t="s">
        <v>21</v>
      </c>
      <c r="D26" s="2">
        <v>13</v>
      </c>
      <c r="F26" s="15">
        <f>'[1]Eng 4-6'!F25</f>
        <v>0</v>
      </c>
      <c r="H26" s="3">
        <v>55000000</v>
      </c>
    </row>
    <row r="27" spans="1:8" ht="21" customHeight="1" x14ac:dyDescent="0.3">
      <c r="A27" s="4" t="s">
        <v>22</v>
      </c>
      <c r="D27" s="2">
        <v>13</v>
      </c>
      <c r="F27" s="15">
        <f>'[1]Eng 4-6'!F26</f>
        <v>46002569</v>
      </c>
      <c r="H27" s="3">
        <v>0</v>
      </c>
    </row>
    <row r="28" spans="1:8" ht="21" customHeight="1" x14ac:dyDescent="0.3">
      <c r="A28" s="4" t="s">
        <v>23</v>
      </c>
      <c r="D28" s="2">
        <v>14</v>
      </c>
      <c r="F28" s="15">
        <f>'[1]Eng 4-6'!F27</f>
        <v>355139660</v>
      </c>
      <c r="H28" s="3">
        <v>262015321</v>
      </c>
    </row>
    <row r="29" spans="1:8" ht="21" customHeight="1" x14ac:dyDescent="0.3">
      <c r="A29" s="4" t="s">
        <v>24</v>
      </c>
      <c r="D29" s="2">
        <v>15</v>
      </c>
      <c r="F29" s="15">
        <f>'[1]Eng 4-6'!F28</f>
        <v>41921567</v>
      </c>
      <c r="H29" s="3">
        <v>43000789</v>
      </c>
    </row>
    <row r="30" spans="1:8" ht="21" customHeight="1" x14ac:dyDescent="0.3">
      <c r="A30" s="4" t="s">
        <v>25</v>
      </c>
      <c r="D30" s="2">
        <v>16</v>
      </c>
      <c r="F30" s="15">
        <f>'[1]Eng 4-6'!F29</f>
        <v>5186257</v>
      </c>
      <c r="H30" s="3">
        <v>5505951</v>
      </c>
    </row>
    <row r="31" spans="1:8" ht="21" customHeight="1" x14ac:dyDescent="0.3">
      <c r="A31" s="4" t="s">
        <v>26</v>
      </c>
      <c r="D31" s="2">
        <v>17</v>
      </c>
      <c r="F31" s="15">
        <f>'[1]Eng 4-6'!F30</f>
        <v>15859112</v>
      </c>
      <c r="H31" s="3">
        <v>12626695</v>
      </c>
    </row>
    <row r="32" spans="1:8" ht="21" customHeight="1" x14ac:dyDescent="0.3">
      <c r="A32" s="4" t="s">
        <v>27</v>
      </c>
      <c r="D32" s="2">
        <v>18</v>
      </c>
      <c r="E32" s="4"/>
      <c r="F32" s="16">
        <f>'[1]Eng 4-6'!F31</f>
        <v>3006122</v>
      </c>
      <c r="G32" s="4"/>
      <c r="H32" s="8">
        <v>3331391</v>
      </c>
    </row>
    <row r="33" spans="1:8" ht="8.1" customHeight="1" x14ac:dyDescent="0.3">
      <c r="A33" s="1"/>
      <c r="F33" s="15"/>
    </row>
    <row r="34" spans="1:8" ht="21" customHeight="1" x14ac:dyDescent="0.3">
      <c r="A34" s="1" t="s">
        <v>28</v>
      </c>
      <c r="F34" s="16">
        <f>SUM(F26:F32)</f>
        <v>467115287</v>
      </c>
      <c r="H34" s="8">
        <f>SUM(H26:H32)</f>
        <v>381480147</v>
      </c>
    </row>
    <row r="35" spans="1:8" ht="8.1" customHeight="1" x14ac:dyDescent="0.3">
      <c r="A35" s="1"/>
      <c r="F35" s="15"/>
    </row>
    <row r="36" spans="1:8" ht="21" customHeight="1" thickBot="1" x14ac:dyDescent="0.35">
      <c r="A36" s="1" t="s">
        <v>29</v>
      </c>
      <c r="E36" s="4"/>
      <c r="F36" s="17">
        <f>F22+F34</f>
        <v>1061491225</v>
      </c>
      <c r="G36" s="4"/>
      <c r="H36" s="18">
        <f>H22+H34</f>
        <v>961819827</v>
      </c>
    </row>
    <row r="37" spans="1:8" ht="21" customHeight="1" thickTop="1" x14ac:dyDescent="0.3">
      <c r="A37" s="1"/>
    </row>
    <row r="38" spans="1:8" ht="21" customHeight="1" x14ac:dyDescent="0.3">
      <c r="A38" s="1"/>
    </row>
    <row r="39" spans="1:8" ht="21" customHeight="1" x14ac:dyDescent="0.3">
      <c r="A39" s="1"/>
    </row>
    <row r="40" spans="1:8" ht="21" customHeight="1" x14ac:dyDescent="0.3">
      <c r="A40" s="19" t="s">
        <v>30</v>
      </c>
      <c r="B40" s="19"/>
      <c r="C40" s="19"/>
      <c r="D40" s="19"/>
      <c r="E40" s="19"/>
      <c r="F40" s="19"/>
      <c r="G40" s="19"/>
      <c r="H40" s="19"/>
    </row>
    <row r="41" spans="1:8" ht="19.5" customHeight="1" x14ac:dyDescent="0.3">
      <c r="A41" s="2"/>
      <c r="B41" s="2"/>
      <c r="C41" s="2"/>
    </row>
    <row r="42" spans="1:8" ht="4.5" customHeight="1" x14ac:dyDescent="0.3">
      <c r="A42" s="2"/>
      <c r="B42" s="2"/>
      <c r="C42" s="2"/>
    </row>
    <row r="43" spans="1:8" ht="21.9" customHeight="1" x14ac:dyDescent="0.3">
      <c r="A43" s="6" t="s">
        <v>31</v>
      </c>
      <c r="B43" s="6"/>
      <c r="C43" s="6"/>
      <c r="D43" s="13"/>
      <c r="E43" s="6"/>
      <c r="F43" s="8"/>
      <c r="G43" s="6"/>
      <c r="H43" s="8"/>
    </row>
    <row r="44" spans="1:8" ht="21" customHeight="1" x14ac:dyDescent="0.3">
      <c r="A44" s="1" t="str">
        <f>A1</f>
        <v>บริษัท วินโดว์ เอเชีย จำกัด (มหาชน)</v>
      </c>
    </row>
    <row r="45" spans="1:8" ht="21" customHeight="1" x14ac:dyDescent="0.3">
      <c r="A45" s="1" t="s">
        <v>1</v>
      </c>
    </row>
    <row r="46" spans="1:8" ht="21" customHeight="1" x14ac:dyDescent="0.3">
      <c r="A46" s="5" t="str">
        <f>A3</f>
        <v>ณ วันที่ 31 ธันวาคม พ.ศ. 2565</v>
      </c>
      <c r="B46" s="6"/>
      <c r="C46" s="6"/>
      <c r="D46" s="7"/>
      <c r="E46" s="7"/>
      <c r="F46" s="8"/>
      <c r="G46" s="7"/>
      <c r="H46" s="8"/>
    </row>
    <row r="47" spans="1:8" ht="21" customHeight="1" x14ac:dyDescent="0.3"/>
    <row r="48" spans="1:8" ht="21" customHeight="1" x14ac:dyDescent="0.3">
      <c r="F48" s="9" t="s">
        <v>3</v>
      </c>
      <c r="G48" s="10"/>
      <c r="H48" s="9"/>
    </row>
    <row r="49" spans="1:8" ht="21" customHeight="1" x14ac:dyDescent="0.3">
      <c r="F49" s="9" t="s">
        <v>4</v>
      </c>
      <c r="G49" s="10"/>
      <c r="H49" s="9"/>
    </row>
    <row r="50" spans="1:8" ht="21" customHeight="1" x14ac:dyDescent="0.3">
      <c r="F50" s="9" t="s">
        <v>5</v>
      </c>
      <c r="G50" s="10"/>
      <c r="H50" s="9"/>
    </row>
    <row r="51" spans="1:8" ht="21" customHeight="1" x14ac:dyDescent="0.3">
      <c r="F51" s="9" t="s">
        <v>6</v>
      </c>
      <c r="G51" s="10"/>
      <c r="H51" s="9" t="s">
        <v>3</v>
      </c>
    </row>
    <row r="52" spans="1:8" ht="21" customHeight="1" x14ac:dyDescent="0.3">
      <c r="F52" s="11" t="s">
        <v>7</v>
      </c>
      <c r="G52" s="10"/>
      <c r="H52" s="11" t="s">
        <v>7</v>
      </c>
    </row>
    <row r="53" spans="1:8" ht="21" customHeight="1" x14ac:dyDescent="0.3">
      <c r="D53" s="10"/>
      <c r="E53" s="12"/>
      <c r="F53" s="9" t="s">
        <v>8</v>
      </c>
      <c r="G53" s="12"/>
      <c r="H53" s="9" t="s">
        <v>9</v>
      </c>
    </row>
    <row r="54" spans="1:8" ht="21" customHeight="1" x14ac:dyDescent="0.3">
      <c r="D54" s="13" t="s">
        <v>10</v>
      </c>
      <c r="E54" s="10"/>
      <c r="F54" s="11" t="s">
        <v>11</v>
      </c>
      <c r="G54" s="10"/>
      <c r="H54" s="11" t="s">
        <v>11</v>
      </c>
    </row>
    <row r="55" spans="1:8" ht="8.1" customHeight="1" x14ac:dyDescent="0.3">
      <c r="D55" s="10"/>
      <c r="E55" s="10"/>
      <c r="F55" s="14"/>
      <c r="G55" s="10"/>
      <c r="H55" s="9"/>
    </row>
    <row r="56" spans="1:8" ht="21" customHeight="1" x14ac:dyDescent="0.3">
      <c r="A56" s="1" t="s">
        <v>32</v>
      </c>
      <c r="E56" s="4"/>
      <c r="F56" s="15"/>
      <c r="G56" s="4"/>
    </row>
    <row r="57" spans="1:8" ht="8.1" customHeight="1" x14ac:dyDescent="0.3">
      <c r="A57" s="1"/>
      <c r="F57" s="15"/>
    </row>
    <row r="58" spans="1:8" ht="21" customHeight="1" x14ac:dyDescent="0.3">
      <c r="A58" s="1" t="s">
        <v>33</v>
      </c>
      <c r="E58" s="4"/>
      <c r="F58" s="15"/>
      <c r="G58" s="4"/>
    </row>
    <row r="59" spans="1:8" ht="8.1" customHeight="1" x14ac:dyDescent="0.3">
      <c r="A59" s="1"/>
      <c r="F59" s="15"/>
    </row>
    <row r="60" spans="1:8" ht="21" customHeight="1" x14ac:dyDescent="0.3">
      <c r="A60" s="4" t="s">
        <v>34</v>
      </c>
      <c r="D60" s="2" t="s">
        <v>35</v>
      </c>
      <c r="E60" s="20"/>
      <c r="F60" s="15">
        <f>'[1]Eng 4-6'!F64</f>
        <v>228868755</v>
      </c>
      <c r="G60" s="20"/>
      <c r="H60" s="3">
        <v>295645803</v>
      </c>
    </row>
    <row r="61" spans="1:8" ht="21" customHeight="1" x14ac:dyDescent="0.3">
      <c r="A61" s="4" t="s">
        <v>36</v>
      </c>
      <c r="D61" s="4"/>
      <c r="E61" s="20"/>
      <c r="F61" s="15"/>
      <c r="G61" s="20"/>
    </row>
    <row r="62" spans="1:8" ht="21" customHeight="1" x14ac:dyDescent="0.3">
      <c r="B62" s="4" t="s">
        <v>37</v>
      </c>
      <c r="D62" s="2" t="s">
        <v>35</v>
      </c>
      <c r="E62" s="20"/>
      <c r="F62" s="21">
        <f>'[1]Eng 4-6'!F66</f>
        <v>80520000</v>
      </c>
      <c r="G62" s="20"/>
      <c r="H62" s="22">
        <v>48120000</v>
      </c>
    </row>
    <row r="63" spans="1:8" ht="21" customHeight="1" x14ac:dyDescent="0.3">
      <c r="A63" s="4" t="s">
        <v>38</v>
      </c>
      <c r="D63" s="2">
        <v>20</v>
      </c>
      <c r="E63" s="20"/>
      <c r="F63" s="21">
        <f>'[1]Eng 4-6'!F67</f>
        <v>118867981</v>
      </c>
      <c r="G63" s="20"/>
      <c r="H63" s="22">
        <v>103818353</v>
      </c>
    </row>
    <row r="64" spans="1:8" ht="21" customHeight="1" x14ac:dyDescent="0.3">
      <c r="A64" s="4" t="s">
        <v>39</v>
      </c>
      <c r="D64" s="2">
        <v>19</v>
      </c>
      <c r="E64" s="20"/>
      <c r="F64" s="21">
        <f>'[1]Eng 4-6'!F68</f>
        <v>10790573</v>
      </c>
      <c r="G64" s="20"/>
      <c r="H64" s="22">
        <v>8772187</v>
      </c>
    </row>
    <row r="65" spans="1:8" ht="21" customHeight="1" x14ac:dyDescent="0.3">
      <c r="A65" s="4" t="s">
        <v>40</v>
      </c>
      <c r="D65" s="2" t="s">
        <v>41</v>
      </c>
      <c r="E65" s="20"/>
      <c r="F65" s="21">
        <f>'[1]Eng 4-6'!F69</f>
        <v>41776</v>
      </c>
      <c r="G65" s="20"/>
      <c r="H65" s="22" t="s">
        <v>42</v>
      </c>
    </row>
    <row r="66" spans="1:8" ht="21" customHeight="1" x14ac:dyDescent="0.3">
      <c r="A66" s="4" t="s">
        <v>43</v>
      </c>
      <c r="E66" s="20"/>
      <c r="F66" s="21">
        <f>'[1]Eng 4-6'!F70</f>
        <v>0</v>
      </c>
      <c r="G66" s="20"/>
      <c r="H66" s="22">
        <v>18546673</v>
      </c>
    </row>
    <row r="67" spans="1:8" ht="21" customHeight="1" x14ac:dyDescent="0.3">
      <c r="A67" s="4" t="s">
        <v>44</v>
      </c>
      <c r="E67" s="20"/>
      <c r="F67" s="23">
        <f>'[1]Eng 4-6'!F71</f>
        <v>3949587</v>
      </c>
      <c r="G67" s="20"/>
      <c r="H67" s="24">
        <v>6918027</v>
      </c>
    </row>
    <row r="68" spans="1:8" ht="8.1" customHeight="1" x14ac:dyDescent="0.3">
      <c r="A68" s="1"/>
      <c r="F68" s="15"/>
    </row>
    <row r="69" spans="1:8" ht="21" customHeight="1" x14ac:dyDescent="0.3">
      <c r="A69" s="1" t="s">
        <v>45</v>
      </c>
      <c r="E69" s="4"/>
      <c r="F69" s="16">
        <f>SUM(F60:F67)</f>
        <v>443038672</v>
      </c>
      <c r="G69" s="4"/>
      <c r="H69" s="8">
        <f>SUM(H60:H67)</f>
        <v>481821043</v>
      </c>
    </row>
    <row r="70" spans="1:8" ht="21" customHeight="1" x14ac:dyDescent="0.3">
      <c r="A70" s="25"/>
      <c r="F70" s="15"/>
    </row>
    <row r="71" spans="1:8" ht="21" customHeight="1" x14ac:dyDescent="0.3">
      <c r="A71" s="25" t="s">
        <v>46</v>
      </c>
      <c r="F71" s="15"/>
    </row>
    <row r="72" spans="1:8" ht="8.1" customHeight="1" x14ac:dyDescent="0.3">
      <c r="F72" s="15"/>
    </row>
    <row r="73" spans="1:8" ht="21" customHeight="1" x14ac:dyDescent="0.3">
      <c r="A73" s="4" t="s">
        <v>36</v>
      </c>
      <c r="D73" s="2" t="s">
        <v>35</v>
      </c>
      <c r="E73" s="20"/>
      <c r="F73" s="15">
        <f>'[1]Eng 4-6'!F77</f>
        <v>71255770</v>
      </c>
      <c r="G73" s="20"/>
      <c r="H73" s="3">
        <v>53213770</v>
      </c>
    </row>
    <row r="74" spans="1:8" ht="21" customHeight="1" x14ac:dyDescent="0.3">
      <c r="A74" s="4" t="s">
        <v>47</v>
      </c>
      <c r="D74" s="2">
        <v>19</v>
      </c>
      <c r="F74" s="15">
        <f>'[1]Eng 4-6'!F78</f>
        <v>29460206</v>
      </c>
      <c r="H74" s="3">
        <v>32158776</v>
      </c>
    </row>
    <row r="75" spans="1:8" ht="21" customHeight="1" x14ac:dyDescent="0.3">
      <c r="A75" s="4" t="s">
        <v>48</v>
      </c>
      <c r="D75" s="2">
        <v>21</v>
      </c>
      <c r="F75" s="15">
        <f>'[1]Eng 4-6'!F79</f>
        <v>14200950</v>
      </c>
      <c r="H75" s="3">
        <v>11772915</v>
      </c>
    </row>
    <row r="76" spans="1:8" ht="21" customHeight="1" x14ac:dyDescent="0.3">
      <c r="A76" s="4" t="s">
        <v>49</v>
      </c>
      <c r="F76" s="16">
        <f>'[1]Eng 4-6'!F80</f>
        <v>6115651</v>
      </c>
      <c r="H76" s="8">
        <v>1851403</v>
      </c>
    </row>
    <row r="77" spans="1:8" ht="8.1" customHeight="1" x14ac:dyDescent="0.3">
      <c r="F77" s="15"/>
    </row>
    <row r="78" spans="1:8" ht="21" customHeight="1" x14ac:dyDescent="0.3">
      <c r="A78" s="25" t="s">
        <v>50</v>
      </c>
      <c r="F78" s="16">
        <f>SUM(F73:F76)</f>
        <v>121032577</v>
      </c>
      <c r="H78" s="8">
        <f>SUM(H73:H76)</f>
        <v>98996864</v>
      </c>
    </row>
    <row r="79" spans="1:8" ht="8.1" customHeight="1" x14ac:dyDescent="0.3">
      <c r="A79" s="25"/>
      <c r="F79" s="15"/>
    </row>
    <row r="80" spans="1:8" ht="21" customHeight="1" x14ac:dyDescent="0.3">
      <c r="A80" s="1" t="s">
        <v>51</v>
      </c>
      <c r="E80" s="4"/>
      <c r="F80" s="16">
        <f>F69+F78</f>
        <v>564071249</v>
      </c>
      <c r="G80" s="4"/>
      <c r="H80" s="8">
        <f>H69+H78</f>
        <v>580817907</v>
      </c>
    </row>
    <row r="81" spans="1:8" ht="21" customHeight="1" x14ac:dyDescent="0.3">
      <c r="A81" s="1"/>
      <c r="E81" s="4"/>
      <c r="G81" s="4"/>
    </row>
    <row r="82" spans="1:8" ht="21" customHeight="1" x14ac:dyDescent="0.3">
      <c r="A82" s="1"/>
      <c r="E82" s="4"/>
      <c r="G82" s="4"/>
    </row>
    <row r="83" spans="1:8" ht="21" customHeight="1" x14ac:dyDescent="0.3">
      <c r="A83" s="1"/>
      <c r="E83" s="4"/>
      <c r="G83" s="4"/>
    </row>
    <row r="84" spans="1:8" ht="23.25" customHeight="1" x14ac:dyDescent="0.3">
      <c r="A84" s="1"/>
      <c r="E84" s="4"/>
      <c r="G84" s="4"/>
    </row>
    <row r="85" spans="1:8" ht="21.9" customHeight="1" x14ac:dyDescent="0.3">
      <c r="A85" s="6" t="str">
        <f>A43</f>
        <v>หมายเหตุประกอบงบการเงินเป็นส่วนหนึ่งของงบการเงินนี้</v>
      </c>
      <c r="B85" s="6"/>
      <c r="C85" s="6"/>
      <c r="D85" s="7"/>
      <c r="E85" s="6"/>
      <c r="F85" s="8"/>
      <c r="G85" s="6"/>
      <c r="H85" s="8"/>
    </row>
    <row r="86" spans="1:8" ht="21" customHeight="1" x14ac:dyDescent="0.3">
      <c r="A86" s="1" t="str">
        <f>+A1</f>
        <v>บริษัท วินโดว์ เอเชีย จำกัด (มหาชน)</v>
      </c>
      <c r="B86" s="1"/>
      <c r="C86" s="1"/>
    </row>
    <row r="87" spans="1:8" ht="21" customHeight="1" x14ac:dyDescent="0.3">
      <c r="A87" s="1" t="s">
        <v>1</v>
      </c>
    </row>
    <row r="88" spans="1:8" ht="21" customHeight="1" x14ac:dyDescent="0.3">
      <c r="A88" s="5" t="str">
        <f>+A3</f>
        <v>ณ วันที่ 31 ธันวาคม พ.ศ. 2565</v>
      </c>
      <c r="B88" s="6"/>
      <c r="C88" s="6"/>
      <c r="D88" s="7"/>
      <c r="E88" s="7"/>
      <c r="F88" s="8"/>
      <c r="G88" s="7"/>
      <c r="H88" s="8"/>
    </row>
    <row r="89" spans="1:8" ht="21" customHeight="1" x14ac:dyDescent="0.3"/>
    <row r="90" spans="1:8" ht="21" customHeight="1" x14ac:dyDescent="0.3">
      <c r="F90" s="9" t="s">
        <v>3</v>
      </c>
      <c r="G90" s="10"/>
      <c r="H90" s="9"/>
    </row>
    <row r="91" spans="1:8" ht="21" customHeight="1" x14ac:dyDescent="0.3">
      <c r="F91" s="9" t="s">
        <v>4</v>
      </c>
      <c r="G91" s="10"/>
      <c r="H91" s="9"/>
    </row>
    <row r="92" spans="1:8" ht="21" customHeight="1" x14ac:dyDescent="0.3">
      <c r="F92" s="9" t="s">
        <v>5</v>
      </c>
      <c r="G92" s="10"/>
      <c r="H92" s="9"/>
    </row>
    <row r="93" spans="1:8" ht="21" customHeight="1" x14ac:dyDescent="0.3">
      <c r="F93" s="9" t="s">
        <v>6</v>
      </c>
      <c r="G93" s="10"/>
      <c r="H93" s="9" t="s">
        <v>3</v>
      </c>
    </row>
    <row r="94" spans="1:8" ht="21" customHeight="1" x14ac:dyDescent="0.3">
      <c r="F94" s="11" t="s">
        <v>7</v>
      </c>
      <c r="G94" s="10"/>
      <c r="H94" s="11" t="s">
        <v>7</v>
      </c>
    </row>
    <row r="95" spans="1:8" ht="21" customHeight="1" x14ac:dyDescent="0.3">
      <c r="D95" s="10"/>
      <c r="E95" s="12"/>
      <c r="F95" s="9" t="s">
        <v>8</v>
      </c>
      <c r="G95" s="12"/>
      <c r="H95" s="9" t="s">
        <v>9</v>
      </c>
    </row>
    <row r="96" spans="1:8" ht="21" customHeight="1" x14ac:dyDescent="0.3">
      <c r="D96" s="13" t="s">
        <v>10</v>
      </c>
      <c r="E96" s="10"/>
      <c r="F96" s="11" t="s">
        <v>11</v>
      </c>
      <c r="G96" s="10"/>
      <c r="H96" s="11" t="s">
        <v>11</v>
      </c>
    </row>
    <row r="97" spans="1:8" ht="8.1" customHeight="1" x14ac:dyDescent="0.3">
      <c r="D97" s="10"/>
      <c r="E97" s="10"/>
      <c r="F97" s="9"/>
      <c r="G97" s="10"/>
      <c r="H97" s="9"/>
    </row>
    <row r="98" spans="1:8" ht="21" customHeight="1" x14ac:dyDescent="0.3">
      <c r="A98" s="1" t="s">
        <v>52</v>
      </c>
      <c r="E98" s="4"/>
      <c r="F98" s="15"/>
      <c r="G98" s="4"/>
    </row>
    <row r="99" spans="1:8" ht="8.1" customHeight="1" x14ac:dyDescent="0.3">
      <c r="A99" s="1"/>
      <c r="E99" s="4"/>
      <c r="F99" s="15"/>
      <c r="G99" s="4"/>
    </row>
    <row r="100" spans="1:8" ht="21" customHeight="1" x14ac:dyDescent="0.3">
      <c r="A100" s="1" t="s">
        <v>53</v>
      </c>
      <c r="E100" s="4"/>
      <c r="F100" s="15"/>
      <c r="G100" s="4"/>
    </row>
    <row r="101" spans="1:8" ht="8.1" customHeight="1" x14ac:dyDescent="0.3">
      <c r="A101" s="1"/>
      <c r="F101" s="15"/>
    </row>
    <row r="102" spans="1:8" ht="21" customHeight="1" x14ac:dyDescent="0.3">
      <c r="A102" s="4" t="s">
        <v>54</v>
      </c>
      <c r="D102" s="2">
        <v>22</v>
      </c>
      <c r="E102" s="4"/>
      <c r="F102" s="15"/>
      <c r="G102" s="4"/>
    </row>
    <row r="103" spans="1:8" ht="21" customHeight="1" x14ac:dyDescent="0.3">
      <c r="B103" s="4" t="s">
        <v>55</v>
      </c>
      <c r="E103" s="4"/>
      <c r="F103" s="15"/>
      <c r="G103" s="4"/>
    </row>
    <row r="104" spans="1:8" ht="21" customHeight="1" x14ac:dyDescent="0.3">
      <c r="C104" s="26" t="s">
        <v>56</v>
      </c>
      <c r="E104" s="4"/>
      <c r="F104" s="15"/>
      <c r="G104" s="4"/>
    </row>
    <row r="105" spans="1:8" ht="21" customHeight="1" x14ac:dyDescent="0.3">
      <c r="C105" s="26" t="s">
        <v>57</v>
      </c>
      <c r="E105" s="4"/>
      <c r="F105" s="15"/>
      <c r="G105" s="4"/>
    </row>
    <row r="106" spans="1:8" ht="21" customHeight="1" x14ac:dyDescent="0.3">
      <c r="C106" s="26" t="s">
        <v>58</v>
      </c>
      <c r="E106" s="4"/>
      <c r="F106" s="15"/>
      <c r="G106" s="4"/>
    </row>
    <row r="107" spans="1:8" ht="21" customHeight="1" thickBot="1" x14ac:dyDescent="0.35">
      <c r="C107" s="26" t="s">
        <v>59</v>
      </c>
      <c r="E107" s="4"/>
      <c r="F107" s="17">
        <f>'[1]Eng 4-6'!F117</f>
        <v>444000000</v>
      </c>
      <c r="G107" s="4"/>
      <c r="H107" s="18">
        <v>280000000</v>
      </c>
    </row>
    <row r="108" spans="1:8" ht="8.1" customHeight="1" thickTop="1" x14ac:dyDescent="0.3">
      <c r="A108" s="1"/>
      <c r="F108" s="15"/>
    </row>
    <row r="109" spans="1:8" ht="21" customHeight="1" x14ac:dyDescent="0.3">
      <c r="B109" s="4" t="s">
        <v>60</v>
      </c>
      <c r="E109" s="4"/>
      <c r="F109" s="15"/>
      <c r="G109" s="4"/>
    </row>
    <row r="110" spans="1:8" ht="21" customHeight="1" x14ac:dyDescent="0.3">
      <c r="C110" s="26" t="s">
        <v>61</v>
      </c>
      <c r="E110" s="4"/>
      <c r="F110" s="15"/>
      <c r="G110" s="4"/>
    </row>
    <row r="111" spans="1:8" ht="21" customHeight="1" x14ac:dyDescent="0.3">
      <c r="C111" s="4" t="s">
        <v>62</v>
      </c>
      <c r="E111" s="4"/>
      <c r="F111" s="15"/>
      <c r="G111" s="4"/>
    </row>
    <row r="112" spans="1:8" ht="21" customHeight="1" x14ac:dyDescent="0.3">
      <c r="C112" s="4" t="s">
        <v>58</v>
      </c>
      <c r="E112" s="4"/>
      <c r="F112" s="15"/>
      <c r="G112" s="4"/>
    </row>
    <row r="113" spans="1:8" ht="21" customHeight="1" x14ac:dyDescent="0.3">
      <c r="C113" s="26" t="s">
        <v>63</v>
      </c>
      <c r="E113" s="4"/>
      <c r="F113" s="15">
        <f>'[1]Eng 4-6'!F123</f>
        <v>321900000</v>
      </c>
      <c r="G113" s="4"/>
      <c r="H113" s="3">
        <v>280000000</v>
      </c>
    </row>
    <row r="114" spans="1:8" ht="21" customHeight="1" x14ac:dyDescent="0.3">
      <c r="A114" s="4" t="s">
        <v>64</v>
      </c>
      <c r="C114" s="26"/>
      <c r="E114" s="4"/>
      <c r="F114" s="15"/>
      <c r="G114" s="4"/>
    </row>
    <row r="115" spans="1:8" ht="21" customHeight="1" x14ac:dyDescent="0.3">
      <c r="B115" s="4" t="s">
        <v>65</v>
      </c>
      <c r="C115" s="26"/>
      <c r="D115" s="2">
        <v>23</v>
      </c>
      <c r="E115" s="4"/>
      <c r="F115" s="15">
        <f>'[1]Eng 4-6'!F125</f>
        <v>16373143</v>
      </c>
      <c r="G115" s="4"/>
      <c r="H115" s="3">
        <v>12647240</v>
      </c>
    </row>
    <row r="116" spans="1:8" ht="21" customHeight="1" x14ac:dyDescent="0.3">
      <c r="B116" s="4" t="s">
        <v>66</v>
      </c>
      <c r="E116" s="4"/>
      <c r="F116" s="16">
        <f>'[1]Eng 4-6'!F126</f>
        <v>159146833</v>
      </c>
      <c r="G116" s="4"/>
      <c r="H116" s="8">
        <v>88354680</v>
      </c>
    </row>
    <row r="117" spans="1:8" ht="8.1" customHeight="1" x14ac:dyDescent="0.3">
      <c r="A117" s="1"/>
      <c r="F117" s="15"/>
    </row>
    <row r="118" spans="1:8" ht="21" customHeight="1" x14ac:dyDescent="0.3">
      <c r="A118" s="1" t="s">
        <v>67</v>
      </c>
      <c r="E118" s="4"/>
      <c r="F118" s="16">
        <f>SUM(F113:F116)</f>
        <v>497419976</v>
      </c>
      <c r="G118" s="4"/>
      <c r="H118" s="8">
        <f>SUM(H113:H116)</f>
        <v>381001920</v>
      </c>
    </row>
    <row r="119" spans="1:8" ht="8.1" customHeight="1" x14ac:dyDescent="0.3">
      <c r="A119" s="1"/>
      <c r="F119" s="15"/>
    </row>
    <row r="120" spans="1:8" ht="21" customHeight="1" thickBot="1" x14ac:dyDescent="0.35">
      <c r="A120" s="1" t="s">
        <v>68</v>
      </c>
      <c r="E120" s="4"/>
      <c r="F120" s="17">
        <f>SUM(F80+F118)</f>
        <v>1061491225</v>
      </c>
      <c r="G120" s="4"/>
      <c r="H120" s="18">
        <f>SUM(H80+H118)</f>
        <v>961819827</v>
      </c>
    </row>
    <row r="121" spans="1:8" ht="21" customHeight="1" thickTop="1" x14ac:dyDescent="0.3">
      <c r="A121" s="1"/>
      <c r="E121" s="4"/>
      <c r="G121" s="4"/>
    </row>
    <row r="122" spans="1:8" ht="21" customHeight="1" x14ac:dyDescent="0.3">
      <c r="A122" s="1"/>
      <c r="E122" s="4"/>
      <c r="G122" s="4"/>
    </row>
    <row r="123" spans="1:8" ht="18" customHeight="1" x14ac:dyDescent="0.3">
      <c r="A123" s="1"/>
      <c r="E123" s="4"/>
      <c r="G123" s="4"/>
    </row>
    <row r="126" spans="1:8" ht="18" customHeight="1" x14ac:dyDescent="0.3"/>
    <row r="127" spans="1:8" ht="21.9" customHeight="1" x14ac:dyDescent="0.3">
      <c r="A127" s="6" t="str">
        <f>A85</f>
        <v>หมายเหตุประกอบงบการเงินเป็นส่วนหนึ่งของงบการเงินนี้</v>
      </c>
      <c r="B127" s="6"/>
      <c r="C127" s="6"/>
      <c r="D127" s="7"/>
      <c r="E127" s="7"/>
      <c r="F127" s="8"/>
      <c r="G127" s="7"/>
      <c r="H127" s="8"/>
    </row>
    <row r="128" spans="1:8" ht="20.100000000000001" customHeight="1" x14ac:dyDescent="0.3"/>
    <row r="129" ht="20.100000000000001" customHeight="1" x14ac:dyDescent="0.3"/>
    <row r="130" ht="20.100000000000001" customHeight="1" x14ac:dyDescent="0.3"/>
    <row r="131" ht="20.100000000000001" customHeight="1" x14ac:dyDescent="0.3"/>
    <row r="132" ht="20.100000000000001" customHeight="1" x14ac:dyDescent="0.3"/>
    <row r="133" ht="20.100000000000001" customHeight="1" x14ac:dyDescent="0.3"/>
    <row r="134" ht="20.100000000000001" customHeight="1" x14ac:dyDescent="0.3"/>
    <row r="135" ht="20.100000000000001" customHeight="1" x14ac:dyDescent="0.3"/>
    <row r="136" ht="20.100000000000001" customHeight="1" x14ac:dyDescent="0.3"/>
    <row r="137" ht="20.100000000000001" customHeight="1" x14ac:dyDescent="0.3"/>
    <row r="138" ht="20.100000000000001" customHeight="1" x14ac:dyDescent="0.3"/>
    <row r="139" ht="20.100000000000001" customHeight="1" x14ac:dyDescent="0.3"/>
    <row r="140" ht="20.100000000000001" customHeight="1" x14ac:dyDescent="0.3"/>
    <row r="141" ht="20.100000000000001" customHeight="1" x14ac:dyDescent="0.3"/>
    <row r="142" ht="20.100000000000001" customHeight="1" x14ac:dyDescent="0.3"/>
    <row r="143" ht="20.100000000000001" customHeight="1" x14ac:dyDescent="0.3"/>
    <row r="144" ht="20.100000000000001" customHeight="1" x14ac:dyDescent="0.3"/>
    <row r="145" ht="20.100000000000001" customHeight="1" x14ac:dyDescent="0.3"/>
    <row r="146" ht="20.100000000000001" customHeight="1" x14ac:dyDescent="0.3"/>
    <row r="147" ht="20.100000000000001" customHeight="1" x14ac:dyDescent="0.3"/>
    <row r="148" ht="20.100000000000001" customHeight="1" x14ac:dyDescent="0.3"/>
    <row r="149" ht="20.100000000000001" customHeight="1" x14ac:dyDescent="0.3"/>
    <row r="150" ht="20.100000000000001" customHeight="1" x14ac:dyDescent="0.3"/>
    <row r="151" ht="20.100000000000001" customHeight="1" x14ac:dyDescent="0.3"/>
    <row r="152" ht="20.100000000000001" customHeight="1" x14ac:dyDescent="0.3"/>
    <row r="153" ht="20.100000000000001" customHeight="1" x14ac:dyDescent="0.3"/>
    <row r="154" ht="20.100000000000001" customHeight="1" x14ac:dyDescent="0.3"/>
    <row r="155" ht="20.100000000000001" customHeight="1" x14ac:dyDescent="0.3"/>
    <row r="156" ht="20.100000000000001" customHeight="1" x14ac:dyDescent="0.3"/>
  </sheetData>
  <mergeCells count="1">
    <mergeCell ref="A40:H40"/>
  </mergeCells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New,Regular"&amp;14&amp;P</oddFooter>
  </headerFooter>
  <rowBreaks count="2" manualBreakCount="2">
    <brk id="43" max="7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43A8E-8FAA-4861-8C95-7F9B511E5C6F}">
  <dimension ref="A1:I125"/>
  <sheetViews>
    <sheetView topLeftCell="A46" zoomScaleNormal="100" zoomScaleSheetLayoutView="100" workbookViewId="0">
      <selection activeCell="C37" sqref="C37"/>
    </sheetView>
  </sheetViews>
  <sheetFormatPr defaultColWidth="9.109375" defaultRowHeight="18.899999999999999" customHeight="1" x14ac:dyDescent="0.3"/>
  <cols>
    <col min="1" max="3" width="1.6640625" style="4" customWidth="1"/>
    <col min="4" max="4" width="46.33203125" style="4" customWidth="1"/>
    <col min="5" max="5" width="8.6640625" style="2" customWidth="1"/>
    <col min="6" max="6" width="0.88671875" style="2" customWidth="1"/>
    <col min="7" max="7" width="15.6640625" style="3" customWidth="1"/>
    <col min="8" max="8" width="0.88671875" style="2" customWidth="1"/>
    <col min="9" max="9" width="13.6640625" style="3" customWidth="1"/>
    <col min="10" max="10" width="11.5546875" style="4" customWidth="1"/>
    <col min="11" max="16384" width="9.109375" style="4"/>
  </cols>
  <sheetData>
    <row r="1" spans="1:9" ht="21" customHeight="1" x14ac:dyDescent="0.3">
      <c r="A1" s="1" t="str">
        <f>+'Thai4-6'!A1</f>
        <v>บริษัท วินโดว์ เอเชีย จำกัด (มหาชน)</v>
      </c>
      <c r="B1" s="1"/>
      <c r="C1" s="1"/>
      <c r="D1" s="1"/>
    </row>
    <row r="2" spans="1:9" ht="21" customHeight="1" x14ac:dyDescent="0.3">
      <c r="A2" s="1" t="s">
        <v>69</v>
      </c>
    </row>
    <row r="3" spans="1:9" ht="21" customHeight="1" x14ac:dyDescent="0.3">
      <c r="A3" s="27" t="s">
        <v>70</v>
      </c>
      <c r="B3" s="6"/>
      <c r="C3" s="6"/>
      <c r="D3" s="6"/>
      <c r="E3" s="7"/>
      <c r="F3" s="7"/>
      <c r="G3" s="8"/>
      <c r="H3" s="28"/>
      <c r="I3" s="8"/>
    </row>
    <row r="4" spans="1:9" ht="13.5" customHeight="1" x14ac:dyDescent="0.3">
      <c r="A4" s="4" t="s">
        <v>71</v>
      </c>
    </row>
    <row r="5" spans="1:9" ht="21" customHeight="1" x14ac:dyDescent="0.3">
      <c r="G5" s="9" t="s">
        <v>3</v>
      </c>
      <c r="H5" s="10"/>
      <c r="I5" s="9"/>
    </row>
    <row r="6" spans="1:9" ht="21" customHeight="1" x14ac:dyDescent="0.3">
      <c r="G6" s="9" t="s">
        <v>4</v>
      </c>
      <c r="H6" s="10"/>
      <c r="I6" s="9"/>
    </row>
    <row r="7" spans="1:9" ht="21" customHeight="1" x14ac:dyDescent="0.3">
      <c r="G7" s="9" t="s">
        <v>5</v>
      </c>
      <c r="H7" s="10"/>
      <c r="I7" s="9"/>
    </row>
    <row r="8" spans="1:9" ht="21" customHeight="1" x14ac:dyDescent="0.3">
      <c r="G8" s="9" t="s">
        <v>6</v>
      </c>
      <c r="H8" s="10"/>
      <c r="I8" s="9" t="s">
        <v>3</v>
      </c>
    </row>
    <row r="9" spans="1:9" ht="21" customHeight="1" x14ac:dyDescent="0.3">
      <c r="G9" s="11" t="s">
        <v>7</v>
      </c>
      <c r="H9" s="10"/>
      <c r="I9" s="11" t="s">
        <v>7</v>
      </c>
    </row>
    <row r="10" spans="1:9" ht="21" customHeight="1" x14ac:dyDescent="0.3">
      <c r="E10" s="12"/>
      <c r="F10" s="12"/>
      <c r="G10" s="9" t="s">
        <v>8</v>
      </c>
      <c r="H10" s="12"/>
      <c r="I10" s="9" t="s">
        <v>9</v>
      </c>
    </row>
    <row r="11" spans="1:9" ht="21" customHeight="1" x14ac:dyDescent="0.3">
      <c r="E11" s="29" t="s">
        <v>10</v>
      </c>
      <c r="F11" s="12"/>
      <c r="G11" s="11" t="s">
        <v>11</v>
      </c>
      <c r="H11" s="12"/>
      <c r="I11" s="11" t="s">
        <v>11</v>
      </c>
    </row>
    <row r="12" spans="1:9" ht="6" customHeight="1" x14ac:dyDescent="0.3">
      <c r="G12" s="15"/>
    </row>
    <row r="13" spans="1:9" ht="21" customHeight="1" x14ac:dyDescent="0.3">
      <c r="A13" s="4" t="s">
        <v>72</v>
      </c>
      <c r="E13" s="2">
        <v>24</v>
      </c>
      <c r="G13" s="15">
        <f>'[1]Eng 7 (PL)'!H12</f>
        <v>897154460</v>
      </c>
      <c r="H13" s="20"/>
      <c r="I13" s="3">
        <v>810462963</v>
      </c>
    </row>
    <row r="14" spans="1:9" ht="21" customHeight="1" x14ac:dyDescent="0.3">
      <c r="A14" s="4" t="s">
        <v>73</v>
      </c>
      <c r="G14" s="16">
        <f>'[1]Eng 7 (PL)'!H13</f>
        <v>-657483700</v>
      </c>
      <c r="H14" s="20"/>
      <c r="I14" s="8">
        <v>-563092404</v>
      </c>
    </row>
    <row r="15" spans="1:9" ht="6" customHeight="1" x14ac:dyDescent="0.3">
      <c r="A15" s="1"/>
      <c r="G15" s="15"/>
    </row>
    <row r="16" spans="1:9" ht="21" customHeight="1" x14ac:dyDescent="0.3">
      <c r="A16" s="1" t="s">
        <v>74</v>
      </c>
      <c r="E16" s="30"/>
      <c r="F16" s="30"/>
      <c r="G16" s="15">
        <f>SUM(G13:G15)</f>
        <v>239670760</v>
      </c>
      <c r="H16" s="31"/>
      <c r="I16" s="3">
        <f>SUM(I13:I15)</f>
        <v>247370559</v>
      </c>
    </row>
    <row r="17" spans="1:9" ht="21" customHeight="1" x14ac:dyDescent="0.3">
      <c r="A17" s="4" t="s">
        <v>75</v>
      </c>
      <c r="E17" s="4"/>
      <c r="F17" s="4"/>
      <c r="G17" s="15">
        <f>'[1]Eng 7 (PL)'!H16</f>
        <v>16198600</v>
      </c>
      <c r="H17" s="4"/>
      <c r="I17" s="3">
        <v>25050856</v>
      </c>
    </row>
    <row r="18" spans="1:9" ht="21" customHeight="1" x14ac:dyDescent="0.3">
      <c r="A18" s="4" t="s">
        <v>76</v>
      </c>
      <c r="E18" s="4"/>
      <c r="F18" s="4"/>
      <c r="G18" s="15">
        <f>'[1]Eng 7 (PL)'!H17</f>
        <v>-110264803</v>
      </c>
      <c r="H18" s="4"/>
      <c r="I18" s="3">
        <v>-104871304</v>
      </c>
    </row>
    <row r="19" spans="1:9" ht="21" customHeight="1" x14ac:dyDescent="0.3">
      <c r="A19" s="4" t="s">
        <v>77</v>
      </c>
      <c r="E19" s="4"/>
      <c r="F19" s="4"/>
      <c r="G19" s="15">
        <f>'[1]Eng 7 (PL)'!H18</f>
        <v>-49298487</v>
      </c>
      <c r="H19" s="4"/>
      <c r="I19" s="3">
        <v>-48916378</v>
      </c>
    </row>
    <row r="20" spans="1:9" ht="21" customHeight="1" x14ac:dyDescent="0.3">
      <c r="A20" s="4" t="s">
        <v>78</v>
      </c>
      <c r="E20" s="2">
        <v>25</v>
      </c>
      <c r="F20" s="4"/>
      <c r="G20" s="15">
        <f>'[1]Eng 7 (PL)'!H19</f>
        <v>6956154</v>
      </c>
      <c r="H20" s="4"/>
      <c r="I20" s="3">
        <v>14316267</v>
      </c>
    </row>
    <row r="21" spans="1:9" ht="21" customHeight="1" x14ac:dyDescent="0.3">
      <c r="A21" s="4" t="s">
        <v>79</v>
      </c>
      <c r="E21" s="2">
        <v>26</v>
      </c>
      <c r="F21" s="4"/>
      <c r="G21" s="15">
        <f>'[1]Eng 7 (PL)'!H20</f>
        <v>-10825550</v>
      </c>
      <c r="H21" s="4"/>
      <c r="I21" s="3">
        <v>-9497304</v>
      </c>
    </row>
    <row r="22" spans="1:9" ht="21" customHeight="1" x14ac:dyDescent="0.3">
      <c r="A22" s="4" t="s">
        <v>80</v>
      </c>
      <c r="E22" s="32">
        <v>13.2</v>
      </c>
      <c r="F22" s="4"/>
      <c r="G22" s="16">
        <f>'[1]Eng 7 (PL)'!H21</f>
        <v>-8997431</v>
      </c>
      <c r="H22" s="4"/>
      <c r="I22" s="8">
        <v>0</v>
      </c>
    </row>
    <row r="23" spans="1:9" ht="6" customHeight="1" x14ac:dyDescent="0.3">
      <c r="E23" s="4"/>
      <c r="F23" s="4"/>
      <c r="G23" s="15"/>
      <c r="H23" s="4"/>
    </row>
    <row r="24" spans="1:9" ht="21" customHeight="1" x14ac:dyDescent="0.3">
      <c r="A24" s="1" t="s">
        <v>81</v>
      </c>
      <c r="E24" s="4"/>
      <c r="F24" s="4"/>
      <c r="G24" s="15">
        <f>SUM(G16:G22)</f>
        <v>83439243</v>
      </c>
      <c r="H24" s="31"/>
      <c r="I24" s="3">
        <f>SUM(I16:I22)</f>
        <v>123452696</v>
      </c>
    </row>
    <row r="25" spans="1:9" ht="21" customHeight="1" x14ac:dyDescent="0.3">
      <c r="A25" s="4" t="s">
        <v>82</v>
      </c>
      <c r="E25" s="2">
        <v>28</v>
      </c>
      <c r="F25" s="4"/>
      <c r="G25" s="16">
        <f>'[1]Eng 7 (PL)'!H24</f>
        <v>-8921187</v>
      </c>
      <c r="H25" s="4"/>
      <c r="I25" s="8">
        <v>-24176135</v>
      </c>
    </row>
    <row r="26" spans="1:9" ht="6" customHeight="1" x14ac:dyDescent="0.3">
      <c r="A26" s="1"/>
      <c r="E26" s="4"/>
      <c r="F26" s="4"/>
      <c r="G26" s="15"/>
      <c r="H26" s="4"/>
    </row>
    <row r="27" spans="1:9" ht="21" customHeight="1" x14ac:dyDescent="0.3">
      <c r="A27" s="1" t="s">
        <v>83</v>
      </c>
      <c r="B27" s="1"/>
      <c r="C27" s="1"/>
      <c r="E27" s="4"/>
      <c r="F27" s="4"/>
      <c r="G27" s="15">
        <f>SUM(G24:G25)</f>
        <v>74518056</v>
      </c>
      <c r="H27" s="4"/>
      <c r="I27" s="3">
        <f>SUM(I24:I25)</f>
        <v>99276561</v>
      </c>
    </row>
    <row r="28" spans="1:9" ht="8.1" customHeight="1" x14ac:dyDescent="0.3">
      <c r="A28" s="1"/>
      <c r="E28" s="4"/>
      <c r="F28" s="4"/>
      <c r="G28" s="15"/>
      <c r="H28" s="4"/>
    </row>
    <row r="29" spans="1:9" ht="21" customHeight="1" x14ac:dyDescent="0.3">
      <c r="A29" s="1" t="s">
        <v>84</v>
      </c>
      <c r="B29" s="1"/>
      <c r="C29" s="1"/>
      <c r="E29" s="4"/>
      <c r="F29" s="4"/>
      <c r="G29" s="15"/>
      <c r="H29" s="4"/>
    </row>
    <row r="30" spans="1:9" ht="21" customHeight="1" x14ac:dyDescent="0.3">
      <c r="A30" s="1"/>
      <c r="B30" s="33" t="s">
        <v>85</v>
      </c>
      <c r="C30" s="33"/>
      <c r="E30" s="4"/>
      <c r="F30" s="4"/>
      <c r="G30" s="15"/>
      <c r="H30" s="4"/>
    </row>
    <row r="31" spans="1:9" ht="21" customHeight="1" x14ac:dyDescent="0.3">
      <c r="A31" s="1"/>
      <c r="B31" s="33" t="s">
        <v>86</v>
      </c>
      <c r="C31" s="33"/>
      <c r="E31" s="4"/>
      <c r="F31" s="4"/>
      <c r="G31" s="15"/>
      <c r="H31" s="4"/>
    </row>
    <row r="32" spans="1:9" ht="21" customHeight="1" x14ac:dyDescent="0.3">
      <c r="A32" s="1"/>
      <c r="C32" s="4" t="s">
        <v>87</v>
      </c>
      <c r="E32" s="4"/>
      <c r="F32" s="4"/>
      <c r="G32" s="15">
        <f>'[1]Eng 7 (PL)'!H31</f>
        <v>0</v>
      </c>
      <c r="H32" s="4"/>
      <c r="I32" s="3">
        <v>-234687</v>
      </c>
    </row>
    <row r="33" spans="1:9" ht="21" customHeight="1" x14ac:dyDescent="0.3">
      <c r="A33" s="1"/>
      <c r="C33" s="4" t="s">
        <v>88</v>
      </c>
      <c r="E33" s="4"/>
      <c r="F33" s="4"/>
      <c r="G33" s="15"/>
      <c r="H33" s="4"/>
    </row>
    <row r="34" spans="1:9" ht="21" customHeight="1" x14ac:dyDescent="0.3">
      <c r="A34" s="1"/>
      <c r="D34" s="4" t="s">
        <v>89</v>
      </c>
      <c r="E34" s="4"/>
      <c r="F34" s="4"/>
      <c r="G34" s="16">
        <f>'[1]Eng 7 (PL)'!H33</f>
        <v>0</v>
      </c>
      <c r="H34" s="4"/>
      <c r="I34" s="8">
        <v>0</v>
      </c>
    </row>
    <row r="35" spans="1:9" ht="6" customHeight="1" x14ac:dyDescent="0.3">
      <c r="A35" s="1"/>
      <c r="E35" s="4"/>
      <c r="F35" s="4"/>
      <c r="G35" s="15"/>
      <c r="H35" s="4"/>
    </row>
    <row r="36" spans="1:9" ht="21" customHeight="1" x14ac:dyDescent="0.3">
      <c r="A36" s="1"/>
      <c r="C36" s="4" t="s">
        <v>90</v>
      </c>
      <c r="E36" s="4"/>
      <c r="F36" s="4"/>
      <c r="G36" s="15"/>
      <c r="H36" s="4"/>
    </row>
    <row r="37" spans="1:9" ht="21" customHeight="1" x14ac:dyDescent="0.3">
      <c r="A37" s="1"/>
      <c r="D37" s="4" t="s">
        <v>89</v>
      </c>
      <c r="E37" s="4"/>
      <c r="F37" s="4"/>
      <c r="G37" s="16">
        <f>SUM(G31:G34)</f>
        <v>0</v>
      </c>
      <c r="H37" s="4"/>
      <c r="I37" s="8">
        <f>SUM(I31:I34)</f>
        <v>-234687</v>
      </c>
    </row>
    <row r="38" spans="1:9" ht="6" customHeight="1" x14ac:dyDescent="0.3">
      <c r="A38" s="1"/>
      <c r="E38" s="4"/>
      <c r="F38" s="4"/>
      <c r="G38" s="15"/>
      <c r="H38" s="4"/>
    </row>
    <row r="39" spans="1:9" ht="21" customHeight="1" x14ac:dyDescent="0.3">
      <c r="A39" s="1" t="s">
        <v>91</v>
      </c>
      <c r="G39" s="16">
        <f>G37</f>
        <v>0</v>
      </c>
      <c r="H39" s="31"/>
      <c r="I39" s="8">
        <f>I37</f>
        <v>-234687</v>
      </c>
    </row>
    <row r="40" spans="1:9" ht="6" customHeight="1" x14ac:dyDescent="0.3">
      <c r="G40" s="15"/>
      <c r="H40" s="4"/>
    </row>
    <row r="41" spans="1:9" ht="21" customHeight="1" thickBot="1" x14ac:dyDescent="0.35">
      <c r="A41" s="1" t="s">
        <v>92</v>
      </c>
      <c r="G41" s="17">
        <f>SUM(G27,G39)</f>
        <v>74518056</v>
      </c>
      <c r="H41" s="4"/>
      <c r="I41" s="18">
        <f>SUM(I27,I39)</f>
        <v>99041874</v>
      </c>
    </row>
    <row r="42" spans="1:9" ht="8.1" customHeight="1" thickTop="1" x14ac:dyDescent="0.3">
      <c r="G42" s="15"/>
    </row>
    <row r="43" spans="1:9" ht="21" customHeight="1" x14ac:dyDescent="0.3">
      <c r="A43" s="1" t="s">
        <v>93</v>
      </c>
      <c r="G43" s="15"/>
    </row>
    <row r="44" spans="1:9" ht="6" customHeight="1" x14ac:dyDescent="0.3">
      <c r="G44" s="15"/>
    </row>
    <row r="45" spans="1:9" ht="21" customHeight="1" thickBot="1" x14ac:dyDescent="0.35">
      <c r="A45" s="4" t="s">
        <v>94</v>
      </c>
      <c r="E45" s="2">
        <v>29</v>
      </c>
      <c r="G45" s="34">
        <f>'[1]Eng 7 (PL)'!H45</f>
        <v>0.11746731056134184</v>
      </c>
      <c r="H45" s="20"/>
      <c r="I45" s="35">
        <f>'[1]Eng 7 (PL)'!J45</f>
        <v>0.54</v>
      </c>
    </row>
    <row r="46" spans="1:9" ht="18" customHeight="1" thickTop="1" x14ac:dyDescent="0.3"/>
    <row r="47" spans="1:9" ht="21" customHeight="1" x14ac:dyDescent="0.3">
      <c r="A47" s="6" t="str">
        <f>'Thai4-6'!A43</f>
        <v>หมายเหตุประกอบงบการเงินเป็นส่วนหนึ่งของงบการเงินนี้</v>
      </c>
      <c r="B47" s="6"/>
      <c r="C47" s="6"/>
      <c r="D47" s="6"/>
      <c r="E47" s="7"/>
      <c r="F47" s="7"/>
      <c r="G47" s="8"/>
      <c r="H47" s="7"/>
      <c r="I47" s="8"/>
    </row>
    <row r="85" ht="24.6" customHeight="1" x14ac:dyDescent="0.3"/>
    <row r="125" ht="30.6" customHeight="1" x14ac:dyDescent="0.3"/>
  </sheetData>
  <pageMargins left="0.8" right="0.7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817CA-E365-48F2-8172-9C0E6ED20F2E}">
  <dimension ref="A1:N121"/>
  <sheetViews>
    <sheetView zoomScaleNormal="100" zoomScaleSheetLayoutView="100" workbookViewId="0">
      <selection activeCell="C37" sqref="C37"/>
    </sheetView>
  </sheetViews>
  <sheetFormatPr defaultColWidth="9.33203125" defaultRowHeight="21.75" customHeight="1" x14ac:dyDescent="0.3"/>
  <cols>
    <col min="1" max="2" width="2" style="26" customWidth="1"/>
    <col min="3" max="3" width="6.33203125" style="26" customWidth="1"/>
    <col min="4" max="4" width="3.44140625" style="26" customWidth="1"/>
    <col min="5" max="5" width="40.109375" style="26" customWidth="1"/>
    <col min="6" max="6" width="8.6640625" style="37" customWidth="1"/>
    <col min="7" max="7" width="1.33203125" style="67" customWidth="1"/>
    <col min="8" max="8" width="14.33203125" style="3" customWidth="1"/>
    <col min="9" max="9" width="1.33203125" style="67" customWidth="1"/>
    <col min="10" max="10" width="14.33203125" style="3" customWidth="1"/>
    <col min="11" max="11" width="1.33203125" style="67" customWidth="1"/>
    <col min="12" max="12" width="14.33203125" style="3" customWidth="1"/>
    <col min="13" max="13" width="1.33203125" style="67" customWidth="1"/>
    <col min="14" max="14" width="14.33203125" style="3" customWidth="1"/>
    <col min="15" max="16384" width="9.33203125" style="26"/>
  </cols>
  <sheetData>
    <row r="1" spans="1:14" ht="20.100000000000001" customHeight="1" x14ac:dyDescent="0.3">
      <c r="A1" s="36" t="str">
        <f>'Thai7 (PL)'!A1</f>
        <v>บริษัท วินโดว์ เอเชีย จำกัด (มหาชน)</v>
      </c>
      <c r="G1" s="38"/>
      <c r="I1" s="38"/>
      <c r="K1" s="38"/>
      <c r="M1" s="38"/>
      <c r="N1" s="9"/>
    </row>
    <row r="2" spans="1:14" ht="20.100000000000001" customHeight="1" x14ac:dyDescent="0.3">
      <c r="A2" s="25" t="s">
        <v>95</v>
      </c>
      <c r="B2" s="25"/>
      <c r="C2" s="25"/>
      <c r="D2" s="25"/>
      <c r="E2" s="25"/>
      <c r="G2" s="39"/>
      <c r="I2" s="39"/>
      <c r="K2" s="39"/>
      <c r="M2" s="39"/>
    </row>
    <row r="3" spans="1:14" ht="20.100000000000001" customHeight="1" x14ac:dyDescent="0.3">
      <c r="A3" s="40" t="str">
        <f>'Thai7 (PL)'!A3</f>
        <v>สำหรับปีสิ้นสุดวันที่ 31 ธันวาคม พ.ศ. 2565</v>
      </c>
      <c r="B3" s="41"/>
      <c r="C3" s="41"/>
      <c r="D3" s="41"/>
      <c r="E3" s="41"/>
      <c r="F3" s="42"/>
      <c r="G3" s="43"/>
      <c r="H3" s="8"/>
      <c r="I3" s="43"/>
      <c r="J3" s="8"/>
      <c r="K3" s="43"/>
      <c r="L3" s="8"/>
      <c r="M3" s="43"/>
      <c r="N3" s="8"/>
    </row>
    <row r="4" spans="1:14" ht="14.25" customHeight="1" x14ac:dyDescent="0.3">
      <c r="A4" s="44"/>
      <c r="B4" s="25"/>
      <c r="C4" s="25"/>
      <c r="D4" s="25"/>
      <c r="E4" s="25"/>
      <c r="G4" s="39"/>
      <c r="I4" s="39"/>
      <c r="K4" s="39"/>
      <c r="M4" s="39"/>
    </row>
    <row r="5" spans="1:14" ht="18" customHeight="1" x14ac:dyDescent="0.3">
      <c r="A5" s="45"/>
      <c r="B5" s="46"/>
      <c r="C5" s="46"/>
      <c r="D5" s="46"/>
      <c r="E5" s="46"/>
      <c r="F5" s="47"/>
      <c r="G5" s="48"/>
      <c r="H5" s="49" t="s">
        <v>96</v>
      </c>
      <c r="I5" s="50"/>
      <c r="J5" s="50"/>
      <c r="K5" s="50"/>
      <c r="L5" s="50"/>
      <c r="M5" s="50"/>
      <c r="N5" s="50"/>
    </row>
    <row r="6" spans="1:14" ht="18" customHeight="1" x14ac:dyDescent="0.3">
      <c r="A6" s="45"/>
      <c r="B6" s="46"/>
      <c r="C6" s="46"/>
      <c r="D6" s="46"/>
      <c r="E6" s="46"/>
      <c r="F6" s="47"/>
      <c r="G6" s="48"/>
      <c r="H6" s="51" t="s">
        <v>97</v>
      </c>
      <c r="I6" s="51"/>
      <c r="J6" s="51"/>
      <c r="K6" s="51"/>
      <c r="L6" s="51"/>
      <c r="M6" s="51"/>
      <c r="N6" s="51"/>
    </row>
    <row r="7" spans="1:14" ht="18" customHeight="1" x14ac:dyDescent="0.3">
      <c r="A7" s="45"/>
      <c r="B7" s="46"/>
      <c r="C7" s="46"/>
      <c r="D7" s="46"/>
      <c r="E7" s="46"/>
      <c r="F7" s="47"/>
      <c r="G7" s="48"/>
      <c r="H7" s="52"/>
      <c r="I7" s="48"/>
      <c r="J7" s="53" t="s">
        <v>64</v>
      </c>
      <c r="K7" s="53"/>
      <c r="L7" s="53"/>
      <c r="M7" s="48"/>
      <c r="N7" s="52"/>
    </row>
    <row r="8" spans="1:14" ht="18" customHeight="1" x14ac:dyDescent="0.3">
      <c r="A8" s="45"/>
      <c r="B8" s="46"/>
      <c r="C8" s="46"/>
      <c r="D8" s="46"/>
      <c r="E8" s="46"/>
      <c r="F8" s="47"/>
      <c r="G8" s="48"/>
      <c r="H8" s="52"/>
      <c r="I8" s="48"/>
      <c r="J8" s="54" t="s">
        <v>98</v>
      </c>
      <c r="K8" s="48"/>
      <c r="L8" s="52"/>
      <c r="M8" s="48"/>
      <c r="N8" s="52"/>
    </row>
    <row r="9" spans="1:14" ht="18" customHeight="1" x14ac:dyDescent="0.3">
      <c r="A9" s="55"/>
      <c r="B9" s="56"/>
      <c r="C9" s="56"/>
      <c r="D9" s="56"/>
      <c r="E9" s="56"/>
      <c r="F9" s="47"/>
      <c r="G9" s="57"/>
      <c r="H9" s="54" t="s">
        <v>99</v>
      </c>
      <c r="I9" s="57"/>
      <c r="J9" s="58" t="s">
        <v>100</v>
      </c>
      <c r="K9" s="57"/>
      <c r="L9" s="54"/>
      <c r="M9" s="57"/>
      <c r="N9" s="54" t="s">
        <v>101</v>
      </c>
    </row>
    <row r="10" spans="1:14" ht="18" customHeight="1" x14ac:dyDescent="0.3">
      <c r="A10" s="55"/>
      <c r="B10" s="56"/>
      <c r="C10" s="56"/>
      <c r="D10" s="56"/>
      <c r="E10" s="56"/>
      <c r="F10" s="47"/>
      <c r="G10" s="57"/>
      <c r="H10" s="54" t="s">
        <v>102</v>
      </c>
      <c r="I10" s="57"/>
      <c r="J10" s="54" t="s">
        <v>103</v>
      </c>
      <c r="K10" s="57"/>
      <c r="L10" s="54" t="s">
        <v>66</v>
      </c>
      <c r="M10" s="57"/>
      <c r="N10" s="54" t="s">
        <v>53</v>
      </c>
    </row>
    <row r="11" spans="1:14" ht="18" customHeight="1" x14ac:dyDescent="0.3">
      <c r="A11" s="55"/>
      <c r="B11" s="56"/>
      <c r="C11" s="56"/>
      <c r="D11" s="56"/>
      <c r="E11" s="56"/>
      <c r="F11" s="59" t="s">
        <v>10</v>
      </c>
      <c r="G11" s="57"/>
      <c r="H11" s="60" t="s">
        <v>104</v>
      </c>
      <c r="I11" s="57"/>
      <c r="J11" s="60" t="s">
        <v>104</v>
      </c>
      <c r="K11" s="57"/>
      <c r="L11" s="60" t="s">
        <v>104</v>
      </c>
      <c r="M11" s="57"/>
      <c r="N11" s="60" t="s">
        <v>104</v>
      </c>
    </row>
    <row r="12" spans="1:14" ht="6" customHeight="1" x14ac:dyDescent="0.3">
      <c r="A12" s="56"/>
      <c r="B12" s="56"/>
      <c r="C12" s="56"/>
      <c r="D12" s="56"/>
      <c r="E12" s="56"/>
      <c r="F12" s="47"/>
      <c r="G12" s="57"/>
      <c r="H12" s="52"/>
      <c r="I12" s="57"/>
      <c r="J12" s="52"/>
      <c r="K12" s="57"/>
      <c r="L12" s="52"/>
      <c r="M12" s="57"/>
      <c r="N12" s="52"/>
    </row>
    <row r="13" spans="1:14" ht="18" customHeight="1" x14ac:dyDescent="0.3">
      <c r="A13" s="46" t="s">
        <v>105</v>
      </c>
      <c r="B13" s="56"/>
      <c r="C13" s="56"/>
      <c r="D13" s="56"/>
      <c r="E13" s="56"/>
      <c r="F13" s="47"/>
      <c r="G13" s="52"/>
      <c r="H13" s="52">
        <v>75000000</v>
      </c>
      <c r="I13" s="52"/>
      <c r="J13" s="52">
        <v>5147240</v>
      </c>
      <c r="K13" s="52"/>
      <c r="L13" s="52">
        <v>146812806</v>
      </c>
      <c r="M13" s="52"/>
      <c r="N13" s="52">
        <f>SUM(H13:M13)</f>
        <v>226960046</v>
      </c>
    </row>
    <row r="14" spans="1:14" ht="6" customHeight="1" x14ac:dyDescent="0.3">
      <c r="A14" s="56"/>
      <c r="B14" s="56"/>
      <c r="C14" s="56"/>
      <c r="D14" s="56"/>
      <c r="E14" s="56"/>
      <c r="F14" s="47"/>
      <c r="G14" s="52"/>
      <c r="H14" s="52"/>
      <c r="I14" s="52"/>
      <c r="J14" s="52"/>
      <c r="K14" s="52"/>
      <c r="L14" s="52"/>
      <c r="M14" s="52"/>
      <c r="N14" s="52"/>
    </row>
    <row r="15" spans="1:14" ht="18" customHeight="1" x14ac:dyDescent="0.3">
      <c r="A15" s="46" t="s">
        <v>106</v>
      </c>
      <c r="B15" s="56"/>
      <c r="C15" s="56"/>
      <c r="D15" s="56"/>
      <c r="E15" s="56"/>
      <c r="F15" s="47"/>
      <c r="G15" s="57"/>
      <c r="H15" s="52"/>
      <c r="I15" s="57"/>
      <c r="J15" s="52"/>
      <c r="K15" s="57"/>
      <c r="L15" s="52"/>
      <c r="M15" s="57"/>
      <c r="N15" s="52"/>
    </row>
    <row r="16" spans="1:14" ht="18" customHeight="1" x14ac:dyDescent="0.3">
      <c r="A16" s="56" t="s">
        <v>107</v>
      </c>
      <c r="B16" s="56"/>
      <c r="C16" s="56"/>
      <c r="D16" s="56"/>
      <c r="E16" s="56"/>
      <c r="F16" s="47">
        <v>22</v>
      </c>
      <c r="G16" s="57"/>
      <c r="H16" s="52">
        <v>205000000</v>
      </c>
      <c r="I16" s="57"/>
      <c r="J16" s="52">
        <v>0</v>
      </c>
      <c r="K16" s="57"/>
      <c r="L16" s="52">
        <v>0</v>
      </c>
      <c r="M16" s="57"/>
      <c r="N16" s="52">
        <f>SUM(H16:M16)</f>
        <v>205000000</v>
      </c>
    </row>
    <row r="17" spans="1:14" ht="18" customHeight="1" x14ac:dyDescent="0.3">
      <c r="A17" s="56" t="s">
        <v>108</v>
      </c>
      <c r="B17" s="56"/>
      <c r="C17" s="56"/>
      <c r="D17" s="56"/>
      <c r="E17" s="56"/>
      <c r="F17" s="47">
        <v>30</v>
      </c>
      <c r="G17" s="57"/>
      <c r="H17" s="52">
        <v>0</v>
      </c>
      <c r="I17" s="57"/>
      <c r="J17" s="52">
        <v>0</v>
      </c>
      <c r="K17" s="57"/>
      <c r="L17" s="52">
        <v>-150000000</v>
      </c>
      <c r="M17" s="57"/>
      <c r="N17" s="52">
        <f t="shared" ref="N17:N19" si="0">SUM(H17:M17)</f>
        <v>-150000000</v>
      </c>
    </row>
    <row r="18" spans="1:14" ht="18" customHeight="1" x14ac:dyDescent="0.3">
      <c r="A18" s="56" t="s">
        <v>109</v>
      </c>
      <c r="B18" s="56"/>
      <c r="C18" s="56"/>
      <c r="D18" s="56"/>
      <c r="E18" s="56"/>
      <c r="F18" s="47">
        <v>23</v>
      </c>
      <c r="G18" s="57"/>
      <c r="H18" s="52">
        <v>0</v>
      </c>
      <c r="I18" s="57"/>
      <c r="J18" s="52">
        <v>7500000</v>
      </c>
      <c r="K18" s="57"/>
      <c r="L18" s="52">
        <v>-7500000</v>
      </c>
      <c r="M18" s="57"/>
      <c r="N18" s="52">
        <f t="shared" si="0"/>
        <v>0</v>
      </c>
    </row>
    <row r="19" spans="1:14" ht="18" customHeight="1" x14ac:dyDescent="0.3">
      <c r="A19" s="56" t="s">
        <v>110</v>
      </c>
      <c r="B19" s="56"/>
      <c r="C19" s="56"/>
      <c r="D19" s="56"/>
      <c r="E19" s="56"/>
      <c r="F19" s="47"/>
      <c r="G19" s="52"/>
      <c r="H19" s="61">
        <v>0</v>
      </c>
      <c r="I19" s="52"/>
      <c r="J19" s="61">
        <v>0</v>
      </c>
      <c r="K19" s="52"/>
      <c r="L19" s="61">
        <v>99041874</v>
      </c>
      <c r="M19" s="52"/>
      <c r="N19" s="61">
        <f t="shared" si="0"/>
        <v>99041874</v>
      </c>
    </row>
    <row r="20" spans="1:14" ht="6" customHeight="1" x14ac:dyDescent="0.3">
      <c r="A20" s="56"/>
      <c r="B20" s="56"/>
      <c r="C20" s="56"/>
      <c r="D20" s="56"/>
      <c r="E20" s="56"/>
      <c r="F20" s="47"/>
      <c r="G20" s="57"/>
      <c r="H20" s="52"/>
      <c r="I20" s="57"/>
      <c r="J20" s="52"/>
      <c r="K20" s="57"/>
      <c r="L20" s="52"/>
      <c r="M20" s="57"/>
      <c r="N20" s="52"/>
    </row>
    <row r="21" spans="1:14" ht="18" customHeight="1" thickBot="1" x14ac:dyDescent="0.35">
      <c r="A21" s="46" t="s">
        <v>111</v>
      </c>
      <c r="B21" s="46"/>
      <c r="C21" s="56"/>
      <c r="D21" s="56"/>
      <c r="E21" s="56"/>
      <c r="F21" s="47"/>
      <c r="G21" s="52"/>
      <c r="H21" s="62">
        <f>SUM(H13:H20)</f>
        <v>280000000</v>
      </c>
      <c r="I21" s="52"/>
      <c r="J21" s="62">
        <f>SUM(J13:J20)</f>
        <v>12647240</v>
      </c>
      <c r="K21" s="63"/>
      <c r="L21" s="62">
        <f>SUM(L13:L20)</f>
        <v>88354680</v>
      </c>
      <c r="M21" s="63"/>
      <c r="N21" s="62">
        <f>SUM(N13:N20)</f>
        <v>381001920</v>
      </c>
    </row>
    <row r="22" spans="1:14" ht="18" customHeight="1" thickTop="1" x14ac:dyDescent="0.3">
      <c r="A22" s="46"/>
      <c r="B22" s="46"/>
      <c r="C22" s="56"/>
      <c r="D22" s="56"/>
      <c r="E22" s="56"/>
      <c r="F22" s="47"/>
      <c r="G22" s="52"/>
      <c r="H22" s="52"/>
      <c r="I22" s="52"/>
      <c r="J22" s="52"/>
      <c r="K22" s="63"/>
      <c r="L22" s="52"/>
      <c r="M22" s="63"/>
      <c r="N22" s="52"/>
    </row>
    <row r="23" spans="1:14" ht="18" customHeight="1" x14ac:dyDescent="0.3">
      <c r="A23" s="46" t="s">
        <v>112</v>
      </c>
      <c r="B23" s="56"/>
      <c r="C23" s="56"/>
      <c r="D23" s="56"/>
      <c r="E23" s="56"/>
      <c r="F23" s="47"/>
      <c r="G23" s="52"/>
      <c r="H23" s="64">
        <f>+H21</f>
        <v>280000000</v>
      </c>
      <c r="I23" s="52"/>
      <c r="J23" s="64">
        <f>+J21</f>
        <v>12647240</v>
      </c>
      <c r="K23" s="52"/>
      <c r="L23" s="64">
        <f>+L21</f>
        <v>88354680</v>
      </c>
      <c r="M23" s="52"/>
      <c r="N23" s="64">
        <f>+N21</f>
        <v>381001920</v>
      </c>
    </row>
    <row r="24" spans="1:14" ht="6" customHeight="1" x14ac:dyDescent="0.3">
      <c r="A24" s="56"/>
      <c r="B24" s="56"/>
      <c r="C24" s="56"/>
      <c r="D24" s="56"/>
      <c r="E24" s="56"/>
      <c r="F24" s="47"/>
      <c r="G24" s="52"/>
      <c r="H24" s="64"/>
      <c r="I24" s="52"/>
      <c r="J24" s="64"/>
      <c r="K24" s="52"/>
      <c r="L24" s="64"/>
      <c r="M24" s="52"/>
      <c r="N24" s="64"/>
    </row>
    <row r="25" spans="1:14" ht="18" customHeight="1" x14ac:dyDescent="0.3">
      <c r="A25" s="46" t="s">
        <v>113</v>
      </c>
      <c r="B25" s="56"/>
      <c r="C25" s="56"/>
      <c r="D25" s="56"/>
      <c r="E25" s="56"/>
      <c r="F25" s="47"/>
      <c r="G25" s="57"/>
      <c r="H25" s="64"/>
      <c r="I25" s="57"/>
      <c r="J25" s="64"/>
      <c r="K25" s="57"/>
      <c r="L25" s="64"/>
      <c r="M25" s="57"/>
      <c r="N25" s="64"/>
    </row>
    <row r="26" spans="1:14" ht="18" customHeight="1" x14ac:dyDescent="0.3">
      <c r="A26" s="56" t="s">
        <v>107</v>
      </c>
      <c r="B26" s="56"/>
      <c r="C26" s="56"/>
      <c r="D26" s="56"/>
      <c r="E26" s="56"/>
      <c r="F26" s="47">
        <v>22</v>
      </c>
      <c r="G26" s="57"/>
      <c r="H26" s="64">
        <f>'[1]Eng 8'!I26</f>
        <v>41900000</v>
      </c>
      <c r="I26" s="57"/>
      <c r="J26" s="64">
        <f>'[1]Eng 8'!K26</f>
        <v>0</v>
      </c>
      <c r="K26" s="57"/>
      <c r="L26" s="64">
        <f>'[1]Eng 8'!M26</f>
        <v>0</v>
      </c>
      <c r="M26" s="57"/>
      <c r="N26" s="64">
        <f>SUM(H26:M26)</f>
        <v>41900000</v>
      </c>
    </row>
    <row r="27" spans="1:14" ht="18" customHeight="1" x14ac:dyDescent="0.3">
      <c r="A27" s="56" t="s">
        <v>109</v>
      </c>
      <c r="B27" s="56"/>
      <c r="C27" s="56"/>
      <c r="D27" s="56"/>
      <c r="E27" s="56"/>
      <c r="F27" s="47">
        <v>23</v>
      </c>
      <c r="G27" s="57"/>
      <c r="H27" s="64">
        <f>'[1]Eng 8'!I27</f>
        <v>0</v>
      </c>
      <c r="I27" s="57"/>
      <c r="J27" s="64">
        <f>'[1]Eng 8'!K27</f>
        <v>3725903</v>
      </c>
      <c r="K27" s="57"/>
      <c r="L27" s="64">
        <f>'[1]Eng 8'!M27</f>
        <v>-3725903</v>
      </c>
      <c r="M27" s="57"/>
      <c r="N27" s="64">
        <f t="shared" ref="N27:N28" si="1">SUM(H27:M27)</f>
        <v>0</v>
      </c>
    </row>
    <row r="28" spans="1:14" ht="18" customHeight="1" x14ac:dyDescent="0.3">
      <c r="A28" s="56" t="s">
        <v>114</v>
      </c>
      <c r="B28" s="56"/>
      <c r="C28" s="56"/>
      <c r="D28" s="56"/>
      <c r="E28" s="56"/>
      <c r="F28" s="47"/>
      <c r="G28" s="52"/>
      <c r="H28" s="65">
        <f>'[1]Eng 8'!I28</f>
        <v>0</v>
      </c>
      <c r="I28" s="52"/>
      <c r="J28" s="65">
        <f>'[1]Eng 8'!K28</f>
        <v>0</v>
      </c>
      <c r="K28" s="52"/>
      <c r="L28" s="65">
        <f>'[1]Eng 8'!M28</f>
        <v>74518056</v>
      </c>
      <c r="M28" s="52"/>
      <c r="N28" s="65">
        <f t="shared" si="1"/>
        <v>74518056</v>
      </c>
    </row>
    <row r="29" spans="1:14" ht="6" customHeight="1" x14ac:dyDescent="0.3">
      <c r="A29" s="56"/>
      <c r="B29" s="56"/>
      <c r="C29" s="56"/>
      <c r="D29" s="56"/>
      <c r="E29" s="56"/>
      <c r="F29" s="47"/>
      <c r="G29" s="57"/>
      <c r="H29" s="64"/>
      <c r="I29" s="57"/>
      <c r="J29" s="64"/>
      <c r="K29" s="57"/>
      <c r="L29" s="64"/>
      <c r="M29" s="57"/>
      <c r="N29" s="64"/>
    </row>
    <row r="30" spans="1:14" ht="18" customHeight="1" thickBot="1" x14ac:dyDescent="0.35">
      <c r="A30" s="46" t="s">
        <v>115</v>
      </c>
      <c r="B30" s="46"/>
      <c r="C30" s="56"/>
      <c r="D30" s="56"/>
      <c r="E30" s="56"/>
      <c r="F30" s="47"/>
      <c r="G30" s="52"/>
      <c r="H30" s="66">
        <f>SUM(H23:H29)</f>
        <v>321900000</v>
      </c>
      <c r="I30" s="52"/>
      <c r="J30" s="66">
        <f>SUM(J23:J29)</f>
        <v>16373143</v>
      </c>
      <c r="K30" s="63"/>
      <c r="L30" s="66">
        <f>SUM(L23:L29)</f>
        <v>159146833</v>
      </c>
      <c r="M30" s="63"/>
      <c r="N30" s="66">
        <f>SUM(N23:N29)</f>
        <v>497419976</v>
      </c>
    </row>
    <row r="31" spans="1:14" ht="13.5" customHeight="1" thickTop="1" x14ac:dyDescent="0.3">
      <c r="A31" s="25"/>
      <c r="B31" s="25"/>
      <c r="G31" s="3"/>
      <c r="I31" s="3"/>
    </row>
    <row r="32" spans="1:14" ht="17.25" customHeight="1" x14ac:dyDescent="0.3"/>
    <row r="33" spans="1:14" ht="21.9" customHeight="1" x14ac:dyDescent="0.3">
      <c r="A33" s="68" t="s">
        <v>31</v>
      </c>
      <c r="B33" s="68"/>
      <c r="C33" s="68"/>
      <c r="D33" s="68"/>
      <c r="E33" s="68"/>
      <c r="F33" s="8"/>
      <c r="G33" s="69"/>
      <c r="H33" s="8"/>
      <c r="I33" s="69"/>
      <c r="J33" s="8"/>
      <c r="K33" s="69"/>
      <c r="L33" s="8"/>
      <c r="M33" s="69"/>
      <c r="N33" s="8"/>
    </row>
    <row r="39" spans="1:14" ht="31.95" customHeight="1" x14ac:dyDescent="0.3"/>
    <row r="81" ht="24.6" customHeight="1" x14ac:dyDescent="0.3"/>
    <row r="121" ht="30.6" customHeight="1" x14ac:dyDescent="0.3"/>
  </sheetData>
  <mergeCells count="3">
    <mergeCell ref="H5:N5"/>
    <mergeCell ref="H6:N6"/>
    <mergeCell ref="J7:L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2E89A-58E4-4EFA-86F9-9304C103FAF6}">
  <dimension ref="A1:N176"/>
  <sheetViews>
    <sheetView zoomScaleNormal="100" zoomScaleSheetLayoutView="100" workbookViewId="0">
      <selection activeCell="C37" sqref="C37"/>
    </sheetView>
  </sheetViews>
  <sheetFormatPr defaultColWidth="8.109375" defaultRowHeight="20.100000000000001" customHeight="1" x14ac:dyDescent="0.3"/>
  <cols>
    <col min="1" max="3" width="1.6640625" style="56" customWidth="1"/>
    <col min="4" max="4" width="41.6640625" style="56" customWidth="1"/>
    <col min="5" max="5" width="8.44140625" style="47" customWidth="1"/>
    <col min="6" max="6" width="1" style="56" customWidth="1"/>
    <col min="7" max="7" width="15.44140625" style="70" customWidth="1"/>
    <col min="8" max="8" width="1" style="56" customWidth="1"/>
    <col min="9" max="9" width="13.6640625" style="70" customWidth="1"/>
    <col min="10" max="10" width="12.6640625" style="56" customWidth="1"/>
    <col min="11" max="11" width="8.109375" style="71"/>
    <col min="12" max="16384" width="8.109375" style="56"/>
  </cols>
  <sheetData>
    <row r="1" spans="1:10" s="71" customFormat="1" ht="21" customHeight="1" x14ac:dyDescent="0.3">
      <c r="A1" s="46" t="str">
        <f>+'Thai 8'!A1</f>
        <v>บริษัท วินโดว์ เอเชีย จำกัด (มหาชน)</v>
      </c>
      <c r="B1" s="46"/>
      <c r="C1" s="46"/>
      <c r="D1" s="46"/>
      <c r="E1" s="47"/>
      <c r="F1" s="56"/>
      <c r="G1" s="70"/>
      <c r="H1" s="56"/>
      <c r="I1" s="70"/>
      <c r="J1" s="56"/>
    </row>
    <row r="2" spans="1:10" s="71" customFormat="1" ht="21" customHeight="1" x14ac:dyDescent="0.3">
      <c r="A2" s="46" t="s">
        <v>116</v>
      </c>
      <c r="B2" s="46"/>
      <c r="C2" s="46"/>
      <c r="D2" s="46"/>
      <c r="E2" s="47"/>
      <c r="F2" s="56"/>
      <c r="G2" s="70"/>
      <c r="H2" s="56"/>
      <c r="I2" s="70"/>
      <c r="J2" s="56"/>
    </row>
    <row r="3" spans="1:10" s="71" customFormat="1" ht="21" customHeight="1" x14ac:dyDescent="0.3">
      <c r="A3" s="72" t="str">
        <f>+'Thai 8'!A3</f>
        <v>สำหรับปีสิ้นสุดวันที่ 31 ธันวาคม พ.ศ. 2565</v>
      </c>
      <c r="B3" s="72"/>
      <c r="C3" s="72"/>
      <c r="D3" s="72"/>
      <c r="E3" s="73"/>
      <c r="F3" s="74"/>
      <c r="G3" s="75"/>
      <c r="H3" s="74"/>
      <c r="I3" s="75"/>
      <c r="J3" s="56"/>
    </row>
    <row r="4" spans="1:10" s="71" customFormat="1" ht="21" customHeight="1" x14ac:dyDescent="0.3">
      <c r="A4" s="46"/>
      <c r="B4" s="46"/>
      <c r="C4" s="46"/>
      <c r="D4" s="46"/>
      <c r="E4" s="47"/>
      <c r="F4" s="56"/>
      <c r="G4" s="70"/>
      <c r="H4" s="56"/>
      <c r="I4" s="70"/>
      <c r="J4" s="56"/>
    </row>
    <row r="5" spans="1:10" s="71" customFormat="1" ht="18" customHeight="1" x14ac:dyDescent="0.3">
      <c r="A5" s="46"/>
      <c r="B5" s="46"/>
      <c r="C5" s="46"/>
      <c r="D5" s="46"/>
      <c r="E5" s="47"/>
      <c r="F5" s="56"/>
      <c r="G5" s="54" t="s">
        <v>3</v>
      </c>
      <c r="H5" s="76"/>
      <c r="I5" s="54"/>
      <c r="J5" s="56"/>
    </row>
    <row r="6" spans="1:10" s="71" customFormat="1" ht="18" customHeight="1" x14ac:dyDescent="0.3">
      <c r="A6" s="46"/>
      <c r="B6" s="46"/>
      <c r="C6" s="46"/>
      <c r="D6" s="46"/>
      <c r="E6" s="47"/>
      <c r="F6" s="56"/>
      <c r="G6" s="54" t="s">
        <v>4</v>
      </c>
      <c r="H6" s="76"/>
      <c r="I6" s="54"/>
      <c r="J6" s="56"/>
    </row>
    <row r="7" spans="1:10" s="71" customFormat="1" ht="18" customHeight="1" x14ac:dyDescent="0.3">
      <c r="A7" s="46"/>
      <c r="B7" s="46"/>
      <c r="C7" s="46"/>
      <c r="D7" s="46"/>
      <c r="E7" s="47"/>
      <c r="F7" s="56"/>
      <c r="G7" s="54" t="s">
        <v>5</v>
      </c>
      <c r="H7" s="76"/>
      <c r="I7" s="54"/>
      <c r="J7" s="56"/>
    </row>
    <row r="8" spans="1:10" s="71" customFormat="1" ht="18" customHeight="1" x14ac:dyDescent="0.3">
      <c r="A8" s="46"/>
      <c r="B8" s="46"/>
      <c r="C8" s="46"/>
      <c r="D8" s="46"/>
      <c r="E8" s="47"/>
      <c r="F8" s="56"/>
      <c r="G8" s="54" t="s">
        <v>6</v>
      </c>
      <c r="H8" s="76"/>
      <c r="I8" s="54" t="s">
        <v>3</v>
      </c>
      <c r="J8" s="56"/>
    </row>
    <row r="9" spans="1:10" s="71" customFormat="1" ht="18" customHeight="1" x14ac:dyDescent="0.3">
      <c r="A9" s="46"/>
      <c r="B9" s="46"/>
      <c r="C9" s="46"/>
      <c r="D9" s="46"/>
      <c r="E9" s="47"/>
      <c r="F9" s="56"/>
      <c r="G9" s="60" t="s">
        <v>7</v>
      </c>
      <c r="H9" s="76"/>
      <c r="I9" s="60" t="s">
        <v>7</v>
      </c>
      <c r="J9" s="56"/>
    </row>
    <row r="10" spans="1:10" s="71" customFormat="1" ht="18" customHeight="1" x14ac:dyDescent="0.3">
      <c r="A10" s="56"/>
      <c r="B10" s="56"/>
      <c r="C10" s="56"/>
      <c r="D10" s="77"/>
      <c r="E10" s="78"/>
      <c r="F10" s="46"/>
      <c r="G10" s="79" t="s">
        <v>8</v>
      </c>
      <c r="H10" s="46"/>
      <c r="I10" s="79" t="s">
        <v>9</v>
      </c>
      <c r="J10" s="79"/>
    </row>
    <row r="11" spans="1:10" s="71" customFormat="1" ht="18" customHeight="1" x14ac:dyDescent="0.3">
      <c r="A11" s="56"/>
      <c r="B11" s="56"/>
      <c r="C11" s="56"/>
      <c r="D11" s="56"/>
      <c r="E11" s="59" t="s">
        <v>10</v>
      </c>
      <c r="F11" s="46"/>
      <c r="G11" s="80" t="s">
        <v>11</v>
      </c>
      <c r="H11" s="46"/>
      <c r="I11" s="80" t="s">
        <v>11</v>
      </c>
      <c r="J11" s="56"/>
    </row>
    <row r="12" spans="1:10" s="71" customFormat="1" ht="6" customHeight="1" x14ac:dyDescent="0.3">
      <c r="A12" s="56"/>
      <c r="B12" s="56"/>
      <c r="C12" s="56"/>
      <c r="D12" s="56"/>
      <c r="E12" s="78"/>
      <c r="F12" s="46"/>
      <c r="G12" s="81"/>
      <c r="H12" s="46"/>
      <c r="I12" s="79"/>
      <c r="J12" s="56"/>
    </row>
    <row r="13" spans="1:10" s="71" customFormat="1" ht="18" customHeight="1" x14ac:dyDescent="0.3">
      <c r="A13" s="46" t="s">
        <v>117</v>
      </c>
      <c r="B13" s="56"/>
      <c r="C13" s="56"/>
      <c r="D13" s="56"/>
      <c r="E13" s="47"/>
      <c r="F13" s="56"/>
      <c r="G13" s="82"/>
      <c r="H13" s="56"/>
      <c r="I13" s="83"/>
      <c r="J13" s="56"/>
    </row>
    <row r="14" spans="1:10" s="71" customFormat="1" ht="18" customHeight="1" x14ac:dyDescent="0.3">
      <c r="A14" s="56" t="s">
        <v>81</v>
      </c>
      <c r="B14" s="56"/>
      <c r="C14" s="56"/>
      <c r="D14" s="56"/>
      <c r="E14" s="47"/>
      <c r="F14" s="56"/>
      <c r="G14" s="84">
        <f>+'Thai7 (PL)'!G24</f>
        <v>83439243</v>
      </c>
      <c r="H14" s="56"/>
      <c r="I14" s="70">
        <f>'[1]Eng 9-11'!I13</f>
        <v>123452696</v>
      </c>
      <c r="J14" s="56"/>
    </row>
    <row r="15" spans="1:10" s="71" customFormat="1" ht="18" customHeight="1" x14ac:dyDescent="0.3">
      <c r="A15" s="56" t="s">
        <v>118</v>
      </c>
      <c r="B15" s="56"/>
      <c r="C15" s="56"/>
      <c r="D15" s="56"/>
      <c r="E15" s="47"/>
      <c r="F15" s="56"/>
      <c r="G15" s="84"/>
      <c r="H15" s="56"/>
      <c r="I15" s="70"/>
      <c r="J15" s="56"/>
    </row>
    <row r="16" spans="1:10" s="71" customFormat="1" ht="18" customHeight="1" x14ac:dyDescent="0.3">
      <c r="A16" s="56"/>
      <c r="B16" s="85" t="s">
        <v>119</v>
      </c>
      <c r="C16" s="56"/>
      <c r="D16" s="56"/>
      <c r="E16" s="47" t="s">
        <v>120</v>
      </c>
      <c r="F16" s="56"/>
      <c r="G16" s="84">
        <f>'[1]Eng 9-11'!G15</f>
        <v>39328422</v>
      </c>
      <c r="H16" s="56"/>
      <c r="I16" s="70">
        <v>28774419</v>
      </c>
      <c r="J16" s="86"/>
    </row>
    <row r="17" spans="1:10" s="71" customFormat="1" ht="18" customHeight="1" x14ac:dyDescent="0.3">
      <c r="A17" s="56"/>
      <c r="B17" s="85" t="s">
        <v>121</v>
      </c>
      <c r="C17" s="56"/>
      <c r="D17" s="56"/>
      <c r="E17" s="47">
        <v>16</v>
      </c>
      <c r="F17" s="56"/>
      <c r="G17" s="84">
        <f>'[1]Eng 9-11'!G16</f>
        <v>751974</v>
      </c>
      <c r="H17" s="56"/>
      <c r="I17" s="70">
        <v>671664</v>
      </c>
      <c r="J17" s="86"/>
    </row>
    <row r="18" spans="1:10" s="71" customFormat="1" ht="18" customHeight="1" x14ac:dyDescent="0.3">
      <c r="A18" s="56"/>
      <c r="B18" s="85" t="s">
        <v>122</v>
      </c>
      <c r="C18" s="56"/>
      <c r="D18" s="56"/>
      <c r="E18" s="47">
        <v>10</v>
      </c>
      <c r="F18" s="56"/>
      <c r="G18" s="84">
        <f>'[1]Eng 9-11'!G17</f>
        <v>611439</v>
      </c>
      <c r="H18" s="56"/>
      <c r="I18" s="70">
        <v>475056</v>
      </c>
      <c r="J18" s="86"/>
    </row>
    <row r="19" spans="1:10" s="71" customFormat="1" ht="18" customHeight="1" x14ac:dyDescent="0.3">
      <c r="A19" s="56"/>
      <c r="B19" s="85" t="s">
        <v>123</v>
      </c>
      <c r="C19" s="56"/>
      <c r="D19" s="56"/>
      <c r="E19" s="47">
        <v>25</v>
      </c>
      <c r="F19" s="56"/>
      <c r="G19" s="84">
        <f>'[1]Eng 9-11'!G18</f>
        <v>0</v>
      </c>
      <c r="H19" s="56"/>
      <c r="I19" s="70">
        <v>-17569</v>
      </c>
      <c r="J19" s="86"/>
    </row>
    <row r="20" spans="1:10" s="71" customFormat="1" ht="18" customHeight="1" x14ac:dyDescent="0.45">
      <c r="A20" s="56"/>
      <c r="B20" s="85" t="s">
        <v>124</v>
      </c>
      <c r="C20" s="56"/>
      <c r="D20" s="56"/>
      <c r="E20" s="47">
        <v>25</v>
      </c>
      <c r="F20" s="56"/>
      <c r="G20" s="84">
        <f>'[1]Eng 9-11'!G19</f>
        <v>0</v>
      </c>
      <c r="H20" s="56"/>
      <c r="I20" s="70">
        <v>397982</v>
      </c>
      <c r="J20" s="87"/>
    </row>
    <row r="21" spans="1:10" s="71" customFormat="1" ht="18" customHeight="1" x14ac:dyDescent="0.3">
      <c r="A21" s="56"/>
      <c r="B21" s="85" t="s">
        <v>48</v>
      </c>
      <c r="C21" s="56"/>
      <c r="D21" s="56"/>
      <c r="E21" s="47">
        <v>21</v>
      </c>
      <c r="F21" s="56"/>
      <c r="G21" s="84">
        <f>'[1]Eng 9-11'!G20</f>
        <v>4788093</v>
      </c>
      <c r="H21" s="56"/>
      <c r="I21" s="70">
        <v>4448233</v>
      </c>
      <c r="J21" s="86"/>
    </row>
    <row r="22" spans="1:10" s="71" customFormat="1" ht="18" customHeight="1" x14ac:dyDescent="0.3">
      <c r="A22" s="56"/>
      <c r="B22" s="85" t="s">
        <v>125</v>
      </c>
      <c r="C22" s="56"/>
      <c r="D22" s="56"/>
      <c r="E22" s="47">
        <v>26</v>
      </c>
      <c r="F22" s="56"/>
      <c r="G22" s="84">
        <f>'[1]Eng 9-11'!G21</f>
        <v>10825550</v>
      </c>
      <c r="H22" s="56"/>
      <c r="I22" s="70">
        <v>9497304</v>
      </c>
      <c r="J22" s="86"/>
    </row>
    <row r="23" spans="1:10" s="71" customFormat="1" ht="18" customHeight="1" x14ac:dyDescent="0.3">
      <c r="A23" s="56"/>
      <c r="B23" s="85" t="s">
        <v>126</v>
      </c>
      <c r="C23" s="56"/>
      <c r="D23" s="56"/>
      <c r="E23" s="47">
        <v>12</v>
      </c>
      <c r="F23" s="56"/>
      <c r="G23" s="84">
        <f>'[1]Eng 9-11'!G22</f>
        <v>6234976</v>
      </c>
      <c r="H23" s="56"/>
      <c r="I23" s="70">
        <v>514694</v>
      </c>
      <c r="J23" s="86"/>
    </row>
    <row r="24" spans="1:10" s="71" customFormat="1" ht="18" customHeight="1" x14ac:dyDescent="0.3">
      <c r="A24" s="56"/>
      <c r="B24" s="85" t="s">
        <v>80</v>
      </c>
      <c r="C24" s="56"/>
      <c r="D24" s="56"/>
      <c r="E24" s="47">
        <v>13.2</v>
      </c>
      <c r="F24" s="56"/>
      <c r="G24" s="84">
        <f>'[1]Eng 9-11'!G23</f>
        <v>8997431</v>
      </c>
      <c r="H24" s="56"/>
      <c r="I24" s="70">
        <v>0</v>
      </c>
      <c r="J24" s="86"/>
    </row>
    <row r="25" spans="1:10" s="71" customFormat="1" ht="18" customHeight="1" x14ac:dyDescent="0.3">
      <c r="A25" s="56"/>
      <c r="B25" s="85" t="s">
        <v>127</v>
      </c>
      <c r="C25" s="56"/>
      <c r="D25" s="56"/>
      <c r="E25" s="47"/>
      <c r="F25" s="56"/>
      <c r="G25" s="84">
        <f>'[1]Eng 9-11'!G24</f>
        <v>-7376</v>
      </c>
      <c r="H25" s="56"/>
      <c r="I25" s="70">
        <v>-2214</v>
      </c>
      <c r="J25" s="86"/>
    </row>
    <row r="26" spans="1:10" s="71" customFormat="1" ht="18" customHeight="1" x14ac:dyDescent="0.3">
      <c r="A26" s="56"/>
      <c r="B26" s="85"/>
      <c r="C26" s="56"/>
      <c r="D26" s="56"/>
      <c r="E26" s="47"/>
      <c r="F26" s="56"/>
      <c r="G26" s="88"/>
      <c r="H26" s="56"/>
      <c r="I26" s="89"/>
      <c r="J26" s="86"/>
    </row>
    <row r="27" spans="1:10" s="71" customFormat="1" ht="18" customHeight="1" x14ac:dyDescent="0.3">
      <c r="A27" s="85" t="s">
        <v>128</v>
      </c>
      <c r="C27" s="56"/>
      <c r="D27" s="56"/>
      <c r="E27" s="47"/>
      <c r="F27" s="56"/>
      <c r="G27" s="84"/>
      <c r="H27" s="56"/>
      <c r="I27" s="70"/>
      <c r="J27" s="86"/>
    </row>
    <row r="28" spans="1:10" s="71" customFormat="1" ht="18" customHeight="1" x14ac:dyDescent="0.3">
      <c r="A28" s="56"/>
      <c r="B28" s="85" t="s">
        <v>129</v>
      </c>
      <c r="C28" s="56"/>
      <c r="D28" s="56"/>
      <c r="E28" s="47"/>
      <c r="F28" s="56"/>
      <c r="G28" s="84">
        <f>'[1]Eng 9-11'!G27</f>
        <v>-30871486</v>
      </c>
      <c r="H28" s="56"/>
      <c r="I28" s="70">
        <v>7222335</v>
      </c>
      <c r="J28" s="86"/>
    </row>
    <row r="29" spans="1:10" s="71" customFormat="1" ht="18" customHeight="1" x14ac:dyDescent="0.3">
      <c r="A29" s="56"/>
      <c r="B29" s="85" t="s">
        <v>130</v>
      </c>
      <c r="C29" s="56"/>
      <c r="D29" s="56"/>
      <c r="E29" s="47"/>
      <c r="F29" s="56"/>
      <c r="G29" s="84">
        <f>'[1]Eng 9-11'!G28</f>
        <v>76835062</v>
      </c>
      <c r="H29" s="56"/>
      <c r="I29" s="70">
        <v>-203708374</v>
      </c>
      <c r="J29" s="86"/>
    </row>
    <row r="30" spans="1:10" s="71" customFormat="1" ht="18" customHeight="1" x14ac:dyDescent="0.3">
      <c r="A30" s="56"/>
      <c r="B30" s="85" t="s">
        <v>131</v>
      </c>
      <c r="C30" s="56"/>
      <c r="D30" s="56"/>
      <c r="E30" s="47"/>
      <c r="F30" s="56"/>
      <c r="G30" s="84"/>
      <c r="H30" s="56"/>
      <c r="I30" s="70"/>
      <c r="J30" s="86"/>
    </row>
    <row r="31" spans="1:10" s="71" customFormat="1" ht="18" customHeight="1" x14ac:dyDescent="0.3">
      <c r="A31" s="56"/>
      <c r="B31" s="85"/>
      <c r="C31" s="56" t="s">
        <v>132</v>
      </c>
      <c r="D31" s="56"/>
      <c r="E31" s="47"/>
      <c r="F31" s="56"/>
      <c r="G31" s="84">
        <f>'[1]Eng 9-11'!G30</f>
        <v>41776</v>
      </c>
      <c r="H31" s="56"/>
      <c r="I31" s="70">
        <v>-2417449</v>
      </c>
      <c r="J31" s="86"/>
    </row>
    <row r="32" spans="1:10" s="71" customFormat="1" ht="18" customHeight="1" x14ac:dyDescent="0.3">
      <c r="A32" s="56"/>
      <c r="B32" s="85" t="s">
        <v>18</v>
      </c>
      <c r="C32" s="56"/>
      <c r="D32" s="56"/>
      <c r="E32" s="47"/>
      <c r="F32" s="56"/>
      <c r="G32" s="84">
        <f>'[1]Eng 9-11'!G31</f>
        <v>2382683</v>
      </c>
      <c r="H32" s="56"/>
      <c r="I32" s="70">
        <v>-2981272</v>
      </c>
      <c r="J32" s="86"/>
    </row>
    <row r="33" spans="1:10" s="71" customFormat="1" ht="18" customHeight="1" x14ac:dyDescent="0.3">
      <c r="A33" s="56"/>
      <c r="B33" s="85" t="s">
        <v>27</v>
      </c>
      <c r="C33" s="56"/>
      <c r="D33" s="56"/>
      <c r="E33" s="47"/>
      <c r="F33" s="56"/>
      <c r="G33" s="84">
        <f>'[1]Eng 9-11'!G32</f>
        <v>325269</v>
      </c>
      <c r="H33" s="56"/>
      <c r="I33" s="70">
        <v>-1531012</v>
      </c>
      <c r="J33" s="86"/>
    </row>
    <row r="34" spans="1:10" s="71" customFormat="1" ht="18" customHeight="1" x14ac:dyDescent="0.3">
      <c r="A34" s="56"/>
      <c r="B34" s="85" t="s">
        <v>38</v>
      </c>
      <c r="C34" s="56"/>
      <c r="D34" s="56"/>
      <c r="E34" s="47"/>
      <c r="F34" s="56"/>
      <c r="G34" s="84">
        <f>'[1]Eng 9-11'!G33</f>
        <v>11445243</v>
      </c>
      <c r="H34" s="56"/>
      <c r="I34" s="70">
        <v>-912216</v>
      </c>
      <c r="J34" s="86"/>
    </row>
    <row r="35" spans="1:10" s="71" customFormat="1" ht="18" customHeight="1" x14ac:dyDescent="0.3">
      <c r="A35" s="56"/>
      <c r="B35" s="85" t="s">
        <v>44</v>
      </c>
      <c r="C35" s="56"/>
      <c r="D35" s="56"/>
      <c r="E35" s="47"/>
      <c r="F35" s="56"/>
      <c r="G35" s="84">
        <f>'[1]Eng 9-11'!G34</f>
        <v>-2968440</v>
      </c>
      <c r="H35" s="56"/>
      <c r="I35" s="70">
        <v>3863449</v>
      </c>
      <c r="J35" s="86"/>
    </row>
    <row r="36" spans="1:10" s="71" customFormat="1" ht="18" customHeight="1" x14ac:dyDescent="0.3">
      <c r="A36" s="56"/>
      <c r="B36" s="85" t="s">
        <v>133</v>
      </c>
      <c r="C36" s="56"/>
      <c r="D36" s="56"/>
      <c r="E36" s="47">
        <v>21</v>
      </c>
      <c r="F36" s="56"/>
      <c r="G36" s="84">
        <f>'[1]Eng 9-11'!G35</f>
        <v>-2360058</v>
      </c>
      <c r="H36" s="56"/>
      <c r="I36" s="70">
        <v>-2186840</v>
      </c>
      <c r="J36" s="86"/>
    </row>
    <row r="37" spans="1:10" s="71" customFormat="1" ht="18" customHeight="1" x14ac:dyDescent="0.3">
      <c r="A37" s="56"/>
      <c r="B37" s="85" t="s">
        <v>49</v>
      </c>
      <c r="C37" s="56"/>
      <c r="D37" s="56"/>
      <c r="E37" s="47"/>
      <c r="F37" s="56"/>
      <c r="G37" s="90">
        <f>'[1]Eng 9-11'!G36</f>
        <v>4264248</v>
      </c>
      <c r="H37" s="56"/>
      <c r="I37" s="75">
        <v>1273640</v>
      </c>
      <c r="J37" s="86"/>
    </row>
    <row r="38" spans="1:10" s="71" customFormat="1" ht="6" customHeight="1" x14ac:dyDescent="0.3">
      <c r="A38" s="56"/>
      <c r="B38" s="85"/>
      <c r="C38" s="56"/>
      <c r="D38" s="56"/>
      <c r="E38" s="47"/>
      <c r="F38" s="56"/>
      <c r="G38" s="88"/>
      <c r="H38" s="56"/>
      <c r="I38" s="89"/>
      <c r="J38" s="86"/>
    </row>
    <row r="39" spans="1:10" s="71" customFormat="1" ht="18" customHeight="1" x14ac:dyDescent="0.3">
      <c r="A39" s="85" t="s">
        <v>134</v>
      </c>
      <c r="C39" s="56"/>
      <c r="D39" s="56"/>
      <c r="E39" s="47"/>
      <c r="F39" s="56"/>
      <c r="G39" s="88">
        <f>SUM(G14:G37)</f>
        <v>214064049</v>
      </c>
      <c r="H39" s="56"/>
      <c r="I39" s="89">
        <f>SUM(I14:I37)</f>
        <v>-33165474</v>
      </c>
      <c r="J39" s="86"/>
    </row>
    <row r="40" spans="1:10" s="71" customFormat="1" ht="18" customHeight="1" x14ac:dyDescent="0.3">
      <c r="A40" s="85" t="s">
        <v>135</v>
      </c>
      <c r="C40" s="56"/>
      <c r="D40" s="56"/>
      <c r="E40" s="47"/>
      <c r="F40" s="56"/>
      <c r="G40" s="88">
        <f>'[1]Eng 9-11'!G39</f>
        <v>-10810208</v>
      </c>
      <c r="H40" s="56"/>
      <c r="I40" s="89">
        <v>-9497304</v>
      </c>
      <c r="J40" s="86"/>
    </row>
    <row r="41" spans="1:10" s="71" customFormat="1" ht="18" customHeight="1" x14ac:dyDescent="0.3">
      <c r="A41" s="85" t="s">
        <v>136</v>
      </c>
      <c r="C41" s="56"/>
      <c r="D41" s="56"/>
      <c r="E41" s="47"/>
      <c r="F41" s="56"/>
      <c r="G41" s="91">
        <f>'[1]Eng 9-11'!G40</f>
        <v>-32153440</v>
      </c>
      <c r="H41" s="56"/>
      <c r="I41" s="92">
        <v>-12575409</v>
      </c>
      <c r="J41" s="86"/>
    </row>
    <row r="42" spans="1:10" s="71" customFormat="1" ht="6" customHeight="1" x14ac:dyDescent="0.3">
      <c r="A42" s="56"/>
      <c r="B42" s="85"/>
      <c r="C42" s="56"/>
      <c r="D42" s="56"/>
      <c r="E42" s="47"/>
      <c r="F42" s="56"/>
      <c r="G42" s="88"/>
      <c r="H42" s="56"/>
      <c r="I42" s="89"/>
      <c r="J42" s="86"/>
    </row>
    <row r="43" spans="1:10" s="71" customFormat="1" ht="18" customHeight="1" x14ac:dyDescent="0.3">
      <c r="A43" s="85" t="s">
        <v>137</v>
      </c>
      <c r="C43" s="56"/>
      <c r="D43" s="56"/>
      <c r="E43" s="47"/>
      <c r="F43" s="56"/>
      <c r="G43" s="91">
        <f>SUM(G39:G41)</f>
        <v>171100401</v>
      </c>
      <c r="H43" s="56"/>
      <c r="I43" s="92">
        <f>SUM(I39:I41)</f>
        <v>-55238187</v>
      </c>
      <c r="J43" s="86"/>
    </row>
    <row r="44" spans="1:10" s="71" customFormat="1" ht="18" customHeight="1" x14ac:dyDescent="0.3">
      <c r="A44" s="85"/>
      <c r="C44" s="56"/>
      <c r="D44" s="56"/>
      <c r="E44" s="47"/>
      <c r="F44" s="56"/>
      <c r="G44" s="93"/>
      <c r="H44" s="56"/>
      <c r="I44" s="89"/>
      <c r="J44" s="86"/>
    </row>
    <row r="45" spans="1:10" s="71" customFormat="1" ht="5.25" customHeight="1" x14ac:dyDescent="0.3">
      <c r="A45" s="56"/>
      <c r="B45" s="85"/>
      <c r="C45" s="56"/>
      <c r="D45" s="56"/>
      <c r="E45" s="47"/>
      <c r="F45" s="56"/>
      <c r="G45" s="93"/>
      <c r="H45" s="56"/>
      <c r="I45" s="89"/>
      <c r="J45" s="86"/>
    </row>
    <row r="46" spans="1:10" s="71" customFormat="1" ht="21.9" customHeight="1" x14ac:dyDescent="0.3">
      <c r="A46" s="74" t="str">
        <f>'Thai 8'!A33</f>
        <v>หมายเหตุประกอบงบการเงินเป็นส่วนหนึ่งของงบการเงินนี้</v>
      </c>
      <c r="B46" s="94"/>
      <c r="C46" s="74"/>
      <c r="D46" s="74"/>
      <c r="E46" s="73"/>
      <c r="F46" s="74"/>
      <c r="G46" s="95"/>
      <c r="H46" s="74"/>
      <c r="I46" s="92"/>
      <c r="J46" s="86"/>
    </row>
    <row r="47" spans="1:10" s="71" customFormat="1" ht="20.100000000000001" customHeight="1" x14ac:dyDescent="0.3">
      <c r="A47" s="46" t="str">
        <f>A1</f>
        <v>บริษัท วินโดว์ เอเชีย จำกัด (มหาชน)</v>
      </c>
      <c r="B47" s="46"/>
      <c r="C47" s="46"/>
      <c r="D47" s="46"/>
      <c r="E47" s="47"/>
      <c r="F47" s="56"/>
      <c r="G47" s="96"/>
      <c r="H47" s="56"/>
      <c r="I47" s="97"/>
      <c r="J47" s="56"/>
    </row>
    <row r="48" spans="1:10" s="71" customFormat="1" ht="20.100000000000001" customHeight="1" x14ac:dyDescent="0.3">
      <c r="A48" s="46" t="str">
        <f>A2</f>
        <v>งบกระแสเงินสด</v>
      </c>
      <c r="B48" s="46"/>
      <c r="C48" s="46"/>
      <c r="D48" s="46"/>
      <c r="E48" s="47"/>
      <c r="F48" s="56"/>
      <c r="G48" s="98"/>
      <c r="H48" s="56"/>
      <c r="I48" s="99"/>
      <c r="J48" s="56"/>
    </row>
    <row r="49" spans="1:11" s="71" customFormat="1" ht="20.100000000000001" customHeight="1" x14ac:dyDescent="0.3">
      <c r="A49" s="72" t="str">
        <f>A3</f>
        <v>สำหรับปีสิ้นสุดวันที่ 31 ธันวาคม พ.ศ. 2565</v>
      </c>
      <c r="B49" s="72"/>
      <c r="C49" s="72"/>
      <c r="D49" s="72"/>
      <c r="E49" s="73"/>
      <c r="F49" s="74"/>
      <c r="G49" s="100"/>
      <c r="H49" s="74"/>
      <c r="I49" s="101"/>
      <c r="J49" s="56"/>
    </row>
    <row r="50" spans="1:11" s="47" customFormat="1" ht="19.5" customHeight="1" x14ac:dyDescent="0.3">
      <c r="A50" s="56"/>
      <c r="B50" s="56"/>
      <c r="C50" s="56"/>
      <c r="D50" s="56"/>
      <c r="F50" s="56"/>
      <c r="G50" s="98"/>
      <c r="H50" s="56"/>
      <c r="I50" s="99"/>
      <c r="J50" s="56"/>
      <c r="K50" s="71"/>
    </row>
    <row r="51" spans="1:11" s="47" customFormat="1" ht="18" customHeight="1" x14ac:dyDescent="0.3">
      <c r="A51" s="56"/>
      <c r="B51" s="56"/>
      <c r="C51" s="56"/>
      <c r="D51" s="56"/>
      <c r="F51" s="56"/>
      <c r="G51" s="54" t="s">
        <v>3</v>
      </c>
      <c r="H51" s="76"/>
      <c r="I51" s="54"/>
      <c r="J51" s="56"/>
      <c r="K51" s="71"/>
    </row>
    <row r="52" spans="1:11" s="47" customFormat="1" ht="18" customHeight="1" x14ac:dyDescent="0.3">
      <c r="A52" s="56"/>
      <c r="B52" s="56"/>
      <c r="C52" s="56"/>
      <c r="D52" s="56"/>
      <c r="F52" s="56"/>
      <c r="G52" s="54" t="s">
        <v>4</v>
      </c>
      <c r="H52" s="76"/>
      <c r="I52" s="54"/>
      <c r="J52" s="56"/>
      <c r="K52" s="71"/>
    </row>
    <row r="53" spans="1:11" s="47" customFormat="1" ht="18" customHeight="1" x14ac:dyDescent="0.3">
      <c r="A53" s="56"/>
      <c r="B53" s="56"/>
      <c r="C53" s="56"/>
      <c r="D53" s="56"/>
      <c r="F53" s="56"/>
      <c r="G53" s="54" t="s">
        <v>5</v>
      </c>
      <c r="H53" s="76"/>
      <c r="I53" s="54"/>
      <c r="J53" s="56"/>
      <c r="K53" s="71"/>
    </row>
    <row r="54" spans="1:11" s="47" customFormat="1" ht="18" customHeight="1" x14ac:dyDescent="0.3">
      <c r="A54" s="56"/>
      <c r="B54" s="56"/>
      <c r="C54" s="56"/>
      <c r="D54" s="56"/>
      <c r="F54" s="56"/>
      <c r="G54" s="54" t="s">
        <v>6</v>
      </c>
      <c r="H54" s="76"/>
      <c r="I54" s="54" t="s">
        <v>3</v>
      </c>
      <c r="J54" s="56"/>
      <c r="K54" s="71"/>
    </row>
    <row r="55" spans="1:11" s="47" customFormat="1" ht="18" customHeight="1" x14ac:dyDescent="0.3">
      <c r="A55" s="56"/>
      <c r="B55" s="56"/>
      <c r="C55" s="56"/>
      <c r="D55" s="56"/>
      <c r="F55" s="56"/>
      <c r="G55" s="60" t="s">
        <v>7</v>
      </c>
      <c r="H55" s="76"/>
      <c r="I55" s="60" t="s">
        <v>7</v>
      </c>
      <c r="J55" s="56"/>
      <c r="K55" s="71"/>
    </row>
    <row r="56" spans="1:11" s="47" customFormat="1" ht="18" customHeight="1" x14ac:dyDescent="0.3">
      <c r="A56" s="56"/>
      <c r="B56" s="56"/>
      <c r="C56" s="56"/>
      <c r="D56" s="56"/>
      <c r="E56" s="78"/>
      <c r="F56" s="46"/>
      <c r="G56" s="102" t="str">
        <f>G10</f>
        <v>พ.ศ. 2565</v>
      </c>
      <c r="H56" s="46"/>
      <c r="I56" s="103" t="str">
        <f>I10</f>
        <v>พ.ศ. 2564</v>
      </c>
      <c r="J56" s="56"/>
      <c r="K56" s="71"/>
    </row>
    <row r="57" spans="1:11" s="47" customFormat="1" ht="18" customHeight="1" x14ac:dyDescent="0.3">
      <c r="A57" s="56"/>
      <c r="B57" s="56"/>
      <c r="C57" s="56"/>
      <c r="D57" s="56"/>
      <c r="E57" s="59" t="s">
        <v>10</v>
      </c>
      <c r="F57" s="46"/>
      <c r="G57" s="104" t="s">
        <v>11</v>
      </c>
      <c r="H57" s="46"/>
      <c r="I57" s="105" t="s">
        <v>11</v>
      </c>
      <c r="J57" s="56"/>
      <c r="K57" s="71"/>
    </row>
    <row r="58" spans="1:11" s="47" customFormat="1" ht="6" customHeight="1" x14ac:dyDescent="0.3">
      <c r="B58" s="56"/>
      <c r="C58" s="56"/>
      <c r="D58" s="56"/>
      <c r="F58" s="56"/>
      <c r="G58" s="88"/>
      <c r="H58" s="56"/>
      <c r="I58" s="89"/>
      <c r="J58" s="56"/>
      <c r="K58" s="71"/>
    </row>
    <row r="59" spans="1:11" s="47" customFormat="1" ht="18" customHeight="1" x14ac:dyDescent="0.3">
      <c r="A59" s="46" t="s">
        <v>138</v>
      </c>
      <c r="B59" s="56"/>
      <c r="C59" s="56"/>
      <c r="D59" s="56"/>
      <c r="F59" s="56"/>
      <c r="G59" s="88"/>
      <c r="H59" s="56"/>
      <c r="I59" s="89"/>
      <c r="J59" s="56"/>
      <c r="K59" s="71"/>
    </row>
    <row r="60" spans="1:11" s="47" customFormat="1" ht="18" customHeight="1" x14ac:dyDescent="0.3">
      <c r="A60" s="56" t="s">
        <v>139</v>
      </c>
      <c r="B60" s="56"/>
      <c r="C60" s="56"/>
      <c r="D60" s="56"/>
      <c r="E60" s="47">
        <v>13</v>
      </c>
      <c r="F60" s="56"/>
      <c r="G60" s="106">
        <f>'[1]Eng 9-11'!G61</f>
        <v>0</v>
      </c>
      <c r="H60" s="56"/>
      <c r="I60" s="89">
        <v>-55000000</v>
      </c>
      <c r="J60" s="56"/>
      <c r="K60" s="71"/>
    </row>
    <row r="61" spans="1:11" s="47" customFormat="1" ht="18" customHeight="1" x14ac:dyDescent="0.3">
      <c r="A61" s="56" t="s">
        <v>140</v>
      </c>
      <c r="C61" s="56"/>
      <c r="D61" s="56"/>
      <c r="F61" s="56"/>
      <c r="G61" s="106">
        <f>'[1]Eng 9-11'!G63</f>
        <v>-118307377</v>
      </c>
      <c r="H61" s="56"/>
      <c r="I61" s="89">
        <v>-133473888</v>
      </c>
      <c r="J61" s="56"/>
      <c r="K61" s="71"/>
    </row>
    <row r="62" spans="1:11" s="47" customFormat="1" ht="18" customHeight="1" x14ac:dyDescent="0.3">
      <c r="A62" s="56" t="s">
        <v>141</v>
      </c>
      <c r="C62" s="56"/>
      <c r="D62" s="56"/>
      <c r="F62" s="56"/>
      <c r="G62" s="106">
        <f>'[1]Eng 9-11'!G64</f>
        <v>-402363</v>
      </c>
      <c r="H62" s="56"/>
      <c r="I62" s="89">
        <v>-1017980</v>
      </c>
      <c r="J62" s="56"/>
      <c r="K62" s="71"/>
    </row>
    <row r="63" spans="1:11" s="47" customFormat="1" ht="18" customHeight="1" x14ac:dyDescent="0.3">
      <c r="A63" s="56" t="s">
        <v>142</v>
      </c>
      <c r="C63" s="56"/>
      <c r="D63" s="56"/>
      <c r="F63" s="56"/>
      <c r="G63" s="91">
        <f>'[1]Eng 9-11'!G65</f>
        <v>-385000</v>
      </c>
      <c r="H63" s="56"/>
      <c r="I63" s="92">
        <v>-1104299</v>
      </c>
      <c r="J63" s="56"/>
      <c r="K63" s="71"/>
    </row>
    <row r="64" spans="1:11" s="47" customFormat="1" ht="6" customHeight="1" x14ac:dyDescent="0.3">
      <c r="B64" s="56"/>
      <c r="C64" s="56"/>
      <c r="D64" s="56"/>
      <c r="F64" s="56"/>
      <c r="G64" s="88"/>
      <c r="H64" s="56"/>
      <c r="I64" s="89"/>
      <c r="J64" s="56"/>
      <c r="K64" s="71"/>
    </row>
    <row r="65" spans="1:14" s="47" customFormat="1" ht="18" customHeight="1" x14ac:dyDescent="0.3">
      <c r="A65" s="56" t="s">
        <v>143</v>
      </c>
      <c r="B65" s="56"/>
      <c r="C65" s="56"/>
      <c r="D65" s="56"/>
      <c r="F65" s="56"/>
      <c r="G65" s="91">
        <f>SUM(G60:G63)</f>
        <v>-119094740</v>
      </c>
      <c r="H65" s="56"/>
      <c r="I65" s="92">
        <f>SUM(I60:I63)</f>
        <v>-190596167</v>
      </c>
      <c r="J65" s="56"/>
      <c r="K65" s="71"/>
    </row>
    <row r="66" spans="1:14" s="47" customFormat="1" ht="18" customHeight="1" x14ac:dyDescent="0.3">
      <c r="A66" s="56"/>
      <c r="B66" s="56"/>
      <c r="C66" s="56"/>
      <c r="D66" s="56"/>
      <c r="F66" s="56"/>
      <c r="G66" s="88"/>
      <c r="H66" s="56"/>
      <c r="I66" s="89"/>
      <c r="J66" s="56"/>
      <c r="K66" s="71"/>
    </row>
    <row r="67" spans="1:14" ht="18" customHeight="1" x14ac:dyDescent="0.3">
      <c r="A67" s="46" t="s">
        <v>144</v>
      </c>
      <c r="G67" s="88"/>
      <c r="I67" s="89"/>
    </row>
    <row r="68" spans="1:14" ht="18" customHeight="1" x14ac:dyDescent="0.3">
      <c r="A68" s="56" t="s">
        <v>145</v>
      </c>
      <c r="E68" s="47">
        <v>22</v>
      </c>
      <c r="G68" s="107">
        <f>'[1]Eng 9-11'!G70</f>
        <v>41900000</v>
      </c>
      <c r="I68" s="108">
        <v>205000000</v>
      </c>
    </row>
    <row r="69" spans="1:14" ht="18" customHeight="1" x14ac:dyDescent="0.3">
      <c r="A69" s="56" t="s">
        <v>146</v>
      </c>
      <c r="E69" s="47">
        <v>19</v>
      </c>
      <c r="G69" s="107">
        <f>'[1]Eng 9-11'!G72</f>
        <v>544181900</v>
      </c>
      <c r="I69" s="108">
        <v>752585933</v>
      </c>
    </row>
    <row r="70" spans="1:14" ht="18" customHeight="1" x14ac:dyDescent="0.3">
      <c r="A70" s="56" t="s">
        <v>147</v>
      </c>
      <c r="E70" s="47">
        <v>19</v>
      </c>
      <c r="G70" s="107">
        <f>'[1]Eng 9-11'!G74</f>
        <v>-610958948</v>
      </c>
      <c r="I70" s="108">
        <v>-617424980</v>
      </c>
    </row>
    <row r="71" spans="1:14" ht="18" customHeight="1" x14ac:dyDescent="0.3">
      <c r="A71" s="56" t="s">
        <v>148</v>
      </c>
      <c r="E71" s="47">
        <v>19</v>
      </c>
      <c r="G71" s="107">
        <f>'[1]Eng 9-11'!G76</f>
        <v>118362000</v>
      </c>
      <c r="I71" s="108">
        <v>101593770</v>
      </c>
    </row>
    <row r="72" spans="1:14" ht="18" customHeight="1" x14ac:dyDescent="0.3">
      <c r="A72" s="56" t="s">
        <v>149</v>
      </c>
      <c r="E72" s="47">
        <v>19</v>
      </c>
      <c r="G72" s="107">
        <f>'[1]Eng 9-11'!G78</f>
        <v>-67920000</v>
      </c>
      <c r="I72" s="108">
        <v>-260000</v>
      </c>
    </row>
    <row r="73" spans="1:14" ht="18" customHeight="1" x14ac:dyDescent="0.3">
      <c r="A73" s="56" t="s">
        <v>150</v>
      </c>
      <c r="E73" s="47" t="s">
        <v>151</v>
      </c>
      <c r="G73" s="107">
        <f>'[1]Eng 9-11'!G80</f>
        <v>130000000</v>
      </c>
      <c r="I73" s="108">
        <v>30000000</v>
      </c>
    </row>
    <row r="74" spans="1:14" ht="18" customHeight="1" x14ac:dyDescent="0.3">
      <c r="A74" s="56" t="s">
        <v>152</v>
      </c>
      <c r="E74" s="47" t="s">
        <v>151</v>
      </c>
      <c r="G74" s="107">
        <f>'[1]Eng 9-11'!G82</f>
        <v>-130000000</v>
      </c>
      <c r="I74" s="89">
        <v>-90000000</v>
      </c>
    </row>
    <row r="75" spans="1:14" ht="18" customHeight="1" x14ac:dyDescent="0.3">
      <c r="A75" s="56" t="s">
        <v>153</v>
      </c>
      <c r="E75" s="47">
        <v>19</v>
      </c>
      <c r="G75" s="107">
        <f>'[1]Eng 9-11'!G83</f>
        <v>-9794843</v>
      </c>
      <c r="I75" s="89">
        <v>-7058022</v>
      </c>
    </row>
    <row r="76" spans="1:14" s="71" customFormat="1" ht="18" customHeight="1" x14ac:dyDescent="0.3">
      <c r="A76" s="56" t="s">
        <v>154</v>
      </c>
      <c r="B76" s="56"/>
      <c r="C76" s="56"/>
      <c r="D76" s="56"/>
      <c r="E76" s="47">
        <v>30</v>
      </c>
      <c r="F76" s="56"/>
      <c r="G76" s="109">
        <f>'[1]Eng 9-11'!G84</f>
        <v>0</v>
      </c>
      <c r="H76" s="56"/>
      <c r="I76" s="75">
        <v>-150000000</v>
      </c>
      <c r="J76" s="56"/>
      <c r="L76" s="56"/>
      <c r="M76" s="56"/>
      <c r="N76" s="56"/>
    </row>
    <row r="77" spans="1:14" s="71" customFormat="1" ht="6" customHeight="1" x14ac:dyDescent="0.3">
      <c r="A77" s="56"/>
      <c r="B77" s="56"/>
      <c r="C77" s="56"/>
      <c r="D77" s="56"/>
      <c r="E77" s="47"/>
      <c r="F77" s="56"/>
      <c r="G77" s="88"/>
      <c r="H77" s="56"/>
      <c r="I77" s="89"/>
      <c r="J77" s="56"/>
      <c r="L77" s="56"/>
      <c r="M77" s="56"/>
      <c r="N77" s="56"/>
    </row>
    <row r="78" spans="1:14" s="71" customFormat="1" ht="18" customHeight="1" x14ac:dyDescent="0.3">
      <c r="A78" s="56" t="s">
        <v>155</v>
      </c>
      <c r="B78" s="56"/>
      <c r="C78" s="56"/>
      <c r="D78" s="56"/>
      <c r="E78" s="47"/>
      <c r="F78" s="56"/>
      <c r="G78" s="90">
        <f>SUM(G68:G76)</f>
        <v>15770109</v>
      </c>
      <c r="H78" s="56"/>
      <c r="I78" s="75">
        <f>SUM(I68:I76)</f>
        <v>224436701</v>
      </c>
      <c r="J78" s="56"/>
      <c r="L78" s="56"/>
      <c r="M78" s="56"/>
      <c r="N78" s="56"/>
    </row>
    <row r="79" spans="1:14" s="71" customFormat="1" ht="18" customHeight="1" x14ac:dyDescent="0.3">
      <c r="A79" s="56"/>
      <c r="B79" s="56"/>
      <c r="C79" s="56"/>
      <c r="D79" s="56"/>
      <c r="E79" s="47"/>
      <c r="F79" s="56"/>
      <c r="G79" s="110"/>
      <c r="H79" s="56"/>
      <c r="I79" s="99"/>
      <c r="J79" s="56"/>
      <c r="L79" s="56"/>
      <c r="M79" s="56"/>
      <c r="N79" s="56"/>
    </row>
    <row r="80" spans="1:14" s="71" customFormat="1" ht="18" customHeight="1" x14ac:dyDescent="0.3">
      <c r="A80" s="46" t="s">
        <v>156</v>
      </c>
      <c r="B80" s="46"/>
      <c r="C80" s="56"/>
      <c r="D80" s="56"/>
      <c r="E80" s="47"/>
      <c r="F80" s="56"/>
      <c r="G80" s="88">
        <f>SUM(G43,G65,G78)</f>
        <v>67775770</v>
      </c>
      <c r="H80" s="56"/>
      <c r="I80" s="89">
        <f>SUM(I43,I65,I78)</f>
        <v>-21397653</v>
      </c>
      <c r="J80" s="56"/>
      <c r="L80" s="56"/>
      <c r="M80" s="56"/>
      <c r="N80" s="56"/>
    </row>
    <row r="81" spans="1:14" s="71" customFormat="1" ht="18" customHeight="1" x14ac:dyDescent="0.3">
      <c r="A81" s="56" t="s">
        <v>157</v>
      </c>
      <c r="B81" s="56"/>
      <c r="C81" s="56"/>
      <c r="D81" s="56"/>
      <c r="E81" s="47"/>
      <c r="F81" s="56"/>
      <c r="G81" s="90">
        <f>'[1]Eng 9-11'!G90</f>
        <v>19283349</v>
      </c>
      <c r="H81" s="56"/>
      <c r="I81" s="75">
        <v>40681002</v>
      </c>
      <c r="J81" s="56"/>
      <c r="L81" s="56"/>
      <c r="M81" s="56"/>
      <c r="N81" s="56"/>
    </row>
    <row r="82" spans="1:14" s="71" customFormat="1" ht="6" customHeight="1" x14ac:dyDescent="0.3">
      <c r="A82" s="56"/>
      <c r="B82" s="56"/>
      <c r="C82" s="56"/>
      <c r="D82" s="56"/>
      <c r="E82" s="47"/>
      <c r="F82" s="56"/>
      <c r="G82" s="88"/>
      <c r="H82" s="56"/>
      <c r="I82" s="89"/>
      <c r="J82" s="56"/>
      <c r="L82" s="56"/>
      <c r="M82" s="56"/>
      <c r="N82" s="56"/>
    </row>
    <row r="83" spans="1:14" s="71" customFormat="1" ht="18" customHeight="1" thickBot="1" x14ac:dyDescent="0.35">
      <c r="A83" s="46" t="s">
        <v>158</v>
      </c>
      <c r="B83" s="56"/>
      <c r="C83" s="56"/>
      <c r="D83" s="56"/>
      <c r="E83" s="47"/>
      <c r="F83" s="56"/>
      <c r="G83" s="111">
        <f>SUM(G80:G81)</f>
        <v>87059119</v>
      </c>
      <c r="H83" s="56"/>
      <c r="I83" s="112">
        <f>SUM(I80:I81)</f>
        <v>19283349</v>
      </c>
      <c r="J83" s="56"/>
      <c r="L83" s="56"/>
      <c r="M83" s="56"/>
      <c r="N83" s="56"/>
    </row>
    <row r="84" spans="1:14" s="71" customFormat="1" ht="18" customHeight="1" thickTop="1" x14ac:dyDescent="0.3">
      <c r="A84" s="46"/>
      <c r="B84" s="56"/>
      <c r="C84" s="56"/>
      <c r="D84" s="56"/>
      <c r="E84" s="47"/>
      <c r="F84" s="56"/>
      <c r="G84" s="70"/>
      <c r="H84" s="56"/>
      <c r="I84" s="70"/>
      <c r="J84" s="56"/>
      <c r="L84" s="56"/>
      <c r="M84" s="56"/>
      <c r="N84" s="56"/>
    </row>
    <row r="85" spans="1:14" s="71" customFormat="1" ht="18" customHeight="1" x14ac:dyDescent="0.3">
      <c r="A85" s="46"/>
      <c r="B85" s="56"/>
      <c r="C85" s="56"/>
      <c r="D85" s="56"/>
      <c r="E85" s="47"/>
      <c r="F85" s="56"/>
      <c r="G85" s="70"/>
      <c r="H85" s="56"/>
      <c r="I85" s="70"/>
      <c r="J85" s="56"/>
      <c r="L85" s="56"/>
      <c r="M85" s="56"/>
      <c r="N85" s="56"/>
    </row>
    <row r="86" spans="1:14" s="71" customFormat="1" ht="18" customHeight="1" x14ac:dyDescent="0.3">
      <c r="A86" s="46"/>
      <c r="B86" s="56"/>
      <c r="C86" s="56"/>
      <c r="D86" s="56"/>
      <c r="E86" s="47"/>
      <c r="F86" s="56"/>
      <c r="G86" s="70"/>
      <c r="H86" s="56"/>
      <c r="I86" s="70"/>
      <c r="J86" s="56"/>
      <c r="L86" s="56"/>
      <c r="M86" s="56"/>
      <c r="N86" s="56"/>
    </row>
    <row r="87" spans="1:14" s="71" customFormat="1" ht="18" customHeight="1" x14ac:dyDescent="0.3">
      <c r="A87" s="46"/>
      <c r="B87" s="56"/>
      <c r="C87" s="56"/>
      <c r="D87" s="56"/>
      <c r="E87" s="47"/>
      <c r="F87" s="56"/>
      <c r="G87" s="70"/>
      <c r="H87" s="56"/>
      <c r="I87" s="70"/>
      <c r="J87" s="56"/>
      <c r="L87" s="56"/>
      <c r="M87" s="56"/>
      <c r="N87" s="56"/>
    </row>
    <row r="88" spans="1:14" s="71" customFormat="1" ht="18" customHeight="1" x14ac:dyDescent="0.3">
      <c r="A88" s="46"/>
      <c r="B88" s="56"/>
      <c r="C88" s="56"/>
      <c r="D88" s="56"/>
      <c r="E88" s="47"/>
      <c r="F88" s="56"/>
      <c r="G88" s="70"/>
      <c r="H88" s="56"/>
      <c r="I88" s="70"/>
      <c r="J88" s="56"/>
      <c r="L88" s="56"/>
      <c r="M88" s="56"/>
      <c r="N88" s="56"/>
    </row>
    <row r="89" spans="1:14" s="71" customFormat="1" ht="18" customHeight="1" x14ac:dyDescent="0.3">
      <c r="A89" s="46"/>
      <c r="B89" s="56"/>
      <c r="C89" s="56"/>
      <c r="D89" s="56"/>
      <c r="E89" s="47"/>
      <c r="F89" s="56"/>
      <c r="G89" s="70"/>
      <c r="H89" s="56"/>
      <c r="I89" s="70"/>
      <c r="J89" s="56"/>
      <c r="L89" s="56"/>
      <c r="M89" s="56"/>
      <c r="N89" s="56"/>
    </row>
    <row r="90" spans="1:14" s="71" customFormat="1" ht="18" customHeight="1" x14ac:dyDescent="0.3">
      <c r="A90" s="46"/>
      <c r="B90" s="56"/>
      <c r="C90" s="56"/>
      <c r="D90" s="56"/>
      <c r="E90" s="47"/>
      <c r="F90" s="56"/>
      <c r="G90" s="70"/>
      <c r="H90" s="56"/>
      <c r="I90" s="70"/>
      <c r="J90" s="56"/>
      <c r="L90" s="56"/>
      <c r="M90" s="56"/>
      <c r="N90" s="56"/>
    </row>
    <row r="91" spans="1:14" s="71" customFormat="1" ht="18" customHeight="1" x14ac:dyDescent="0.3">
      <c r="A91" s="46"/>
      <c r="B91" s="56"/>
      <c r="C91" s="56"/>
      <c r="D91" s="56"/>
      <c r="E91" s="47"/>
      <c r="F91" s="56"/>
      <c r="G91" s="70"/>
      <c r="H91" s="56"/>
      <c r="I91" s="70"/>
      <c r="J91" s="56"/>
      <c r="L91" s="56"/>
      <c r="M91" s="56"/>
      <c r="N91" s="56"/>
    </row>
    <row r="92" spans="1:14" s="71" customFormat="1" ht="7.5" customHeight="1" x14ac:dyDescent="0.3">
      <c r="A92" s="46"/>
      <c r="B92" s="56"/>
      <c r="C92" s="56"/>
      <c r="D92" s="56"/>
      <c r="E92" s="47"/>
      <c r="F92" s="56"/>
      <c r="G92" s="70"/>
      <c r="H92" s="56"/>
      <c r="I92" s="70"/>
      <c r="J92" s="56"/>
      <c r="L92" s="56"/>
      <c r="M92" s="56"/>
      <c r="N92" s="56"/>
    </row>
    <row r="93" spans="1:14" s="71" customFormat="1" ht="18" customHeight="1" x14ac:dyDescent="0.3">
      <c r="A93" s="74" t="str">
        <f>A46</f>
        <v>หมายเหตุประกอบงบการเงินเป็นส่วนหนึ่งของงบการเงินนี้</v>
      </c>
      <c r="B93" s="74"/>
      <c r="C93" s="74"/>
      <c r="D93" s="74"/>
      <c r="E93" s="73"/>
      <c r="F93" s="74"/>
      <c r="G93" s="75"/>
      <c r="H93" s="74"/>
      <c r="I93" s="75"/>
      <c r="J93" s="56"/>
      <c r="L93" s="56"/>
      <c r="M93" s="56"/>
      <c r="N93" s="56"/>
    </row>
    <row r="94" spans="1:14" s="71" customFormat="1" ht="20.100000000000001" customHeight="1" x14ac:dyDescent="0.3">
      <c r="A94" s="113" t="str">
        <f>+A1</f>
        <v>บริษัท วินโดว์ เอเชีย จำกัด (มหาชน)</v>
      </c>
      <c r="B94" s="46"/>
      <c r="C94" s="46"/>
      <c r="D94" s="46"/>
      <c r="E94" s="47"/>
      <c r="F94" s="56"/>
      <c r="G94" s="96"/>
      <c r="H94" s="56"/>
      <c r="I94" s="97"/>
      <c r="J94" s="56"/>
    </row>
    <row r="95" spans="1:14" s="71" customFormat="1" ht="20.100000000000001" customHeight="1" x14ac:dyDescent="0.3">
      <c r="A95" s="46" t="str">
        <f>A48</f>
        <v>งบกระแสเงินสด</v>
      </c>
      <c r="B95" s="46"/>
      <c r="C95" s="46"/>
      <c r="D95" s="46"/>
      <c r="E95" s="47"/>
      <c r="F95" s="56"/>
      <c r="G95" s="98"/>
      <c r="H95" s="56"/>
      <c r="I95" s="99"/>
      <c r="J95" s="56"/>
    </row>
    <row r="96" spans="1:14" s="71" customFormat="1" ht="20.100000000000001" customHeight="1" x14ac:dyDescent="0.3">
      <c r="A96" s="46" t="str">
        <f>A49</f>
        <v>สำหรับปีสิ้นสุดวันที่ 31 ธันวาคม พ.ศ. 2565</v>
      </c>
      <c r="B96" s="72"/>
      <c r="C96" s="72"/>
      <c r="D96" s="72"/>
      <c r="E96" s="73"/>
      <c r="F96" s="74"/>
      <c r="G96" s="100"/>
      <c r="H96" s="74"/>
      <c r="I96" s="101"/>
      <c r="J96" s="56"/>
    </row>
    <row r="97" spans="1:14" s="47" customFormat="1" ht="19.5" customHeight="1" x14ac:dyDescent="0.3">
      <c r="A97" s="56"/>
      <c r="B97" s="56"/>
      <c r="C97" s="56"/>
      <c r="D97" s="56"/>
      <c r="F97" s="56"/>
      <c r="G97" s="98"/>
      <c r="H97" s="56"/>
      <c r="I97" s="99"/>
      <c r="J97" s="56"/>
      <c r="K97" s="71"/>
    </row>
    <row r="98" spans="1:14" s="47" customFormat="1" ht="18" customHeight="1" x14ac:dyDescent="0.3">
      <c r="A98" s="56"/>
      <c r="B98" s="56"/>
      <c r="C98" s="56"/>
      <c r="D98" s="56"/>
      <c r="F98" s="56"/>
      <c r="G98" s="54" t="s">
        <v>3</v>
      </c>
      <c r="H98" s="76"/>
      <c r="I98" s="54"/>
      <c r="J98" s="56"/>
      <c r="K98" s="71"/>
    </row>
    <row r="99" spans="1:14" s="47" customFormat="1" ht="18" customHeight="1" x14ac:dyDescent="0.3">
      <c r="A99" s="56"/>
      <c r="B99" s="56"/>
      <c r="C99" s="56"/>
      <c r="D99" s="56"/>
      <c r="F99" s="56"/>
      <c r="G99" s="54" t="s">
        <v>4</v>
      </c>
      <c r="H99" s="76"/>
      <c r="I99" s="54"/>
      <c r="J99" s="56"/>
      <c r="K99" s="71"/>
    </row>
    <row r="100" spans="1:14" s="47" customFormat="1" ht="18" customHeight="1" x14ac:dyDescent="0.3">
      <c r="A100" s="56"/>
      <c r="B100" s="56"/>
      <c r="C100" s="56"/>
      <c r="D100" s="56"/>
      <c r="F100" s="56"/>
      <c r="G100" s="54" t="s">
        <v>5</v>
      </c>
      <c r="H100" s="76"/>
      <c r="I100" s="54"/>
      <c r="J100" s="56"/>
      <c r="K100" s="71"/>
    </row>
    <row r="101" spans="1:14" s="47" customFormat="1" ht="18" customHeight="1" x14ac:dyDescent="0.3">
      <c r="A101" s="56"/>
      <c r="B101" s="56"/>
      <c r="C101" s="56"/>
      <c r="D101" s="56"/>
      <c r="F101" s="56"/>
      <c r="G101" s="54" t="s">
        <v>6</v>
      </c>
      <c r="H101" s="76"/>
      <c r="I101" s="54" t="s">
        <v>3</v>
      </c>
      <c r="J101" s="56"/>
      <c r="K101" s="71"/>
    </row>
    <row r="102" spans="1:14" s="47" customFormat="1" ht="18" customHeight="1" x14ac:dyDescent="0.3">
      <c r="A102" s="56"/>
      <c r="B102" s="56"/>
      <c r="C102" s="56"/>
      <c r="D102" s="56"/>
      <c r="F102" s="56"/>
      <c r="G102" s="60" t="s">
        <v>7</v>
      </c>
      <c r="H102" s="76"/>
      <c r="I102" s="60" t="s">
        <v>7</v>
      </c>
      <c r="J102" s="56"/>
      <c r="K102" s="71"/>
    </row>
    <row r="103" spans="1:14" s="47" customFormat="1" ht="18" customHeight="1" x14ac:dyDescent="0.3">
      <c r="A103" s="56"/>
      <c r="B103" s="56"/>
      <c r="C103" s="56"/>
      <c r="D103" s="56"/>
      <c r="E103" s="78"/>
      <c r="F103" s="46"/>
      <c r="G103" s="102" t="str">
        <f>G56</f>
        <v>พ.ศ. 2565</v>
      </c>
      <c r="H103" s="46"/>
      <c r="I103" s="103" t="str">
        <f>I56</f>
        <v>พ.ศ. 2564</v>
      </c>
      <c r="J103" s="56"/>
      <c r="K103" s="71"/>
    </row>
    <row r="104" spans="1:14" s="47" customFormat="1" ht="18" customHeight="1" x14ac:dyDescent="0.3">
      <c r="A104" s="56"/>
      <c r="B104" s="56"/>
      <c r="C104" s="56"/>
      <c r="D104" s="56"/>
      <c r="E104" s="59" t="s">
        <v>10</v>
      </c>
      <c r="F104" s="46"/>
      <c r="G104" s="104" t="s">
        <v>11</v>
      </c>
      <c r="H104" s="46"/>
      <c r="I104" s="105" t="s">
        <v>11</v>
      </c>
      <c r="J104" s="56"/>
      <c r="K104" s="71"/>
    </row>
    <row r="105" spans="1:14" s="71" customFormat="1" ht="8.1" customHeight="1" x14ac:dyDescent="0.3">
      <c r="A105" s="46"/>
      <c r="B105" s="56"/>
      <c r="C105" s="56"/>
      <c r="D105" s="56"/>
      <c r="E105" s="47"/>
      <c r="F105" s="56"/>
      <c r="G105" s="84"/>
      <c r="H105" s="56"/>
      <c r="I105" s="70"/>
      <c r="J105" s="56"/>
      <c r="L105" s="56"/>
      <c r="M105" s="56"/>
      <c r="N105" s="56"/>
    </row>
    <row r="106" spans="1:14" s="71" customFormat="1" ht="18" customHeight="1" x14ac:dyDescent="0.3">
      <c r="A106" s="114" t="s">
        <v>159</v>
      </c>
      <c r="B106" s="56"/>
      <c r="C106" s="56"/>
      <c r="D106" s="56"/>
      <c r="E106" s="47"/>
      <c r="F106" s="47"/>
      <c r="G106" s="110"/>
      <c r="H106" s="47"/>
      <c r="I106" s="99"/>
      <c r="J106" s="56"/>
      <c r="L106" s="56"/>
      <c r="M106" s="56"/>
      <c r="N106" s="56"/>
    </row>
    <row r="107" spans="1:14" ht="8.1" customHeight="1" x14ac:dyDescent="0.3">
      <c r="F107" s="47"/>
      <c r="G107" s="110"/>
      <c r="H107" s="47"/>
      <c r="I107" s="99"/>
    </row>
    <row r="108" spans="1:14" ht="18" customHeight="1" x14ac:dyDescent="0.3">
      <c r="A108" s="56" t="s">
        <v>160</v>
      </c>
      <c r="F108" s="47"/>
      <c r="G108" s="107">
        <f>'[1]Eng 9-11'!G110</f>
        <v>3729695</v>
      </c>
      <c r="H108" s="47"/>
      <c r="I108" s="108">
        <v>163194</v>
      </c>
    </row>
    <row r="109" spans="1:14" ht="18" customHeight="1" x14ac:dyDescent="0.3">
      <c r="A109" s="56" t="s">
        <v>161</v>
      </c>
      <c r="F109" s="47"/>
      <c r="G109" s="107">
        <f>'[1]Eng 9-11'!G111</f>
        <v>29917</v>
      </c>
      <c r="H109" s="47"/>
      <c r="I109" s="108">
        <v>0</v>
      </c>
    </row>
    <row r="110" spans="1:14" ht="18" customHeight="1" x14ac:dyDescent="0.3">
      <c r="A110" s="56" t="s">
        <v>162</v>
      </c>
      <c r="F110" s="47"/>
      <c r="G110" s="107">
        <f>'[1]Eng 9-11'!G112</f>
        <v>9114659</v>
      </c>
      <c r="H110" s="47"/>
      <c r="I110" s="108">
        <v>29060148</v>
      </c>
    </row>
    <row r="111" spans="1:14" ht="18" customHeight="1" x14ac:dyDescent="0.3">
      <c r="A111" s="56" t="s">
        <v>163</v>
      </c>
      <c r="E111" s="47">
        <v>15</v>
      </c>
      <c r="F111" s="47"/>
      <c r="G111" s="107">
        <f>'[1]Eng 9-11'!G113</f>
        <v>0</v>
      </c>
      <c r="H111" s="47"/>
      <c r="I111" s="108">
        <v>984251</v>
      </c>
    </row>
    <row r="112" spans="1:14" ht="18" customHeight="1" x14ac:dyDescent="0.45">
      <c r="A112" s="56" t="s">
        <v>164</v>
      </c>
      <c r="B112" s="115"/>
      <c r="C112" s="116"/>
      <c r="F112" s="47"/>
      <c r="G112" s="107">
        <f>'[1]Eng 9-11'!G115</f>
        <v>0</v>
      </c>
      <c r="H112" s="47"/>
      <c r="I112" s="117">
        <v>407534</v>
      </c>
    </row>
    <row r="113" spans="1:10" ht="18" customHeight="1" x14ac:dyDescent="0.45">
      <c r="A113" s="56" t="s">
        <v>165</v>
      </c>
      <c r="B113" s="115"/>
      <c r="C113" s="116"/>
      <c r="E113" s="47">
        <v>15</v>
      </c>
      <c r="F113" s="47"/>
      <c r="G113" s="107">
        <f>'[1]Eng 9-11'!G117</f>
        <v>0</v>
      </c>
      <c r="H113" s="47"/>
      <c r="I113" s="117">
        <v>3345105</v>
      </c>
    </row>
    <row r="114" spans="1:10" ht="18" customHeight="1" x14ac:dyDescent="0.45">
      <c r="A114" s="56" t="s">
        <v>166</v>
      </c>
      <c r="B114" s="115"/>
      <c r="C114" s="116"/>
      <c r="E114" s="47">
        <v>19</v>
      </c>
      <c r="F114" s="47"/>
      <c r="G114" s="107">
        <f>'[1]Eng 9-11'!G118</f>
        <v>0</v>
      </c>
      <c r="H114" s="47"/>
      <c r="I114" s="117">
        <v>3362675</v>
      </c>
      <c r="J114" s="118"/>
    </row>
    <row r="115" spans="1:10" ht="18" customHeight="1" x14ac:dyDescent="0.3">
      <c r="A115" s="115" t="s">
        <v>167</v>
      </c>
      <c r="G115" s="107">
        <f>'[1]Eng 9-11'!G119</f>
        <v>0</v>
      </c>
      <c r="I115" s="117">
        <v>10413050</v>
      </c>
    </row>
    <row r="116" spans="1:10" ht="18" customHeight="1" x14ac:dyDescent="0.3">
      <c r="A116" s="115" t="s">
        <v>168</v>
      </c>
      <c r="E116" s="47">
        <v>13</v>
      </c>
      <c r="G116" s="107">
        <f>'[1]Eng 9-11'!G121</f>
        <v>55000000</v>
      </c>
      <c r="I116" s="108">
        <v>0</v>
      </c>
    </row>
    <row r="117" spans="1:10" ht="18" customHeight="1" x14ac:dyDescent="0.3">
      <c r="A117" s="115"/>
      <c r="G117" s="108"/>
      <c r="I117" s="108"/>
    </row>
    <row r="118" spans="1:10" ht="18" customHeight="1" x14ac:dyDescent="0.3">
      <c r="A118" s="115"/>
      <c r="G118" s="108"/>
      <c r="I118" s="108"/>
    </row>
    <row r="119" spans="1:10" ht="18" customHeight="1" x14ac:dyDescent="0.3">
      <c r="A119" s="115"/>
      <c r="G119" s="108"/>
      <c r="I119" s="108"/>
    </row>
    <row r="120" spans="1:10" ht="18" customHeight="1" x14ac:dyDescent="0.3">
      <c r="A120" s="115"/>
      <c r="G120" s="108"/>
      <c r="I120" s="108"/>
    </row>
    <row r="121" spans="1:10" ht="18" customHeight="1" x14ac:dyDescent="0.3">
      <c r="A121" s="115"/>
      <c r="G121" s="108"/>
      <c r="I121" s="108"/>
    </row>
    <row r="122" spans="1:10" ht="18" customHeight="1" x14ac:dyDescent="0.3">
      <c r="A122" s="115"/>
      <c r="G122" s="108"/>
      <c r="I122" s="108"/>
    </row>
    <row r="123" spans="1:10" ht="18" customHeight="1" x14ac:dyDescent="0.3">
      <c r="A123" s="115"/>
      <c r="G123" s="108"/>
      <c r="I123" s="108"/>
    </row>
    <row r="124" spans="1:10" ht="18" customHeight="1" x14ac:dyDescent="0.3">
      <c r="A124" s="115"/>
      <c r="G124" s="108"/>
      <c r="I124" s="108"/>
    </row>
    <row r="125" spans="1:10" ht="18" customHeight="1" x14ac:dyDescent="0.3">
      <c r="A125" s="115"/>
      <c r="G125" s="108"/>
      <c r="I125" s="108"/>
    </row>
    <row r="126" spans="1:10" ht="18" customHeight="1" x14ac:dyDescent="0.3">
      <c r="A126" s="115"/>
      <c r="G126" s="108"/>
      <c r="I126" s="108"/>
    </row>
    <row r="127" spans="1:10" ht="18" customHeight="1" x14ac:dyDescent="0.3">
      <c r="A127" s="115"/>
      <c r="G127" s="108"/>
      <c r="I127" s="108"/>
    </row>
    <row r="128" spans="1:10" ht="18" customHeight="1" x14ac:dyDescent="0.3">
      <c r="A128" s="115"/>
      <c r="G128" s="108"/>
      <c r="I128" s="108"/>
    </row>
    <row r="129" spans="1:14" ht="18" customHeight="1" x14ac:dyDescent="0.3">
      <c r="A129" s="115"/>
      <c r="G129" s="108"/>
      <c r="I129" s="108"/>
    </row>
    <row r="130" spans="1:14" ht="18" customHeight="1" x14ac:dyDescent="0.3">
      <c r="A130" s="115"/>
      <c r="G130" s="108"/>
      <c r="I130" s="108"/>
    </row>
    <row r="131" spans="1:14" ht="18" customHeight="1" x14ac:dyDescent="0.3">
      <c r="A131" s="115"/>
      <c r="G131" s="108"/>
      <c r="I131" s="108"/>
    </row>
    <row r="132" spans="1:14" ht="18" customHeight="1" x14ac:dyDescent="0.3">
      <c r="A132" s="115"/>
      <c r="G132" s="108"/>
      <c r="I132" s="108"/>
    </row>
    <row r="133" spans="1:14" ht="18" customHeight="1" x14ac:dyDescent="0.3">
      <c r="A133" s="115"/>
      <c r="G133" s="108"/>
      <c r="I133" s="108"/>
    </row>
    <row r="134" spans="1:14" ht="18" customHeight="1" x14ac:dyDescent="0.3">
      <c r="A134" s="115"/>
      <c r="G134" s="108"/>
      <c r="I134" s="108"/>
    </row>
    <row r="135" spans="1:14" ht="18" customHeight="1" x14ac:dyDescent="0.3">
      <c r="A135" s="115"/>
      <c r="G135" s="108"/>
      <c r="I135" s="108"/>
    </row>
    <row r="136" spans="1:14" ht="18" customHeight="1" x14ac:dyDescent="0.3">
      <c r="A136" s="115"/>
      <c r="G136" s="108"/>
      <c r="I136" s="108"/>
    </row>
    <row r="137" spans="1:14" ht="11.25" customHeight="1" x14ac:dyDescent="0.3">
      <c r="A137" s="115"/>
      <c r="G137" s="108"/>
      <c r="I137" s="108"/>
    </row>
    <row r="138" spans="1:14" s="71" customFormat="1" ht="21.9" customHeight="1" x14ac:dyDescent="0.3">
      <c r="A138" s="74" t="str">
        <f>A46</f>
        <v>หมายเหตุประกอบงบการเงินเป็นส่วนหนึ่งของงบการเงินนี้</v>
      </c>
      <c r="B138" s="74"/>
      <c r="C138" s="74"/>
      <c r="D138" s="74"/>
      <c r="E138" s="73"/>
      <c r="F138" s="74"/>
      <c r="G138" s="100"/>
      <c r="H138" s="74"/>
      <c r="I138" s="101"/>
      <c r="J138" s="86"/>
      <c r="L138" s="56"/>
      <c r="M138" s="56"/>
      <c r="N138" s="56"/>
    </row>
    <row r="139" spans="1:14" s="71" customFormat="1" ht="20.100000000000001" customHeight="1" x14ac:dyDescent="0.3">
      <c r="A139" s="56"/>
      <c r="B139" s="56"/>
      <c r="C139" s="56"/>
      <c r="D139" s="56"/>
      <c r="E139" s="47"/>
      <c r="F139" s="56"/>
      <c r="G139" s="93"/>
      <c r="H139" s="56"/>
      <c r="I139" s="89"/>
      <c r="J139" s="52"/>
      <c r="L139" s="56"/>
      <c r="M139" s="56"/>
      <c r="N139" s="56"/>
    </row>
    <row r="140" spans="1:14" s="71" customFormat="1" ht="20.100000000000001" customHeight="1" x14ac:dyDescent="0.3">
      <c r="A140" s="56"/>
      <c r="B140" s="56"/>
      <c r="C140" s="56"/>
      <c r="D140" s="56"/>
      <c r="E140" s="47"/>
      <c r="F140" s="56"/>
      <c r="G140" s="93"/>
      <c r="H140" s="56"/>
      <c r="I140" s="89"/>
      <c r="J140" s="52"/>
    </row>
    <row r="141" spans="1:14" s="71" customFormat="1" ht="20.100000000000001" customHeight="1" x14ac:dyDescent="0.3">
      <c r="A141" s="56"/>
      <c r="B141" s="56"/>
      <c r="C141" s="56"/>
      <c r="D141" s="56"/>
      <c r="E141" s="47"/>
      <c r="F141" s="56"/>
      <c r="G141" s="93"/>
      <c r="H141" s="56"/>
      <c r="I141" s="89"/>
      <c r="J141" s="52"/>
    </row>
    <row r="142" spans="1:14" s="71" customFormat="1" ht="20.100000000000001" customHeight="1" x14ac:dyDescent="0.3">
      <c r="A142" s="56"/>
      <c r="B142" s="56"/>
      <c r="C142" s="56"/>
      <c r="D142" s="56"/>
      <c r="E142" s="47"/>
      <c r="F142" s="56"/>
      <c r="G142" s="93"/>
      <c r="H142" s="56"/>
      <c r="I142" s="89"/>
      <c r="J142" s="52"/>
    </row>
    <row r="143" spans="1:14" s="71" customFormat="1" ht="20.100000000000001" customHeight="1" x14ac:dyDescent="0.3">
      <c r="A143" s="56"/>
      <c r="B143" s="56"/>
      <c r="C143" s="56"/>
      <c r="D143" s="56"/>
      <c r="E143" s="47"/>
      <c r="F143" s="56"/>
      <c r="G143" s="93"/>
      <c r="H143" s="56"/>
      <c r="I143" s="89"/>
      <c r="J143" s="52"/>
    </row>
    <row r="144" spans="1:14" ht="20.100000000000001" customHeight="1" x14ac:dyDescent="0.3">
      <c r="G144" s="93"/>
      <c r="I144" s="89"/>
    </row>
    <row r="145" spans="7:9" ht="20.100000000000001" customHeight="1" x14ac:dyDescent="0.3">
      <c r="G145" s="93"/>
      <c r="I145" s="89"/>
    </row>
    <row r="146" spans="7:9" ht="20.100000000000001" customHeight="1" x14ac:dyDescent="0.3">
      <c r="G146" s="93"/>
      <c r="I146" s="89"/>
    </row>
    <row r="147" spans="7:9" ht="20.100000000000001" customHeight="1" x14ac:dyDescent="0.3">
      <c r="G147" s="93"/>
      <c r="I147" s="89"/>
    </row>
    <row r="148" spans="7:9" ht="20.100000000000001" customHeight="1" x14ac:dyDescent="0.3">
      <c r="G148" s="93"/>
      <c r="I148" s="89"/>
    </row>
    <row r="149" spans="7:9" ht="20.100000000000001" customHeight="1" x14ac:dyDescent="0.3">
      <c r="G149" s="93"/>
      <c r="I149" s="89"/>
    </row>
    <row r="150" spans="7:9" ht="20.100000000000001" customHeight="1" x14ac:dyDescent="0.3">
      <c r="G150" s="93"/>
      <c r="I150" s="89"/>
    </row>
    <row r="151" spans="7:9" ht="20.100000000000001" customHeight="1" x14ac:dyDescent="0.3">
      <c r="G151" s="93"/>
      <c r="I151" s="89"/>
    </row>
    <row r="152" spans="7:9" ht="20.100000000000001" customHeight="1" x14ac:dyDescent="0.3">
      <c r="G152" s="93"/>
      <c r="I152" s="89"/>
    </row>
    <row r="153" spans="7:9" ht="20.100000000000001" customHeight="1" x14ac:dyDescent="0.3">
      <c r="G153" s="93"/>
      <c r="I153" s="89"/>
    </row>
    <row r="154" spans="7:9" ht="20.100000000000001" customHeight="1" x14ac:dyDescent="0.3">
      <c r="G154" s="93"/>
      <c r="I154" s="89"/>
    </row>
    <row r="155" spans="7:9" ht="20.100000000000001" customHeight="1" x14ac:dyDescent="0.3">
      <c r="G155" s="93"/>
      <c r="I155" s="89"/>
    </row>
    <row r="156" spans="7:9" ht="20.100000000000001" customHeight="1" x14ac:dyDescent="0.3">
      <c r="G156" s="93"/>
      <c r="I156" s="89"/>
    </row>
    <row r="157" spans="7:9" ht="20.100000000000001" customHeight="1" x14ac:dyDescent="0.3">
      <c r="G157" s="93"/>
      <c r="I157" s="89"/>
    </row>
    <row r="158" spans="7:9" ht="20.100000000000001" customHeight="1" x14ac:dyDescent="0.3">
      <c r="G158" s="93"/>
      <c r="I158" s="89"/>
    </row>
    <row r="159" spans="7:9" ht="20.100000000000001" customHeight="1" x14ac:dyDescent="0.3">
      <c r="G159" s="93"/>
      <c r="I159" s="89"/>
    </row>
    <row r="160" spans="7:9" ht="20.100000000000001" customHeight="1" x14ac:dyDescent="0.3">
      <c r="G160" s="93"/>
      <c r="I160" s="89"/>
    </row>
    <row r="161" spans="7:9" ht="20.100000000000001" customHeight="1" x14ac:dyDescent="0.3">
      <c r="G161" s="93"/>
      <c r="I161" s="89"/>
    </row>
    <row r="162" spans="7:9" ht="20.100000000000001" customHeight="1" x14ac:dyDescent="0.3">
      <c r="G162" s="93"/>
      <c r="I162" s="89"/>
    </row>
    <row r="163" spans="7:9" ht="20.100000000000001" customHeight="1" x14ac:dyDescent="0.3">
      <c r="G163" s="93"/>
      <c r="I163" s="89"/>
    </row>
    <row r="164" spans="7:9" ht="20.100000000000001" customHeight="1" x14ac:dyDescent="0.3">
      <c r="G164" s="93"/>
      <c r="I164" s="89"/>
    </row>
    <row r="165" spans="7:9" ht="20.100000000000001" customHeight="1" x14ac:dyDescent="0.3">
      <c r="G165" s="93"/>
      <c r="I165" s="89"/>
    </row>
    <row r="176" spans="7:9" ht="30.6" customHeight="1" x14ac:dyDescent="0.3"/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Thai4-6</vt:lpstr>
      <vt:lpstr>Thai7 (PL)</vt:lpstr>
      <vt:lpstr>Thai 8</vt:lpstr>
      <vt:lpstr>Thai9-11</vt:lpstr>
      <vt:lpstr>'Thai9-11'!Z_CDC0D5EB_8CA8_4152_85FC_D545F01E9F97_.wvu.PrintArea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Phatta Uraisakul</dc:creator>
  <cp:lastModifiedBy>Phatta Uraisakul</cp:lastModifiedBy>
  <dcterms:created xsi:type="dcterms:W3CDTF">2023-10-18T00:52:34Z</dcterms:created>
  <dcterms:modified xsi:type="dcterms:W3CDTF">2023-10-18T00:52:52Z</dcterms:modified>
</cp:coreProperties>
</file>