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a.u\Desktop\Filing\เอกสาร map FSCOMP\YE'22\Window Asia FS Dec22\"/>
    </mc:Choice>
  </mc:AlternateContent>
  <xr:revisionPtr revIDLastSave="0" documentId="13_ncr:1_{51AA9195-A3E1-4A1B-B30B-A252D67DFAF3}" xr6:coauthVersionLast="47" xr6:coauthVersionMax="47" xr10:uidLastSave="{00000000-0000-0000-0000-000000000000}"/>
  <bookViews>
    <workbookView xWindow="-108" yWindow="-108" windowWidth="23256" windowHeight="12456" activeTab="3" xr2:uid="{71C95B6F-7AF8-4467-8CC0-161E63B6A495}"/>
  </bookViews>
  <sheets>
    <sheet name="Eng 4-6" sheetId="1" r:id="rId1"/>
    <sheet name="Eng 7 (PL)" sheetId="2" r:id="rId2"/>
    <sheet name="Eng 8" sheetId="3" r:id="rId3"/>
    <sheet name="Eng 9-11" sheetId="4" r:id="rId4"/>
    <sheet name="Thai4-6" sheetId="5" state="hidden" r:id="rId5"/>
    <sheet name="Thai7 (PL)" sheetId="6" state="hidden" r:id="rId6"/>
    <sheet name="Thai 8" sheetId="7" state="hidden" r:id="rId7"/>
    <sheet name="Thai9-11" sheetId="8" state="hidden" r:id="rId8"/>
  </sheet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ADD12" localSheetId="4">HAJIME:OWARI</definedName>
    <definedName name="____ADD12" localSheetId="5">HAJIME:OWARI</definedName>
    <definedName name="____ADD12">HAJIME:OWARI</definedName>
    <definedName name="____ADD2" localSheetId="4">STOP:STOPE</definedName>
    <definedName name="____ADD2" localSheetId="5">STOP:STOPE</definedName>
    <definedName name="____ADD2">STOP:STOPE</definedName>
    <definedName name="____Cup2" localSheetId="4">STOP:STOPE</definedName>
    <definedName name="____Cup2" localSheetId="5">STOP:STOPE</definedName>
    <definedName name="____Cup2">STOP:STOPE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_UB1">{"'Feb 99'!$A$1:$G$30"}</definedName>
    <definedName name="___UB2">{"'Feb 99'!$A$1:$G$30"}</definedName>
    <definedName name="___weg33">#N/A</definedName>
    <definedName name="__ADD12" localSheetId="4">HAJIME:OWARI</definedName>
    <definedName name="__ADD12" localSheetId="5">HAJIME:OWARI</definedName>
    <definedName name="__ADD12">HAJIME:OWARI</definedName>
    <definedName name="__ADD2" localSheetId="4">STOP:STOPE</definedName>
    <definedName name="__ADD2" localSheetId="5">STOP:STOPE</definedName>
    <definedName name="__ADD2">STOP:STOPE</definedName>
    <definedName name="__adj3">{"'Model'!$A$1:$N$53"}</definedName>
    <definedName name="__adj3_1">{"'Model'!$A$1:$N$53"}</definedName>
    <definedName name="__adj3_2">{"'Model'!$A$1:$N$53"}</definedName>
    <definedName name="__BOT10">"Botón de opción 10"</definedName>
    <definedName name="__BOT9">"Botón de opción 9"</definedName>
    <definedName name="__Cup2" localSheetId="4">STOP:STOPE</definedName>
    <definedName name="__Cup2" localSheetId="5">STOP:STOPE</definedName>
    <definedName name="__Cup2">STOP:STOPE</definedName>
    <definedName name="__FDS_HYPERLINK_TOGGLE_STATE__">"ON"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D30">{"'Summary'!$A$1:$J$46"}</definedName>
    <definedName name="__sd31">{"'Summary'!$A$1:$J$46"}</definedName>
    <definedName name="__T02">{"Book1"}</definedName>
    <definedName name="__T02_1">{"Book1"}</definedName>
    <definedName name="__T02_2">{"Book1"}</definedName>
    <definedName name="__UB1">{"'Feb 99'!$A$1:$G$30"}</definedName>
    <definedName name="__UB2">{"'Feb 99'!$A$1:$G$30"}</definedName>
    <definedName name="__weg33">#N/A</definedName>
    <definedName name="__xlfn.BAHTTEXT">#NAME?</definedName>
    <definedName name="_ADD12" localSheetId="4">HAJIME:OWARI</definedName>
    <definedName name="_ADD12" localSheetId="5">HAJIME:OWARI</definedName>
    <definedName name="_ADD12">HAJIME:OWARI</definedName>
    <definedName name="_ADD2" localSheetId="4">STOP:STOPE</definedName>
    <definedName name="_ADD2" localSheetId="5">STOP:STOPE</definedName>
    <definedName name="_ADD2">STOP:STOPE</definedName>
    <definedName name="_adj3">{"'Model'!$A$1:$N$53"}</definedName>
    <definedName name="_adj3_1">{"'Model'!$A$1:$N$53"}</definedName>
    <definedName name="_adj3_2">{"'Model'!$A$1:$N$53"}</definedName>
    <definedName name="_b">NA()</definedName>
    <definedName name="_b_1">NA()</definedName>
    <definedName name="_BOT10">"Botón de opción 10"</definedName>
    <definedName name="_BOT9">"Botón de opción 9"</definedName>
    <definedName name="_Cup2" localSheetId="4">STOP:STOPE</definedName>
    <definedName name="_Cup2" localSheetId="5">STOP:STOPE</definedName>
    <definedName name="_Cup2">STOP:STOPE</definedName>
    <definedName name="_d1">{"'Model'!$A$1:$N$53"}</definedName>
    <definedName name="_e_1">NA()</definedName>
    <definedName name="_Order1">255</definedName>
    <definedName name="_Order2">255</definedName>
    <definedName name="_p_1">NA()</definedName>
    <definedName name="_pa2">#N/A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D30">{"'Summary'!$A$1:$J$46"}</definedName>
    <definedName name="_sd31">{"'Summary'!$A$1:$J$46"}</definedName>
    <definedName name="_UB1">{"'Feb 99'!$A$1:$G$30"}</definedName>
    <definedName name="_UB2">{"'Feb 99'!$A$1:$G$30"}</definedName>
    <definedName name="_w">NA()</definedName>
    <definedName name="_w_1">NA()</definedName>
    <definedName name="_z_1">NA()</definedName>
    <definedName name="aaaaaaaaaaa">#N/A</definedName>
    <definedName name="acc" localSheetId="4">STOP:STOPE</definedName>
    <definedName name="acc" localSheetId="5">STOP:STOPE</definedName>
    <definedName name="acc">STOP:STOPE</definedName>
    <definedName name="Access_Button">"InstallationToolData_Sheet1_List1"</definedName>
    <definedName name="AccessDatabase">"C:\lek1\ms_excel\ฐานข้อมูล.mdb"</definedName>
    <definedName name="ADDR" localSheetId="4">HAJIME:OWARI</definedName>
    <definedName name="ADDR" localSheetId="5">HAJIME:OWARI</definedName>
    <definedName name="ADDR">HAJIME:OWARI</definedName>
    <definedName name="addr1" localSheetId="4">HAJIME:OWARI</definedName>
    <definedName name="addr1" localSheetId="5">HAJIME:OWARI</definedName>
    <definedName name="addr1">HAJIME:OWARI</definedName>
    <definedName name="ads_10">#N/A</definedName>
    <definedName name="ads_15">#N/A</definedName>
    <definedName name="ads_8">#N/A</definedName>
    <definedName name="ads_9">#N/A</definedName>
    <definedName name="AE">{"'Model'!$A$1:$N$53"}</definedName>
    <definedName name="AE_1">{"'Model'!$A$1:$N$53"}</definedName>
    <definedName name="AE_2">{"'Model'!$A$1:$N$53"}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nscount">2</definedName>
    <definedName name="aoe">{"'Model'!$A$1:$N$53"}</definedName>
    <definedName name="aoe_1">{"'Model'!$A$1:$N$53"}</definedName>
    <definedName name="aoe_2">{"'Model'!$A$1:$N$53"}</definedName>
    <definedName name="aoii" localSheetId="4">IF(Loan_Amount*Interest_Rate*Loan_Years*Loan_Start&gt;0,1,0)</definedName>
    <definedName name="aoii" localSheetId="5">IF(Loan_Amount*Interest_Rate*Loan_Years*Loan_Start&gt;0,1,0)</definedName>
    <definedName name="aoii">IF(Loan_Amount*Interest_Rate*Loan_Years*Loan_Start&gt;0,1,0)</definedName>
    <definedName name="ar" localSheetId="4">IF('Thai4-6'!Values_Entered,Header_Row+'Thai4-6'!Number_of_Payments,Header_Row)</definedName>
    <definedName name="ar" localSheetId="5">IF('Thai7 (PL)'!Values_Entered,Header_Row+'Thai7 (PL)'!Number_of_Payments,Header_Row)</definedName>
    <definedName name="ar">IF(Values_Entered,Header_Row+Number_of_Payments,Header_Row)</definedName>
    <definedName name="ART_COLOUR_DESIGN_CO_.LTD.">"ART COLOUR DESIGN CO.,LTD."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dd">L3C9</definedName>
    <definedName name="asds">{"'Eng (page2)'!$A$1:$D$52"}</definedName>
    <definedName name="ass">[0]!ass</definedName>
    <definedName name="assdd">#N/A</definedName>
    <definedName name="assss">#N/A</definedName>
    <definedName name="ax">{"'Eng (page2)'!$A$1:$D$52"}</definedName>
    <definedName name="balance_type">1</definedName>
    <definedName name="bbc">#N/A</definedName>
    <definedName name="be">#N/A</definedName>
    <definedName name="BG_Del">15</definedName>
    <definedName name="BG_Ins">4</definedName>
    <definedName name="BG_Mod">6</definedName>
    <definedName name="bll">Scheduled_Payment+Extra_Payment</definedName>
    <definedName name="book">{"'Model'!$A$1:$N$53"}</definedName>
    <definedName name="book_1">{"'Model'!$A$1:$N$53"}</definedName>
    <definedName name="book_2">{"'Model'!$A$1:$N$53"}</definedName>
    <definedName name="BookType">1</definedName>
    <definedName name="BOQ_func_cost">L3C9</definedName>
    <definedName name="BTR_13">CABLE2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calc">1</definedName>
    <definedName name="cat">{"'Eng (page2)'!$A$1:$D$52"}</definedName>
    <definedName name="cc">{"'Eng (page2)'!$A$1:$D$52"}</definedName>
    <definedName name="cc_1">{"'Eng (page2)'!$A$1:$D$52"}</definedName>
    <definedName name="cc_2">{"'Eng (page2)'!$A$1:$D$52"}</definedName>
    <definedName name="Choices_Wrapper_10">#N/A</definedName>
    <definedName name="Choices_Wrapper_15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LVC3">0.1</definedName>
    <definedName name="COL_CO_TO">62</definedName>
    <definedName name="COL_PR_TO">61</definedName>
    <definedName name="cp">550</definedName>
    <definedName name="CPPC2001">{"'Model'!$A$1:$N$53"}</definedName>
    <definedName name="CPPC2001_1">{"'Model'!$A$1:$N$53"}</definedName>
    <definedName name="CPPC2001_2">{"'Model'!$A$1:$N$53"}</definedName>
    <definedName name="csDesignMode">1</definedName>
    <definedName name="current_ya">2001</definedName>
    <definedName name="cut">{"'Eng (page2)'!$A$1:$D$52"}</definedName>
    <definedName name="da">"TOA Paint (Malaysia) Sdn Bhd"</definedName>
    <definedName name="DDD" localSheetId="4">Scheduled_Payment+Extra_Payment</definedName>
    <definedName name="DDD" localSheetId="5">Scheduled_Payment+Extra_Payment</definedName>
    <definedName name="DDD">Scheduled_Payment+Extra_Payment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" localSheetId="4">OFFSET(Full_Print,0,0,'Thai4-6'!Last_Row)</definedName>
    <definedName name="ddddd" localSheetId="5">OFFSET(Full_Print,0,0,'Thai7 (PL)'!Last_Row)</definedName>
    <definedName name="ddddd">OFFSET(Full_Print,0,0,Last_Row)</definedName>
    <definedName name="ddddddd">{"'Summary'!$A$1:$J$46"}</definedName>
    <definedName name="DDF" localSheetId="4">OFFSET(Full_Print,0,0,'Thai4-6'!Last_Row)</definedName>
    <definedName name="DDF" localSheetId="5">OFFSET(Full_Print,0,0,'Thai7 (PL)'!Last_Row)</definedName>
    <definedName name="DDF">OFFSET(Full_Print,0,0,Last_Row)</definedName>
    <definedName name="ddrr">{"'Summary'!$A$1:$J$46"}</definedName>
    <definedName name="dds" localSheetId="4">Scheduled_Payment+Extra_Payment</definedName>
    <definedName name="dds" localSheetId="5">Scheduled_Payment+Extra_Payment</definedName>
    <definedName name="dds">Scheduled_Payment+Extra_Payment</definedName>
    <definedName name="Decisions">1</definedName>
    <definedName name="dfdf" localSheetId="4">Scheduled_Payment+Extra_Payment</definedName>
    <definedName name="dfdf" localSheetId="5">Scheduled_Payment+Extra_Payment</definedName>
    <definedName name="dfdf">Scheduled_Payment+Extra_Payment</definedName>
    <definedName name="dgfds">{"Book1"}</definedName>
    <definedName name="dgfds_1">{"Book1"}</definedName>
    <definedName name="dgfds_2">{"Book1"}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jfo" localSheetId="4">Scheduled_Payment+Extra_Payment</definedName>
    <definedName name="dkjfo" localSheetId="5">Scheduled_Payment+Extra_Payment</definedName>
    <definedName name="dkjfo">Scheduled_Payment+Extra_Payment</definedName>
    <definedName name="dkld" localSheetId="4">OFFSET(Full_Print,0,0,'Thai4-6'!Last_Row)</definedName>
    <definedName name="dkld" localSheetId="5">OFFSET(Full_Print,0,0,'Thai7 (PL)'!Last_Row)</definedName>
    <definedName name="dkld">OFFSET(Full_Print,0,0,Last_Row)</definedName>
    <definedName name="DMC">PI()/200</definedName>
    <definedName name="Document_array">{"Book1"}</definedName>
    <definedName name="Document_array_1">{"Book1"}</definedName>
    <definedName name="Document_array_2">{"Book1"}</definedName>
    <definedName name="dooe">{"'Eng (page2)'!$A$1:$D$52"}</definedName>
    <definedName name="dsadsf">#N/A</definedName>
    <definedName name="dssdsddd">{"'Eng (page2)'!$A$1:$D$52"}</definedName>
    <definedName name="dssdsddd_1">{"'Eng (page2)'!$A$1:$D$52"}</definedName>
    <definedName name="dssdsddd_2">{"'Eng (page2)'!$A$1:$D$52"}</definedName>
    <definedName name="duy7trja" localSheetId="4">Scheduled_Payment+Extra_Payment</definedName>
    <definedName name="duy7trja" localSheetId="5">Scheduled_Payment+Extra_Payment</definedName>
    <definedName name="duy7trja">Scheduled_Payment+Extra_Payment</definedName>
    <definedName name="e3eelephant">{"'Model'!$A$1:$N$53"}</definedName>
    <definedName name="ededddeddededd">{"'Summary'!$A$1:$J$46"}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ded">36891</definedName>
    <definedName name="enough">#N/A</definedName>
    <definedName name="EssAliasTable">"Default"</definedName>
    <definedName name="EssOptions">"110000000011100_0"</definedName>
    <definedName name="eur">42</definedName>
    <definedName name="ev.Calculation">-4135</definedName>
    <definedName name="ev.Initialized">FALSE</definedName>
    <definedName name="exc">1.095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31">NA()</definedName>
    <definedName name="F_SL" localSheetId="4">FST:(FSB)</definedName>
    <definedName name="F_SL" localSheetId="5">FST:(FSB)</definedName>
    <definedName name="F_SL">FST:(FSB)</definedName>
    <definedName name="FE">"Far East"</definedName>
    <definedName name="fff" localSheetId="4">DATE(YEAR(Loan_Start),MONTH(Loan_Start)+Payment_Number,DAY(Loan_Start))</definedName>
    <definedName name="fff" localSheetId="5">DATE(YEAR(Loan_Start),MONTH(Loan_Start)+Payment_Number,DAY(Loan_Start))</definedName>
    <definedName name="fff">DATE(YEAR(Loan_Start),MONTH(Loan_Start)+Payment_Number,DAY(Loan_Start))</definedName>
    <definedName name="ffs">DATE(YEAR(Loan_Start),MONTH(Loan_Start)+Payment_Number,DAY(Loan_Start))</definedName>
    <definedName name="first_item_UP">L141C4</definedName>
    <definedName name="fkgf" localSheetId="4">IF(Loan_Amount*Interest_Rate*Loan_Years*Loan_Start&gt;0,1,0)</definedName>
    <definedName name="fkgf" localSheetId="5">IF(Loan_Amount*Interest_Rate*Loan_Years*Loan_Start&gt;0,1,0)</definedName>
    <definedName name="fkgf">IF(Loan_Amount*Interest_Rate*Loan_Years*Loan_Start&gt;0,1,0)</definedName>
    <definedName name="frais_vente">0.1687</definedName>
    <definedName name="fvfdgdfvf">"TOA Paint (Malaysia) Sdn Bhd"</definedName>
    <definedName name="gg">{"'Eng (page2)'!$A$1:$D$52"}</definedName>
    <definedName name="gg_1">{"'Eng (page2)'!$A$1:$D$52"}</definedName>
    <definedName name="gg_2">{"'Eng (page2)'!$A$1:$D$52"}</definedName>
    <definedName name="ghuu">{"'Eng (page2)'!$A$1:$D$52"}</definedName>
    <definedName name="golf">L141C4</definedName>
    <definedName name="Heä_soá_laép_xaø_H">1.7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jh">#N/A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>{"'Sheet1'!$L$16"}</definedName>
    <definedName name="HTML_Control_1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uy">{"'Sheet1'!$L$16"}</definedName>
    <definedName name="huy_1">{"'Sheet1'!$L$16"}</definedName>
    <definedName name="huy_2">{"'Sheet1'!$L$16"}</definedName>
    <definedName name="iiiiii">{"'Model'!$A$1:$N$53"}</definedName>
    <definedName name="ingot">4500</definedName>
    <definedName name="Interest_">1.02</definedName>
    <definedName name="invert_e">{"'SCBMF'!$A$1:$I$51","'SCBDA'!$A$1:$I$45","'SCBBA'!$A$1:$I$37"}</definedName>
    <definedName name="iopo">{"'Model'!$A$1:$N$53"}</definedName>
    <definedName name="iopo_1">{"'Model'!$A$1:$N$53"}</definedName>
    <definedName name="iopo_2">{"'Model'!$A$1:$N$53"}</definedName>
    <definedName name="IQ">{"'Summary'!$A$1:$J$46"}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42317.6339467593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s">L141C4</definedName>
    <definedName name="Jas">{"'Feb 99'!$A$1:$G$30"}</definedName>
    <definedName name="jfkd">{"'Eng (page2)'!$A$1:$D$52"}</definedName>
    <definedName name="jhhj" localSheetId="4">OFFSET(Full_Print,0,0,'Thai4-6'!Last_Row)</definedName>
    <definedName name="jhhj" localSheetId="5">OFFSET(Full_Print,0,0,'Thai7 (PL)'!Last_Row)</definedName>
    <definedName name="jhhj">OFFSET(Full_Print,0,0,Last_Row)</definedName>
    <definedName name="jijiji">{"'Model'!$A$1:$N$53"}</definedName>
    <definedName name="jjjkk" localSheetId="4">DATE(YEAR(Loan_Start),MONTH(Loan_Start)+Payment_Number,DAY(Loan_Start))</definedName>
    <definedName name="jjjkk" localSheetId="5">DATE(YEAR(Loan_Start),MONTH(Loan_Start)+Payment_Number,DAY(Loan_Start))</definedName>
    <definedName name="jjjkk">DATE(YEAR(Loan_Start),MONTH(Loan_Start)+Payment_Number,DAY(Loan_Start))</definedName>
    <definedName name="jkmhcd">{"'Eng (page2)'!$A$1:$D$52"}</definedName>
    <definedName name="K_1_29">NA()</definedName>
    <definedName name="k_1320">0.8</definedName>
    <definedName name="K_2_29">NA()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DLF" localSheetId="4">Scheduled_Payment+Extra_Payment</definedName>
    <definedName name="KDLF" localSheetId="5">Scheduled_Payment+Extra_Payment</definedName>
    <definedName name="KDLF">Scheduled_Payment+Extra_Payment</definedName>
    <definedName name="ked">{"'Model'!$A$1:$N$53"}</definedName>
    <definedName name="ked_1">{"'Model'!$A$1:$N$53"}</definedName>
    <definedName name="ked_2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ue">{"'Model'!$A$1:$N$53"}</definedName>
    <definedName name="LA" localSheetId="4">OFFSET(Full_Print,0,0,'Thai4-6'!Last_Row)</definedName>
    <definedName name="LA" localSheetId="5">OFFSET(Full_Print,0,0,'Thai7 (PL)'!Last_Row)</definedName>
    <definedName name="LA">OFFSET(Full_Print,0,0,Last_Row)</definedName>
    <definedName name="LAAE" localSheetId="4">Scheduled_Payment+Extra_Payment</definedName>
    <definedName name="LAAE" localSheetId="5">Scheduled_Payment+Extra_Payment</definedName>
    <definedName name="LAAE">Scheduled_Payment+Extra_Payment</definedName>
    <definedName name="lady">"Picture 223"</definedName>
    <definedName name="Last_Row" localSheetId="4">IF('Thai4-6'!Values_Entered,Header_Row+'Thai4-6'!Number_of_Payments,Header_Row)</definedName>
    <definedName name="Last_Row" localSheetId="5">IF('Thai7 (PL)'!Values_Entered,Header_Row+'Thai7 (PL)'!Number_of_Payments,Header_Row)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EAAAA" localSheetId="4">Scheduled_Payment+Extra_Payment</definedName>
    <definedName name="LEAAAA" localSheetId="5">Scheduled_Payment+Extra_Payment</definedName>
    <definedName name="LEAAAA">Scheduled_Payment+Extra_Payment</definedName>
    <definedName name="Limit_Margin">0.07</definedName>
    <definedName name="lpfac">0.5</definedName>
    <definedName name="LPRM">292</definedName>
    <definedName name="LPSH">584</definedName>
    <definedName name="min">{"'Feb 99'!$A$1:$G$30"}</definedName>
    <definedName name="mms">#N/A</definedName>
    <definedName name="monmon">{"'Model'!$A$1:$N$53"}</definedName>
    <definedName name="mpfac">0.6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orma1">{"'Sheet1'!$A$1:$H$77"}</definedName>
    <definedName name="NoWeeks">52</definedName>
    <definedName name="Number_of_Payments" localSheetId="4">MATCH(0.01,End_Bal,-1)+1</definedName>
    <definedName name="Number_of_Payments" localSheetId="5">MATCH(0.01,End_Bal,-1)+1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oeoeoeoeo">{"'Model'!$A$1:$N$53"}</definedName>
    <definedName name="okp">DATE(YEAR(Loan_Start),MONTH(Loan_Start)+Payment_Number,DAY(Loan_Start))</definedName>
    <definedName name="olj">{"'Eng (page2)'!$A$1:$D$52"}</definedName>
    <definedName name="Oop">{"'Sheet1'!$L$16"}</definedName>
    <definedName name="Oop_1">{"'Sheet1'!$L$16"}</definedName>
    <definedName name="Oop_2">{"'Sheet1'!$L$16"}</definedName>
    <definedName name="opeak">10.5</definedName>
    <definedName name="Open">TRUE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thcred">Visible</definedName>
    <definedName name="P" localSheetId="4">Scheduled_Payment+Extra_Payment</definedName>
    <definedName name="P" localSheetId="5">Scheduled_Payment+Extra_Payment</definedName>
    <definedName name="P">Scheduled_Payment+Extra_Payment</definedName>
    <definedName name="Payment_Date" localSheetId="4">DATE(YEAR(Loan_Start),MONTH(Loan_Start)+Payment_Number,DAY(Loan_Start))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DO">{"'Summary'!$A$1:$J$46"}</definedName>
    <definedName name="pdq">{"'Summary'!$A$1:$J$46"}</definedName>
    <definedName name="peak">13.5</definedName>
    <definedName name="Period_Month">12</definedName>
    <definedName name="Period_Year">1997</definedName>
    <definedName name="pkpkpk">{"'Model'!$A$1:$N$53"}</definedName>
    <definedName name="po">DATE(YEAR(Loan_Start),MONTH(Loan_Start)+Payment_Number,DAY(Loan_Start))</definedName>
    <definedName name="poopoopoo">{"'Model'!$A$1:$N$53"}</definedName>
    <definedName name="_xlnm.Print_Area" localSheetId="0">'Eng 4-6'!$A$1:$H$144</definedName>
    <definedName name="Print_Area_Reset" localSheetId="4">OFFSET(Full_Print,0,0,'Thai4-6'!Last_Row)</definedName>
    <definedName name="Print_Area_Reset" localSheetId="5">OFFSET(Full_Print,0,0,'Thai7 (PL)'!Last_Row)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>{"'Eng (page2)'!$A$1:$D$52"}</definedName>
    <definedName name="qgqegeg">"Reinhausen Asia-Pacific Sdn Bhd"</definedName>
    <definedName name="qq">{"'Eng (page2)'!$A$1:$D$52"}</definedName>
    <definedName name="qq_1">{"'Eng (page2)'!$A$1:$D$52"}</definedName>
    <definedName name="qq_2">{"'Eng (page2)'!$A$1:$D$52"}</definedName>
    <definedName name="qqqqqqqq">{"'Model'!$A$1:$N$53"}</definedName>
    <definedName name="qww_10">#N/A</definedName>
    <definedName name="qww_15">#N/A</definedName>
    <definedName name="qww_8">#N/A</definedName>
    <definedName name="qww_9">#N/A</definedName>
    <definedName name="ra">[0]!ra</definedName>
    <definedName name="rate">14000</definedName>
    <definedName name="RDVers">"2.10a"</definedName>
    <definedName name="rebate">{"'Sheet1'!$L$16"}</definedName>
    <definedName name="rebate_1">{"'Sheet1'!$L$16"}</definedName>
    <definedName name="rebate_2">{"'Sheet1'!$L$16"}</definedName>
    <definedName name="RiskDet">TRUE</definedName>
    <definedName name="RJEQ903">{"'Model'!$A$1:$N$53"}</definedName>
    <definedName name="RJEQ903_1">{"'Model'!$A$1:$N$53"}</definedName>
    <definedName name="RJEQ903_2">{"'Model'!$A$1:$N$53"}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ound">1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y">[0]!rty</definedName>
    <definedName name="RunNo">!A1048576+1</definedName>
    <definedName name="rutrut">{"'Model'!$A$1:$N$53"}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ll">{"'Eng (page2)'!$A$1:$D$52"}</definedName>
    <definedName name="software">{"'Eng (page2)'!$A$1:$D$52"}</definedName>
    <definedName name="Spanner_Auto_File">"C:\My Documents\tinh cdo.x2a"</definedName>
    <definedName name="SPWS_WBID">"BD30D9E6-68EF-4737-8409-E39579A2B0AF"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P21_tsk">"Text Box 20"</definedName>
    <definedName name="sss" localSheetId="4">MATCH(0.01,End_Bal,-1)+1</definedName>
    <definedName name="sss" localSheetId="5">MATCH(0.01,End_Bal,-1)+1</definedName>
    <definedName name="sss">MATCH(0.01,End_Bal,-1)+1</definedName>
    <definedName name="stamp">{"'Eng (page2)'!$A$1:$D$52"}</definedName>
    <definedName name="T.">NA()</definedName>
    <definedName name="T_">NA()</definedName>
    <definedName name="TableName">"Dummy"</definedName>
    <definedName name="tam">[0]!tam</definedName>
    <definedName name="TaxTV">10%</definedName>
    <definedName name="TaxXL">5%</definedName>
    <definedName name="TextRefCopyRangeCount">20</definedName>
    <definedName name="Tipo_Foglio">"OehReport1"</definedName>
    <definedName name="TM1REBUILDOPTION">1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_Payment_11_1">NA()</definedName>
    <definedName name="tre4r564t">{"'Eng (page2)'!$A$1:$D$52"}</definedName>
    <definedName name="treetree">{"'Model'!$A$1:$N$53"}</definedName>
    <definedName name="tun">{"'Model'!$A$1:$N$53"}</definedName>
    <definedName name="tun_1">{"'Model'!$A$1:$N$53"}</definedName>
    <definedName name="tun_2">{"'Model'!$A$1:$N$53"}</definedName>
    <definedName name="ujj">{"'Eng (page2)'!$A$1:$D$52"}</definedName>
    <definedName name="unnamed_1">"$"</definedName>
    <definedName name="unnamed_2">"$"</definedName>
    <definedName name="Uor">{"'Eng (page2)'!$A$1:$D$52"}</definedName>
    <definedName name="UP_first_item">L141C4</definedName>
    <definedName name="VAÄT_LIEÄU">"ATRAM"</definedName>
    <definedName name="Valid_Show">Visible</definedName>
    <definedName name="Values_Entered" localSheetId="4">IF(Loan_Amount*Interest_Rate*Loan_Years*Loan_Start&gt;0,1,0)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eevee">{"'Model'!$A$1:$N$53"}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RP">{"'Feb 99'!$A$1:$G$30"}</definedName>
    <definedName name="wa">[0]!wa</definedName>
    <definedName name="Waiting">"Picture 1"</definedName>
    <definedName name="wanna">{"'Model'!$A$1:$N$53"}</definedName>
    <definedName name="weee">{"'Eng (page2)'!$A$1:$D$52"}</definedName>
    <definedName name="weewee">{"'Model'!$A$1:$N$53"}</definedName>
    <definedName name="wer">IF(Values_Entered,Header_Row+Number_of_Payments,Header_Row)</definedName>
    <definedName name="werwer">{"'Model'!$A$1:$N$53"}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10</definedName>
    <definedName name="XRefCopyRangeCount">1</definedName>
    <definedName name="XRefPasteRangeCount">52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inyin">{"'Model'!$A$1:$N$53"}</definedName>
    <definedName name="yrprd">"year"</definedName>
    <definedName name="Z_CDC0D5EB_8CA8_4152_85FC_D545F01E9F97_.wvu.PrintArea" localSheetId="7">'Thai9-11'!$A$1:$G$138</definedName>
    <definedName name="ZD">{"'Eng (page2)'!$A$1:$D$52"}</definedName>
    <definedName name="ZD_1">{"'Eng (page2)'!$A$1:$D$52"}</definedName>
    <definedName name="ZD_2">{"'Eng (page2)'!$A$1:$D$52"}</definedName>
    <definedName name="Zone">"02"</definedName>
    <definedName name="ค่าโรร">{"'Summary'!$A$1:$J$46"}</definedName>
    <definedName name="เงินเดือน">{"'Eng (page2)'!$A$1:$D$52"}</definedName>
    <definedName name="เช่าซื้อ">IF(Loan_Amount*Interest_Rate*Loan_Years*Loan_Start&gt;0,1,0)</definedName>
    <definedName name="ด">{"'Summary'!$A$1:$J$46"}</definedName>
    <definedName name="แบบสอบถาม28_2_44">"$"</definedName>
    <definedName name="ผิดพลาด">"บกพร่อง"</definedName>
    <definedName name="พ">{"'Summary'!$A$1:$J$46"}</definedName>
    <definedName name="ภงด1">#N/A</definedName>
    <definedName name="ร">{"'Model'!$A$1:$N$53"}</definedName>
    <definedName name="ร_1">{"'Model'!$A$1:$N$53"}</definedName>
    <definedName name="ร_2">{"'Model'!$A$1:$N$53"}</definedName>
    <definedName name="รมา">DATE(YEAR(Loan_Start),MONTH(Loan_Start)+Payment_Number,DAY(Loan_Start))</definedName>
    <definedName name="ราย">{"'ค่าแรงช่าง'!$A$1:$H$57"}</definedName>
    <definedName name="ฤๅ">'Eng 4-6'!$F$154</definedName>
    <definedName name="ว">{"'Summary'!$A$1:$J$46"}</definedName>
    <definedName name="ส">OFFSET(Full_Print,0,0,Last_Row)</definedName>
    <definedName name="าาา">{"'Model'!$A$1:$N$53"}</definedName>
    <definedName name="าาาา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7" l="1"/>
  <c r="G90" i="4"/>
  <c r="F21" i="1"/>
  <c r="F35" i="1" s="1"/>
  <c r="F33" i="1"/>
  <c r="F73" i="1"/>
  <c r="F82" i="1"/>
  <c r="F84" i="1"/>
  <c r="F128" i="1"/>
  <c r="F130" i="1" l="1"/>
  <c r="I103" i="8" l="1"/>
  <c r="G103" i="8"/>
  <c r="G23" i="8"/>
  <c r="G24" i="8"/>
  <c r="G74" i="8"/>
  <c r="G73" i="8"/>
  <c r="G72" i="8"/>
  <c r="G71" i="8"/>
  <c r="G70" i="8"/>
  <c r="G69" i="8"/>
  <c r="G61" i="8"/>
  <c r="M27" i="3"/>
  <c r="I45" i="6"/>
  <c r="G31" i="8" l="1"/>
  <c r="G25" i="8"/>
  <c r="G21" i="6"/>
  <c r="G22" i="6"/>
  <c r="H69" i="5"/>
  <c r="F60" i="5"/>
  <c r="F27" i="5"/>
  <c r="A96" i="4" l="1"/>
  <c r="G116" i="8"/>
  <c r="G110" i="8"/>
  <c r="G109" i="8"/>
  <c r="G111" i="8"/>
  <c r="G112" i="8"/>
  <c r="G113" i="8"/>
  <c r="G114" i="8"/>
  <c r="G115" i="8"/>
  <c r="G108" i="8"/>
  <c r="G81" i="8"/>
  <c r="G75" i="8"/>
  <c r="G76" i="8"/>
  <c r="G68" i="8"/>
  <c r="G62" i="8"/>
  <c r="G63" i="8"/>
  <c r="G60" i="8"/>
  <c r="G41" i="8"/>
  <c r="G40" i="8"/>
  <c r="G32" i="8"/>
  <c r="G33" i="8"/>
  <c r="G34" i="8"/>
  <c r="G35" i="8"/>
  <c r="G36" i="8"/>
  <c r="G37" i="8"/>
  <c r="G29" i="8"/>
  <c r="G28" i="8"/>
  <c r="G17" i="8"/>
  <c r="G18" i="8"/>
  <c r="G19" i="8"/>
  <c r="G20" i="8"/>
  <c r="G21" i="8"/>
  <c r="G22" i="8"/>
  <c r="G16" i="8"/>
  <c r="L27" i="7"/>
  <c r="L26" i="7"/>
  <c r="J28" i="7"/>
  <c r="J26" i="7"/>
  <c r="H27" i="7"/>
  <c r="H28" i="7"/>
  <c r="H26" i="7"/>
  <c r="G45" i="6"/>
  <c r="G34" i="6"/>
  <c r="G32" i="6"/>
  <c r="G25" i="6"/>
  <c r="G18" i="6"/>
  <c r="G19" i="6"/>
  <c r="G20" i="6"/>
  <c r="G17" i="6"/>
  <c r="G14" i="6"/>
  <c r="G13" i="6"/>
  <c r="G16" i="6" s="1"/>
  <c r="F74" i="5"/>
  <c r="F75" i="5"/>
  <c r="F76" i="5"/>
  <c r="F73" i="5"/>
  <c r="F63" i="5"/>
  <c r="F64" i="5"/>
  <c r="F65" i="5"/>
  <c r="F66" i="5"/>
  <c r="F67" i="5"/>
  <c r="F62" i="5"/>
  <c r="F28" i="5"/>
  <c r="F29" i="5"/>
  <c r="F30" i="5"/>
  <c r="F31" i="5"/>
  <c r="F32" i="5"/>
  <c r="F26" i="5"/>
  <c r="F18" i="5"/>
  <c r="F19" i="5"/>
  <c r="F20" i="5"/>
  <c r="F17" i="5"/>
  <c r="F113" i="5"/>
  <c r="F107" i="5"/>
  <c r="F69" i="5" l="1"/>
  <c r="I56" i="8"/>
  <c r="G56" i="8"/>
  <c r="A1" i="4"/>
  <c r="A1" i="3"/>
  <c r="A1" i="2"/>
  <c r="A44" i="5"/>
  <c r="H128" i="1" l="1"/>
  <c r="H82" i="1"/>
  <c r="H73" i="1"/>
  <c r="H33" i="1"/>
  <c r="H21" i="1"/>
  <c r="J36" i="2"/>
  <c r="J39" i="2" s="1"/>
  <c r="J15" i="2"/>
  <c r="J23" i="2" s="1"/>
  <c r="J26" i="2" s="1"/>
  <c r="O27" i="3"/>
  <c r="O26" i="3"/>
  <c r="I86" i="4"/>
  <c r="I67" i="4"/>
  <c r="H118" i="5"/>
  <c r="H78" i="5"/>
  <c r="H34" i="5"/>
  <c r="H22" i="5"/>
  <c r="I37" i="6"/>
  <c r="I39" i="6" s="1"/>
  <c r="I16" i="6"/>
  <c r="I24" i="6" s="1"/>
  <c r="I27" i="6" s="1"/>
  <c r="N27" i="7"/>
  <c r="N26" i="7"/>
  <c r="I78" i="8"/>
  <c r="I65" i="8"/>
  <c r="H23" i="2"/>
  <c r="G13" i="4" s="1"/>
  <c r="A46" i="8"/>
  <c r="A47" i="6"/>
  <c r="A85" i="5"/>
  <c r="A127" i="5" s="1"/>
  <c r="A138" i="8" l="1"/>
  <c r="A93" i="8"/>
  <c r="I13" i="4"/>
  <c r="J41" i="2"/>
  <c r="H84" i="1"/>
  <c r="H130" i="1" s="1"/>
  <c r="H80" i="5"/>
  <c r="H120" i="5" s="1"/>
  <c r="H36" i="5"/>
  <c r="H35" i="1"/>
  <c r="I41" i="6"/>
  <c r="G86" i="4"/>
  <c r="G67" i="4"/>
  <c r="I38" i="4" l="1"/>
  <c r="I42" i="4" s="1"/>
  <c r="I89" i="4" s="1"/>
  <c r="I92" i="4" s="1"/>
  <c r="I14" i="8"/>
  <c r="I39" i="8" s="1"/>
  <c r="I43" i="8" s="1"/>
  <c r="I80" i="8" s="1"/>
  <c r="I83" i="8" s="1"/>
  <c r="O17" i="3"/>
  <c r="O16" i="3"/>
  <c r="O15" i="3"/>
  <c r="F78" i="5" l="1"/>
  <c r="A48" i="8"/>
  <c r="A95" i="8" s="1"/>
  <c r="A3" i="7"/>
  <c r="A3" i="8" s="1"/>
  <c r="A49" i="8" s="1"/>
  <c r="A96" i="8" s="1"/>
  <c r="A1" i="6"/>
  <c r="A1" i="7" s="1"/>
  <c r="A1" i="8" s="1"/>
  <c r="A88" i="5"/>
  <c r="A86" i="5"/>
  <c r="A46" i="5"/>
  <c r="A47" i="8" l="1"/>
  <c r="A94" i="8"/>
  <c r="N13" i="7"/>
  <c r="N18" i="7"/>
  <c r="G78" i="8"/>
  <c r="G65" i="8"/>
  <c r="G37" i="6"/>
  <c r="G39" i="6" s="1"/>
  <c r="F80" i="5"/>
  <c r="N16" i="7"/>
  <c r="J21" i="7"/>
  <c r="J23" i="7" s="1"/>
  <c r="J30" i="7" s="1"/>
  <c r="N17" i="7"/>
  <c r="F34" i="5"/>
  <c r="H21" i="7"/>
  <c r="H23" i="7" s="1"/>
  <c r="H30" i="7" s="1"/>
  <c r="G24" i="6"/>
  <c r="F22" i="5"/>
  <c r="G27" i="6" l="1"/>
  <c r="G41" i="6" s="1"/>
  <c r="G14" i="8"/>
  <c r="G39" i="8" s="1"/>
  <c r="G43" i="8" s="1"/>
  <c r="F36" i="5"/>
  <c r="K20" i="3"/>
  <c r="K23" i="3" s="1"/>
  <c r="K30" i="3" s="1"/>
  <c r="F115" i="5" s="1"/>
  <c r="O12" i="3"/>
  <c r="G80" i="8" l="1"/>
  <c r="G83" i="8" s="1"/>
  <c r="I20" i="3"/>
  <c r="I23" i="3" s="1"/>
  <c r="I30" i="3" s="1"/>
  <c r="A3" i="3" l="1"/>
  <c r="A3" i="4" s="1"/>
  <c r="G38" i="4"/>
  <c r="G42" i="4" s="1"/>
  <c r="G89" i="4" s="1"/>
  <c r="H36" i="2"/>
  <c r="H39" i="2" s="1"/>
  <c r="G92" i="4" l="1"/>
  <c r="H26" i="2" l="1"/>
  <c r="H41" i="2" l="1"/>
  <c r="A98" i="1"/>
  <c r="A99" i="1"/>
  <c r="A97" i="1"/>
  <c r="L28" i="7" l="1"/>
  <c r="N28" i="7" s="1"/>
  <c r="O28" i="3"/>
  <c r="O18" i="3"/>
  <c r="O20" i="3" s="1"/>
  <c r="O23" i="3" s="1"/>
  <c r="M20" i="3"/>
  <c r="M23" i="3" s="1"/>
  <c r="M30" i="3" s="1"/>
  <c r="A144" i="4"/>
  <c r="A49" i="4"/>
  <c r="A97" i="4" s="1"/>
  <c r="A50" i="4"/>
  <c r="A98" i="4" s="1"/>
  <c r="A51" i="4"/>
  <c r="A99" i="4" s="1"/>
  <c r="A144" i="1"/>
  <c r="A51" i="1"/>
  <c r="A50" i="1"/>
  <c r="A49" i="1"/>
  <c r="O30" i="3" l="1"/>
  <c r="F116" i="5"/>
  <c r="F118" i="5" s="1"/>
  <c r="F120" i="5" s="1"/>
  <c r="N19" i="7"/>
  <c r="N21" i="7" s="1"/>
  <c r="N23" i="7" s="1"/>
  <c r="N30" i="7" s="1"/>
  <c r="L21" i="7"/>
  <c r="L23" i="7" s="1"/>
  <c r="L30" i="7" s="1"/>
</calcChain>
</file>

<file path=xl/sharedStrings.xml><?xml version="1.0" encoding="utf-8"?>
<sst xmlns="http://schemas.openxmlformats.org/spreadsheetml/2006/main" count="527" uniqueCount="340">
  <si>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</si>
  <si>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</si>
  <si>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</si>
  <si>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</si>
  <si>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</si>
  <si>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</si>
  <si>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</si>
  <si>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</si>
  <si>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</si>
  <si>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</si>
  <si>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</si>
  <si>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</si>
  <si>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</si>
  <si>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</si>
  <si>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</si>
  <si>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</si>
  <si>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these financial statements.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</si>
  <si>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</si>
  <si>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</si>
  <si>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</si>
  <si>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</si>
  <si>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</si>
  <si>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</si>
  <si>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</si>
  <si>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</si>
  <si>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</si>
  <si>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</si>
  <si>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</si>
  <si>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</si>
  <si>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</si>
  <si>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</si>
  <si>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</si>
  <si>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</si>
  <si>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</si>
  <si>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</si>
  <si>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</si>
  <si>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</si>
  <si>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</si>
  <si>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</si>
  <si>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</si>
  <si>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</si>
  <si>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</si>
  <si>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</si>
  <si>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</si>
  <si>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Income tax</t>
  </si>
  <si>
    <t>Issued and</t>
  </si>
  <si>
    <t>paid-up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</si>
  <si>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</si>
  <si>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</si>
  <si>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</si>
  <si>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</si>
  <si>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</si>
  <si>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</si>
  <si>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</si>
  <si>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Property, plant and equipment, net</t>
  </si>
  <si>
    <t>Right-of-use assets, net</t>
  </si>
  <si>
    <t>Derivative liabilities</t>
  </si>
  <si>
    <t>Lease liabilities</t>
  </si>
  <si>
    <t>Current portion of lease liabilities</t>
  </si>
  <si>
    <t>Other comprehensive income:</t>
  </si>
  <si>
    <t>Cash flows from investing activities</t>
  </si>
  <si>
    <t>Cash flows from operating activities</t>
  </si>
  <si>
    <t>Adjustments for:</t>
  </si>
  <si>
    <t>Depreciation</t>
  </si>
  <si>
    <t>Amortisation</t>
  </si>
  <si>
    <t>Changes in working capital:</t>
  </si>
  <si>
    <t>Trade and other receivables</t>
  </si>
  <si>
    <t>Inventories</t>
  </si>
  <si>
    <t>Interest paid</t>
  </si>
  <si>
    <t>Income tax paid</t>
  </si>
  <si>
    <t>Payments for right-of-use assets</t>
  </si>
  <si>
    <t>Payments for lease liabilities</t>
  </si>
  <si>
    <t>Profit before income tax</t>
  </si>
  <si>
    <t>Profit for the year</t>
  </si>
  <si>
    <t>Remeasurements of employee benefit obligations</t>
  </si>
  <si>
    <t>reclassified to profit or loss</t>
  </si>
  <si>
    <t>Total comprehensive income for the year</t>
  </si>
  <si>
    <t>Earnings per share</t>
  </si>
  <si>
    <t>Basic earnings per share</t>
  </si>
  <si>
    <t>Dividend</t>
  </si>
  <si>
    <t>Legal reserve</t>
  </si>
  <si>
    <t xml:space="preserve">Profit before income tax </t>
  </si>
  <si>
    <t>Dividend paid</t>
  </si>
  <si>
    <t>-</t>
  </si>
  <si>
    <t>14, 15</t>
  </si>
  <si>
    <t>Employee benefit paid</t>
  </si>
  <si>
    <t>Net cash used in investing activities</t>
  </si>
  <si>
    <t>Significant non-cash items</t>
  </si>
  <si>
    <t>Payables from purchases of equipment</t>
  </si>
  <si>
    <t>Additions of right-of-use assets during the year</t>
  </si>
  <si>
    <t>Cash flows from financing activities</t>
  </si>
  <si>
    <t>Opening balance of cash and cash equivalents</t>
  </si>
  <si>
    <t>Closing balance of cash and cash equivalents</t>
  </si>
  <si>
    <t>Expected credit loss</t>
  </si>
  <si>
    <t>Income tax on items that will not be subsequently</t>
  </si>
  <si>
    <t>profit or loss</t>
  </si>
  <si>
    <t>Balance as at 1 January 2021</t>
  </si>
  <si>
    <t>Changes in equity for the year 2021</t>
  </si>
  <si>
    <t>Total comprehensive income for the year 2021</t>
  </si>
  <si>
    <t>Closing balance as at 31 December 2021</t>
  </si>
  <si>
    <t>2021</t>
  </si>
  <si>
    <r>
      <t xml:space="preserve">Liabilities and equity </t>
    </r>
    <r>
      <rPr>
        <sz val="10"/>
        <rFont val="Arial"/>
        <family val="2"/>
      </rPr>
      <t>(Cont'd)</t>
    </r>
  </si>
  <si>
    <t xml:space="preserve">   paid-up at Baht 100 each)</t>
  </si>
  <si>
    <t>Ordinary shares issued</t>
  </si>
  <si>
    <t>Gain from lease termination</t>
  </si>
  <si>
    <t>Loss from write-offs of building and equipment</t>
  </si>
  <si>
    <t>Payments for purchases of intangible assets</t>
  </si>
  <si>
    <t>Termination of right-of-use assets</t>
  </si>
  <si>
    <t>Termination of lease liabilities</t>
  </si>
  <si>
    <t>Transfer deposits for land to land</t>
  </si>
  <si>
    <t>9, 11</t>
  </si>
  <si>
    <t>6, 11</t>
  </si>
  <si>
    <t>11, 19</t>
  </si>
  <si>
    <t>งบแสดงฐานะการเงิน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</si>
  <si>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</si>
  <si>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</si>
  <si>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</si>
  <si>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</si>
  <si>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</si>
  <si>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</si>
  <si>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</si>
  <si>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</si>
  <si>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</si>
  <si>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</si>
  <si>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</si>
  <si>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เงินจ่ายล่วงหน้าค่าหุ้น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</si>
  <si>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</si>
  <si>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</si>
  <si>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</si>
  <si>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</si>
  <si>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</si>
  <si>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</si>
  <si>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</si>
  <si>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</si>
  <si>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</si>
  <si>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</si>
  <si>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</si>
  <si>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</si>
  <si>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 xml:space="preserve">หนี้สินตามสัญญาเช่าที่ถึงกำหนดชำระภายในหนึ่งปี 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</si>
  <si>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</si>
  <si>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</si>
  <si>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</si>
  <si>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</si>
  <si>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</si>
  <si>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</si>
  <si>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</si>
  <si>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</si>
  <si>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</si>
  <si>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</si>
  <si>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</si>
  <si>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</si>
  <si>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</si>
  <si>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</si>
  <si>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</si>
  <si>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</si>
  <si>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</si>
  <si>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</si>
  <si>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</si>
  <si>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</si>
  <si>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</si>
  <si>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</si>
  <si>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</si>
  <si>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</si>
  <si>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</si>
  <si>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</si>
  <si>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</si>
  <si>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</si>
  <si>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</si>
  <si>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</si>
  <si>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</si>
  <si>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</si>
  <si>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</si>
  <si>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</si>
  <si>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</si>
  <si>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</si>
  <si>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</si>
  <si>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</si>
  <si>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</si>
  <si>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</si>
  <si>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</si>
  <si>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</si>
  <si>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</si>
  <si>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</si>
  <si>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</si>
  <si>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</si>
  <si>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</si>
  <si>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</si>
  <si>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เงินปันผล</t>
  </si>
  <si>
    <t>ทุนสำรองตามกฎหมาย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</si>
  <si>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</si>
  <si>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</si>
  <si>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การเพิ่มหุ้นสามัญ</t>
  </si>
  <si>
    <t>กำไรเบ็ดเสร็จรวมสำหรับปี พ.ศ. 2564</t>
  </si>
  <si>
    <t>ยอดคงเหลือ ณ วันที่ 31 ธันวาคม พ.ศ. 2564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</si>
  <si>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</si>
  <si>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</si>
  <si>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</si>
  <si>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</si>
  <si>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</si>
  <si>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</si>
  <si>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กำไรจากการยกเลิกสัญญาเช่า</t>
  </si>
  <si>
    <t>ขาดทุนจากการตัดจำหน่ายอาคารและอุปกรณ์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</si>
  <si>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</si>
  <si>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</si>
  <si>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</si>
  <si>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</si>
  <si>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</si>
  <si>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</si>
  <si>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</si>
  <si>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</si>
  <si>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</si>
  <si>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</si>
  <si>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</si>
  <si>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</si>
  <si>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</si>
  <si>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</si>
  <si>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</si>
  <si>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</si>
  <si>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</si>
  <si>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</si>
  <si>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เงินสดจ่ายคืนเงินต้นตามสัญญาเช่า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</si>
  <si>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</si>
  <si>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</si>
  <si>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เงินสดและรายการเทียบเท่าเงินสดคงเหลือปลายปี</t>
  </si>
  <si>
    <t>รายการที่ไม่ใช่เงินสดที่มีสาระสำคัญ</t>
  </si>
  <si>
    <t>การเพิ่มขึ้นของสินทรัพย์สิทธิการใช้ระหว่างปี</t>
  </si>
  <si>
    <t>การเพิ่มขึ้นจากการประเมินสัญญาเช่าใหม่และการปรับเปลี่ยนสัญญาเช่า</t>
  </si>
  <si>
    <t>โอนสินทรัพย์สิทธิการใช้ไปเป็นที่ดิน อาคารและอุปกรณ์</t>
  </si>
  <si>
    <t>การยกเลิกสินทรัพย์สิทธิการใช้</t>
  </si>
  <si>
    <t>การยกเลิกหนี้สินตามสัญญาเช่า</t>
  </si>
  <si>
    <t>โอนเงินสดมัดจำที่ดินไปเป็นที่ดิน</t>
  </si>
  <si>
    <t>Unrealised gain on exchange rates</t>
  </si>
  <si>
    <t>Proceeds from issuance of shares</t>
  </si>
  <si>
    <t>เงินสดจ่ายสำหรับเงินจ่ายล่วงหน้าค่าหุ้น</t>
  </si>
  <si>
    <t>เงินสดรับจากการออกหุ้นเพิ่มทุน</t>
  </si>
  <si>
    <t>กำไรจากอัตราแลกเปลี่ยนที่ยังไม่เกิดขึ้น</t>
  </si>
  <si>
    <t>Other gains - net</t>
  </si>
  <si>
    <t>กำไรอื่น - สุทธิ</t>
  </si>
  <si>
    <t>Short-term borrowings from financial institutions</t>
  </si>
  <si>
    <t xml:space="preserve">   at par value of Baht 100 each)</t>
  </si>
  <si>
    <t>เงินสดจ่ายคืนเงินกู้ยืมระยะยาวจากสถาบันการเงิน</t>
  </si>
  <si>
    <t>Advance payment for share subscription</t>
  </si>
  <si>
    <t>Payment for advance for share subscription</t>
  </si>
  <si>
    <t>from financial institutions</t>
  </si>
  <si>
    <t>19, 31 ค)</t>
  </si>
  <si>
    <t>19, 31 c)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</si>
  <si>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</si>
  <si>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As at 31 December 2022</t>
  </si>
  <si>
    <t>For the year ended 31 December 2022</t>
  </si>
  <si>
    <t>ณ วันที่ 31 ธันวาคม พ.ศ. 2565</t>
  </si>
  <si>
    <t>สำหรับปีสิ้นสุดวันที่ 31 ธันวาคม พ.ศ. 2565</t>
  </si>
  <si>
    <t>พ.ศ. 2565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</si>
  <si>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</si>
  <si>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</si>
  <si>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 ณ วันที่ 31 ธันวาคม พ.ศ. 2565</t>
  </si>
  <si>
    <t>2022</t>
  </si>
  <si>
    <t>Balance as at 1 January 2022</t>
  </si>
  <si>
    <t>Changes in equity for the year 2022</t>
  </si>
  <si>
    <t>Total comprehensive income for the year 2022</t>
  </si>
  <si>
    <t>Window Asia Public Company Limited</t>
  </si>
  <si>
    <t>บริษัท วินโดว์ เอเชีย จำกัด (มหาชน)</t>
  </si>
  <si>
    <t>Closing balance as at 31 December 2022</t>
  </si>
  <si>
    <t>กำไรเบ็ดเสร็จรวมสำหรับปี พ.ศ. 2565</t>
  </si>
  <si>
    <t>งบการเงิน</t>
  </si>
  <si>
    <t>เฉพาะกิจการ</t>
  </si>
  <si>
    <t>ที่แสดงเงินลงทุน</t>
  </si>
  <si>
    <t>ตามวิธีส่วนได้เสีย</t>
  </si>
  <si>
    <t>และงบการเงิน</t>
  </si>
  <si>
    <t xml:space="preserve">หุ้นสามัญ จำนวน 888,000,000 หุ้น </t>
  </si>
  <si>
    <t xml:space="preserve">   มูลค่าที่ตราไว้หุ้นละ 0.50 บาท</t>
  </si>
  <si>
    <t xml:space="preserve">   (พ.ศ. 2564 : หุ้นสามัญ จำนวน 2,800,000 หุ้น </t>
  </si>
  <si>
    <t xml:space="preserve">   มูลค่าที่ตราไว้หุ้นละ 100 บาท)</t>
  </si>
  <si>
    <t xml:space="preserve">หุ้นสามัญ จำนวน 643,800,000 หุ้น </t>
  </si>
  <si>
    <t xml:space="preserve">   จ่ายชำระแล้วหุ้นละ 0.50 บาท</t>
  </si>
  <si>
    <t xml:space="preserve">   จ่ายชำระแล้วหุ้นละ 100 บาท)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</si>
  <si>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</si>
  <si>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</si>
  <si>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</si>
  <si>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</si>
  <si>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โอนเงินจ่ายล่วงหน้าค่าหุ้นไปเป็นเงินลงทุนในบริษัทร่วม</t>
  </si>
  <si>
    <t>Equity method</t>
  </si>
  <si>
    <t>Payables from purchases of intangible assets</t>
  </si>
  <si>
    <t>Transfer advance payment for share subscription</t>
  </si>
  <si>
    <t>to investment in associate</t>
  </si>
  <si>
    <t>and separate</t>
  </si>
  <si>
    <t>Separate</t>
  </si>
  <si>
    <t>Items that will not subsequently be reclassified to</t>
  </si>
  <si>
    <t xml:space="preserve">Financial derivatives at fair value </t>
  </si>
  <si>
    <t>through profit or loss</t>
  </si>
  <si>
    <t>Payments for purchases of property,</t>
  </si>
  <si>
    <t>plant and equipment</t>
  </si>
  <si>
    <t>Proceeds from short-term borrowings</t>
  </si>
  <si>
    <t xml:space="preserve">Repayments on short-term borrowings </t>
  </si>
  <si>
    <t xml:space="preserve">Proceeds from long-term borrowings </t>
  </si>
  <si>
    <t xml:space="preserve">Repayments on long-term borrowings </t>
  </si>
  <si>
    <t xml:space="preserve">Proceeds from short-term borrowings </t>
  </si>
  <si>
    <t>from a related party</t>
  </si>
  <si>
    <t>Repayments on short-term borrowings</t>
  </si>
  <si>
    <t xml:space="preserve">Additions from lease reassessments </t>
  </si>
  <si>
    <t>and lease modifications</t>
  </si>
  <si>
    <t xml:space="preserve">Transfer of right-of-use assets to property, </t>
  </si>
  <si>
    <t>อนุพันธ์ทางการเงินที่วัดมูลค่าด้วยมูลค่ายุติธรรม</t>
  </si>
  <si>
    <t>ผ่านกำไรหรือขาดทุน</t>
  </si>
  <si>
    <t>Current-portion of long-term borrowings</t>
  </si>
  <si>
    <t>Allowance for decrease in value of inventories</t>
  </si>
  <si>
    <t>Cash generated from (used in) operations</t>
  </si>
  <si>
    <t>Net cash generated from (used in) operating activities</t>
  </si>
  <si>
    <t>Net cash generated from financing activities</t>
  </si>
  <si>
    <t>เงินลงทุนในบริษัทร่วม</t>
  </si>
  <si>
    <t>เงินกู้ยืมระยะสั้นจากสถาบันการเงิน</t>
  </si>
  <si>
    <t>ที่ถึงกำหนดชำระภายในหนึ่งปี</t>
  </si>
  <si>
    <t>ค่าเผื่อการลดมูลค่าในสินค้าคงเหลือ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</si>
  <si>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</si>
  <si>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</si>
  <si>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Ordinary shares, 888,000,000 shares</t>
  </si>
  <si>
    <t xml:space="preserve">   at par value of Baht 0.50 each </t>
  </si>
  <si>
    <t xml:space="preserve">(2021: Ordinary shares, 2,800,000 shares </t>
  </si>
  <si>
    <t>Ordinary shares, 643,800,000 shares</t>
  </si>
  <si>
    <t xml:space="preserve">   paid-up at Baht 0.50 each</t>
  </si>
  <si>
    <t>เงินสดสุทธิได้มาจากกิจกรรมจัดหาเงิน</t>
  </si>
  <si>
    <t>Long-term borrowings from financial institutions</t>
  </si>
  <si>
    <t>financial statements</t>
  </si>
  <si>
    <t>Statements of Financial Position</t>
  </si>
  <si>
    <t>Investment in associate</t>
  </si>
  <si>
    <t>Statements of Comprehensive Income</t>
  </si>
  <si>
    <t>Share of loss from investment in associate</t>
  </si>
  <si>
    <t xml:space="preserve">Statements of Changes in Equity </t>
  </si>
  <si>
    <t>Equity method and separate financial statements</t>
  </si>
  <si>
    <t>Statements of Cash Flows</t>
  </si>
  <si>
    <t>สินทรัพย์ภาษีเงินได้รอการตัดบัญชี - สุทธิ</t>
  </si>
  <si>
    <t>ส่วนแบ่งผลขาดทุนจากเงินลงทุนในบริษัทร่วม</t>
  </si>
  <si>
    <t>เงินสดได้มาจาก(ใช้ไปใน)การดำเนินงาน</t>
  </si>
  <si>
    <t>Other comprehensive expense</t>
  </si>
  <si>
    <t>for the year, net of tax</t>
  </si>
  <si>
    <t xml:space="preserve">Total items that will not subsequently </t>
  </si>
  <si>
    <t>be reclassified to profit or loss</t>
  </si>
  <si>
    <t>Net increase (decrease) in cash</t>
  </si>
  <si>
    <t>and cash equivalents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</si>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</sst>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[$-409]d\-mmm\-yyyy;@"/>
    <numFmt numFmtId="167" formatCode="_(* #,##0_);_(* \(#,##0\);_(* &quot;-&quot;_);_(@_)"/>
    <numFmt numFmtId="168" formatCode="#,##0.00;\(#,##0.00\);&quot;-&quot;;@"/>
    <numFmt numFmtId="169" formatCode="#,##0;\(#,##0\)"/>
    <numFmt numFmtId="170" formatCode="#,##0;\(#,##0\);\-"/>
    <numFmt numFmtId="171" formatCode="_-* #,##0_-;\-* #,##0_-;_-* &quot;-&quot;??_-;_-@_-"/>
    <numFmt numFmtId="172" formatCode="_(* #,##0_);_(* \(#,##0\);_(* &quot;-&quot;??_);_(@_)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5" fillId="0" borderId="0"/>
    <xf numFmtId="0" fontId="4" fillId="0" borderId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7" fillId="0" borderId="3" applyNumberFormat="0" applyFill="0" applyAlignment="0">
      <protection locked="0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9" fillId="0" borderId="0"/>
    <xf numFmtId="0" fontId="4" fillId="0" borderId="0">
      <protection locked="0"/>
    </xf>
    <xf numFmtId="0" fontId="17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33">
    <xf numFmtId="0" fontId="0" fillId="0" borderId="0" xfId="0"/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9" fontId="3" fillId="0" borderId="1" xfId="3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quotePrefix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9" fontId="3" fillId="0" borderId="0" xfId="3" applyNumberForma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70" fontId="3" fillId="0" borderId="0" xfId="4" applyNumberFormat="1" applyFont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170" fontId="7" fillId="0" borderId="0" xfId="5" quotePrefix="1" applyNumberFormat="1" applyFont="1" applyAlignment="1">
      <alignment horizontal="right" vertical="center"/>
    </xf>
    <xf numFmtId="170" fontId="7" fillId="0" borderId="1" xfId="4" applyNumberFormat="1" applyFont="1" applyBorder="1" applyAlignment="1">
      <alignment horizontal="right" vertical="center"/>
    </xf>
    <xf numFmtId="170" fontId="7" fillId="0" borderId="0" xfId="4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0" fontId="3" fillId="0" borderId="0" xfId="4" applyFont="1" applyAlignment="1">
      <alignment vertical="center"/>
    </xf>
    <xf numFmtId="170" fontId="3" fillId="0" borderId="1" xfId="4" applyNumberFormat="1" applyFont="1" applyBorder="1" applyAlignment="1">
      <alignment vertical="center"/>
    </xf>
    <xf numFmtId="170" fontId="7" fillId="0" borderId="0" xfId="4" applyNumberFormat="1" applyFont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7" applyFont="1" applyAlignment="1">
      <alignment vertical="center"/>
    </xf>
    <xf numFmtId="170" fontId="3" fillId="0" borderId="2" xfId="4" applyNumberFormat="1" applyFont="1" applyBorder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 wrapText="1"/>
    </xf>
    <xf numFmtId="170" fontId="3" fillId="2" borderId="1" xfId="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3" fontId="3" fillId="0" borderId="0" xfId="4" applyNumberFormat="1" applyFont="1" applyAlignment="1">
      <alignment horizontal="right" vertical="center" wrapText="1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9" fontId="3" fillId="0" borderId="0" xfId="0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7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169" fontId="3" fillId="0" borderId="0" xfId="0" applyNumberFormat="1" applyFont="1" applyAlignment="1">
      <alignment horizontal="right" vertical="center" wrapText="1"/>
    </xf>
    <xf numFmtId="170" fontId="3" fillId="0" borderId="1" xfId="0" applyNumberFormat="1" applyFont="1" applyBorder="1" applyAlignment="1">
      <alignment horizontal="right" vertical="center"/>
    </xf>
    <xf numFmtId="169" fontId="3" fillId="0" borderId="0" xfId="1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/>
    </xf>
    <xf numFmtId="170" fontId="7" fillId="2" borderId="0" xfId="4" applyNumberFormat="1" applyFont="1" applyFill="1" applyAlignment="1">
      <alignment horizontal="right" vertical="center"/>
    </xf>
    <xf numFmtId="170" fontId="3" fillId="2" borderId="0" xfId="4" applyNumberFormat="1" applyFont="1" applyFill="1" applyAlignment="1">
      <alignment horizontal="right" vertical="center"/>
    </xf>
    <xf numFmtId="170" fontId="3" fillId="2" borderId="1" xfId="4" applyNumberFormat="1" applyFont="1" applyFill="1" applyBorder="1" applyAlignment="1">
      <alignment horizontal="right" vertical="center"/>
    </xf>
    <xf numFmtId="0" fontId="3" fillId="2" borderId="0" xfId="7" applyFont="1" applyFill="1" applyAlignment="1">
      <alignment vertical="center"/>
    </xf>
    <xf numFmtId="170" fontId="3" fillId="2" borderId="2" xfId="4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2" fontId="7" fillId="0" borderId="0" xfId="1" quotePrefix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10" fillId="0" borderId="1" xfId="0" applyNumberFormat="1" applyFont="1" applyBorder="1" applyAlignment="1">
      <alignment vertical="center"/>
    </xf>
    <xf numFmtId="169" fontId="10" fillId="0" borderId="1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9" fontId="9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0" fillId="2" borderId="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4" fontId="10" fillId="2" borderId="1" xfId="11" applyNumberFormat="1" applyFont="1" applyFill="1" applyBorder="1" applyAlignment="1">
      <alignment horizontal="right" vertical="center"/>
    </xf>
    <xf numFmtId="168" fontId="10" fillId="2" borderId="2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164" fontId="10" fillId="0" borderId="0" xfId="11" applyNumberFormat="1" applyFont="1" applyFill="1" applyAlignment="1">
      <alignment horizontal="right" vertical="center"/>
    </xf>
    <xf numFmtId="164" fontId="10" fillId="0" borderId="1" xfId="11" applyNumberFormat="1" applyFont="1" applyFill="1" applyBorder="1" applyAlignment="1">
      <alignment horizontal="right" vertical="center"/>
    </xf>
    <xf numFmtId="169" fontId="3" fillId="0" borderId="0" xfId="3" applyNumberForma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164" fontId="10" fillId="2" borderId="0" xfId="1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2" fillId="2" borderId="0" xfId="0" applyNumberFormat="1" applyFont="1" applyFill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43" fontId="12" fillId="0" borderId="0" xfId="1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3" fillId="0" borderId="1" xfId="0" applyNumberFormat="1" applyFont="1" applyBorder="1" applyAlignment="1">
      <alignment horizontal="right" vertical="center"/>
    </xf>
    <xf numFmtId="170" fontId="13" fillId="2" borderId="0" xfId="0" applyNumberFormat="1" applyFont="1" applyFill="1" applyAlignment="1">
      <alignment horizontal="right" vertical="center"/>
    </xf>
    <xf numFmtId="43" fontId="12" fillId="2" borderId="0" xfId="11" applyFont="1" applyFill="1" applyAlignment="1">
      <alignment horizontal="right" vertical="center"/>
    </xf>
    <xf numFmtId="43" fontId="12" fillId="0" borderId="0" xfId="11" applyFont="1" applyFill="1" applyAlignment="1">
      <alignment horizontal="right" vertical="center"/>
    </xf>
    <xf numFmtId="170" fontId="12" fillId="2" borderId="0" xfId="0" applyNumberFormat="1" applyFont="1" applyFill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vertical="center"/>
    </xf>
    <xf numFmtId="172" fontId="12" fillId="2" borderId="0" xfId="11" applyNumberFormat="1" applyFont="1" applyFill="1" applyAlignment="1">
      <alignment horizontal="right" vertical="center"/>
    </xf>
    <xf numFmtId="172" fontId="12" fillId="0" borderId="0" xfId="11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170" fontId="12" fillId="2" borderId="1" xfId="0" applyNumberFormat="1" applyFont="1" applyFill="1" applyBorder="1" applyAlignment="1">
      <alignment horizontal="right" vertical="center"/>
    </xf>
    <xf numFmtId="170" fontId="12" fillId="0" borderId="1" xfId="0" applyNumberFormat="1" applyFont="1" applyBorder="1" applyAlignment="1">
      <alignment horizontal="right" vertical="center"/>
    </xf>
    <xf numFmtId="172" fontId="12" fillId="2" borderId="1" xfId="11" applyNumberFormat="1" applyFont="1" applyFill="1" applyBorder="1" applyAlignment="1">
      <alignment horizontal="right" vertical="center"/>
    </xf>
    <xf numFmtId="172" fontId="12" fillId="0" borderId="1" xfId="11" applyNumberFormat="1" applyFont="1" applyFill="1" applyBorder="1" applyAlignment="1">
      <alignment horizontal="right" vertical="center"/>
    </xf>
    <xf numFmtId="172" fontId="13" fillId="0" borderId="0" xfId="11" applyNumberFormat="1" applyFont="1" applyAlignment="1">
      <alignment horizontal="right" vertical="center"/>
    </xf>
    <xf numFmtId="172" fontId="13" fillId="0" borderId="0" xfId="11" applyNumberFormat="1" applyFont="1" applyFill="1" applyAlignment="1">
      <alignment horizontal="right" vertical="center"/>
    </xf>
    <xf numFmtId="172" fontId="13" fillId="0" borderId="1" xfId="11" applyNumberFormat="1" applyFont="1" applyBorder="1" applyAlignment="1">
      <alignment horizontal="right" vertical="center"/>
    </xf>
    <xf numFmtId="172" fontId="13" fillId="0" borderId="1" xfId="11" applyNumberFormat="1" applyFont="1" applyFill="1" applyBorder="1" applyAlignment="1">
      <alignment horizontal="right" vertical="center"/>
    </xf>
    <xf numFmtId="172" fontId="12" fillId="2" borderId="0" xfId="11" applyNumberFormat="1" applyFont="1" applyFill="1" applyBorder="1" applyAlignment="1">
      <alignment horizontal="right" vertical="center"/>
    </xf>
    <xf numFmtId="170" fontId="12" fillId="2" borderId="0" xfId="0" applyNumberFormat="1" applyFont="1" applyFill="1" applyAlignment="1">
      <alignment vertical="center"/>
    </xf>
    <xf numFmtId="170" fontId="12" fillId="0" borderId="0" xfId="0" applyNumberFormat="1" applyFont="1" applyAlignment="1">
      <alignment vertical="center"/>
    </xf>
    <xf numFmtId="170" fontId="12" fillId="2" borderId="1" xfId="0" applyNumberFormat="1" applyFont="1" applyFill="1" applyBorder="1" applyAlignment="1">
      <alignment vertical="center"/>
    </xf>
    <xf numFmtId="172" fontId="12" fillId="2" borderId="0" xfId="11" applyNumberFormat="1" applyFont="1" applyFill="1" applyAlignment="1">
      <alignment vertical="center"/>
    </xf>
    <xf numFmtId="172" fontId="12" fillId="0" borderId="0" xfId="11" applyNumberFormat="1" applyFont="1" applyFill="1" applyAlignment="1">
      <alignment vertical="center"/>
    </xf>
    <xf numFmtId="170" fontId="12" fillId="2" borderId="2" xfId="0" applyNumberFormat="1" applyFont="1" applyFill="1" applyBorder="1" applyAlignment="1">
      <alignment horizontal="right" vertical="center"/>
    </xf>
    <xf numFmtId="170" fontId="12" fillId="0" borderId="2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0" fontId="12" fillId="0" borderId="0" xfId="0" applyFont="1"/>
    <xf numFmtId="171" fontId="12" fillId="0" borderId="0" xfId="11" applyNumberFormat="1" applyFont="1" applyFill="1" applyAlignment="1">
      <alignment horizontal="right" vertical="center" wrapText="1"/>
    </xf>
    <xf numFmtId="168" fontId="3" fillId="0" borderId="2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3" fontId="12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172" fontId="12" fillId="0" borderId="0" xfId="11" applyNumberFormat="1" applyFont="1" applyAlignment="1">
      <alignment horizontal="right" vertical="center"/>
    </xf>
    <xf numFmtId="0" fontId="12" fillId="0" borderId="1" xfId="0" quotePrefix="1" applyFont="1" applyBorder="1" applyAlignment="1">
      <alignment vertical="center"/>
    </xf>
    <xf numFmtId="172" fontId="12" fillId="0" borderId="1" xfId="11" applyNumberFormat="1" applyFont="1" applyBorder="1" applyAlignment="1">
      <alignment horizontal="right" vertical="center"/>
    </xf>
    <xf numFmtId="172" fontId="13" fillId="0" borderId="0" xfId="11" applyNumberFormat="1" applyFont="1" applyAlignment="1">
      <alignment vertical="center"/>
    </xf>
    <xf numFmtId="172" fontId="13" fillId="0" borderId="0" xfId="11" applyNumberFormat="1" applyFont="1" applyFill="1" applyAlignment="1">
      <alignment vertical="center"/>
    </xf>
    <xf numFmtId="172" fontId="12" fillId="0" borderId="0" xfId="11" applyNumberFormat="1" applyFont="1" applyAlignment="1">
      <alignment vertical="center"/>
    </xf>
    <xf numFmtId="172" fontId="12" fillId="0" borderId="1" xfId="11" applyNumberFormat="1" applyFont="1" applyBorder="1" applyAlignment="1">
      <alignment vertical="center"/>
    </xf>
    <xf numFmtId="172" fontId="12" fillId="0" borderId="1" xfId="11" applyNumberFormat="1" applyFont="1" applyFill="1" applyBorder="1" applyAlignment="1">
      <alignment vertical="center"/>
    </xf>
    <xf numFmtId="171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73" fontId="10" fillId="0" borderId="0" xfId="0" applyNumberFormat="1" applyFont="1" applyAlignment="1">
      <alignment horizontal="center" vertical="center"/>
    </xf>
    <xf numFmtId="9" fontId="3" fillId="0" borderId="0" xfId="12" applyFont="1" applyAlignment="1">
      <alignment vertical="center"/>
    </xf>
    <xf numFmtId="43" fontId="3" fillId="0" borderId="0" xfId="11" applyFont="1" applyFill="1" applyAlignment="1">
      <alignment horizontal="right" vertical="center"/>
    </xf>
    <xf numFmtId="43" fontId="3" fillId="0" borderId="0" xfId="11" applyFont="1" applyFill="1" applyAlignment="1">
      <alignment horizontal="center" vertical="center"/>
    </xf>
    <xf numFmtId="43" fontId="3" fillId="0" borderId="0" xfId="11" applyFont="1" applyFill="1" applyAlignment="1">
      <alignment vertical="center"/>
    </xf>
    <xf numFmtId="43" fontId="3" fillId="0" borderId="0" xfId="4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</cellXfs>
  <cellStyles count="43">
    <cellStyle name="0,0_x000d__x000a_NA_x000d__x000a_" xfId="1" xr:uid="{44470C1D-3653-4165-8F4E-8C8B31D58485}"/>
    <cellStyle name="Comma" xfId="11" builtinId="3"/>
    <cellStyle name="Comma 2" xfId="2" xr:uid="{2D5B99BF-55CD-4F10-8225-BCD5C672A343}"/>
    <cellStyle name="Comma 2 2" xfId="32" xr:uid="{FF6AB9EA-AA8E-49FF-9BF9-E035E88A0EE2}"/>
    <cellStyle name="Comma 2 24" xfId="13" xr:uid="{4B961BAA-5CDA-4924-9FFC-4E7ECD268D8D}"/>
    <cellStyle name="Comma 2 3" xfId="18" xr:uid="{44FBD048-835C-46C3-B67A-D164677ADD79}"/>
    <cellStyle name="Comma 3" xfId="8" xr:uid="{DCA82678-4D8C-4982-BA0C-D219EE172D54}"/>
    <cellStyle name="Comma 3 2" xfId="17" xr:uid="{7A5C750E-5454-4597-B650-49C0FAC21690}"/>
    <cellStyle name="Comma 4" xfId="24" xr:uid="{A00C726D-F8A0-414C-8A8C-AD58C460CD50}"/>
    <cellStyle name="Comma 4 2" xfId="26" xr:uid="{22AA89EC-E8EF-4725-897E-4A1873D88344}"/>
    <cellStyle name="Comma 4 2 3 2" xfId="38" xr:uid="{5AEB492F-F69D-4B2A-985E-A999F8F870C8}"/>
    <cellStyle name="Comma 4 3" xfId="42" xr:uid="{13A57C02-9174-4FE5-ABDD-282B2FD0B63F}"/>
    <cellStyle name="Comma 5" xfId="27" xr:uid="{AE6462B9-FD6A-4F34-B617-4D5345D734BE}"/>
    <cellStyle name="Comma 5 2" xfId="36" xr:uid="{9BE3E6C6-4E22-4C7A-B5CE-263FF4B4E8C2}"/>
    <cellStyle name="Comma 5 2 2" xfId="34" xr:uid="{08318E97-4784-4971-8CA8-113DAF5F6193}"/>
    <cellStyle name="Comma 5 3" xfId="41" xr:uid="{5B0BD1DF-721B-4B2C-AAF1-523CF4784238}"/>
    <cellStyle name="Currency 2" xfId="19" xr:uid="{16AE6A5B-BF95-4237-822E-8D8C99FB5685}"/>
    <cellStyle name="Followed Hyperlink 2" xfId="22" xr:uid="{0DC7C728-3A5B-4DCF-A33C-C0309E219D09}"/>
    <cellStyle name="Hyperlink 2" xfId="25" xr:uid="{D25991BE-A700-47F1-B29E-A8CBCC92AA49}"/>
    <cellStyle name="Hyperlink 2 2" xfId="33" xr:uid="{4BE5DFE1-7566-47CD-BADA-6915A00F0601}"/>
    <cellStyle name="Hyperlink 3" xfId="23" xr:uid="{09EB3AFF-B6C1-455E-9D33-FAA988091446}"/>
    <cellStyle name="Hyperlink 8 2" xfId="31" xr:uid="{F152ABA4-3F58-4D5A-9440-F5803E6EC291}"/>
    <cellStyle name="Normal" xfId="0" builtinId="0"/>
    <cellStyle name="Normal 105" xfId="5" xr:uid="{2AAA24BF-8843-408F-AE5F-C56730205512}"/>
    <cellStyle name="Normal 117 2" xfId="40" xr:uid="{BFBF55CC-22FB-47D5-AEE7-BEFC9518676E}"/>
    <cellStyle name="Normal 12 2" xfId="9" xr:uid="{C1DC3BF2-5D46-42F7-A190-9F691477E94C}"/>
    <cellStyle name="Normal 122 4" xfId="10" xr:uid="{EBBC750E-CA45-49A9-AC4D-F1FD21BAB21D}"/>
    <cellStyle name="Normal 16" xfId="6" xr:uid="{70F9EDB1-1361-482E-8159-BCDE1D45EE66}"/>
    <cellStyle name="Normal 2" xfId="14" xr:uid="{9B1B30DE-C9C6-416B-97E3-5FA2B6E4BF35}"/>
    <cellStyle name="Normal 2 2" xfId="20" xr:uid="{CC179FD0-3084-40E4-A62A-49FA06E657BF}"/>
    <cellStyle name="Normal 2 3" xfId="28" xr:uid="{436F26C7-59CF-449C-9F76-306E8BF84963}"/>
    <cellStyle name="Normal 2 3 5" xfId="29" xr:uid="{DB74C43E-59E8-483D-96A5-31FBB745D4AE}"/>
    <cellStyle name="Normal 3" xfId="15" xr:uid="{1206FC39-7FD6-4C91-98F6-639CFAE5EC0C}"/>
    <cellStyle name="Normal 3 2" xfId="16" xr:uid="{6ACE88E1-7F93-4B5A-8C0A-794F4AFB96E3}"/>
    <cellStyle name="Normal 3 2 2" xfId="7" xr:uid="{60B17489-4CE0-4C06-9A7F-72B7B496E63E}"/>
    <cellStyle name="Normal 3 4" xfId="35" xr:uid="{370A0700-634E-4FA7-82E1-B5F404F98863}"/>
    <cellStyle name="Normal 3 4 3" xfId="39" xr:uid="{FEC96B3C-1A7A-4E50-93E2-D6C93027E0A6}"/>
    <cellStyle name="Normal 6 7" xfId="4" xr:uid="{D88600AC-A0FF-4A31-B2D3-CF9023153845}"/>
    <cellStyle name="Normal 7 2" xfId="3" xr:uid="{5503DA34-4C97-48B9-B195-8355FB9E8A5C}"/>
    <cellStyle name="Normal 8 4" xfId="30" xr:uid="{FF7F3A81-5AC9-4E40-A8C1-1C54F27BD925}"/>
    <cellStyle name="Percent" xfId="12" builtinId="5"/>
    <cellStyle name="Percent 2" xfId="21" xr:uid="{D613718B-D142-4153-911E-CB5CFFDBFD77}"/>
    <cellStyle name="Percent 2 2" xfId="37" xr:uid="{812E0AD5-6F4B-42A8-90C5-22DC458973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6D88-0617-4AB6-9A3F-05A9D511D4C5}">
  <dimension ref="A1:L144"/>
  <sheetViews>
    <sheetView zoomScaleNormal="100" zoomScaleSheetLayoutView="100" workbookViewId="0">
      <selection activeCell="D8" sqref="D8"/>
    </sheetView>
  </sheetViews>
  <sheetFormatPr defaultColWidth="9.33203125" defaultRowHeight="13.2"/>
  <cols>
    <col min="1" max="2" width="1.6640625" style="10" customWidth="1"/>
    <col min="3" max="3" width="34.33203125" style="10" customWidth="1"/>
    <col min="4" max="4" width="9.88671875" style="9" customWidth="1"/>
    <col min="5" max="5" width="0.88671875" style="9" customWidth="1"/>
    <col min="6" max="6" width="19.109375" style="87" customWidth="1"/>
    <col min="7" max="7" width="0.88671875" style="87" customWidth="1"/>
    <col min="8" max="8" width="18" style="87" customWidth="1"/>
    <col min="9" max="9" width="11.109375" style="10" bestFit="1" customWidth="1"/>
    <col min="10" max="10" width="11.33203125" style="10" bestFit="1" customWidth="1"/>
    <col min="11" max="11" width="11.5546875" style="10" bestFit="1" customWidth="1"/>
    <col min="12" max="16384" width="9.33203125" style="10"/>
  </cols>
  <sheetData>
    <row r="1" spans="1:8" s="2" customFormat="1" ht="16.5" customHeight="1">
      <c r="A1" s="1" t="s">
        <v>259</v>
      </c>
      <c r="D1" s="3"/>
      <c r="E1" s="3"/>
      <c r="F1" s="80"/>
      <c r="G1" s="80"/>
      <c r="H1" s="80"/>
    </row>
    <row r="2" spans="1:8" s="2" customFormat="1" ht="16.5" customHeight="1">
      <c r="A2" s="1" t="s">
        <v>322</v>
      </c>
      <c r="D2" s="3"/>
      <c r="E2" s="3"/>
      <c r="F2" s="80"/>
      <c r="G2" s="80"/>
      <c r="H2" s="80"/>
    </row>
    <row r="3" spans="1:8" s="2" customFormat="1" ht="16.5" customHeight="1">
      <c r="A3" s="4" t="s">
        <v>247</v>
      </c>
      <c r="B3" s="5"/>
      <c r="C3" s="5"/>
      <c r="D3" s="6"/>
      <c r="E3" s="6"/>
      <c r="F3" s="7"/>
      <c r="G3" s="7"/>
      <c r="H3" s="7"/>
    </row>
    <row r="4" spans="1:8" s="2" customFormat="1" ht="16.5" customHeight="1">
      <c r="A4" s="1"/>
      <c r="D4" s="3"/>
      <c r="E4" s="3"/>
      <c r="F4" s="27"/>
      <c r="G4" s="27"/>
      <c r="H4" s="27"/>
    </row>
    <row r="5" spans="1:8" s="2" customFormat="1" ht="16.5" customHeight="1">
      <c r="A5" s="1"/>
      <c r="D5" s="3"/>
      <c r="E5" s="3"/>
      <c r="F5" s="27"/>
      <c r="G5" s="27"/>
      <c r="H5" s="27"/>
    </row>
    <row r="6" spans="1:8" s="2" customFormat="1" ht="16.5" customHeight="1">
      <c r="A6" s="1"/>
      <c r="D6" s="3"/>
      <c r="E6" s="3"/>
      <c r="F6" s="147" t="s">
        <v>280</v>
      </c>
      <c r="G6" s="146"/>
      <c r="H6" s="147"/>
    </row>
    <row r="7" spans="1:8" s="2" customFormat="1" ht="16.5" customHeight="1">
      <c r="A7" s="1"/>
      <c r="D7" s="3"/>
      <c r="E7" s="3"/>
      <c r="F7" s="147" t="s">
        <v>284</v>
      </c>
      <c r="G7" s="146"/>
      <c r="H7" s="147" t="s">
        <v>285</v>
      </c>
    </row>
    <row r="8" spans="1:8" s="2" customFormat="1" ht="16.5" customHeight="1">
      <c r="A8" s="1"/>
      <c r="D8" s="3"/>
      <c r="E8" s="3"/>
      <c r="F8" s="148" t="s">
        <v>321</v>
      </c>
      <c r="G8" s="146"/>
      <c r="H8" s="148" t="s">
        <v>321</v>
      </c>
    </row>
    <row r="9" spans="1:8" s="2" customFormat="1" ht="16.5" customHeight="1">
      <c r="F9" s="2">
        <v>2022</v>
      </c>
      <c r="H9" s="2">
        <v>2021</v>
      </c>
    </row>
    <row r="10" spans="1:8" s="2" customFormat="1" ht="16.5" customHeight="1">
      <c r="D10" s="6" t="s">
        <v>0</v>
      </c>
      <c r="E10" s="3"/>
      <c r="F10" s="81" t="s">
        <v>1</v>
      </c>
      <c r="G10" s="80"/>
      <c r="H10" s="81" t="s">
        <v>1</v>
      </c>
    </row>
    <row r="11" spans="1:8" s="2" customFormat="1" ht="16.5" customHeight="1">
      <c r="D11" s="3"/>
      <c r="E11" s="3"/>
      <c r="F11" s="82"/>
      <c r="G11" s="80"/>
      <c r="H11" s="80"/>
    </row>
    <row r="12" spans="1:8" s="2" customFormat="1" ht="16.5" customHeight="1">
      <c r="A12" s="2" t="s">
        <v>2</v>
      </c>
      <c r="D12" s="3"/>
      <c r="E12" s="3"/>
      <c r="F12" s="82"/>
      <c r="G12" s="80"/>
      <c r="H12" s="80"/>
    </row>
    <row r="13" spans="1:8" s="2" customFormat="1" ht="16.5" customHeight="1">
      <c r="D13" s="3"/>
      <c r="E13" s="3"/>
      <c r="F13" s="82"/>
      <c r="G13" s="80"/>
      <c r="H13" s="80"/>
    </row>
    <row r="14" spans="1:8" s="2" customFormat="1" ht="16.5" customHeight="1">
      <c r="A14" s="2" t="s">
        <v>3</v>
      </c>
      <c r="D14" s="3"/>
      <c r="E14" s="3"/>
      <c r="F14" s="83"/>
      <c r="G14" s="84"/>
      <c r="H14" s="84"/>
    </row>
    <row r="15" spans="1:8" s="2" customFormat="1" ht="16.5" customHeight="1">
      <c r="D15" s="3"/>
      <c r="E15" s="3"/>
      <c r="F15" s="83"/>
      <c r="G15" s="84"/>
      <c r="H15" s="84"/>
    </row>
    <row r="16" spans="1:8" ht="16.5" customHeight="1">
      <c r="A16" s="8" t="s">
        <v>4</v>
      </c>
      <c r="B16" s="8"/>
      <c r="C16" s="8"/>
      <c r="D16" s="9" t="s">
        <v>110</v>
      </c>
      <c r="F16" s="85">
        <v>87059119</v>
      </c>
      <c r="G16" s="86"/>
      <c r="H16" s="86">
        <v>19283349</v>
      </c>
    </row>
    <row r="17" spans="1:8" ht="16.5" customHeight="1">
      <c r="A17" s="8" t="s">
        <v>5</v>
      </c>
      <c r="B17" s="8"/>
      <c r="C17" s="8"/>
      <c r="D17" s="9">
        <v>10</v>
      </c>
      <c r="F17" s="85">
        <v>191132487</v>
      </c>
      <c r="H17" s="86">
        <v>160872440</v>
      </c>
    </row>
    <row r="18" spans="1:8" ht="16.5" customHeight="1">
      <c r="A18" s="8" t="s">
        <v>6</v>
      </c>
      <c r="B18" s="8"/>
      <c r="C18" s="8"/>
      <c r="D18" s="9">
        <v>12</v>
      </c>
      <c r="F18" s="85">
        <v>313760883</v>
      </c>
      <c r="H18" s="86">
        <v>396830921</v>
      </c>
    </row>
    <row r="19" spans="1:8" ht="16.5" customHeight="1">
      <c r="A19" s="8" t="s">
        <v>7</v>
      </c>
      <c r="B19" s="8"/>
      <c r="C19" s="8"/>
      <c r="F19" s="88">
        <v>2423449</v>
      </c>
      <c r="G19" s="86"/>
      <c r="H19" s="89">
        <v>3352970</v>
      </c>
    </row>
    <row r="20" spans="1:8" ht="16.5" customHeight="1">
      <c r="A20" s="8"/>
      <c r="B20" s="8"/>
      <c r="C20" s="8"/>
      <c r="F20" s="90"/>
    </row>
    <row r="21" spans="1:8" ht="16.5" customHeight="1">
      <c r="A21" s="1" t="s">
        <v>8</v>
      </c>
      <c r="C21" s="8"/>
      <c r="F21" s="88">
        <f>SUM(F16:F20)</f>
        <v>594375938</v>
      </c>
      <c r="G21" s="86"/>
      <c r="H21" s="89">
        <f>SUM(H16:H20)</f>
        <v>580339680</v>
      </c>
    </row>
    <row r="22" spans="1:8" ht="16.5" customHeight="1">
      <c r="A22" s="2"/>
      <c r="F22" s="91"/>
      <c r="G22" s="86"/>
      <c r="H22" s="92"/>
    </row>
    <row r="23" spans="1:8" ht="16.5" customHeight="1">
      <c r="A23" s="2" t="s">
        <v>9</v>
      </c>
      <c r="F23" s="90"/>
    </row>
    <row r="24" spans="1:8" ht="16.5" customHeight="1">
      <c r="A24" s="2"/>
      <c r="F24" s="90"/>
    </row>
    <row r="25" spans="1:8" ht="16.5" customHeight="1">
      <c r="A25" s="8" t="s">
        <v>241</v>
      </c>
      <c r="D25" s="9">
        <v>13</v>
      </c>
      <c r="F25" s="90">
        <v>0</v>
      </c>
      <c r="H25" s="87">
        <v>55000000</v>
      </c>
    </row>
    <row r="26" spans="1:8" ht="16.5" customHeight="1">
      <c r="A26" s="8" t="s">
        <v>323</v>
      </c>
      <c r="D26" s="9">
        <v>13</v>
      </c>
      <c r="F26" s="90">
        <v>46002569</v>
      </c>
      <c r="H26" s="87">
        <v>0</v>
      </c>
    </row>
    <row r="27" spans="1:8" ht="16.5" customHeight="1">
      <c r="A27" s="8" t="s">
        <v>54</v>
      </c>
      <c r="B27" s="8"/>
      <c r="C27" s="8"/>
      <c r="D27" s="9">
        <v>14</v>
      </c>
      <c r="F27" s="85">
        <v>355139660</v>
      </c>
      <c r="G27" s="86"/>
      <c r="H27" s="86">
        <v>262015321</v>
      </c>
    </row>
    <row r="28" spans="1:8" ht="16.5" customHeight="1">
      <c r="A28" s="8" t="s">
        <v>55</v>
      </c>
      <c r="B28" s="8"/>
      <c r="C28" s="8"/>
      <c r="D28" s="9">
        <v>15</v>
      </c>
      <c r="F28" s="90">
        <v>41921567</v>
      </c>
      <c r="H28" s="87">
        <v>43000789</v>
      </c>
    </row>
    <row r="29" spans="1:8" ht="16.5" customHeight="1">
      <c r="A29" s="8" t="s">
        <v>10</v>
      </c>
      <c r="B29" s="8"/>
      <c r="C29" s="8"/>
      <c r="D29" s="9">
        <v>16</v>
      </c>
      <c r="F29" s="90">
        <v>5186257</v>
      </c>
      <c r="H29" s="87">
        <v>5505951</v>
      </c>
    </row>
    <row r="30" spans="1:8" ht="16.5" customHeight="1">
      <c r="A30" s="8" t="s">
        <v>11</v>
      </c>
      <c r="B30" s="8"/>
      <c r="C30" s="8"/>
      <c r="D30" s="9">
        <v>17</v>
      </c>
      <c r="F30" s="90">
        <v>15859112</v>
      </c>
      <c r="H30" s="87">
        <v>12626695</v>
      </c>
    </row>
    <row r="31" spans="1:8" ht="16.5" customHeight="1">
      <c r="A31" s="8" t="s">
        <v>12</v>
      </c>
      <c r="B31" s="8"/>
      <c r="C31" s="8"/>
      <c r="D31" s="9">
        <v>18</v>
      </c>
      <c r="F31" s="93">
        <v>3006122</v>
      </c>
      <c r="G31" s="86"/>
      <c r="H31" s="94">
        <v>3331391</v>
      </c>
    </row>
    <row r="32" spans="1:8" ht="16.5" customHeight="1">
      <c r="F32" s="91"/>
      <c r="G32" s="92"/>
      <c r="H32" s="92"/>
    </row>
    <row r="33" spans="1:8" ht="16.5" customHeight="1">
      <c r="A33" s="2" t="s">
        <v>13</v>
      </c>
      <c r="F33" s="88">
        <f>SUM(F25:F32)</f>
        <v>467115287</v>
      </c>
      <c r="G33" s="86"/>
      <c r="H33" s="89">
        <f>SUM(H25:H32)</f>
        <v>381480147</v>
      </c>
    </row>
    <row r="34" spans="1:8" ht="16.5" customHeight="1">
      <c r="F34" s="85"/>
      <c r="G34" s="86"/>
      <c r="H34" s="86"/>
    </row>
    <row r="35" spans="1:8" ht="16.5" customHeight="1" thickBot="1">
      <c r="A35" s="2" t="s">
        <v>14</v>
      </c>
      <c r="F35" s="95">
        <f>SUM(F33,F21)</f>
        <v>1061491225</v>
      </c>
      <c r="H35" s="96">
        <f>SUM(H33,H21)</f>
        <v>961819827</v>
      </c>
    </row>
    <row r="36" spans="1:8" ht="16.5" customHeight="1" thickTop="1">
      <c r="A36" s="2"/>
    </row>
    <row r="37" spans="1:8" ht="16.5" customHeight="1"/>
    <row r="38" spans="1:8" ht="16.5" customHeight="1">
      <c r="F38" s="97"/>
      <c r="H38" s="97"/>
    </row>
    <row r="39" spans="1:8" ht="16.5" customHeight="1">
      <c r="F39" s="97"/>
      <c r="H39" s="97"/>
    </row>
    <row r="40" spans="1:8" ht="16.5" customHeight="1">
      <c r="F40" s="97"/>
      <c r="H40" s="97"/>
    </row>
    <row r="41" spans="1:8" ht="16.5" customHeight="1">
      <c r="F41" s="97"/>
      <c r="H41" s="97"/>
    </row>
    <row r="42" spans="1:8" ht="16.5" customHeight="1">
      <c r="F42" s="97"/>
      <c r="H42" s="97"/>
    </row>
    <row r="43" spans="1:8" ht="16.5" customHeight="1">
      <c r="A43" s="11" t="s">
        <v>15</v>
      </c>
      <c r="F43" s="97"/>
      <c r="H43" s="97"/>
    </row>
    <row r="44" spans="1:8" s="2" customFormat="1" ht="16.5" customHeight="1">
      <c r="E44" s="3"/>
      <c r="G44" s="98"/>
    </row>
    <row r="45" spans="1:8" s="2" customFormat="1" ht="16.5" customHeight="1">
      <c r="E45" s="3"/>
      <c r="G45" s="98"/>
    </row>
    <row r="46" spans="1:8" ht="16.5" customHeight="1"/>
    <row r="47" spans="1:8" ht="13.5" customHeight="1">
      <c r="A47" s="11"/>
      <c r="D47" s="11"/>
    </row>
    <row r="48" spans="1:8" ht="21.9" customHeight="1">
      <c r="A48" s="12" t="s">
        <v>16</v>
      </c>
      <c r="B48" s="13"/>
      <c r="C48" s="13"/>
      <c r="D48" s="14"/>
      <c r="E48" s="14"/>
      <c r="F48" s="94"/>
      <c r="G48" s="94"/>
      <c r="H48" s="94"/>
    </row>
    <row r="49" spans="1:8" s="2" customFormat="1" ht="16.5" customHeight="1">
      <c r="A49" s="1" t="str">
        <f>A1</f>
        <v>Window Asia Public Company Limited</v>
      </c>
      <c r="D49" s="3"/>
      <c r="E49" s="3"/>
      <c r="F49" s="80"/>
      <c r="G49" s="80"/>
      <c r="H49" s="80"/>
    </row>
    <row r="50" spans="1:8" s="2" customFormat="1" ht="16.5" customHeight="1">
      <c r="A50" s="1" t="str">
        <f>A2</f>
        <v>Statements of Financial Position</v>
      </c>
      <c r="D50" s="3"/>
      <c r="E50" s="3"/>
      <c r="F50" s="80"/>
      <c r="G50" s="80"/>
      <c r="H50" s="80"/>
    </row>
    <row r="51" spans="1:8" s="2" customFormat="1" ht="16.5" customHeight="1">
      <c r="A51" s="4" t="str">
        <f>A3</f>
        <v>As at 31 December 2022</v>
      </c>
      <c r="B51" s="5"/>
      <c r="C51" s="5"/>
      <c r="D51" s="6"/>
      <c r="E51" s="6"/>
      <c r="F51" s="81"/>
      <c r="G51" s="81"/>
      <c r="H51" s="81"/>
    </row>
    <row r="52" spans="1:8" s="2" customFormat="1" ht="16.5" customHeight="1">
      <c r="A52" s="1"/>
      <c r="D52" s="3"/>
      <c r="E52" s="3"/>
      <c r="F52" s="80"/>
      <c r="G52" s="80"/>
      <c r="H52" s="80"/>
    </row>
    <row r="53" spans="1:8" s="2" customFormat="1" ht="16.5" customHeight="1">
      <c r="A53" s="1"/>
      <c r="D53" s="3"/>
      <c r="E53" s="3"/>
      <c r="F53" s="80"/>
      <c r="G53" s="80"/>
      <c r="H53" s="80"/>
    </row>
    <row r="54" spans="1:8" s="2" customFormat="1" ht="16.5" customHeight="1">
      <c r="A54" s="1"/>
      <c r="D54" s="3"/>
      <c r="E54" s="3"/>
      <c r="F54" s="147" t="s">
        <v>280</v>
      </c>
      <c r="G54" s="146"/>
      <c r="H54" s="147"/>
    </row>
    <row r="55" spans="1:8" s="2" customFormat="1" ht="16.5" customHeight="1">
      <c r="A55" s="1"/>
      <c r="D55" s="3"/>
      <c r="E55" s="3"/>
      <c r="F55" s="147" t="s">
        <v>284</v>
      </c>
      <c r="G55" s="146"/>
      <c r="H55" s="147" t="s">
        <v>285</v>
      </c>
    </row>
    <row r="56" spans="1:8" s="2" customFormat="1" ht="16.5" customHeight="1">
      <c r="A56" s="1"/>
      <c r="D56" s="3"/>
      <c r="E56" s="3"/>
      <c r="F56" s="148" t="s">
        <v>321</v>
      </c>
      <c r="G56" s="146"/>
      <c r="H56" s="148" t="s">
        <v>321</v>
      </c>
    </row>
    <row r="57" spans="1:8" s="2" customFormat="1" ht="16.5" customHeight="1">
      <c r="F57" s="2">
        <v>2022</v>
      </c>
      <c r="H57" s="2">
        <v>2021</v>
      </c>
    </row>
    <row r="58" spans="1:8" s="2" customFormat="1" ht="16.5" customHeight="1">
      <c r="D58" s="6" t="s">
        <v>0</v>
      </c>
      <c r="E58" s="3"/>
      <c r="F58" s="81" t="s">
        <v>1</v>
      </c>
      <c r="G58" s="80"/>
      <c r="H58" s="81" t="s">
        <v>1</v>
      </c>
    </row>
    <row r="59" spans="1:8" s="2" customFormat="1" ht="16.5" customHeight="1">
      <c r="D59" s="3"/>
      <c r="E59" s="3"/>
      <c r="F59" s="82"/>
      <c r="G59" s="80"/>
      <c r="H59" s="80"/>
    </row>
    <row r="60" spans="1:8" s="2" customFormat="1" ht="16.5" customHeight="1">
      <c r="A60" s="99" t="s">
        <v>17</v>
      </c>
      <c r="D60" s="3"/>
      <c r="E60" s="3"/>
      <c r="F60" s="82"/>
      <c r="G60" s="80"/>
      <c r="H60" s="80"/>
    </row>
    <row r="61" spans="1:8" ht="16.5" customHeight="1">
      <c r="F61" s="90"/>
    </row>
    <row r="62" spans="1:8" ht="16.5" customHeight="1">
      <c r="A62" s="2" t="s">
        <v>18</v>
      </c>
      <c r="F62" s="90"/>
    </row>
    <row r="63" spans="1:8" ht="16.5" customHeight="1">
      <c r="A63" s="2"/>
      <c r="F63" s="90"/>
    </row>
    <row r="64" spans="1:8" ht="16.5" customHeight="1">
      <c r="A64" s="10" t="s">
        <v>238</v>
      </c>
      <c r="D64" s="9" t="s">
        <v>112</v>
      </c>
      <c r="F64" s="70">
        <v>228868755</v>
      </c>
      <c r="H64" s="19">
        <v>295645803</v>
      </c>
    </row>
    <row r="65" spans="1:8" ht="16.5" customHeight="1">
      <c r="A65" s="10" t="s">
        <v>303</v>
      </c>
      <c r="F65" s="70"/>
      <c r="H65" s="19"/>
    </row>
    <row r="66" spans="1:8" ht="16.5" customHeight="1">
      <c r="B66" s="10" t="s">
        <v>243</v>
      </c>
      <c r="D66" s="9" t="s">
        <v>112</v>
      </c>
      <c r="F66" s="70">
        <v>80520000</v>
      </c>
      <c r="H66" s="19">
        <v>48120000</v>
      </c>
    </row>
    <row r="67" spans="1:8" ht="16.5" customHeight="1">
      <c r="A67" s="10" t="s">
        <v>19</v>
      </c>
      <c r="D67" s="9">
        <v>20</v>
      </c>
      <c r="F67" s="85">
        <v>118867981</v>
      </c>
      <c r="H67" s="86">
        <v>103818353</v>
      </c>
    </row>
    <row r="68" spans="1:8" ht="16.5" customHeight="1">
      <c r="A68" s="8" t="s">
        <v>58</v>
      </c>
      <c r="D68" s="9">
        <v>19</v>
      </c>
      <c r="F68" s="85">
        <v>10790573</v>
      </c>
      <c r="H68" s="86">
        <v>8772187</v>
      </c>
    </row>
    <row r="69" spans="1:8" ht="16.5" customHeight="1">
      <c r="A69" s="8" t="s">
        <v>56</v>
      </c>
      <c r="D69" s="9" t="s">
        <v>111</v>
      </c>
      <c r="F69" s="85">
        <v>41776</v>
      </c>
      <c r="H69" s="86">
        <v>0</v>
      </c>
    </row>
    <row r="70" spans="1:8" ht="16.5" customHeight="1">
      <c r="A70" s="10" t="s">
        <v>20</v>
      </c>
      <c r="F70" s="85">
        <v>0</v>
      </c>
      <c r="H70" s="86">
        <v>18546673</v>
      </c>
    </row>
    <row r="71" spans="1:8" ht="16.5" customHeight="1">
      <c r="A71" s="10" t="s">
        <v>21</v>
      </c>
      <c r="F71" s="88">
        <v>3949587</v>
      </c>
      <c r="H71" s="89">
        <v>6918027</v>
      </c>
    </row>
    <row r="72" spans="1:8" ht="16.5" customHeight="1">
      <c r="F72" s="90"/>
    </row>
    <row r="73" spans="1:8" ht="16.5" customHeight="1">
      <c r="A73" s="2" t="s">
        <v>22</v>
      </c>
      <c r="F73" s="88">
        <f>SUM(F64:F71)</f>
        <v>443038672</v>
      </c>
      <c r="G73" s="86"/>
      <c r="H73" s="89">
        <f>SUM(H64:H71)</f>
        <v>481821043</v>
      </c>
    </row>
    <row r="74" spans="1:8" ht="16.5" customHeight="1">
      <c r="F74" s="90"/>
    </row>
    <row r="75" spans="1:8" ht="16.5" customHeight="1">
      <c r="A75" s="2" t="s">
        <v>23</v>
      </c>
      <c r="F75" s="90"/>
    </row>
    <row r="76" spans="1:8" ht="16.5" customHeight="1">
      <c r="A76" s="2"/>
      <c r="F76" s="90"/>
    </row>
    <row r="77" spans="1:8" ht="16.5" customHeight="1">
      <c r="A77" s="10" t="s">
        <v>320</v>
      </c>
      <c r="D77" s="9" t="s">
        <v>112</v>
      </c>
      <c r="F77" s="90">
        <v>71255770</v>
      </c>
      <c r="H77" s="87">
        <v>53213770</v>
      </c>
    </row>
    <row r="78" spans="1:8" ht="16.5" customHeight="1">
      <c r="A78" s="8" t="s">
        <v>57</v>
      </c>
      <c r="D78" s="9">
        <v>19</v>
      </c>
      <c r="F78" s="90">
        <v>29460206</v>
      </c>
      <c r="H78" s="87">
        <v>32158776</v>
      </c>
    </row>
    <row r="79" spans="1:8" ht="16.5" customHeight="1">
      <c r="A79" s="10" t="s">
        <v>24</v>
      </c>
      <c r="D79" s="9">
        <v>21</v>
      </c>
      <c r="F79" s="90">
        <v>14200950</v>
      </c>
      <c r="H79" s="87">
        <v>11772915</v>
      </c>
    </row>
    <row r="80" spans="1:8" ht="16.5" customHeight="1">
      <c r="A80" s="10" t="s">
        <v>25</v>
      </c>
      <c r="F80" s="93">
        <v>6115651</v>
      </c>
      <c r="H80" s="94">
        <v>1851403</v>
      </c>
    </row>
    <row r="81" spans="1:8" ht="16.5" customHeight="1">
      <c r="F81" s="90"/>
    </row>
    <row r="82" spans="1:8" ht="16.5" customHeight="1">
      <c r="A82" s="2" t="s">
        <v>26</v>
      </c>
      <c r="F82" s="93">
        <f>SUM(F77:F81)</f>
        <v>121032577</v>
      </c>
      <c r="H82" s="94">
        <f>SUM(H77:H81)</f>
        <v>98996864</v>
      </c>
    </row>
    <row r="83" spans="1:8" ht="16.5" customHeight="1">
      <c r="F83" s="90"/>
    </row>
    <row r="84" spans="1:8" ht="16.5" customHeight="1">
      <c r="A84" s="2" t="s">
        <v>27</v>
      </c>
      <c r="F84" s="88">
        <f>SUM(F82,F73)</f>
        <v>564071249</v>
      </c>
      <c r="G84" s="86"/>
      <c r="H84" s="89">
        <f>SUM(H82,H73)</f>
        <v>580817907</v>
      </c>
    </row>
    <row r="85" spans="1:8" ht="16.5" customHeight="1">
      <c r="A85" s="2"/>
      <c r="F85" s="92"/>
      <c r="G85" s="86"/>
      <c r="H85" s="92"/>
    </row>
    <row r="86" spans="1:8" ht="16.5" customHeight="1">
      <c r="A86" s="2"/>
      <c r="F86" s="92"/>
      <c r="G86" s="86"/>
      <c r="H86" s="92"/>
    </row>
    <row r="87" spans="1:8" ht="16.5" customHeight="1">
      <c r="A87" s="2"/>
      <c r="F87" s="92"/>
      <c r="G87" s="86"/>
      <c r="H87" s="92"/>
    </row>
    <row r="88" spans="1:8" ht="16.5" customHeight="1">
      <c r="A88" s="2"/>
      <c r="F88" s="92"/>
      <c r="G88" s="86"/>
      <c r="H88" s="92"/>
    </row>
    <row r="89" spans="1:8" ht="16.5" customHeight="1">
      <c r="A89" s="2"/>
      <c r="F89" s="92"/>
      <c r="G89" s="86"/>
      <c r="H89" s="92"/>
    </row>
    <row r="90" spans="1:8" ht="16.5" customHeight="1">
      <c r="A90" s="2"/>
      <c r="F90" s="92"/>
      <c r="G90" s="86"/>
      <c r="H90" s="92"/>
    </row>
    <row r="91" spans="1:8" ht="16.5" customHeight="1">
      <c r="A91" s="11" t="s">
        <v>15</v>
      </c>
      <c r="F91" s="92"/>
      <c r="G91" s="86"/>
      <c r="H91" s="92"/>
    </row>
    <row r="92" spans="1:8" ht="16.5" customHeight="1">
      <c r="B92" s="2"/>
      <c r="C92" s="2"/>
      <c r="F92" s="92"/>
      <c r="G92" s="86"/>
      <c r="H92" s="92"/>
    </row>
    <row r="93" spans="1:8" ht="16.5" customHeight="1">
      <c r="F93" s="92"/>
      <c r="G93" s="86"/>
      <c r="H93" s="92"/>
    </row>
    <row r="94" spans="1:8" ht="16.5" customHeight="1">
      <c r="F94" s="92"/>
      <c r="G94" s="86"/>
      <c r="H94" s="92"/>
    </row>
    <row r="95" spans="1:8" ht="13.5" customHeight="1">
      <c r="F95" s="92"/>
      <c r="G95" s="86"/>
      <c r="H95" s="92"/>
    </row>
    <row r="96" spans="1:8" ht="21.9" customHeight="1">
      <c r="A96" s="12" t="s">
        <v>16</v>
      </c>
      <c r="B96" s="13"/>
      <c r="C96" s="13"/>
      <c r="D96" s="14"/>
      <c r="E96" s="14"/>
      <c r="F96" s="89"/>
      <c r="G96" s="89"/>
      <c r="H96" s="89"/>
    </row>
    <row r="97" spans="1:8" ht="16.5" customHeight="1">
      <c r="A97" s="2" t="str">
        <f>A1</f>
        <v>Window Asia Public Company Limited</v>
      </c>
      <c r="F97" s="92"/>
      <c r="G97" s="92"/>
      <c r="H97" s="92"/>
    </row>
    <row r="98" spans="1:8" ht="16.5" customHeight="1">
      <c r="A98" s="2" t="str">
        <f t="shared" ref="A98:A99" si="0">A2</f>
        <v>Statements of Financial Position</v>
      </c>
      <c r="F98" s="92"/>
      <c r="G98" s="92"/>
      <c r="H98" s="92"/>
    </row>
    <row r="99" spans="1:8" ht="16.5" customHeight="1">
      <c r="A99" s="5" t="str">
        <f t="shared" si="0"/>
        <v>As at 31 December 2022</v>
      </c>
      <c r="B99" s="13"/>
      <c r="C99" s="13"/>
      <c r="D99" s="14"/>
      <c r="E99" s="14"/>
      <c r="F99" s="89"/>
      <c r="G99" s="89"/>
      <c r="H99" s="89"/>
    </row>
    <row r="100" spans="1:8" ht="16.5" customHeight="1">
      <c r="A100" s="2"/>
      <c r="F100" s="92"/>
      <c r="G100" s="86"/>
      <c r="H100" s="92"/>
    </row>
    <row r="101" spans="1:8" ht="16.5" customHeight="1">
      <c r="A101" s="1"/>
      <c r="B101" s="2"/>
      <c r="C101" s="2"/>
      <c r="D101" s="3"/>
      <c r="E101" s="3"/>
      <c r="F101" s="80"/>
      <c r="G101" s="80"/>
      <c r="H101" s="80"/>
    </row>
    <row r="102" spans="1:8" ht="16.5" customHeight="1">
      <c r="A102" s="1"/>
      <c r="B102" s="2"/>
      <c r="C102" s="2"/>
      <c r="D102" s="3"/>
      <c r="E102" s="3"/>
      <c r="F102" s="147" t="s">
        <v>280</v>
      </c>
      <c r="G102" s="146"/>
      <c r="H102" s="147"/>
    </row>
    <row r="103" spans="1:8" ht="16.5" customHeight="1">
      <c r="A103" s="1"/>
      <c r="B103" s="2"/>
      <c r="C103" s="2"/>
      <c r="D103" s="3"/>
      <c r="E103" s="3"/>
      <c r="F103" s="147" t="s">
        <v>284</v>
      </c>
      <c r="G103" s="146"/>
      <c r="H103" s="147" t="s">
        <v>285</v>
      </c>
    </row>
    <row r="104" spans="1:8" ht="16.5" customHeight="1">
      <c r="A104" s="1"/>
      <c r="B104" s="2"/>
      <c r="C104" s="2"/>
      <c r="D104" s="3"/>
      <c r="E104" s="3"/>
      <c r="F104" s="148" t="s">
        <v>321</v>
      </c>
      <c r="G104" s="146"/>
      <c r="H104" s="148" t="s">
        <v>321</v>
      </c>
    </row>
    <row r="105" spans="1:8" ht="16.5" customHeight="1">
      <c r="A105" s="2"/>
      <c r="B105" s="2"/>
      <c r="C105" s="2"/>
      <c r="D105" s="2"/>
      <c r="E105" s="2"/>
      <c r="F105" s="2">
        <v>2022</v>
      </c>
      <c r="G105" s="2"/>
      <c r="H105" s="2">
        <v>2021</v>
      </c>
    </row>
    <row r="106" spans="1:8" ht="16.5" customHeight="1">
      <c r="A106" s="2"/>
      <c r="B106" s="2"/>
      <c r="C106" s="2"/>
      <c r="D106" s="6" t="s">
        <v>0</v>
      </c>
      <c r="E106" s="3"/>
      <c r="F106" s="81" t="s">
        <v>1</v>
      </c>
      <c r="G106" s="80"/>
      <c r="H106" s="81" t="s">
        <v>1</v>
      </c>
    </row>
    <row r="107" spans="1:8" ht="16.5" customHeight="1">
      <c r="A107" s="2"/>
      <c r="B107" s="2"/>
      <c r="C107" s="2"/>
      <c r="D107" s="3"/>
      <c r="E107" s="3"/>
      <c r="F107" s="82"/>
      <c r="G107" s="80"/>
      <c r="H107" s="80"/>
    </row>
    <row r="108" spans="1:8" ht="16.5" customHeight="1">
      <c r="A108" s="99" t="s">
        <v>101</v>
      </c>
      <c r="B108" s="2"/>
      <c r="C108" s="2"/>
      <c r="D108" s="3"/>
      <c r="E108" s="3"/>
      <c r="F108" s="82"/>
      <c r="G108" s="80"/>
      <c r="H108" s="80"/>
    </row>
    <row r="109" spans="1:8" ht="16.5" customHeight="1">
      <c r="A109" s="2"/>
      <c r="F109" s="91"/>
      <c r="G109" s="86"/>
      <c r="H109" s="92"/>
    </row>
    <row r="110" spans="1:8" ht="16.5" customHeight="1">
      <c r="A110" s="15" t="s">
        <v>28</v>
      </c>
      <c r="B110" s="8"/>
      <c r="C110" s="8"/>
      <c r="D110" s="8"/>
      <c r="E110" s="8"/>
      <c r="F110" s="100"/>
      <c r="G110" s="17"/>
      <c r="H110" s="16"/>
    </row>
    <row r="111" spans="1:8" ht="16.5" customHeight="1">
      <c r="A111" s="15"/>
      <c r="B111" s="8"/>
      <c r="C111" s="8"/>
      <c r="D111" s="8"/>
      <c r="E111" s="8"/>
      <c r="F111" s="100"/>
      <c r="G111" s="17"/>
      <c r="H111" s="16"/>
    </row>
    <row r="112" spans="1:8" ht="16.5" customHeight="1">
      <c r="A112" s="8" t="s">
        <v>29</v>
      </c>
      <c r="B112" s="8"/>
      <c r="C112" s="8"/>
      <c r="D112" s="16">
        <v>22</v>
      </c>
      <c r="E112" s="8"/>
      <c r="F112" s="100"/>
      <c r="G112" s="17"/>
      <c r="H112" s="16"/>
    </row>
    <row r="113" spans="1:12" ht="16.5" customHeight="1">
      <c r="A113" s="8"/>
      <c r="B113" s="8" t="s">
        <v>30</v>
      </c>
      <c r="C113" s="8"/>
      <c r="D113" s="8"/>
      <c r="E113" s="8"/>
      <c r="F113" s="100"/>
      <c r="G113" s="17"/>
      <c r="H113" s="16"/>
    </row>
    <row r="114" spans="1:12" ht="16.5" customHeight="1">
      <c r="A114" s="8"/>
      <c r="B114" s="8"/>
      <c r="C114" s="8" t="s">
        <v>314</v>
      </c>
      <c r="E114" s="17"/>
      <c r="F114" s="70"/>
      <c r="G114" s="17"/>
      <c r="H114" s="19"/>
    </row>
    <row r="115" spans="1:12" ht="16.5" customHeight="1">
      <c r="A115" s="8"/>
      <c r="B115" s="8"/>
      <c r="C115" s="8" t="s">
        <v>315</v>
      </c>
      <c r="E115" s="17"/>
      <c r="F115" s="70"/>
      <c r="G115" s="17"/>
      <c r="H115" s="19"/>
    </row>
    <row r="116" spans="1:12" ht="16.5" customHeight="1">
      <c r="A116" s="8"/>
      <c r="B116" s="8"/>
      <c r="C116" s="8" t="s">
        <v>316</v>
      </c>
      <c r="D116" s="9" t="s">
        <v>159</v>
      </c>
      <c r="E116" s="17"/>
      <c r="F116" s="70"/>
      <c r="G116" s="17"/>
      <c r="H116" s="19"/>
    </row>
    <row r="117" spans="1:12" ht="16.5" customHeight="1" thickBot="1">
      <c r="C117" s="8" t="s">
        <v>239</v>
      </c>
      <c r="D117" s="16"/>
      <c r="E117" s="17"/>
      <c r="F117" s="72">
        <v>444000000</v>
      </c>
      <c r="G117" s="17"/>
      <c r="H117" s="79">
        <v>280000000</v>
      </c>
    </row>
    <row r="118" spans="1:12" ht="16.5" customHeight="1" thickTop="1">
      <c r="A118" s="8"/>
      <c r="B118" s="8"/>
      <c r="C118" s="8"/>
      <c r="D118" s="8"/>
      <c r="E118" s="8"/>
      <c r="F118" s="100"/>
      <c r="G118" s="17"/>
      <c r="H118" s="16"/>
    </row>
    <row r="119" spans="1:12" ht="16.5" customHeight="1">
      <c r="A119" s="8"/>
      <c r="B119" s="8" t="s">
        <v>31</v>
      </c>
      <c r="C119" s="8"/>
      <c r="D119" s="8"/>
      <c r="E119" s="8"/>
      <c r="F119" s="70"/>
      <c r="G119" s="17"/>
      <c r="H119" s="19"/>
    </row>
    <row r="120" spans="1:12" ht="16.5" customHeight="1">
      <c r="A120" s="8"/>
      <c r="B120" s="8"/>
      <c r="C120" s="8" t="s">
        <v>317</v>
      </c>
      <c r="D120" s="8"/>
      <c r="E120" s="8"/>
      <c r="F120" s="90"/>
    </row>
    <row r="121" spans="1:12" ht="16.5" customHeight="1">
      <c r="A121" s="8"/>
      <c r="B121" s="8"/>
      <c r="C121" s="8" t="s">
        <v>318</v>
      </c>
      <c r="D121" s="8"/>
      <c r="E121" s="8"/>
      <c r="F121" s="90"/>
    </row>
    <row r="122" spans="1:12" ht="16.5" customHeight="1">
      <c r="A122" s="8"/>
      <c r="B122" s="8"/>
      <c r="C122" s="8" t="s">
        <v>316</v>
      </c>
      <c r="D122" s="8"/>
      <c r="E122" s="8"/>
      <c r="F122" s="90"/>
    </row>
    <row r="123" spans="1:12" ht="16.5" customHeight="1">
      <c r="A123" s="8"/>
      <c r="B123" s="8"/>
      <c r="C123" s="8" t="s">
        <v>102</v>
      </c>
      <c r="D123" s="8"/>
      <c r="E123" s="16"/>
      <c r="F123" s="70">
        <v>321900000</v>
      </c>
      <c r="G123" s="19"/>
      <c r="H123" s="19">
        <v>280000000</v>
      </c>
    </row>
    <row r="124" spans="1:12" ht="16.5" customHeight="1">
      <c r="A124" s="8" t="s">
        <v>32</v>
      </c>
      <c r="B124" s="8"/>
      <c r="C124" s="8"/>
      <c r="D124" s="8"/>
      <c r="E124" s="16"/>
      <c r="F124" s="70"/>
      <c r="G124" s="17"/>
      <c r="H124" s="19"/>
    </row>
    <row r="125" spans="1:12" ht="16.5" customHeight="1">
      <c r="A125" s="8"/>
      <c r="B125" s="8" t="s">
        <v>33</v>
      </c>
      <c r="C125" s="8"/>
      <c r="D125" s="18">
        <v>23</v>
      </c>
      <c r="E125" s="16"/>
      <c r="F125" s="70">
        <v>16373143</v>
      </c>
      <c r="G125" s="17"/>
      <c r="H125" s="19">
        <v>12647240</v>
      </c>
      <c r="J125" s="226"/>
      <c r="K125" s="225"/>
      <c r="L125" s="225"/>
    </row>
    <row r="126" spans="1:12" ht="16.5" customHeight="1">
      <c r="B126" s="8" t="s">
        <v>34</v>
      </c>
      <c r="C126" s="8"/>
      <c r="D126" s="18"/>
      <c r="E126" s="19"/>
      <c r="F126" s="71">
        <v>159146833</v>
      </c>
      <c r="G126" s="17"/>
      <c r="H126" s="23">
        <v>88354680</v>
      </c>
      <c r="J126" s="225"/>
    </row>
    <row r="127" spans="1:12" ht="16.5" customHeight="1">
      <c r="A127" s="8"/>
      <c r="B127" s="8"/>
      <c r="C127" s="8"/>
      <c r="D127" s="8"/>
      <c r="E127" s="19"/>
      <c r="F127" s="70"/>
      <c r="G127" s="17"/>
      <c r="H127" s="19"/>
    </row>
    <row r="128" spans="1:12" ht="16.5" customHeight="1">
      <c r="A128" s="15" t="s">
        <v>35</v>
      </c>
      <c r="B128" s="8"/>
      <c r="C128" s="8"/>
      <c r="D128" s="8"/>
      <c r="E128" s="19"/>
      <c r="F128" s="71">
        <f>SUM(F123:F126)</f>
        <v>497419976</v>
      </c>
      <c r="G128" s="19"/>
      <c r="H128" s="23">
        <f>SUM(H123:H126)</f>
        <v>381001920</v>
      </c>
    </row>
    <row r="129" spans="1:8" ht="16.5" customHeight="1">
      <c r="A129" s="1"/>
      <c r="B129" s="8"/>
      <c r="C129" s="8"/>
      <c r="D129" s="8"/>
      <c r="E129" s="19"/>
      <c r="F129" s="70"/>
      <c r="G129" s="17"/>
      <c r="H129" s="19"/>
    </row>
    <row r="130" spans="1:8" ht="16.5" customHeight="1" thickBot="1">
      <c r="A130" s="1" t="s">
        <v>36</v>
      </c>
      <c r="B130" s="1"/>
      <c r="C130" s="8"/>
      <c r="D130" s="8"/>
      <c r="E130" s="19"/>
      <c r="F130" s="72">
        <f>SUM(F128,F84)</f>
        <v>1061491225</v>
      </c>
      <c r="G130" s="17"/>
      <c r="H130" s="79">
        <f>SUM(H128,H84)</f>
        <v>961819827</v>
      </c>
    </row>
    <row r="131" spans="1:8" ht="16.5" customHeight="1" thickTop="1">
      <c r="A131" s="1"/>
      <c r="B131" s="1"/>
      <c r="C131" s="8"/>
      <c r="D131" s="8"/>
      <c r="E131" s="19"/>
      <c r="F131" s="19"/>
      <c r="G131" s="17"/>
      <c r="H131" s="19"/>
    </row>
    <row r="132" spans="1:8" ht="16.5" customHeight="1">
      <c r="A132" s="1"/>
      <c r="B132" s="1"/>
      <c r="C132" s="8"/>
      <c r="D132" s="8"/>
      <c r="E132" s="19"/>
      <c r="F132" s="19"/>
      <c r="G132" s="17"/>
      <c r="H132" s="19"/>
    </row>
    <row r="133" spans="1:8" ht="16.5" customHeight="1">
      <c r="A133" s="1"/>
      <c r="B133" s="1"/>
      <c r="C133" s="8"/>
      <c r="D133" s="8"/>
      <c r="E133" s="19"/>
      <c r="F133" s="19"/>
      <c r="G133" s="17"/>
      <c r="H133" s="19"/>
    </row>
    <row r="134" spans="1:8" ht="16.5" customHeight="1">
      <c r="A134" s="1"/>
      <c r="B134" s="1"/>
      <c r="C134" s="8"/>
      <c r="D134" s="8"/>
      <c r="E134" s="19"/>
      <c r="F134" s="19"/>
      <c r="G134" s="17"/>
      <c r="H134" s="19"/>
    </row>
    <row r="135" spans="1:8" ht="16.5" customHeight="1">
      <c r="A135" s="1"/>
      <c r="B135" s="1"/>
      <c r="C135" s="8"/>
      <c r="D135" s="8"/>
      <c r="E135" s="19"/>
      <c r="F135" s="19"/>
      <c r="G135" s="17"/>
      <c r="H135" s="19"/>
    </row>
    <row r="136" spans="1:8" ht="16.5" customHeight="1">
      <c r="A136" s="1"/>
      <c r="B136" s="1"/>
      <c r="C136" s="8"/>
      <c r="D136" s="8"/>
      <c r="E136" s="19"/>
      <c r="F136" s="19"/>
      <c r="G136" s="17"/>
      <c r="H136" s="19"/>
    </row>
    <row r="137" spans="1:8" ht="16.5" customHeight="1">
      <c r="A137" s="1"/>
      <c r="B137" s="1"/>
      <c r="C137" s="8"/>
      <c r="D137" s="8"/>
      <c r="E137" s="19"/>
      <c r="F137" s="19"/>
      <c r="G137" s="17"/>
      <c r="H137" s="19"/>
    </row>
    <row r="138" spans="1:8" ht="16.5" customHeight="1">
      <c r="A138" s="1"/>
      <c r="B138" s="1"/>
      <c r="C138" s="8"/>
      <c r="D138" s="8"/>
      <c r="E138" s="19"/>
      <c r="F138" s="19"/>
      <c r="G138" s="17"/>
      <c r="H138" s="19"/>
    </row>
    <row r="139" spans="1:8" ht="16.5" customHeight="1">
      <c r="A139" s="11" t="s">
        <v>15</v>
      </c>
      <c r="B139" s="1"/>
      <c r="C139" s="8"/>
      <c r="D139" s="8"/>
      <c r="E139" s="19"/>
      <c r="F139" s="19"/>
      <c r="G139" s="17"/>
      <c r="H139" s="19"/>
    </row>
    <row r="140" spans="1:8" ht="16.5" customHeight="1">
      <c r="A140" s="11"/>
      <c r="B140" s="1"/>
      <c r="C140" s="8"/>
      <c r="D140" s="8"/>
      <c r="E140" s="19"/>
      <c r="F140" s="19"/>
      <c r="G140" s="17"/>
      <c r="H140" s="19"/>
    </row>
    <row r="141" spans="1:8" ht="16.5" customHeight="1">
      <c r="A141" s="1"/>
      <c r="B141" s="1"/>
      <c r="C141" s="8"/>
      <c r="D141" s="8"/>
      <c r="E141" s="19"/>
      <c r="F141" s="19"/>
      <c r="G141" s="17"/>
      <c r="H141" s="19"/>
    </row>
    <row r="142" spans="1:8" ht="16.5" customHeight="1">
      <c r="A142" s="1"/>
      <c r="B142" s="1"/>
      <c r="C142" s="8"/>
      <c r="D142" s="8"/>
      <c r="E142" s="19"/>
      <c r="F142" s="19"/>
      <c r="G142" s="17"/>
      <c r="H142" s="19"/>
    </row>
    <row r="143" spans="1:8" ht="13.5" customHeight="1">
      <c r="A143" s="1"/>
      <c r="B143" s="1"/>
      <c r="C143" s="8"/>
      <c r="D143" s="8"/>
      <c r="E143" s="19"/>
      <c r="F143" s="19"/>
      <c r="G143" s="17"/>
      <c r="H143" s="19"/>
    </row>
    <row r="144" spans="1:8" ht="21.9" customHeight="1">
      <c r="A144" s="13" t="str">
        <f>+A48</f>
        <v>The accompanying notes are an integral part of these financial statements.</v>
      </c>
      <c r="B144" s="13"/>
      <c r="C144" s="13"/>
      <c r="D144" s="14"/>
      <c r="E144" s="14"/>
      <c r="F144" s="94"/>
      <c r="G144" s="94"/>
      <c r="H144" s="94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844DD-EFE9-45FB-806C-1C1E65F208CC}">
  <dimension ref="A1:N48"/>
  <sheetViews>
    <sheetView topLeftCell="A28" zoomScaleNormal="100" zoomScaleSheetLayoutView="100" workbookViewId="0">
      <selection activeCell="M41" sqref="M41"/>
    </sheetView>
  </sheetViews>
  <sheetFormatPr defaultColWidth="9.33203125" defaultRowHeight="16.5" customHeight="1"/>
  <cols>
    <col min="1" max="3" width="1.44140625" style="8" customWidth="1"/>
    <col min="4" max="4" width="16.5546875" style="8" customWidth="1"/>
    <col min="5" max="5" width="22.6640625" style="8" customWidth="1"/>
    <col min="6" max="6" width="5.44140625" style="18" customWidth="1"/>
    <col min="7" max="7" width="0.6640625" style="8" customWidth="1"/>
    <col min="8" max="8" width="18.109375" style="19" customWidth="1"/>
    <col min="9" max="9" width="0.6640625" style="17" customWidth="1"/>
    <col min="10" max="10" width="17.6640625" style="19" customWidth="1"/>
    <col min="11" max="16384" width="9.33203125" style="8"/>
  </cols>
  <sheetData>
    <row r="1" spans="1:14" ht="16.5" customHeight="1">
      <c r="A1" s="1" t="str">
        <f>'Eng 4-6'!A1</f>
        <v>Window Asia Public Company Limited</v>
      </c>
    </row>
    <row r="2" spans="1:14" ht="16.5" customHeight="1">
      <c r="A2" s="1" t="s">
        <v>324</v>
      </c>
      <c r="G2" s="17"/>
    </row>
    <row r="3" spans="1:14" ht="16.5" customHeight="1">
      <c r="A3" s="4" t="s">
        <v>248</v>
      </c>
      <c r="B3" s="20"/>
      <c r="C3" s="20"/>
      <c r="D3" s="20"/>
      <c r="E3" s="20"/>
      <c r="F3" s="21"/>
      <c r="G3" s="22"/>
      <c r="H3" s="23"/>
      <c r="I3" s="22"/>
      <c r="J3" s="23"/>
    </row>
    <row r="4" spans="1:14" ht="16.5" customHeight="1">
      <c r="A4" s="1"/>
      <c r="G4" s="17"/>
    </row>
    <row r="5" spans="1:14" ht="16.5" customHeight="1">
      <c r="A5" s="1"/>
      <c r="G5" s="17"/>
    </row>
    <row r="6" spans="1:14" ht="16.5" customHeight="1">
      <c r="A6" s="1"/>
      <c r="G6" s="17"/>
      <c r="H6" s="147" t="s">
        <v>280</v>
      </c>
      <c r="I6" s="146"/>
      <c r="J6" s="147"/>
    </row>
    <row r="7" spans="1:14" ht="16.5" customHeight="1">
      <c r="A7" s="1"/>
      <c r="G7" s="17"/>
      <c r="H7" s="147" t="s">
        <v>284</v>
      </c>
      <c r="I7" s="146"/>
      <c r="J7" s="147" t="s">
        <v>285</v>
      </c>
    </row>
    <row r="8" spans="1:14" ht="16.5" customHeight="1">
      <c r="A8" s="1"/>
      <c r="G8" s="17"/>
      <c r="H8" s="148" t="s">
        <v>321</v>
      </c>
      <c r="I8" s="146"/>
      <c r="J8" s="148" t="s">
        <v>321</v>
      </c>
    </row>
    <row r="9" spans="1:14" ht="16.5" customHeight="1">
      <c r="G9" s="17"/>
      <c r="H9" s="2">
        <v>2022</v>
      </c>
      <c r="I9" s="2"/>
      <c r="J9" s="2">
        <v>2021</v>
      </c>
    </row>
    <row r="10" spans="1:14" ht="16.5" customHeight="1">
      <c r="E10" s="19"/>
      <c r="F10" s="6" t="s">
        <v>0</v>
      </c>
      <c r="G10" s="17"/>
      <c r="H10" s="81" t="s">
        <v>1</v>
      </c>
      <c r="I10" s="80"/>
      <c r="J10" s="81" t="s">
        <v>1</v>
      </c>
    </row>
    <row r="11" spans="1:14" ht="16.5" customHeight="1">
      <c r="G11" s="17"/>
      <c r="H11" s="70"/>
    </row>
    <row r="12" spans="1:14" ht="16.5" customHeight="1">
      <c r="A12" s="8" t="s">
        <v>37</v>
      </c>
      <c r="F12" s="18">
        <v>24</v>
      </c>
      <c r="G12" s="17"/>
      <c r="H12" s="70">
        <v>897154460</v>
      </c>
      <c r="J12" s="19">
        <v>810462963</v>
      </c>
    </row>
    <row r="13" spans="1:14" ht="16.5" customHeight="1">
      <c r="A13" s="8" t="s">
        <v>38</v>
      </c>
      <c r="G13" s="17"/>
      <c r="H13" s="71">
        <v>-657483700</v>
      </c>
      <c r="J13" s="23">
        <v>-563092404</v>
      </c>
    </row>
    <row r="14" spans="1:14" ht="16.5" customHeight="1">
      <c r="G14" s="17"/>
      <c r="H14" s="70"/>
    </row>
    <row r="15" spans="1:14" ht="16.5" customHeight="1">
      <c r="A15" s="1" t="s">
        <v>39</v>
      </c>
      <c r="G15" s="17"/>
      <c r="H15" s="70">
        <v>239670760</v>
      </c>
      <c r="J15" s="19">
        <f>SUM(J12:J14)</f>
        <v>247370559</v>
      </c>
      <c r="L15" s="220"/>
      <c r="N15" s="220"/>
    </row>
    <row r="16" spans="1:14" ht="16.5" customHeight="1">
      <c r="A16" s="8" t="s">
        <v>40</v>
      </c>
      <c r="G16" s="17"/>
      <c r="H16" s="70">
        <v>16198600</v>
      </c>
      <c r="J16" s="19">
        <v>25050856</v>
      </c>
    </row>
    <row r="17" spans="1:14" ht="16.5" customHeight="1">
      <c r="A17" s="8" t="s">
        <v>41</v>
      </c>
      <c r="G17" s="17"/>
      <c r="H17" s="70">
        <v>-110264803</v>
      </c>
      <c r="J17" s="19">
        <v>-104871304</v>
      </c>
      <c r="L17" s="220"/>
      <c r="N17" s="220"/>
    </row>
    <row r="18" spans="1:14" ht="16.5" customHeight="1">
      <c r="A18" s="8" t="s">
        <v>42</v>
      </c>
      <c r="G18" s="17"/>
      <c r="H18" s="70">
        <v>-49298487</v>
      </c>
      <c r="J18" s="19">
        <v>-48916378</v>
      </c>
    </row>
    <row r="19" spans="1:14" ht="16.5" customHeight="1">
      <c r="A19" s="8" t="s">
        <v>236</v>
      </c>
      <c r="F19" s="18">
        <v>25</v>
      </c>
      <c r="G19" s="17"/>
      <c r="H19" s="70">
        <v>6956154</v>
      </c>
      <c r="J19" s="19">
        <v>14316267</v>
      </c>
    </row>
    <row r="20" spans="1:14" ht="16.5" customHeight="1">
      <c r="A20" s="8" t="s">
        <v>43</v>
      </c>
      <c r="F20" s="18">
        <v>26</v>
      </c>
      <c r="G20" s="17"/>
      <c r="H20" s="70">
        <v>-10825550</v>
      </c>
      <c r="J20" s="19">
        <v>-9497304</v>
      </c>
    </row>
    <row r="21" spans="1:14" ht="16.5" customHeight="1">
      <c r="A21" s="8" t="s">
        <v>325</v>
      </c>
      <c r="F21" s="18">
        <v>13.2</v>
      </c>
      <c r="G21" s="17"/>
      <c r="H21" s="71">
        <v>-8997431</v>
      </c>
      <c r="J21" s="23">
        <v>0</v>
      </c>
    </row>
    <row r="22" spans="1:14" ht="16.5" customHeight="1">
      <c r="G22" s="17"/>
      <c r="H22" s="70"/>
    </row>
    <row r="23" spans="1:14" ht="16.5" customHeight="1">
      <c r="A23" s="1" t="s">
        <v>72</v>
      </c>
      <c r="G23" s="17"/>
      <c r="H23" s="70">
        <f>SUM(H15:H21)</f>
        <v>83439243</v>
      </c>
      <c r="J23" s="19">
        <f>SUM(J15:J21)</f>
        <v>123452696</v>
      </c>
      <c r="L23" s="220"/>
      <c r="N23" s="220"/>
    </row>
    <row r="24" spans="1:14" ht="16.5" customHeight="1">
      <c r="A24" s="8" t="s">
        <v>44</v>
      </c>
      <c r="F24" s="18">
        <v>28</v>
      </c>
      <c r="G24" s="17"/>
      <c r="H24" s="71">
        <v>-8921187</v>
      </c>
      <c r="J24" s="23">
        <v>-24176135</v>
      </c>
    </row>
    <row r="25" spans="1:14" ht="16.5" customHeight="1">
      <c r="G25" s="17"/>
      <c r="H25" s="70"/>
    </row>
    <row r="26" spans="1:14" ht="16.5" customHeight="1">
      <c r="A26" s="1" t="s">
        <v>73</v>
      </c>
      <c r="G26" s="17"/>
      <c r="H26" s="70">
        <f>SUM(H23:H24)</f>
        <v>74518056</v>
      </c>
      <c r="J26" s="19">
        <f>SUM(J23:J24)</f>
        <v>99276561</v>
      </c>
    </row>
    <row r="27" spans="1:14" ht="16.5" customHeight="1">
      <c r="G27" s="17"/>
      <c r="H27" s="70"/>
    </row>
    <row r="28" spans="1:14" ht="16.5" customHeight="1">
      <c r="A28" s="1" t="s">
        <v>59</v>
      </c>
      <c r="G28" s="17"/>
      <c r="H28" s="70"/>
    </row>
    <row r="29" spans="1:14" ht="16.5" customHeight="1">
      <c r="B29" s="101" t="s">
        <v>286</v>
      </c>
      <c r="G29" s="17"/>
      <c r="H29" s="70"/>
    </row>
    <row r="30" spans="1:14" ht="16.5" customHeight="1">
      <c r="B30" s="101"/>
      <c r="C30" s="101" t="s">
        <v>95</v>
      </c>
      <c r="G30" s="17"/>
      <c r="H30" s="70"/>
    </row>
    <row r="31" spans="1:14" ht="16.5" customHeight="1">
      <c r="A31" s="1"/>
      <c r="C31" s="8" t="s">
        <v>74</v>
      </c>
      <c r="G31" s="17"/>
      <c r="H31" s="70">
        <v>0</v>
      </c>
      <c r="J31" s="19">
        <v>-234687</v>
      </c>
    </row>
    <row r="32" spans="1:14" ht="16.5" customHeight="1">
      <c r="C32" s="8" t="s">
        <v>94</v>
      </c>
      <c r="G32" s="17"/>
      <c r="H32" s="70"/>
    </row>
    <row r="33" spans="1:10" ht="16.5" customHeight="1">
      <c r="A33" s="1"/>
      <c r="D33" s="8" t="s">
        <v>75</v>
      </c>
      <c r="G33" s="17"/>
      <c r="H33" s="71">
        <v>0</v>
      </c>
      <c r="J33" s="23">
        <v>0</v>
      </c>
    </row>
    <row r="34" spans="1:10" ht="16.5" customHeight="1">
      <c r="A34" s="1"/>
      <c r="G34" s="17"/>
      <c r="H34" s="70"/>
    </row>
    <row r="35" spans="1:10" ht="16.5" customHeight="1">
      <c r="C35" s="8" t="s">
        <v>334</v>
      </c>
      <c r="G35" s="17"/>
      <c r="H35" s="70"/>
      <c r="I35" s="8"/>
    </row>
    <row r="36" spans="1:10" ht="16.5" customHeight="1">
      <c r="D36" s="8" t="s">
        <v>335</v>
      </c>
      <c r="G36" s="17"/>
      <c r="H36" s="71">
        <f>SUM(H29:H33)</f>
        <v>0</v>
      </c>
      <c r="J36" s="23">
        <f>SUM(J29:J33)</f>
        <v>-234687</v>
      </c>
    </row>
    <row r="37" spans="1:10" ht="16.5" customHeight="1">
      <c r="G37" s="17"/>
      <c r="H37" s="70"/>
    </row>
    <row r="38" spans="1:10" ht="16.5" customHeight="1">
      <c r="A38" s="1" t="s">
        <v>332</v>
      </c>
      <c r="G38" s="17"/>
      <c r="H38" s="70"/>
    </row>
    <row r="39" spans="1:10" ht="16.5" customHeight="1">
      <c r="B39" s="1" t="s">
        <v>333</v>
      </c>
      <c r="G39" s="17"/>
      <c r="H39" s="71">
        <f>SUM(H36)</f>
        <v>0</v>
      </c>
      <c r="J39" s="23">
        <f>SUM(J36)</f>
        <v>-234687</v>
      </c>
    </row>
    <row r="40" spans="1:10" ht="16.5" customHeight="1">
      <c r="A40" s="1"/>
      <c r="G40" s="25"/>
      <c r="H40" s="70"/>
    </row>
    <row r="41" spans="1:10" ht="16.5" customHeight="1" thickBot="1">
      <c r="A41" s="1" t="s">
        <v>76</v>
      </c>
      <c r="G41" s="25"/>
      <c r="H41" s="72">
        <f>SUM(H39,H26)</f>
        <v>74518056</v>
      </c>
      <c r="I41" s="35"/>
      <c r="J41" s="79">
        <f>SUM(J39,J26)</f>
        <v>99041874</v>
      </c>
    </row>
    <row r="42" spans="1:10" ht="16.5" customHeight="1" thickTop="1">
      <c r="G42" s="25"/>
      <c r="H42" s="70"/>
    </row>
    <row r="43" spans="1:10" ht="16.5" customHeight="1">
      <c r="A43" s="1" t="s">
        <v>77</v>
      </c>
      <c r="G43" s="25"/>
      <c r="H43" s="70"/>
    </row>
    <row r="44" spans="1:10" ht="16.5" customHeight="1">
      <c r="G44" s="25"/>
      <c r="H44" s="70"/>
    </row>
    <row r="45" spans="1:10" ht="16.5" customHeight="1" thickBot="1">
      <c r="A45" s="8" t="s">
        <v>78</v>
      </c>
      <c r="F45" s="18">
        <v>29</v>
      </c>
      <c r="G45" s="25"/>
      <c r="H45" s="73">
        <v>0.11746731056134184</v>
      </c>
      <c r="J45" s="203">
        <v>0.54</v>
      </c>
    </row>
    <row r="46" spans="1:10" ht="16.5" customHeight="1" thickTop="1">
      <c r="G46" s="25"/>
    </row>
    <row r="47" spans="1:10" ht="12.75" customHeight="1">
      <c r="G47" s="25"/>
    </row>
    <row r="48" spans="1:10" ht="21.9" customHeight="1">
      <c r="A48" s="26" t="s">
        <v>16</v>
      </c>
      <c r="B48" s="20"/>
      <c r="C48" s="20"/>
      <c r="D48" s="20"/>
      <c r="E48" s="20"/>
      <c r="F48" s="21"/>
      <c r="G48" s="22"/>
      <c r="H48" s="23"/>
      <c r="I48" s="22"/>
      <c r="J48" s="23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9469-BB5B-42CD-B105-E26CD586C038}">
  <dimension ref="A1:O34"/>
  <sheetViews>
    <sheetView topLeftCell="A19" zoomScaleNormal="100" zoomScaleSheetLayoutView="100" workbookViewId="0">
      <selection activeCell="F25" sqref="F25"/>
    </sheetView>
  </sheetViews>
  <sheetFormatPr defaultColWidth="9.33203125" defaultRowHeight="16.5" customHeight="1"/>
  <cols>
    <col min="1" max="3" width="1.6640625" style="8" customWidth="1"/>
    <col min="4" max="4" width="9.33203125" style="8"/>
    <col min="5" max="5" width="6.5546875" style="8" customWidth="1"/>
    <col min="6" max="6" width="34" style="18" customWidth="1"/>
    <col min="7" max="7" width="6.5546875" style="18" customWidth="1"/>
    <col min="8" max="8" width="1.33203125" style="17" customWidth="1"/>
    <col min="9" max="9" width="14.109375" style="19" customWidth="1"/>
    <col min="10" max="10" width="1.33203125" style="17" customWidth="1"/>
    <col min="11" max="11" width="14.109375" style="19" customWidth="1"/>
    <col min="12" max="12" width="1.33203125" style="17" customWidth="1"/>
    <col min="13" max="13" width="15.6640625" style="19" customWidth="1"/>
    <col min="14" max="14" width="1.33203125" style="17" customWidth="1"/>
    <col min="15" max="15" width="14.109375" style="19" customWidth="1"/>
    <col min="16" max="16384" width="9.33203125" style="8"/>
  </cols>
  <sheetData>
    <row r="1" spans="1:15" ht="16.5" customHeight="1">
      <c r="A1" s="1" t="str">
        <f>'Eng 4-6'!A1</f>
        <v>Window Asia Public Company Limited</v>
      </c>
      <c r="B1" s="1"/>
      <c r="F1" s="28"/>
      <c r="G1" s="28"/>
    </row>
    <row r="2" spans="1:15" ht="16.5" customHeight="1">
      <c r="A2" s="1" t="s">
        <v>326</v>
      </c>
      <c r="F2" s="28"/>
      <c r="G2" s="28"/>
    </row>
    <row r="3" spans="1:15" ht="16.5" customHeight="1">
      <c r="A3" s="4" t="str">
        <f>'Eng 7 (PL)'!A3</f>
        <v>For the year ended 31 December 2022</v>
      </c>
      <c r="B3" s="20"/>
      <c r="C3" s="20"/>
      <c r="D3" s="20"/>
      <c r="E3" s="20"/>
      <c r="F3" s="29"/>
      <c r="G3" s="29"/>
      <c r="H3" s="22"/>
      <c r="I3" s="23"/>
      <c r="J3" s="22"/>
      <c r="K3" s="23"/>
      <c r="L3" s="22"/>
      <c r="M3" s="23"/>
      <c r="N3" s="22"/>
      <c r="O3" s="23"/>
    </row>
    <row r="4" spans="1:15" ht="16.5" customHeight="1">
      <c r="A4" s="1"/>
      <c r="F4" s="28"/>
      <c r="G4" s="28"/>
    </row>
    <row r="5" spans="1:15" ht="16.5" customHeight="1">
      <c r="A5" s="1"/>
      <c r="F5" s="28"/>
      <c r="G5" s="28"/>
    </row>
    <row r="6" spans="1:15" ht="16.5" customHeight="1">
      <c r="A6" s="1"/>
      <c r="F6" s="28"/>
      <c r="G6" s="28"/>
      <c r="I6" s="227" t="s">
        <v>327</v>
      </c>
      <c r="J6" s="227"/>
      <c r="K6" s="227"/>
      <c r="L6" s="227"/>
      <c r="M6" s="227"/>
      <c r="N6" s="227"/>
      <c r="O6" s="227"/>
    </row>
    <row r="7" spans="1:15" ht="16.5" customHeight="1">
      <c r="F7" s="16"/>
      <c r="G7" s="28"/>
      <c r="I7" s="24" t="s">
        <v>45</v>
      </c>
      <c r="K7" s="227" t="s">
        <v>32</v>
      </c>
      <c r="L7" s="227"/>
      <c r="M7" s="227"/>
      <c r="O7" s="30"/>
    </row>
    <row r="8" spans="1:15" ht="16.5" customHeight="1">
      <c r="F8" s="16"/>
      <c r="G8" s="28"/>
      <c r="I8" s="24" t="s">
        <v>46</v>
      </c>
      <c r="K8" s="24" t="s">
        <v>47</v>
      </c>
      <c r="L8" s="24"/>
      <c r="M8" s="24"/>
      <c r="O8" s="24" t="s">
        <v>48</v>
      </c>
    </row>
    <row r="9" spans="1:15" ht="16.5" customHeight="1">
      <c r="F9" s="16"/>
      <c r="G9" s="28"/>
      <c r="I9" s="24" t="s">
        <v>49</v>
      </c>
      <c r="K9" s="24" t="s">
        <v>50</v>
      </c>
      <c r="L9" s="24"/>
      <c r="M9" s="24" t="s">
        <v>51</v>
      </c>
      <c r="O9" s="24" t="s">
        <v>52</v>
      </c>
    </row>
    <row r="10" spans="1:15" ht="16.5" customHeight="1">
      <c r="F10" s="31"/>
      <c r="G10" s="32" t="s">
        <v>0</v>
      </c>
      <c r="I10" s="33" t="s">
        <v>53</v>
      </c>
      <c r="K10" s="33" t="s">
        <v>53</v>
      </c>
      <c r="M10" s="33" t="s">
        <v>53</v>
      </c>
      <c r="O10" s="33" t="s">
        <v>53</v>
      </c>
    </row>
    <row r="11" spans="1:15" ht="16.5" customHeight="1">
      <c r="F11" s="31"/>
      <c r="G11" s="28"/>
      <c r="I11" s="24"/>
      <c r="K11" s="24"/>
      <c r="M11" s="30"/>
      <c r="O11" s="30"/>
    </row>
    <row r="12" spans="1:15" ht="16.5" customHeight="1">
      <c r="A12" s="1" t="s">
        <v>96</v>
      </c>
      <c r="B12" s="1"/>
      <c r="F12" s="16"/>
      <c r="H12" s="19"/>
      <c r="I12" s="19">
        <v>75000000</v>
      </c>
      <c r="J12" s="19"/>
      <c r="K12" s="19">
        <v>5147240</v>
      </c>
      <c r="L12" s="34"/>
      <c r="M12" s="19">
        <v>146812806</v>
      </c>
      <c r="N12" s="34"/>
      <c r="O12" s="19">
        <f>SUM(I12:M12)</f>
        <v>226960046</v>
      </c>
    </row>
    <row r="13" spans="1:15" ht="6" customHeight="1">
      <c r="B13" s="1"/>
      <c r="F13" s="16"/>
      <c r="H13" s="19"/>
      <c r="J13" s="19"/>
      <c r="L13" s="19"/>
      <c r="N13" s="19"/>
    </row>
    <row r="14" spans="1:15" ht="16.5" customHeight="1">
      <c r="A14" s="1" t="s">
        <v>97</v>
      </c>
      <c r="B14" s="1"/>
      <c r="F14" s="16"/>
      <c r="H14" s="35"/>
      <c r="J14" s="35"/>
      <c r="L14" s="35"/>
      <c r="N14" s="35"/>
    </row>
    <row r="15" spans="1:15" ht="16.5" customHeight="1">
      <c r="A15" s="8" t="s">
        <v>103</v>
      </c>
      <c r="B15" s="1"/>
      <c r="F15" s="16"/>
      <c r="G15" s="18">
        <v>22</v>
      </c>
      <c r="H15" s="35"/>
      <c r="I15" s="19">
        <v>205000000</v>
      </c>
      <c r="J15" s="35"/>
      <c r="K15" s="19">
        <v>0</v>
      </c>
      <c r="L15" s="35"/>
      <c r="M15" s="19">
        <v>0</v>
      </c>
      <c r="N15" s="35"/>
      <c r="O15" s="19">
        <f t="shared" ref="O15:O18" si="0">SUM(I15:M15)</f>
        <v>205000000</v>
      </c>
    </row>
    <row r="16" spans="1:15" ht="16.5" customHeight="1">
      <c r="A16" s="8" t="s">
        <v>79</v>
      </c>
      <c r="B16" s="1"/>
      <c r="F16" s="16"/>
      <c r="G16" s="18">
        <v>30</v>
      </c>
      <c r="H16" s="35"/>
      <c r="I16" s="19">
        <v>0</v>
      </c>
      <c r="J16" s="35"/>
      <c r="K16" s="19">
        <v>0</v>
      </c>
      <c r="L16" s="35"/>
      <c r="M16" s="19">
        <v>-150000000</v>
      </c>
      <c r="N16" s="35"/>
      <c r="O16" s="19">
        <f t="shared" si="0"/>
        <v>-150000000</v>
      </c>
    </row>
    <row r="17" spans="1:15" ht="16.5" customHeight="1">
      <c r="A17" s="8" t="s">
        <v>80</v>
      </c>
      <c r="B17" s="1"/>
      <c r="F17" s="16"/>
      <c r="G17" s="18">
        <v>23</v>
      </c>
      <c r="H17" s="35"/>
      <c r="I17" s="19">
        <v>0</v>
      </c>
      <c r="J17" s="35"/>
      <c r="K17" s="19">
        <v>7500000</v>
      </c>
      <c r="L17" s="35"/>
      <c r="M17" s="19">
        <v>-7500000</v>
      </c>
      <c r="N17" s="35"/>
      <c r="O17" s="19">
        <f t="shared" si="0"/>
        <v>0</v>
      </c>
    </row>
    <row r="18" spans="1:15" ht="16.5" customHeight="1">
      <c r="A18" s="8" t="s">
        <v>98</v>
      </c>
      <c r="B18" s="1"/>
      <c r="F18" s="16"/>
      <c r="H18" s="19"/>
      <c r="I18" s="23">
        <v>0</v>
      </c>
      <c r="J18" s="19"/>
      <c r="K18" s="23">
        <v>0</v>
      </c>
      <c r="L18" s="19"/>
      <c r="M18" s="23">
        <v>99041874</v>
      </c>
      <c r="N18" s="19"/>
      <c r="O18" s="23">
        <f t="shared" si="0"/>
        <v>99041874</v>
      </c>
    </row>
    <row r="19" spans="1:15" ht="16.5" customHeight="1">
      <c r="B19" s="1"/>
      <c r="F19" s="16"/>
      <c r="H19" s="35"/>
      <c r="J19" s="35"/>
      <c r="L19" s="35"/>
      <c r="N19" s="35"/>
    </row>
    <row r="20" spans="1:15" ht="16.5" customHeight="1" thickBot="1">
      <c r="A20" s="1" t="s">
        <v>99</v>
      </c>
      <c r="B20" s="1"/>
      <c r="F20" s="16"/>
      <c r="H20" s="19"/>
      <c r="I20" s="79">
        <f>SUM(I12:I19)</f>
        <v>280000000</v>
      </c>
      <c r="J20" s="19"/>
      <c r="K20" s="79">
        <f>SUM(K12:K19)</f>
        <v>12647240</v>
      </c>
      <c r="L20" s="34"/>
      <c r="M20" s="79">
        <f>SUM(M12:M19)</f>
        <v>88354680</v>
      </c>
      <c r="N20" s="34"/>
      <c r="O20" s="79">
        <f>SUM(O12:O19)</f>
        <v>381001920</v>
      </c>
    </row>
    <row r="21" spans="1:15" ht="16.5" customHeight="1" thickTop="1">
      <c r="A21" s="1"/>
      <c r="B21" s="1"/>
      <c r="F21" s="16"/>
      <c r="H21" s="19"/>
      <c r="J21" s="19"/>
      <c r="L21" s="34"/>
      <c r="N21" s="34"/>
    </row>
    <row r="22" spans="1:15" ht="16.5" customHeight="1">
      <c r="A22" s="1"/>
      <c r="B22" s="1"/>
      <c r="F22" s="16"/>
      <c r="H22" s="19"/>
      <c r="J22" s="19"/>
      <c r="L22" s="34"/>
      <c r="N22" s="34"/>
    </row>
    <row r="23" spans="1:15" ht="16.5" customHeight="1">
      <c r="A23" s="1" t="s">
        <v>256</v>
      </c>
      <c r="B23" s="1"/>
      <c r="F23" s="16"/>
      <c r="H23" s="19"/>
      <c r="I23" s="70">
        <f>+I20</f>
        <v>280000000</v>
      </c>
      <c r="J23" s="19"/>
      <c r="K23" s="70">
        <f>+K20</f>
        <v>12647240</v>
      </c>
      <c r="L23" s="34"/>
      <c r="M23" s="70">
        <f>+M20</f>
        <v>88354680</v>
      </c>
      <c r="N23" s="34"/>
      <c r="O23" s="70">
        <f>+O20</f>
        <v>381001920</v>
      </c>
    </row>
    <row r="24" spans="1:15" ht="6" customHeight="1">
      <c r="B24" s="1"/>
      <c r="F24" s="16"/>
      <c r="H24" s="19"/>
      <c r="I24" s="70"/>
      <c r="J24" s="19"/>
      <c r="K24" s="70"/>
      <c r="L24" s="19"/>
      <c r="M24" s="70"/>
      <c r="N24" s="19"/>
      <c r="O24" s="70"/>
    </row>
    <row r="25" spans="1:15" ht="16.5" customHeight="1">
      <c r="A25" s="1" t="s">
        <v>257</v>
      </c>
      <c r="B25" s="1"/>
      <c r="F25" s="16"/>
      <c r="H25" s="35"/>
      <c r="I25" s="70"/>
      <c r="J25" s="35"/>
      <c r="K25" s="70"/>
      <c r="L25" s="35"/>
      <c r="M25" s="70"/>
      <c r="N25" s="35"/>
      <c r="O25" s="70"/>
    </row>
    <row r="26" spans="1:15" ht="16.5" customHeight="1">
      <c r="A26" s="8" t="s">
        <v>103</v>
      </c>
      <c r="B26" s="1"/>
      <c r="F26" s="16"/>
      <c r="G26" s="18">
        <v>22</v>
      </c>
      <c r="H26" s="35"/>
      <c r="I26" s="70">
        <v>41900000</v>
      </c>
      <c r="J26" s="35"/>
      <c r="K26" s="70">
        <v>0</v>
      </c>
      <c r="L26" s="35"/>
      <c r="M26" s="70">
        <v>0</v>
      </c>
      <c r="N26" s="35"/>
      <c r="O26" s="70">
        <f t="shared" ref="O26:O28" si="1">SUM(I26:M26)</f>
        <v>41900000</v>
      </c>
    </row>
    <row r="27" spans="1:15" ht="16.5" customHeight="1">
      <c r="A27" s="8" t="s">
        <v>80</v>
      </c>
      <c r="B27" s="1"/>
      <c r="F27" s="16"/>
      <c r="G27" s="18">
        <v>23</v>
      </c>
      <c r="H27" s="35"/>
      <c r="I27" s="70">
        <v>0</v>
      </c>
      <c r="J27" s="35"/>
      <c r="K27" s="70">
        <v>3725903</v>
      </c>
      <c r="L27" s="35"/>
      <c r="M27" s="70">
        <f>-K27</f>
        <v>-3725903</v>
      </c>
      <c r="N27" s="35"/>
      <c r="O27" s="70">
        <f t="shared" si="1"/>
        <v>0</v>
      </c>
    </row>
    <row r="28" spans="1:15" ht="16.5" customHeight="1">
      <c r="A28" s="8" t="s">
        <v>258</v>
      </c>
      <c r="B28" s="1"/>
      <c r="F28" s="16"/>
      <c r="H28" s="19"/>
      <c r="I28" s="71">
        <v>0</v>
      </c>
      <c r="J28" s="19"/>
      <c r="K28" s="71">
        <v>0</v>
      </c>
      <c r="L28" s="19"/>
      <c r="M28" s="71">
        <v>74518056</v>
      </c>
      <c r="N28" s="19"/>
      <c r="O28" s="71">
        <f t="shared" si="1"/>
        <v>74518056</v>
      </c>
    </row>
    <row r="29" spans="1:15" ht="16.5" customHeight="1">
      <c r="B29" s="1"/>
      <c r="F29" s="16"/>
      <c r="H29" s="35"/>
      <c r="I29" s="70"/>
      <c r="J29" s="35"/>
      <c r="K29" s="70"/>
      <c r="L29" s="35"/>
      <c r="M29" s="70"/>
      <c r="N29" s="35"/>
      <c r="O29" s="70"/>
    </row>
    <row r="30" spans="1:15" ht="16.5" customHeight="1" thickBot="1">
      <c r="A30" s="1" t="s">
        <v>261</v>
      </c>
      <c r="B30" s="1"/>
      <c r="F30" s="16"/>
      <c r="H30" s="19"/>
      <c r="I30" s="72">
        <f>SUM(I23:I29)</f>
        <v>321900000</v>
      </c>
      <c r="J30" s="19"/>
      <c r="K30" s="72">
        <f>SUM(K23:K29)</f>
        <v>16373143</v>
      </c>
      <c r="L30" s="34"/>
      <c r="M30" s="72">
        <f>SUM(M23:M29)</f>
        <v>159146833</v>
      </c>
      <c r="N30" s="34"/>
      <c r="O30" s="72">
        <f>SUM(O23:O29)</f>
        <v>497419976</v>
      </c>
    </row>
    <row r="31" spans="1:15" ht="16.5" customHeight="1" thickTop="1">
      <c r="A31" s="1"/>
      <c r="B31" s="1"/>
      <c r="F31" s="16"/>
      <c r="H31" s="19"/>
      <c r="J31" s="19"/>
      <c r="L31" s="34"/>
      <c r="N31" s="34"/>
    </row>
    <row r="32" spans="1:15" ht="16.5" customHeight="1">
      <c r="A32" s="1"/>
      <c r="B32" s="1"/>
      <c r="F32" s="16"/>
      <c r="H32" s="19"/>
      <c r="J32" s="19"/>
      <c r="L32" s="34"/>
      <c r="N32" s="34"/>
    </row>
    <row r="33" spans="1:15" ht="7.5" customHeight="1">
      <c r="A33" s="1"/>
      <c r="B33" s="1"/>
      <c r="F33" s="16"/>
      <c r="H33" s="34"/>
      <c r="J33" s="34"/>
      <c r="L33" s="34"/>
      <c r="N33" s="34"/>
    </row>
    <row r="34" spans="1:15" ht="21.9" customHeight="1">
      <c r="A34" s="20" t="s">
        <v>16</v>
      </c>
      <c r="B34" s="20"/>
      <c r="C34" s="20"/>
      <c r="D34" s="20"/>
      <c r="E34" s="20"/>
      <c r="F34" s="21"/>
      <c r="G34" s="21"/>
      <c r="H34" s="22"/>
      <c r="I34" s="23"/>
      <c r="J34" s="22"/>
      <c r="K34" s="23"/>
      <c r="L34" s="22"/>
      <c r="M34" s="23"/>
      <c r="N34" s="22"/>
      <c r="O34" s="23"/>
    </row>
  </sheetData>
  <mergeCells count="2">
    <mergeCell ref="K7:M7"/>
    <mergeCell ref="I6:O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E4FB-414D-4F25-BF1C-5E03DBE12CCF}">
  <dimension ref="A1:M147"/>
  <sheetViews>
    <sheetView tabSelected="1" topLeftCell="A129" zoomScaleNormal="100" zoomScaleSheetLayoutView="100" workbookViewId="0">
      <selection activeCell="N98" sqref="N98"/>
    </sheetView>
  </sheetViews>
  <sheetFormatPr defaultColWidth="8.109375" defaultRowHeight="16.5" customHeight="1"/>
  <cols>
    <col min="1" max="3" width="1.6640625" style="42" customWidth="1"/>
    <col min="4" max="4" width="38" style="42" customWidth="1"/>
    <col min="5" max="5" width="6.109375" style="55" customWidth="1"/>
    <col min="6" max="6" width="0.6640625" style="42" customWidth="1"/>
    <col min="7" max="7" width="17.44140625" style="36" customWidth="1"/>
    <col min="8" max="8" width="0.6640625" style="42" customWidth="1"/>
    <col min="9" max="9" width="18.109375" style="36" customWidth="1"/>
    <col min="10" max="10" width="12.6640625" style="42" customWidth="1"/>
    <col min="11" max="11" width="8.109375" style="42"/>
    <col min="12" max="12" width="15.33203125" style="223" bestFit="1" customWidth="1"/>
    <col min="13" max="16384" width="8.109375" style="42"/>
  </cols>
  <sheetData>
    <row r="1" spans="1:12" s="54" customFormat="1" ht="16.5" customHeight="1">
      <c r="A1" s="1" t="str">
        <f>'Eng 4-6'!A1</f>
        <v>Window Asia Public Company Limited</v>
      </c>
      <c r="B1" s="59"/>
      <c r="C1" s="59"/>
      <c r="D1" s="59"/>
      <c r="E1" s="55"/>
      <c r="F1" s="42"/>
      <c r="G1" s="36"/>
      <c r="H1" s="42"/>
      <c r="I1" s="36"/>
      <c r="J1" s="42"/>
      <c r="L1" s="221"/>
    </row>
    <row r="2" spans="1:12" s="54" customFormat="1" ht="16.5" customHeight="1">
      <c r="A2" s="1" t="s">
        <v>328</v>
      </c>
      <c r="B2" s="59"/>
      <c r="C2" s="59"/>
      <c r="D2" s="59"/>
      <c r="E2" s="55"/>
      <c r="F2" s="42"/>
      <c r="G2" s="36"/>
      <c r="H2" s="42"/>
      <c r="I2" s="36"/>
      <c r="J2" s="42"/>
      <c r="L2" s="221"/>
    </row>
    <row r="3" spans="1:12" s="54" customFormat="1" ht="16.5" customHeight="1">
      <c r="A3" s="4" t="str">
        <f>+'Eng 8'!A3</f>
        <v>For the year ended 31 December 2022</v>
      </c>
      <c r="B3" s="60"/>
      <c r="C3" s="60"/>
      <c r="D3" s="60"/>
      <c r="E3" s="61"/>
      <c r="F3" s="62"/>
      <c r="G3" s="37"/>
      <c r="H3" s="62"/>
      <c r="I3" s="37"/>
      <c r="J3" s="42"/>
      <c r="L3" s="221"/>
    </row>
    <row r="4" spans="1:12" s="54" customFormat="1" ht="16.5" customHeight="1">
      <c r="A4" s="1"/>
      <c r="B4" s="59"/>
      <c r="C4" s="59"/>
      <c r="D4" s="59"/>
      <c r="E4" s="55"/>
      <c r="F4" s="42"/>
      <c r="G4" s="36"/>
      <c r="H4" s="42"/>
      <c r="I4" s="36"/>
      <c r="J4" s="42"/>
      <c r="L4" s="221"/>
    </row>
    <row r="5" spans="1:12" s="54" customFormat="1" ht="16.5" customHeight="1">
      <c r="A5" s="59"/>
      <c r="B5" s="59"/>
      <c r="C5" s="59"/>
      <c r="D5" s="59"/>
      <c r="E5" s="55"/>
      <c r="F5" s="42"/>
      <c r="G5" s="36"/>
      <c r="H5" s="42"/>
      <c r="I5" s="36"/>
      <c r="J5" s="42"/>
      <c r="L5" s="221"/>
    </row>
    <row r="6" spans="1:12" s="54" customFormat="1" ht="16.5" customHeight="1">
      <c r="A6" s="59"/>
      <c r="B6" s="59"/>
      <c r="C6" s="59"/>
      <c r="D6" s="59"/>
      <c r="E6" s="55"/>
      <c r="F6" s="42"/>
      <c r="G6" s="147" t="s">
        <v>280</v>
      </c>
      <c r="H6" s="146"/>
      <c r="I6" s="147"/>
      <c r="J6" s="42"/>
      <c r="L6" s="221"/>
    </row>
    <row r="7" spans="1:12" s="54" customFormat="1" ht="16.5" customHeight="1">
      <c r="A7" s="59"/>
      <c r="B7" s="59"/>
      <c r="C7" s="59"/>
      <c r="D7" s="59"/>
      <c r="E7" s="55"/>
      <c r="F7" s="42"/>
      <c r="G7" s="147" t="s">
        <v>284</v>
      </c>
      <c r="H7" s="146"/>
      <c r="I7" s="147" t="s">
        <v>285</v>
      </c>
      <c r="J7" s="42"/>
      <c r="L7" s="221"/>
    </row>
    <row r="8" spans="1:12" s="54" customFormat="1" ht="16.5" customHeight="1">
      <c r="A8" s="59"/>
      <c r="B8" s="59"/>
      <c r="C8" s="59"/>
      <c r="D8" s="59"/>
      <c r="E8" s="55"/>
      <c r="F8" s="42"/>
      <c r="G8" s="148" t="s">
        <v>321</v>
      </c>
      <c r="H8" s="146"/>
      <c r="I8" s="148" t="s">
        <v>321</v>
      </c>
      <c r="J8" s="42"/>
      <c r="L8" s="221"/>
    </row>
    <row r="9" spans="1:12" s="54" customFormat="1" ht="16.5" customHeight="1">
      <c r="A9" s="42"/>
      <c r="B9" s="42"/>
      <c r="C9" s="42"/>
      <c r="D9" s="42"/>
      <c r="E9" s="63"/>
      <c r="F9" s="59"/>
      <c r="G9" s="38" t="s">
        <v>255</v>
      </c>
      <c r="H9" s="59"/>
      <c r="I9" s="38" t="s">
        <v>100</v>
      </c>
      <c r="J9" s="38"/>
      <c r="L9" s="221"/>
    </row>
    <row r="10" spans="1:12" s="54" customFormat="1" ht="16.5" customHeight="1">
      <c r="A10" s="42"/>
      <c r="B10" s="42"/>
      <c r="C10" s="42"/>
      <c r="D10" s="42"/>
      <c r="E10" s="64" t="s">
        <v>0</v>
      </c>
      <c r="F10" s="59"/>
      <c r="G10" s="39" t="s">
        <v>1</v>
      </c>
      <c r="H10" s="59"/>
      <c r="I10" s="39" t="s">
        <v>1</v>
      </c>
      <c r="J10" s="42"/>
      <c r="L10" s="221"/>
    </row>
    <row r="11" spans="1:12" s="54" customFormat="1" ht="16.5" customHeight="1">
      <c r="A11" s="42"/>
      <c r="B11" s="42"/>
      <c r="C11" s="42"/>
      <c r="D11" s="42"/>
      <c r="E11" s="63"/>
      <c r="F11" s="59"/>
      <c r="G11" s="74"/>
      <c r="H11" s="59"/>
      <c r="I11" s="40"/>
      <c r="J11" s="42"/>
      <c r="L11" s="221"/>
    </row>
    <row r="12" spans="1:12" s="54" customFormat="1" ht="16.5" customHeight="1">
      <c r="A12" s="1" t="s">
        <v>61</v>
      </c>
      <c r="B12" s="42"/>
      <c r="C12" s="42"/>
      <c r="D12" s="42"/>
      <c r="E12" s="18"/>
      <c r="F12" s="8"/>
      <c r="G12" s="48"/>
      <c r="H12" s="8"/>
      <c r="I12" s="52"/>
      <c r="J12" s="42"/>
      <c r="L12" s="221"/>
    </row>
    <row r="13" spans="1:12" s="54" customFormat="1" ht="16.5" customHeight="1">
      <c r="A13" s="8" t="s">
        <v>81</v>
      </c>
      <c r="B13" s="42"/>
      <c r="C13" s="42"/>
      <c r="D13" s="42"/>
      <c r="E13" s="18"/>
      <c r="F13" s="8"/>
      <c r="G13" s="49">
        <f>+'Eng 7 (PL)'!H23</f>
        <v>83439243</v>
      </c>
      <c r="H13" s="8"/>
      <c r="I13" s="65">
        <f>+'Eng 7 (PL)'!J23</f>
        <v>123452696</v>
      </c>
      <c r="J13" s="42"/>
      <c r="L13" s="221"/>
    </row>
    <row r="14" spans="1:12" s="54" customFormat="1" ht="16.5" customHeight="1">
      <c r="A14" s="8" t="s">
        <v>62</v>
      </c>
      <c r="B14" s="42"/>
      <c r="C14" s="42"/>
      <c r="D14" s="42"/>
      <c r="E14" s="18"/>
      <c r="F14" s="8"/>
      <c r="G14" s="49"/>
      <c r="H14" s="8"/>
      <c r="I14" s="65"/>
      <c r="J14" s="42"/>
      <c r="L14" s="221"/>
    </row>
    <row r="15" spans="1:12" s="54" customFormat="1" ht="16.5" customHeight="1">
      <c r="A15" s="42"/>
      <c r="B15" s="41" t="s">
        <v>63</v>
      </c>
      <c r="C15" s="42"/>
      <c r="D15" s="42"/>
      <c r="E15" s="18" t="s">
        <v>84</v>
      </c>
      <c r="F15" s="8"/>
      <c r="G15" s="49">
        <v>39328422</v>
      </c>
      <c r="H15" s="8"/>
      <c r="I15" s="65">
        <v>28774419</v>
      </c>
      <c r="J15" s="53"/>
      <c r="L15" s="221"/>
    </row>
    <row r="16" spans="1:12" s="54" customFormat="1" ht="16.5" customHeight="1">
      <c r="A16" s="42"/>
      <c r="B16" s="41" t="s">
        <v>64</v>
      </c>
      <c r="C16" s="42"/>
      <c r="D16" s="42"/>
      <c r="E16" s="18">
        <v>16</v>
      </c>
      <c r="F16" s="8"/>
      <c r="G16" s="49">
        <v>751974</v>
      </c>
      <c r="H16" s="8"/>
      <c r="I16" s="65">
        <v>671664</v>
      </c>
      <c r="J16" s="53"/>
      <c r="L16" s="221"/>
    </row>
    <row r="17" spans="1:12" s="54" customFormat="1" ht="16.5" customHeight="1">
      <c r="A17" s="42"/>
      <c r="B17" s="41" t="s">
        <v>93</v>
      </c>
      <c r="C17" s="42"/>
      <c r="D17" s="42"/>
      <c r="E17" s="18">
        <v>10</v>
      </c>
      <c r="F17" s="8"/>
      <c r="G17" s="49">
        <v>611439</v>
      </c>
      <c r="H17" s="8"/>
      <c r="I17" s="65">
        <v>475056</v>
      </c>
      <c r="J17" s="53"/>
      <c r="L17" s="221"/>
    </row>
    <row r="18" spans="1:12" s="54" customFormat="1" ht="16.5" customHeight="1">
      <c r="A18" s="42"/>
      <c r="B18" s="41" t="s">
        <v>104</v>
      </c>
      <c r="C18" s="42"/>
      <c r="D18" s="42"/>
      <c r="E18" s="18">
        <v>25</v>
      </c>
      <c r="F18" s="8"/>
      <c r="G18" s="75">
        <v>0</v>
      </c>
      <c r="H18" s="8"/>
      <c r="I18" s="65">
        <v>-17569</v>
      </c>
      <c r="J18" s="53"/>
      <c r="L18" s="221"/>
    </row>
    <row r="19" spans="1:12" s="54" customFormat="1" ht="16.5" customHeight="1">
      <c r="A19" s="42"/>
      <c r="B19" s="51" t="s">
        <v>105</v>
      </c>
      <c r="C19" s="42"/>
      <c r="D19" s="42"/>
      <c r="E19" s="18">
        <v>25</v>
      </c>
      <c r="F19" s="8"/>
      <c r="G19" s="75">
        <v>0</v>
      </c>
      <c r="H19" s="8"/>
      <c r="I19" s="65">
        <v>397982</v>
      </c>
      <c r="J19" s="53"/>
      <c r="L19" s="221"/>
    </row>
    <row r="20" spans="1:12" s="54" customFormat="1" ht="16.5" customHeight="1">
      <c r="A20" s="42"/>
      <c r="B20" s="8" t="s">
        <v>24</v>
      </c>
      <c r="C20" s="42"/>
      <c r="D20" s="42"/>
      <c r="E20" s="18">
        <v>21</v>
      </c>
      <c r="F20" s="8"/>
      <c r="G20" s="49">
        <v>4788093</v>
      </c>
      <c r="H20" s="8"/>
      <c r="I20" s="65">
        <v>4448233</v>
      </c>
      <c r="J20" s="53"/>
      <c r="L20" s="221"/>
    </row>
    <row r="21" spans="1:12" s="54" customFormat="1" ht="16.5" customHeight="1">
      <c r="A21" s="42"/>
      <c r="B21" s="41" t="s">
        <v>43</v>
      </c>
      <c r="C21" s="42"/>
      <c r="D21" s="42"/>
      <c r="E21" s="18">
        <v>26</v>
      </c>
      <c r="F21" s="8"/>
      <c r="G21" s="49">
        <v>10825550</v>
      </c>
      <c r="H21" s="8"/>
      <c r="I21" s="65">
        <v>9497304</v>
      </c>
      <c r="J21" s="53"/>
      <c r="L21" s="221"/>
    </row>
    <row r="22" spans="1:12" s="54" customFormat="1" ht="16.5" customHeight="1">
      <c r="A22" s="42"/>
      <c r="B22" s="41" t="s">
        <v>304</v>
      </c>
      <c r="C22" s="42"/>
      <c r="D22" s="42"/>
      <c r="E22" s="18">
        <v>12</v>
      </c>
      <c r="F22" s="8"/>
      <c r="G22" s="49">
        <v>6234976</v>
      </c>
      <c r="H22" s="8"/>
      <c r="I22" s="65">
        <v>514694</v>
      </c>
      <c r="J22" s="53"/>
      <c r="L22" s="221"/>
    </row>
    <row r="23" spans="1:12" s="54" customFormat="1" ht="16.5" customHeight="1">
      <c r="A23" s="42"/>
      <c r="B23" s="41" t="s">
        <v>325</v>
      </c>
      <c r="C23" s="42"/>
      <c r="D23" s="42"/>
      <c r="E23" s="18">
        <v>13.2</v>
      </c>
      <c r="F23" s="8"/>
      <c r="G23" s="49">
        <v>8997431</v>
      </c>
      <c r="H23" s="8"/>
      <c r="I23" s="36">
        <v>0</v>
      </c>
      <c r="J23" s="53"/>
      <c r="L23" s="221"/>
    </row>
    <row r="24" spans="1:12" s="54" customFormat="1" ht="16.5" customHeight="1">
      <c r="A24" s="42"/>
      <c r="B24" s="41" t="s">
        <v>231</v>
      </c>
      <c r="C24" s="42"/>
      <c r="D24" s="42"/>
      <c r="E24" s="18"/>
      <c r="F24" s="8"/>
      <c r="G24" s="49">
        <v>-7376</v>
      </c>
      <c r="H24" s="8"/>
      <c r="I24" s="65">
        <v>-2214</v>
      </c>
      <c r="J24" s="53"/>
      <c r="L24" s="221"/>
    </row>
    <row r="25" spans="1:12" s="54" customFormat="1" ht="16.5" customHeight="1">
      <c r="A25" s="42"/>
      <c r="B25" s="41"/>
      <c r="C25" s="42"/>
      <c r="D25" s="42"/>
      <c r="E25" s="18"/>
      <c r="F25" s="8"/>
      <c r="G25" s="49"/>
      <c r="H25" s="8"/>
      <c r="I25" s="65"/>
      <c r="J25" s="53"/>
      <c r="L25" s="221"/>
    </row>
    <row r="26" spans="1:12" s="54" customFormat="1" ht="16.5" customHeight="1">
      <c r="A26" s="41" t="s">
        <v>65</v>
      </c>
      <c r="C26" s="42"/>
      <c r="D26" s="42"/>
      <c r="E26" s="18"/>
      <c r="F26" s="8"/>
      <c r="G26" s="49"/>
      <c r="H26" s="8"/>
      <c r="I26" s="65"/>
      <c r="J26" s="53"/>
      <c r="L26" s="221"/>
    </row>
    <row r="27" spans="1:12" s="54" customFormat="1" ht="16.5" customHeight="1">
      <c r="A27" s="42"/>
      <c r="B27" s="41" t="s">
        <v>66</v>
      </c>
      <c r="C27" s="42"/>
      <c r="D27" s="42"/>
      <c r="E27" s="18"/>
      <c r="F27" s="8"/>
      <c r="G27" s="48">
        <v>-30871486</v>
      </c>
      <c r="H27" s="8"/>
      <c r="I27" s="52">
        <v>7222335</v>
      </c>
      <c r="J27" s="53"/>
      <c r="L27" s="221"/>
    </row>
    <row r="28" spans="1:12" s="54" customFormat="1" ht="16.2" customHeight="1">
      <c r="A28" s="42"/>
      <c r="B28" s="41" t="s">
        <v>67</v>
      </c>
      <c r="C28" s="42"/>
      <c r="D28" s="42"/>
      <c r="E28" s="18"/>
      <c r="F28" s="8"/>
      <c r="G28" s="48">
        <v>76835062</v>
      </c>
      <c r="H28" s="8"/>
      <c r="I28" s="52">
        <v>-203708374</v>
      </c>
      <c r="J28" s="53"/>
      <c r="L28" s="221"/>
    </row>
    <row r="29" spans="1:12" s="54" customFormat="1" ht="16.5" customHeight="1">
      <c r="A29" s="42"/>
      <c r="B29" s="41" t="s">
        <v>287</v>
      </c>
      <c r="C29" s="42"/>
      <c r="D29" s="42"/>
      <c r="E29" s="18"/>
      <c r="F29" s="8"/>
      <c r="G29" s="48"/>
      <c r="H29" s="8"/>
      <c r="J29" s="53"/>
      <c r="L29" s="221"/>
    </row>
    <row r="30" spans="1:12" s="54" customFormat="1" ht="16.5" customHeight="1">
      <c r="A30" s="42"/>
      <c r="B30" s="41"/>
      <c r="C30" s="42" t="s">
        <v>288</v>
      </c>
      <c r="D30" s="42"/>
      <c r="E30" s="18"/>
      <c r="F30" s="8"/>
      <c r="G30" s="48">
        <v>41776</v>
      </c>
      <c r="H30" s="8"/>
      <c r="I30" s="52">
        <v>-2417449</v>
      </c>
      <c r="J30" s="53"/>
      <c r="L30" s="221"/>
    </row>
    <row r="31" spans="1:12" s="54" customFormat="1" ht="16.5" customHeight="1">
      <c r="A31" s="42"/>
      <c r="B31" s="41" t="s">
        <v>7</v>
      </c>
      <c r="C31" s="42"/>
      <c r="D31" s="42"/>
      <c r="E31" s="18"/>
      <c r="F31" s="8"/>
      <c r="G31" s="48">
        <v>2382683</v>
      </c>
      <c r="H31" s="8"/>
      <c r="I31" s="52">
        <v>-2981272</v>
      </c>
      <c r="J31" s="53"/>
      <c r="L31" s="221"/>
    </row>
    <row r="32" spans="1:12" s="54" customFormat="1" ht="16.5" customHeight="1">
      <c r="A32" s="42"/>
      <c r="B32" s="41" t="s">
        <v>12</v>
      </c>
      <c r="C32" s="42"/>
      <c r="D32" s="42"/>
      <c r="E32" s="18"/>
      <c r="F32" s="8"/>
      <c r="G32" s="48">
        <v>325269</v>
      </c>
      <c r="H32" s="8"/>
      <c r="I32" s="52">
        <v>-1531012</v>
      </c>
      <c r="J32" s="53"/>
      <c r="L32" s="221"/>
    </row>
    <row r="33" spans="1:12" s="54" customFormat="1" ht="16.5" customHeight="1">
      <c r="A33" s="42"/>
      <c r="B33" s="41" t="s">
        <v>19</v>
      </c>
      <c r="C33" s="42"/>
      <c r="D33" s="42"/>
      <c r="E33" s="18"/>
      <c r="F33" s="8"/>
      <c r="G33" s="48">
        <v>11445243</v>
      </c>
      <c r="H33" s="8"/>
      <c r="I33" s="52">
        <v>-912216</v>
      </c>
      <c r="J33" s="53"/>
      <c r="L33" s="221"/>
    </row>
    <row r="34" spans="1:12" s="54" customFormat="1" ht="16.5" customHeight="1">
      <c r="A34" s="42"/>
      <c r="B34" s="41" t="s">
        <v>21</v>
      </c>
      <c r="C34" s="42"/>
      <c r="D34" s="42"/>
      <c r="E34" s="18"/>
      <c r="F34" s="8"/>
      <c r="G34" s="48">
        <v>-2968440</v>
      </c>
      <c r="H34" s="8"/>
      <c r="I34" s="52">
        <v>3863449</v>
      </c>
      <c r="J34" s="53"/>
      <c r="L34" s="221"/>
    </row>
    <row r="35" spans="1:12" s="54" customFormat="1" ht="16.5" customHeight="1">
      <c r="A35" s="42"/>
      <c r="B35" s="41" t="s">
        <v>85</v>
      </c>
      <c r="C35" s="42"/>
      <c r="D35" s="42"/>
      <c r="E35" s="18">
        <v>21</v>
      </c>
      <c r="F35" s="8"/>
      <c r="G35" s="48">
        <v>-2360058</v>
      </c>
      <c r="H35" s="8"/>
      <c r="I35" s="52">
        <v>-2186840</v>
      </c>
      <c r="J35" s="53"/>
      <c r="L35" s="221"/>
    </row>
    <row r="36" spans="1:12" s="54" customFormat="1" ht="16.5" customHeight="1">
      <c r="A36" s="42"/>
      <c r="B36" s="41" t="s">
        <v>25</v>
      </c>
      <c r="C36" s="42"/>
      <c r="D36" s="42"/>
      <c r="E36" s="18"/>
      <c r="F36" s="8"/>
      <c r="G36" s="50">
        <v>4264248</v>
      </c>
      <c r="H36" s="8"/>
      <c r="I36" s="66">
        <v>1273640</v>
      </c>
      <c r="J36" s="53"/>
      <c r="L36" s="221"/>
    </row>
    <row r="37" spans="1:12" s="54" customFormat="1" ht="16.5" customHeight="1">
      <c r="A37" s="42"/>
      <c r="B37" s="41"/>
      <c r="C37" s="42"/>
      <c r="D37" s="42"/>
      <c r="E37" s="18"/>
      <c r="F37" s="8"/>
      <c r="G37" s="48"/>
      <c r="H37" s="8"/>
      <c r="I37" s="52"/>
      <c r="J37" s="53"/>
      <c r="L37" s="221"/>
    </row>
    <row r="38" spans="1:12" s="54" customFormat="1" ht="16.5" customHeight="1">
      <c r="A38" s="8" t="s">
        <v>305</v>
      </c>
      <c r="C38" s="42"/>
      <c r="D38" s="42"/>
      <c r="E38" s="18"/>
      <c r="F38" s="8"/>
      <c r="G38" s="48">
        <f>SUM(G13:G36)</f>
        <v>214064049</v>
      </c>
      <c r="H38" s="8"/>
      <c r="I38" s="52">
        <f>SUM(I13:I36)</f>
        <v>-33165474</v>
      </c>
      <c r="J38" s="53"/>
      <c r="L38" s="221"/>
    </row>
    <row r="39" spans="1:12" s="54" customFormat="1" ht="16.5" customHeight="1">
      <c r="A39" s="41" t="s">
        <v>68</v>
      </c>
      <c r="C39" s="42"/>
      <c r="D39" s="42"/>
      <c r="E39" s="18"/>
      <c r="F39" s="8"/>
      <c r="G39" s="48">
        <v>-10810208</v>
      </c>
      <c r="H39" s="8"/>
      <c r="I39" s="52">
        <v>-9497304</v>
      </c>
      <c r="J39" s="53"/>
      <c r="L39" s="221"/>
    </row>
    <row r="40" spans="1:12" s="54" customFormat="1" ht="16.5" customHeight="1">
      <c r="A40" s="41" t="s">
        <v>69</v>
      </c>
      <c r="C40" s="42"/>
      <c r="D40" s="42"/>
      <c r="E40" s="18"/>
      <c r="F40" s="8"/>
      <c r="G40" s="50">
        <v>-32153440</v>
      </c>
      <c r="H40" s="8"/>
      <c r="I40" s="66">
        <v>-12575409</v>
      </c>
      <c r="J40" s="53"/>
      <c r="L40" s="221"/>
    </row>
    <row r="41" spans="1:12" s="54" customFormat="1" ht="16.5" customHeight="1">
      <c r="A41" s="42"/>
      <c r="B41" s="41"/>
      <c r="C41" s="42"/>
      <c r="D41" s="42"/>
      <c r="E41" s="18"/>
      <c r="F41" s="8"/>
      <c r="G41" s="48"/>
      <c r="H41" s="8"/>
      <c r="I41" s="52"/>
      <c r="J41" s="53"/>
      <c r="L41" s="221"/>
    </row>
    <row r="42" spans="1:12" s="54" customFormat="1" ht="16.5" customHeight="1">
      <c r="A42" s="41" t="s">
        <v>306</v>
      </c>
      <c r="C42" s="42"/>
      <c r="D42" s="42"/>
      <c r="E42" s="18"/>
      <c r="F42" s="8"/>
      <c r="G42" s="50">
        <f>SUM(G38:G40)</f>
        <v>171100401</v>
      </c>
      <c r="H42" s="8"/>
      <c r="I42" s="66">
        <f>SUM(I38:I40)</f>
        <v>-55238187</v>
      </c>
      <c r="J42" s="53"/>
      <c r="L42" s="221"/>
    </row>
    <row r="43" spans="1:12" s="54" customFormat="1" ht="16.5" customHeight="1">
      <c r="A43" s="42"/>
      <c r="B43" s="41"/>
      <c r="C43" s="42"/>
      <c r="D43" s="42"/>
      <c r="E43" s="55"/>
      <c r="F43" s="42"/>
      <c r="G43" s="36"/>
      <c r="H43" s="42"/>
      <c r="I43" s="36"/>
      <c r="J43" s="53"/>
      <c r="L43" s="221"/>
    </row>
    <row r="44" spans="1:12" s="54" customFormat="1" ht="16.5" customHeight="1">
      <c r="A44" s="42"/>
      <c r="B44" s="41"/>
      <c r="C44" s="42"/>
      <c r="D44" s="42"/>
      <c r="E44" s="55"/>
      <c r="F44" s="42"/>
      <c r="G44" s="36"/>
      <c r="H44" s="42"/>
      <c r="I44" s="36"/>
      <c r="J44" s="53"/>
      <c r="L44" s="221"/>
    </row>
    <row r="45" spans="1:12" s="54" customFormat="1" ht="16.5" customHeight="1">
      <c r="A45" s="42"/>
      <c r="B45" s="41"/>
      <c r="C45" s="42"/>
      <c r="D45" s="42"/>
      <c r="E45" s="55"/>
      <c r="F45" s="42"/>
      <c r="G45" s="36"/>
      <c r="H45" s="42"/>
      <c r="I45" s="36"/>
      <c r="J45" s="53"/>
      <c r="L45" s="221"/>
    </row>
    <row r="46" spans="1:12" s="54" customFormat="1" ht="16.5" customHeight="1">
      <c r="A46" s="42"/>
      <c r="B46" s="41"/>
      <c r="C46" s="42"/>
      <c r="D46" s="42"/>
      <c r="E46" s="55"/>
      <c r="F46" s="42"/>
      <c r="G46" s="36"/>
      <c r="H46" s="42"/>
      <c r="I46" s="36"/>
      <c r="J46" s="53"/>
      <c r="L46" s="221"/>
    </row>
    <row r="47" spans="1:12" s="54" customFormat="1" ht="14.25" customHeight="1">
      <c r="A47" s="42"/>
      <c r="B47" s="41"/>
      <c r="C47" s="42"/>
      <c r="D47" s="42"/>
      <c r="E47" s="55"/>
      <c r="F47" s="42"/>
      <c r="G47" s="36"/>
      <c r="H47" s="42"/>
      <c r="I47" s="36"/>
      <c r="J47" s="53"/>
      <c r="L47" s="221"/>
    </row>
    <row r="48" spans="1:12" s="54" customFormat="1" ht="21.9" customHeight="1">
      <c r="A48" s="12" t="s">
        <v>16</v>
      </c>
      <c r="B48" s="62"/>
      <c r="C48" s="62"/>
      <c r="D48" s="62"/>
      <c r="E48" s="61"/>
      <c r="F48" s="62"/>
      <c r="G48" s="43"/>
      <c r="H48" s="62"/>
      <c r="I48" s="43"/>
      <c r="J48" s="42"/>
      <c r="L48" s="221"/>
    </row>
    <row r="49" spans="1:12" s="54" customFormat="1" ht="16.5" customHeight="1">
      <c r="A49" s="59" t="str">
        <f>A1</f>
        <v>Window Asia Public Company Limited</v>
      </c>
      <c r="B49" s="59"/>
      <c r="C49" s="59"/>
      <c r="D49" s="59"/>
      <c r="E49" s="55"/>
      <c r="F49" s="42"/>
      <c r="G49" s="44"/>
      <c r="H49" s="42"/>
      <c r="I49" s="44"/>
      <c r="J49" s="42"/>
      <c r="L49" s="221"/>
    </row>
    <row r="50" spans="1:12" s="54" customFormat="1" ht="16.5" customHeight="1">
      <c r="A50" s="59" t="str">
        <f>A2</f>
        <v>Statements of Cash Flows</v>
      </c>
      <c r="B50" s="59"/>
      <c r="C50" s="59"/>
      <c r="D50" s="59"/>
      <c r="E50" s="55"/>
      <c r="F50" s="42"/>
      <c r="G50" s="45"/>
      <c r="H50" s="42"/>
      <c r="I50" s="45"/>
      <c r="J50" s="42"/>
      <c r="L50" s="221"/>
    </row>
    <row r="51" spans="1:12" s="54" customFormat="1" ht="16.5" customHeight="1">
      <c r="A51" s="60" t="str">
        <f>A3</f>
        <v>For the year ended 31 December 2022</v>
      </c>
      <c r="B51" s="60"/>
      <c r="C51" s="60"/>
      <c r="D51" s="60"/>
      <c r="E51" s="61"/>
      <c r="F51" s="62"/>
      <c r="G51" s="43"/>
      <c r="H51" s="62"/>
      <c r="I51" s="43"/>
      <c r="J51" s="42"/>
      <c r="L51" s="221"/>
    </row>
    <row r="52" spans="1:12" s="55" customFormat="1" ht="16.5" customHeight="1">
      <c r="A52" s="42"/>
      <c r="B52" s="42"/>
      <c r="C52" s="42"/>
      <c r="D52" s="42"/>
      <c r="F52" s="42"/>
      <c r="G52" s="45"/>
      <c r="H52" s="42"/>
      <c r="I52" s="45"/>
      <c r="J52" s="42"/>
      <c r="L52" s="222"/>
    </row>
    <row r="53" spans="1:12" s="55" customFormat="1" ht="16.5" customHeight="1">
      <c r="A53" s="42"/>
      <c r="B53" s="42"/>
      <c r="C53" s="42"/>
      <c r="D53" s="42"/>
      <c r="F53" s="42"/>
      <c r="G53" s="40"/>
      <c r="H53" s="42"/>
      <c r="I53" s="40"/>
      <c r="J53" s="42"/>
      <c r="L53" s="222"/>
    </row>
    <row r="54" spans="1:12" s="55" customFormat="1" ht="16.5" customHeight="1">
      <c r="A54" s="42"/>
      <c r="B54" s="42"/>
      <c r="C54" s="42"/>
      <c r="D54" s="42"/>
      <c r="F54" s="42"/>
      <c r="G54" s="147" t="s">
        <v>280</v>
      </c>
      <c r="H54" s="146"/>
      <c r="I54" s="147"/>
      <c r="J54" s="42"/>
      <c r="L54" s="222"/>
    </row>
    <row r="55" spans="1:12" s="55" customFormat="1" ht="16.5" customHeight="1">
      <c r="A55" s="42"/>
      <c r="B55" s="42"/>
      <c r="C55" s="42"/>
      <c r="D55" s="42"/>
      <c r="F55" s="42"/>
      <c r="G55" s="147" t="s">
        <v>284</v>
      </c>
      <c r="H55" s="146"/>
      <c r="I55" s="147" t="s">
        <v>285</v>
      </c>
      <c r="J55" s="42"/>
      <c r="L55" s="222"/>
    </row>
    <row r="56" spans="1:12" s="55" customFormat="1" ht="16.5" customHeight="1">
      <c r="A56" s="42"/>
      <c r="B56" s="42"/>
      <c r="C56" s="42"/>
      <c r="D56" s="42"/>
      <c r="F56" s="42"/>
      <c r="G56" s="148" t="s">
        <v>321</v>
      </c>
      <c r="H56" s="146"/>
      <c r="I56" s="148" t="s">
        <v>321</v>
      </c>
      <c r="J56" s="42"/>
      <c r="L56" s="222"/>
    </row>
    <row r="57" spans="1:12" s="55" customFormat="1" ht="16.5" customHeight="1">
      <c r="A57" s="42"/>
      <c r="B57" s="42"/>
      <c r="C57" s="42"/>
      <c r="D57" s="42"/>
      <c r="E57" s="63"/>
      <c r="F57" s="59"/>
      <c r="G57" s="38" t="s">
        <v>255</v>
      </c>
      <c r="H57" s="59"/>
      <c r="I57" s="38" t="s">
        <v>100</v>
      </c>
      <c r="J57" s="42"/>
      <c r="L57" s="222"/>
    </row>
    <row r="58" spans="1:12" s="55" customFormat="1" ht="16.5" customHeight="1">
      <c r="A58" s="42"/>
      <c r="B58" s="42"/>
      <c r="C58" s="42"/>
      <c r="D58" s="42"/>
      <c r="E58" s="64" t="s">
        <v>0</v>
      </c>
      <c r="F58" s="59"/>
      <c r="G58" s="39" t="s">
        <v>1</v>
      </c>
      <c r="H58" s="59"/>
      <c r="I58" s="39" t="s">
        <v>1</v>
      </c>
      <c r="J58" s="42"/>
      <c r="L58" s="222"/>
    </row>
    <row r="59" spans="1:12" s="55" customFormat="1" ht="16.5" customHeight="1">
      <c r="A59" s="42"/>
      <c r="B59" s="42"/>
      <c r="C59" s="42"/>
      <c r="D59" s="42"/>
      <c r="E59" s="63"/>
      <c r="F59" s="59"/>
      <c r="G59" s="74"/>
      <c r="H59" s="59"/>
      <c r="I59" s="40"/>
      <c r="J59" s="42"/>
      <c r="L59" s="222"/>
    </row>
    <row r="60" spans="1:12" s="55" customFormat="1" ht="16.5" customHeight="1">
      <c r="A60" s="1" t="s">
        <v>60</v>
      </c>
      <c r="B60" s="42"/>
      <c r="C60" s="42"/>
      <c r="D60" s="42"/>
      <c r="F60" s="42"/>
      <c r="G60" s="75"/>
      <c r="H60" s="42"/>
      <c r="I60" s="36"/>
      <c r="J60" s="42"/>
      <c r="L60" s="222"/>
    </row>
    <row r="61" spans="1:12" s="55" customFormat="1" ht="16.5" customHeight="1">
      <c r="A61" s="8" t="s">
        <v>242</v>
      </c>
      <c r="B61" s="42"/>
      <c r="C61" s="42"/>
      <c r="D61" s="42"/>
      <c r="E61" s="55">
        <v>13</v>
      </c>
      <c r="F61" s="42"/>
      <c r="G61" s="75">
        <v>0</v>
      </c>
      <c r="H61" s="42"/>
      <c r="I61" s="36">
        <v>-55000000</v>
      </c>
      <c r="J61" s="42"/>
      <c r="L61" s="222"/>
    </row>
    <row r="62" spans="1:12" s="55" customFormat="1" ht="16.5" customHeight="1">
      <c r="A62" s="8" t="s">
        <v>289</v>
      </c>
      <c r="C62" s="42"/>
      <c r="D62" s="42"/>
      <c r="F62" s="42"/>
      <c r="G62" s="75"/>
      <c r="H62" s="42"/>
      <c r="J62" s="42"/>
      <c r="L62" s="222"/>
    </row>
    <row r="63" spans="1:12" s="55" customFormat="1" ht="16.5" customHeight="1">
      <c r="A63" s="8"/>
      <c r="B63" s="150" t="s">
        <v>290</v>
      </c>
      <c r="C63" s="42"/>
      <c r="D63" s="42"/>
      <c r="F63" s="42"/>
      <c r="G63" s="75">
        <v>-118307377</v>
      </c>
      <c r="H63" s="42"/>
      <c r="I63" s="36">
        <v>-133473888</v>
      </c>
      <c r="J63" s="42"/>
      <c r="L63" s="222"/>
    </row>
    <row r="64" spans="1:12" s="55" customFormat="1" ht="16.5" customHeight="1">
      <c r="A64" s="8" t="s">
        <v>106</v>
      </c>
      <c r="C64" s="42"/>
      <c r="D64" s="42"/>
      <c r="F64" s="42"/>
      <c r="G64" s="75">
        <v>-402363</v>
      </c>
      <c r="H64" s="42"/>
      <c r="I64" s="36">
        <v>-1017980</v>
      </c>
      <c r="J64" s="42"/>
      <c r="L64" s="222"/>
    </row>
    <row r="65" spans="1:13" s="55" customFormat="1" ht="16.5" customHeight="1">
      <c r="A65" s="8" t="s">
        <v>70</v>
      </c>
      <c r="C65" s="42"/>
      <c r="D65" s="42"/>
      <c r="F65" s="42"/>
      <c r="G65" s="76">
        <v>-385000</v>
      </c>
      <c r="H65" s="42"/>
      <c r="I65" s="37">
        <v>-1104299</v>
      </c>
      <c r="J65" s="42"/>
      <c r="L65" s="222"/>
    </row>
    <row r="66" spans="1:13" s="55" customFormat="1" ht="16.5" customHeight="1">
      <c r="B66" s="42"/>
      <c r="C66" s="42"/>
      <c r="D66" s="42"/>
      <c r="F66" s="42"/>
      <c r="G66" s="75"/>
      <c r="H66" s="42"/>
      <c r="I66" s="36"/>
      <c r="J66" s="42"/>
      <c r="L66" s="222"/>
    </row>
    <row r="67" spans="1:13" s="55" customFormat="1" ht="16.5" customHeight="1">
      <c r="A67" s="8" t="s">
        <v>86</v>
      </c>
      <c r="B67" s="42"/>
      <c r="C67" s="42"/>
      <c r="D67" s="42"/>
      <c r="F67" s="42"/>
      <c r="G67" s="76">
        <f>SUM(G61:G65)</f>
        <v>-119094740</v>
      </c>
      <c r="H67" s="42"/>
      <c r="I67" s="37">
        <f>SUM(I61:I65)</f>
        <v>-190596167</v>
      </c>
      <c r="J67" s="42"/>
      <c r="L67" s="222"/>
    </row>
    <row r="68" spans="1:13" s="55" customFormat="1" ht="16.5" customHeight="1">
      <c r="A68" s="42"/>
      <c r="B68" s="42"/>
      <c r="C68" s="42"/>
      <c r="D68" s="42"/>
      <c r="F68" s="42"/>
      <c r="G68" s="75"/>
      <c r="H68" s="42"/>
      <c r="I68" s="36"/>
      <c r="J68" s="42"/>
      <c r="L68" s="222"/>
    </row>
    <row r="69" spans="1:13" ht="16.5" customHeight="1">
      <c r="A69" s="1" t="s">
        <v>90</v>
      </c>
      <c r="G69" s="75"/>
    </row>
    <row r="70" spans="1:13" ht="16.5" customHeight="1">
      <c r="A70" s="8" t="s">
        <v>232</v>
      </c>
      <c r="E70" s="55">
        <v>22</v>
      </c>
      <c r="G70" s="75">
        <v>41900000</v>
      </c>
      <c r="I70" s="36">
        <v>205000000</v>
      </c>
      <c r="M70" s="224"/>
    </row>
    <row r="71" spans="1:13" ht="16.5" customHeight="1">
      <c r="A71" s="8" t="s">
        <v>291</v>
      </c>
      <c r="E71" s="55">
        <v>19</v>
      </c>
      <c r="G71" s="75"/>
      <c r="M71" s="224"/>
    </row>
    <row r="72" spans="1:13" ht="16.5" customHeight="1">
      <c r="A72" s="8"/>
      <c r="B72" s="42" t="s">
        <v>243</v>
      </c>
      <c r="G72" s="75">
        <v>544181900</v>
      </c>
      <c r="I72" s="36">
        <v>752585933</v>
      </c>
      <c r="M72" s="224"/>
    </row>
    <row r="73" spans="1:13" ht="16.5" customHeight="1">
      <c r="A73" s="67" t="s">
        <v>292</v>
      </c>
      <c r="E73" s="55">
        <v>19</v>
      </c>
      <c r="G73" s="75"/>
      <c r="M73" s="224"/>
    </row>
    <row r="74" spans="1:13" ht="16.5" customHeight="1">
      <c r="A74" s="67"/>
      <c r="B74" s="42" t="s">
        <v>243</v>
      </c>
      <c r="G74" s="75">
        <v>-610958948</v>
      </c>
      <c r="I74" s="36">
        <v>-617424980</v>
      </c>
      <c r="M74" s="224"/>
    </row>
    <row r="75" spans="1:13" ht="16.5" customHeight="1">
      <c r="A75" s="67" t="s">
        <v>293</v>
      </c>
      <c r="E75" s="55">
        <v>19</v>
      </c>
      <c r="G75" s="75"/>
      <c r="M75" s="224"/>
    </row>
    <row r="76" spans="1:13" ht="16.5" customHeight="1">
      <c r="A76" s="67"/>
      <c r="B76" s="42" t="s">
        <v>243</v>
      </c>
      <c r="G76" s="75">
        <v>118362000</v>
      </c>
      <c r="I76" s="36">
        <v>101593770</v>
      </c>
      <c r="M76" s="224"/>
    </row>
    <row r="77" spans="1:13" ht="16.5" customHeight="1">
      <c r="A77" s="67" t="s">
        <v>294</v>
      </c>
      <c r="E77" s="55">
        <v>19</v>
      </c>
      <c r="G77" s="75"/>
      <c r="M77" s="224"/>
    </row>
    <row r="78" spans="1:13" ht="16.5" customHeight="1">
      <c r="A78" s="67"/>
      <c r="B78" s="42" t="s">
        <v>243</v>
      </c>
      <c r="G78" s="75">
        <v>-67920000</v>
      </c>
      <c r="I78" s="36">
        <v>-260000</v>
      </c>
    </row>
    <row r="79" spans="1:13" ht="16.5" customHeight="1">
      <c r="A79" s="67" t="s">
        <v>295</v>
      </c>
      <c r="E79" s="42"/>
      <c r="G79" s="75"/>
    </row>
    <row r="80" spans="1:13" ht="16.5" customHeight="1">
      <c r="A80" s="67"/>
      <c r="B80" s="42" t="s">
        <v>296</v>
      </c>
      <c r="E80" s="55" t="s">
        <v>245</v>
      </c>
      <c r="G80" s="75">
        <v>130000000</v>
      </c>
      <c r="I80" s="36">
        <v>30000000</v>
      </c>
    </row>
    <row r="81" spans="1:9" ht="16.5" customHeight="1">
      <c r="A81" s="67" t="s">
        <v>297</v>
      </c>
      <c r="E81" s="42"/>
      <c r="G81" s="75"/>
    </row>
    <row r="82" spans="1:9" ht="16.5" customHeight="1">
      <c r="A82" s="67"/>
      <c r="B82" s="42" t="s">
        <v>296</v>
      </c>
      <c r="E82" s="55" t="s">
        <v>245</v>
      </c>
      <c r="G82" s="75">
        <v>-130000000</v>
      </c>
      <c r="I82" s="36">
        <v>-90000000</v>
      </c>
    </row>
    <row r="83" spans="1:9" ht="16.5" customHeight="1">
      <c r="A83" s="67" t="s">
        <v>71</v>
      </c>
      <c r="E83" s="55">
        <v>19</v>
      </c>
      <c r="G83" s="75">
        <v>-9794843</v>
      </c>
      <c r="I83" s="36">
        <v>-7058022</v>
      </c>
    </row>
    <row r="84" spans="1:9" ht="16.5" customHeight="1">
      <c r="A84" s="8" t="s">
        <v>82</v>
      </c>
      <c r="E84" s="55">
        <v>30</v>
      </c>
      <c r="G84" s="76">
        <v>0</v>
      </c>
      <c r="I84" s="37">
        <v>-150000000</v>
      </c>
    </row>
    <row r="85" spans="1:9" ht="16.5" customHeight="1">
      <c r="G85" s="75"/>
    </row>
    <row r="86" spans="1:9" ht="16.5" customHeight="1">
      <c r="A86" s="42" t="s">
        <v>307</v>
      </c>
      <c r="G86" s="76">
        <f>SUM(G70:G84)</f>
        <v>15770109</v>
      </c>
      <c r="I86" s="37">
        <f>SUM(I70:I84)</f>
        <v>224436701</v>
      </c>
    </row>
    <row r="87" spans="1:9" ht="16.5" customHeight="1">
      <c r="G87" s="77"/>
      <c r="I87" s="46"/>
    </row>
    <row r="88" spans="1:9" ht="16.5" customHeight="1">
      <c r="A88" s="59" t="s">
        <v>336</v>
      </c>
      <c r="G88" s="77"/>
      <c r="I88" s="46"/>
    </row>
    <row r="89" spans="1:9" ht="16.5" customHeight="1">
      <c r="B89" s="1" t="s">
        <v>337</v>
      </c>
      <c r="G89" s="75">
        <f>SUM(G42,G67,G86)</f>
        <v>67775770</v>
      </c>
      <c r="I89" s="36">
        <f>SUM(I42,I67,I86)</f>
        <v>-21397653</v>
      </c>
    </row>
    <row r="90" spans="1:9" ht="16.5" customHeight="1">
      <c r="A90" s="8" t="s">
        <v>91</v>
      </c>
      <c r="G90" s="76">
        <f>'Eng 4-6'!H16</f>
        <v>19283349</v>
      </c>
      <c r="I90" s="37">
        <v>40681002</v>
      </c>
    </row>
    <row r="91" spans="1:9" ht="16.5" customHeight="1">
      <c r="G91" s="75"/>
    </row>
    <row r="92" spans="1:9" ht="16.5" customHeight="1" thickBot="1">
      <c r="A92" s="59" t="s">
        <v>92</v>
      </c>
      <c r="G92" s="78">
        <f>SUM(G89:G90)</f>
        <v>87059119</v>
      </c>
      <c r="I92" s="47">
        <f>SUM(I89:I90)</f>
        <v>19283349</v>
      </c>
    </row>
    <row r="93" spans="1:9" ht="16.5" customHeight="1" thickTop="1">
      <c r="A93" s="59"/>
    </row>
    <row r="94" spans="1:9" ht="16.5" customHeight="1">
      <c r="A94" s="59"/>
    </row>
    <row r="95" spans="1:9" ht="13.5" customHeight="1">
      <c r="A95" s="59"/>
    </row>
    <row r="96" spans="1:9" ht="21.9" customHeight="1">
      <c r="A96" s="62" t="str">
        <f>A48</f>
        <v>The accompanying notes are an integral part of these financial statements.</v>
      </c>
      <c r="B96" s="62"/>
      <c r="C96" s="62"/>
      <c r="D96" s="62"/>
      <c r="E96" s="61"/>
      <c r="F96" s="62"/>
      <c r="G96" s="37"/>
      <c r="H96" s="62"/>
      <c r="I96" s="37"/>
    </row>
    <row r="97" spans="1:12" s="54" customFormat="1" ht="16.5" customHeight="1">
      <c r="A97" s="59" t="str">
        <f>A49</f>
        <v>Window Asia Public Company Limited</v>
      </c>
      <c r="B97" s="59"/>
      <c r="C97" s="59"/>
      <c r="D97" s="59"/>
      <c r="E97" s="55"/>
      <c r="F97" s="42"/>
      <c r="G97" s="44"/>
      <c r="H97" s="42"/>
      <c r="I97" s="44"/>
      <c r="J97" s="42"/>
      <c r="L97" s="221"/>
    </row>
    <row r="98" spans="1:12" s="54" customFormat="1" ht="16.5" customHeight="1">
      <c r="A98" s="59" t="str">
        <f>A50</f>
        <v>Statements of Cash Flows</v>
      </c>
      <c r="B98" s="59"/>
      <c r="C98" s="59"/>
      <c r="D98" s="59"/>
      <c r="E98" s="55"/>
      <c r="F98" s="42"/>
      <c r="G98" s="45"/>
      <c r="H98" s="42"/>
      <c r="I98" s="45"/>
      <c r="J98" s="42"/>
      <c r="L98" s="221"/>
    </row>
    <row r="99" spans="1:12" s="54" customFormat="1" ht="16.5" customHeight="1">
      <c r="A99" s="60" t="str">
        <f>A51</f>
        <v>For the year ended 31 December 2022</v>
      </c>
      <c r="B99" s="60"/>
      <c r="C99" s="60"/>
      <c r="D99" s="60"/>
      <c r="E99" s="61"/>
      <c r="F99" s="62"/>
      <c r="G99" s="43"/>
      <c r="H99" s="62"/>
      <c r="I99" s="43"/>
      <c r="J99" s="42"/>
      <c r="L99" s="221"/>
    </row>
    <row r="100" spans="1:12" s="55" customFormat="1" ht="16.5" customHeight="1">
      <c r="A100" s="42"/>
      <c r="B100" s="42"/>
      <c r="C100" s="42"/>
      <c r="D100" s="42"/>
      <c r="F100" s="42"/>
      <c r="G100" s="45"/>
      <c r="H100" s="42"/>
      <c r="I100" s="45"/>
      <c r="J100" s="42"/>
      <c r="L100" s="222"/>
    </row>
    <row r="101" spans="1:12" s="55" customFormat="1" ht="16.5" customHeight="1">
      <c r="A101" s="42"/>
      <c r="B101" s="42"/>
      <c r="C101" s="42"/>
      <c r="D101" s="42"/>
      <c r="F101" s="42"/>
      <c r="G101" s="40"/>
      <c r="H101" s="42"/>
      <c r="I101" s="40"/>
      <c r="J101" s="42"/>
      <c r="L101" s="222"/>
    </row>
    <row r="102" spans="1:12" s="55" customFormat="1" ht="16.5" customHeight="1">
      <c r="A102" s="42"/>
      <c r="B102" s="42"/>
      <c r="C102" s="42"/>
      <c r="D102" s="42"/>
      <c r="F102" s="42"/>
      <c r="G102" s="147" t="s">
        <v>280</v>
      </c>
      <c r="H102" s="146"/>
      <c r="I102" s="147"/>
      <c r="J102" s="42"/>
      <c r="L102" s="222"/>
    </row>
    <row r="103" spans="1:12" s="55" customFormat="1" ht="16.5" customHeight="1">
      <c r="A103" s="42"/>
      <c r="B103" s="42"/>
      <c r="C103" s="42"/>
      <c r="D103" s="42"/>
      <c r="F103" s="42"/>
      <c r="G103" s="147" t="s">
        <v>284</v>
      </c>
      <c r="H103" s="146"/>
      <c r="I103" s="147" t="s">
        <v>285</v>
      </c>
      <c r="J103" s="42"/>
      <c r="L103" s="222"/>
    </row>
    <row r="104" spans="1:12" s="55" customFormat="1" ht="16.5" customHeight="1">
      <c r="A104" s="42"/>
      <c r="B104" s="42"/>
      <c r="C104" s="42"/>
      <c r="D104" s="42"/>
      <c r="F104" s="42"/>
      <c r="G104" s="148" t="s">
        <v>321</v>
      </c>
      <c r="H104" s="146"/>
      <c r="I104" s="148" t="s">
        <v>321</v>
      </c>
      <c r="J104" s="42"/>
      <c r="L104" s="222"/>
    </row>
    <row r="105" spans="1:12" s="55" customFormat="1" ht="16.5" customHeight="1">
      <c r="A105" s="42"/>
      <c r="B105" s="42"/>
      <c r="C105" s="42"/>
      <c r="D105" s="42"/>
      <c r="E105" s="63"/>
      <c r="F105" s="59"/>
      <c r="G105" s="38" t="s">
        <v>255</v>
      </c>
      <c r="H105" s="59"/>
      <c r="I105" s="38" t="s">
        <v>100</v>
      </c>
      <c r="J105" s="42"/>
      <c r="L105" s="222"/>
    </row>
    <row r="106" spans="1:12" s="55" customFormat="1" ht="16.5" customHeight="1">
      <c r="A106" s="42"/>
      <c r="B106" s="42"/>
      <c r="C106" s="42"/>
      <c r="D106" s="42"/>
      <c r="E106" s="64" t="s">
        <v>0</v>
      </c>
      <c r="F106" s="59"/>
      <c r="G106" s="39" t="s">
        <v>1</v>
      </c>
      <c r="H106" s="59"/>
      <c r="I106" s="39" t="s">
        <v>1</v>
      </c>
      <c r="J106" s="42"/>
      <c r="L106" s="222"/>
    </row>
    <row r="107" spans="1:12" ht="16.5" customHeight="1">
      <c r="A107" s="59"/>
      <c r="G107" s="75"/>
    </row>
    <row r="108" spans="1:12" ht="16.5" customHeight="1">
      <c r="A108" s="68" t="s">
        <v>87</v>
      </c>
      <c r="B108" s="46"/>
      <c r="C108" s="46"/>
      <c r="D108" s="46"/>
      <c r="E108" s="46"/>
      <c r="F108" s="58"/>
      <c r="G108" s="77"/>
      <c r="H108" s="58"/>
      <c r="I108" s="46"/>
    </row>
    <row r="109" spans="1:12" ht="16.5" customHeight="1">
      <c r="A109" s="46"/>
      <c r="B109" s="46"/>
      <c r="C109" s="46"/>
      <c r="D109" s="46"/>
      <c r="E109" s="46"/>
      <c r="F109" s="58"/>
      <c r="G109" s="77"/>
      <c r="H109" s="58"/>
      <c r="I109" s="46"/>
    </row>
    <row r="110" spans="1:12" ht="16.5" customHeight="1">
      <c r="A110" s="67" t="s">
        <v>88</v>
      </c>
      <c r="B110" s="46"/>
      <c r="C110" s="46"/>
      <c r="D110" s="46"/>
      <c r="E110" s="46"/>
      <c r="F110" s="58"/>
      <c r="G110" s="75">
        <v>3729695</v>
      </c>
      <c r="H110" s="36"/>
      <c r="I110" s="36">
        <v>163194</v>
      </c>
    </row>
    <row r="111" spans="1:12" ht="16.5" customHeight="1">
      <c r="A111" s="67" t="s">
        <v>281</v>
      </c>
      <c r="B111" s="46"/>
      <c r="C111" s="46"/>
      <c r="D111" s="46"/>
      <c r="E111" s="46"/>
      <c r="F111" s="58"/>
      <c r="G111" s="75">
        <v>29917</v>
      </c>
      <c r="H111" s="36"/>
      <c r="I111" s="36">
        <v>0</v>
      </c>
    </row>
    <row r="112" spans="1:12" ht="16.5" customHeight="1">
      <c r="A112" s="67" t="s">
        <v>89</v>
      </c>
      <c r="B112" s="46"/>
      <c r="C112" s="46"/>
      <c r="D112" s="46"/>
      <c r="F112" s="58"/>
      <c r="G112" s="75">
        <v>9114659</v>
      </c>
      <c r="H112" s="36"/>
      <c r="I112" s="36">
        <v>29060148</v>
      </c>
    </row>
    <row r="113" spans="1:9" ht="16.5" customHeight="1">
      <c r="A113" s="42" t="s">
        <v>298</v>
      </c>
      <c r="B113" s="56"/>
      <c r="C113" s="57"/>
      <c r="D113" s="46"/>
      <c r="E113" s="42"/>
      <c r="F113" s="58"/>
      <c r="G113" s="75"/>
      <c r="H113" s="58"/>
      <c r="I113" s="42"/>
    </row>
    <row r="114" spans="1:9" ht="16.5" customHeight="1">
      <c r="B114" s="56" t="s">
        <v>299</v>
      </c>
      <c r="C114" s="57"/>
      <c r="D114" s="46"/>
      <c r="E114" s="55">
        <v>15</v>
      </c>
      <c r="F114" s="58"/>
      <c r="G114" s="75">
        <v>0</v>
      </c>
      <c r="H114" s="58"/>
      <c r="I114" s="36">
        <v>984251</v>
      </c>
    </row>
    <row r="115" spans="1:9" ht="16.5" customHeight="1">
      <c r="A115" s="42" t="s">
        <v>300</v>
      </c>
      <c r="G115" s="75"/>
      <c r="I115" s="42"/>
    </row>
    <row r="116" spans="1:9" ht="16.5" customHeight="1">
      <c r="B116" s="42" t="s">
        <v>290</v>
      </c>
      <c r="G116" s="75">
        <v>0</v>
      </c>
      <c r="I116" s="36">
        <v>407534</v>
      </c>
    </row>
    <row r="117" spans="1:9" ht="16.5" customHeight="1">
      <c r="A117" s="42" t="s">
        <v>107</v>
      </c>
      <c r="E117" s="55">
        <v>15</v>
      </c>
      <c r="G117" s="75">
        <v>0</v>
      </c>
      <c r="I117" s="36">
        <v>3345105</v>
      </c>
    </row>
    <row r="118" spans="1:9" ht="16.5" customHeight="1">
      <c r="A118" s="42" t="s">
        <v>108</v>
      </c>
      <c r="E118" s="55">
        <v>19</v>
      </c>
      <c r="G118" s="75">
        <v>0</v>
      </c>
      <c r="I118" s="36">
        <v>3362675</v>
      </c>
    </row>
    <row r="119" spans="1:9" ht="16.5" customHeight="1">
      <c r="A119" s="42" t="s">
        <v>109</v>
      </c>
      <c r="G119" s="75">
        <v>0</v>
      </c>
      <c r="I119" s="36">
        <v>10413050</v>
      </c>
    </row>
    <row r="120" spans="1:9" ht="16.5" customHeight="1">
      <c r="A120" s="42" t="s">
        <v>282</v>
      </c>
      <c r="G120" s="75"/>
    </row>
    <row r="121" spans="1:9" ht="16.5" customHeight="1">
      <c r="B121" s="42" t="s">
        <v>283</v>
      </c>
      <c r="E121" s="55">
        <v>13</v>
      </c>
      <c r="G121" s="75">
        <v>55000000</v>
      </c>
      <c r="I121" s="36">
        <v>0</v>
      </c>
    </row>
    <row r="143" spans="1:12" ht="13.5" customHeight="1"/>
    <row r="144" spans="1:12" s="54" customFormat="1" ht="21.9" customHeight="1">
      <c r="A144" s="62" t="str">
        <f>+A48</f>
        <v>The accompanying notes are an integral part of these financial statements.</v>
      </c>
      <c r="B144" s="62"/>
      <c r="C144" s="62"/>
      <c r="D144" s="62"/>
      <c r="E144" s="61"/>
      <c r="F144" s="62"/>
      <c r="G144" s="43"/>
      <c r="H144" s="62"/>
      <c r="I144" s="43"/>
      <c r="J144" s="53"/>
      <c r="K144" s="42"/>
      <c r="L144" s="221"/>
    </row>
    <row r="145" spans="1:12" s="54" customFormat="1" ht="16.5" customHeight="1">
      <c r="A145" s="42"/>
      <c r="B145" s="42"/>
      <c r="C145" s="42"/>
      <c r="D145" s="42"/>
      <c r="E145" s="55"/>
      <c r="F145" s="42"/>
      <c r="G145" s="36"/>
      <c r="H145" s="42"/>
      <c r="I145" s="36"/>
      <c r="J145" s="69"/>
      <c r="L145" s="221"/>
    </row>
    <row r="146" spans="1:12" s="54" customFormat="1" ht="16.5" customHeight="1">
      <c r="A146" s="42"/>
      <c r="B146" s="42"/>
      <c r="C146" s="42"/>
      <c r="D146" s="42"/>
      <c r="E146" s="55"/>
      <c r="F146" s="42"/>
      <c r="G146" s="36"/>
      <c r="H146" s="42"/>
      <c r="I146" s="36"/>
      <c r="J146" s="69"/>
      <c r="L146" s="221"/>
    </row>
    <row r="147" spans="1:12" s="54" customFormat="1" ht="16.5" customHeight="1">
      <c r="A147" s="42"/>
      <c r="B147" s="42"/>
      <c r="C147" s="42"/>
      <c r="D147" s="42"/>
      <c r="E147" s="55"/>
      <c r="F147" s="42"/>
      <c r="G147" s="36"/>
      <c r="H147" s="42"/>
      <c r="I147" s="36"/>
      <c r="J147" s="69"/>
      <c r="L147" s="221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43E9-C860-4170-AA1C-A2C0F65E3DEA}">
  <dimension ref="A1:H156"/>
  <sheetViews>
    <sheetView zoomScaleNormal="100" zoomScaleSheetLayoutView="100" workbookViewId="0">
      <selection activeCell="C37" sqref="C37"/>
    </sheetView>
  </sheetViews>
  <sheetFormatPr defaultColWidth="9.109375" defaultRowHeight="18.899999999999999" customHeight="1"/>
  <cols>
    <col min="1" max="2" width="1.6640625" style="103" customWidth="1"/>
    <col min="3" max="3" width="42.44140625" style="103" customWidth="1"/>
    <col min="4" max="4" width="10.6640625" style="140" customWidth="1"/>
    <col min="5" max="5" width="0.88671875" style="140" customWidth="1"/>
    <col min="6" max="6" width="15.44140625" style="111" customWidth="1"/>
    <col min="7" max="7" width="0.88671875" style="140" customWidth="1"/>
    <col min="8" max="8" width="12.6640625" style="111" customWidth="1"/>
    <col min="9" max="16384" width="9.109375" style="103"/>
  </cols>
  <sheetData>
    <row r="1" spans="1:8" ht="21" customHeight="1">
      <c r="A1" s="102" t="s">
        <v>260</v>
      </c>
      <c r="B1" s="102"/>
      <c r="C1" s="102"/>
    </row>
    <row r="2" spans="1:8" ht="21" customHeight="1">
      <c r="A2" s="102" t="s">
        <v>113</v>
      </c>
    </row>
    <row r="3" spans="1:8" ht="21" customHeight="1">
      <c r="A3" s="104" t="s">
        <v>249</v>
      </c>
      <c r="B3" s="105"/>
      <c r="C3" s="105"/>
      <c r="D3" s="106"/>
      <c r="E3" s="106"/>
      <c r="F3" s="122"/>
      <c r="G3" s="106"/>
      <c r="H3" s="122"/>
    </row>
    <row r="4" spans="1:8" ht="21" customHeight="1">
      <c r="A4" s="102"/>
    </row>
    <row r="5" spans="1:8" ht="21" customHeight="1">
      <c r="A5" s="102"/>
      <c r="F5" s="126" t="s">
        <v>263</v>
      </c>
      <c r="G5" s="107"/>
      <c r="H5" s="126"/>
    </row>
    <row r="6" spans="1:8" ht="21" customHeight="1">
      <c r="A6" s="102"/>
      <c r="F6" s="126" t="s">
        <v>265</v>
      </c>
      <c r="G6" s="107"/>
      <c r="H6" s="126"/>
    </row>
    <row r="7" spans="1:8" ht="21" customHeight="1">
      <c r="A7" s="102"/>
      <c r="F7" s="126" t="s">
        <v>266</v>
      </c>
      <c r="G7" s="107"/>
      <c r="H7" s="126"/>
    </row>
    <row r="8" spans="1:8" ht="21" customHeight="1">
      <c r="A8" s="102"/>
      <c r="F8" s="126" t="s">
        <v>267</v>
      </c>
      <c r="G8" s="107"/>
      <c r="H8" s="126" t="s">
        <v>263</v>
      </c>
    </row>
    <row r="9" spans="1:8" ht="21" customHeight="1">
      <c r="A9" s="102"/>
      <c r="F9" s="132" t="s">
        <v>264</v>
      </c>
      <c r="G9" s="107"/>
      <c r="H9" s="132" t="s">
        <v>264</v>
      </c>
    </row>
    <row r="10" spans="1:8" ht="21" customHeight="1">
      <c r="D10" s="107"/>
      <c r="E10" s="108"/>
      <c r="F10" s="126" t="s">
        <v>251</v>
      </c>
      <c r="G10" s="108"/>
      <c r="H10" s="126" t="s">
        <v>114</v>
      </c>
    </row>
    <row r="11" spans="1:8" ht="21" customHeight="1">
      <c r="D11" s="109" t="s">
        <v>115</v>
      </c>
      <c r="E11" s="107"/>
      <c r="F11" s="132" t="s">
        <v>116</v>
      </c>
      <c r="G11" s="107"/>
      <c r="H11" s="132" t="s">
        <v>116</v>
      </c>
    </row>
    <row r="12" spans="1:8" ht="8.1" customHeight="1">
      <c r="D12" s="107"/>
      <c r="E12" s="107"/>
      <c r="F12" s="137"/>
      <c r="G12" s="107"/>
      <c r="H12" s="126"/>
    </row>
    <row r="13" spans="1:8" ht="21" customHeight="1">
      <c r="A13" s="102" t="s">
        <v>117</v>
      </c>
      <c r="F13" s="120"/>
    </row>
    <row r="14" spans="1:8" ht="8.1" customHeight="1">
      <c r="A14" s="102"/>
      <c r="F14" s="120"/>
    </row>
    <row r="15" spans="1:8" ht="21" customHeight="1">
      <c r="A15" s="102" t="s">
        <v>118</v>
      </c>
      <c r="F15" s="120"/>
    </row>
    <row r="16" spans="1:8" ht="8.1" customHeight="1">
      <c r="A16" s="102"/>
      <c r="F16" s="120"/>
    </row>
    <row r="17" spans="1:8" ht="21" customHeight="1">
      <c r="A17" s="103" t="s">
        <v>119</v>
      </c>
      <c r="D17" s="140" t="s">
        <v>110</v>
      </c>
      <c r="F17" s="120">
        <f>'Eng 4-6'!F16</f>
        <v>87059119</v>
      </c>
      <c r="H17" s="111">
        <v>19283349</v>
      </c>
    </row>
    <row r="18" spans="1:8" ht="21" customHeight="1">
      <c r="A18" s="103" t="s">
        <v>120</v>
      </c>
      <c r="D18" s="140">
        <v>10</v>
      </c>
      <c r="F18" s="120">
        <f>'Eng 4-6'!F17</f>
        <v>191132487</v>
      </c>
      <c r="H18" s="111">
        <v>160872440</v>
      </c>
    </row>
    <row r="19" spans="1:8" ht="21" customHeight="1">
      <c r="A19" s="103" t="s">
        <v>121</v>
      </c>
      <c r="D19" s="140">
        <v>12</v>
      </c>
      <c r="F19" s="120">
        <f>'Eng 4-6'!F18</f>
        <v>313760883</v>
      </c>
      <c r="H19" s="111">
        <v>396830921</v>
      </c>
    </row>
    <row r="20" spans="1:8" ht="21" customHeight="1">
      <c r="A20" s="103" t="s">
        <v>122</v>
      </c>
      <c r="F20" s="121">
        <f>'Eng 4-6'!F19</f>
        <v>2423449</v>
      </c>
      <c r="H20" s="122">
        <v>3352970</v>
      </c>
    </row>
    <row r="21" spans="1:8" ht="8.1" customHeight="1">
      <c r="A21" s="102"/>
      <c r="F21" s="120"/>
    </row>
    <row r="22" spans="1:8" ht="21" customHeight="1">
      <c r="A22" s="102" t="s">
        <v>123</v>
      </c>
      <c r="E22" s="103"/>
      <c r="F22" s="121">
        <f>SUM(F17:F20)</f>
        <v>594375938</v>
      </c>
      <c r="G22" s="103"/>
      <c r="H22" s="122">
        <f>SUM(H17:H20)</f>
        <v>580339680</v>
      </c>
    </row>
    <row r="23" spans="1:8" ht="21" customHeight="1">
      <c r="A23" s="102"/>
      <c r="F23" s="120"/>
    </row>
    <row r="24" spans="1:8" ht="21" customHeight="1">
      <c r="A24" s="102" t="s">
        <v>124</v>
      </c>
      <c r="F24" s="120"/>
    </row>
    <row r="25" spans="1:8" ht="8.1" customHeight="1">
      <c r="A25" s="102"/>
      <c r="F25" s="120"/>
    </row>
    <row r="26" spans="1:8" ht="21" customHeight="1">
      <c r="A26" s="103" t="s">
        <v>125</v>
      </c>
      <c r="D26" s="140">
        <v>13</v>
      </c>
      <c r="F26" s="120">
        <f>'Eng 4-6'!F25</f>
        <v>0</v>
      </c>
      <c r="H26" s="111">
        <v>55000000</v>
      </c>
    </row>
    <row r="27" spans="1:8" ht="21" customHeight="1">
      <c r="A27" s="103" t="s">
        <v>308</v>
      </c>
      <c r="D27" s="140">
        <v>13</v>
      </c>
      <c r="F27" s="120">
        <f>'Eng 4-6'!F26</f>
        <v>46002569</v>
      </c>
      <c r="H27" s="111">
        <v>0</v>
      </c>
    </row>
    <row r="28" spans="1:8" ht="21" customHeight="1">
      <c r="A28" s="103" t="s">
        <v>126</v>
      </c>
      <c r="D28" s="140">
        <v>14</v>
      </c>
      <c r="F28" s="120">
        <f>'Eng 4-6'!F27</f>
        <v>355139660</v>
      </c>
      <c r="H28" s="111">
        <v>262015321</v>
      </c>
    </row>
    <row r="29" spans="1:8" ht="21" customHeight="1">
      <c r="A29" s="103" t="s">
        <v>127</v>
      </c>
      <c r="D29" s="140">
        <v>15</v>
      </c>
      <c r="F29" s="120">
        <f>'Eng 4-6'!F28</f>
        <v>41921567</v>
      </c>
      <c r="H29" s="111">
        <v>43000789</v>
      </c>
    </row>
    <row r="30" spans="1:8" ht="21" customHeight="1">
      <c r="A30" s="103" t="s">
        <v>128</v>
      </c>
      <c r="D30" s="140">
        <v>16</v>
      </c>
      <c r="F30" s="120">
        <f>'Eng 4-6'!F29</f>
        <v>5186257</v>
      </c>
      <c r="H30" s="111">
        <v>5505951</v>
      </c>
    </row>
    <row r="31" spans="1:8" ht="21" customHeight="1">
      <c r="A31" s="103" t="s">
        <v>329</v>
      </c>
      <c r="D31" s="140">
        <v>17</v>
      </c>
      <c r="F31" s="120">
        <f>'Eng 4-6'!F30</f>
        <v>15859112</v>
      </c>
      <c r="H31" s="111">
        <v>12626695</v>
      </c>
    </row>
    <row r="32" spans="1:8" ht="21" customHeight="1">
      <c r="A32" s="103" t="s">
        <v>129</v>
      </c>
      <c r="D32" s="140">
        <v>18</v>
      </c>
      <c r="E32" s="103"/>
      <c r="F32" s="121">
        <f>'Eng 4-6'!F31</f>
        <v>3006122</v>
      </c>
      <c r="G32" s="103"/>
      <c r="H32" s="122">
        <v>3331391</v>
      </c>
    </row>
    <row r="33" spans="1:8" ht="8.1" customHeight="1">
      <c r="A33" s="102"/>
      <c r="F33" s="120"/>
    </row>
    <row r="34" spans="1:8" ht="21" customHeight="1">
      <c r="A34" s="102" t="s">
        <v>130</v>
      </c>
      <c r="F34" s="121">
        <f>SUM(F26:F32)</f>
        <v>467115287</v>
      </c>
      <c r="H34" s="122">
        <f>SUM(H26:H32)</f>
        <v>381480147</v>
      </c>
    </row>
    <row r="35" spans="1:8" ht="8.1" customHeight="1">
      <c r="A35" s="102"/>
      <c r="F35" s="120"/>
    </row>
    <row r="36" spans="1:8" ht="21" customHeight="1" thickBot="1">
      <c r="A36" s="102" t="s">
        <v>131</v>
      </c>
      <c r="E36" s="103"/>
      <c r="F36" s="134">
        <f>F22+F34</f>
        <v>1061491225</v>
      </c>
      <c r="G36" s="103"/>
      <c r="H36" s="142">
        <f>H22+H34</f>
        <v>961819827</v>
      </c>
    </row>
    <row r="37" spans="1:8" ht="21" customHeight="1" thickTop="1">
      <c r="A37" s="102"/>
    </row>
    <row r="38" spans="1:8" ht="21" customHeight="1">
      <c r="A38" s="102"/>
    </row>
    <row r="39" spans="1:8" ht="21" customHeight="1">
      <c r="A39" s="102"/>
    </row>
    <row r="40" spans="1:8" ht="21" customHeight="1">
      <c r="A40" s="228" t="s">
        <v>132</v>
      </c>
      <c r="B40" s="228"/>
      <c r="C40" s="228"/>
      <c r="D40" s="228"/>
      <c r="E40" s="228"/>
      <c r="F40" s="228"/>
      <c r="G40" s="228"/>
      <c r="H40" s="228"/>
    </row>
    <row r="41" spans="1:8" ht="19.5" customHeight="1">
      <c r="A41" s="140"/>
      <c r="B41" s="140"/>
      <c r="C41" s="140"/>
    </row>
    <row r="42" spans="1:8" ht="4.5" customHeight="1">
      <c r="A42" s="140"/>
      <c r="B42" s="140"/>
      <c r="C42" s="140"/>
    </row>
    <row r="43" spans="1:8" ht="21.9" customHeight="1">
      <c r="A43" s="105" t="s">
        <v>133</v>
      </c>
      <c r="B43" s="105"/>
      <c r="C43" s="105"/>
      <c r="D43" s="109"/>
      <c r="E43" s="105"/>
      <c r="F43" s="122"/>
      <c r="G43" s="105"/>
      <c r="H43" s="122"/>
    </row>
    <row r="44" spans="1:8" ht="21" customHeight="1">
      <c r="A44" s="102" t="str">
        <f>A1</f>
        <v>บริษัท วินโดว์ เอเชีย จำกัด (มหาชน)</v>
      </c>
    </row>
    <row r="45" spans="1:8" ht="21" customHeight="1">
      <c r="A45" s="102" t="s">
        <v>113</v>
      </c>
    </row>
    <row r="46" spans="1:8" ht="21" customHeight="1">
      <c r="A46" s="104" t="str">
        <f>A3</f>
        <v>ณ วันที่ 31 ธันวาคม พ.ศ. 2565</v>
      </c>
      <c r="B46" s="105"/>
      <c r="C46" s="105"/>
      <c r="D46" s="106"/>
      <c r="E46" s="106"/>
      <c r="F46" s="122"/>
      <c r="G46" s="106"/>
      <c r="H46" s="122"/>
    </row>
    <row r="47" spans="1:8" ht="21" customHeight="1"/>
    <row r="48" spans="1:8" ht="21" customHeight="1">
      <c r="F48" s="126" t="s">
        <v>263</v>
      </c>
      <c r="G48" s="107"/>
      <c r="H48" s="126"/>
    </row>
    <row r="49" spans="1:8" ht="21" customHeight="1">
      <c r="F49" s="126" t="s">
        <v>265</v>
      </c>
      <c r="G49" s="107"/>
      <c r="H49" s="126"/>
    </row>
    <row r="50" spans="1:8" ht="21" customHeight="1">
      <c r="F50" s="126" t="s">
        <v>266</v>
      </c>
      <c r="G50" s="107"/>
      <c r="H50" s="126"/>
    </row>
    <row r="51" spans="1:8" ht="21" customHeight="1">
      <c r="F51" s="126" t="s">
        <v>267</v>
      </c>
      <c r="G51" s="107"/>
      <c r="H51" s="126" t="s">
        <v>263</v>
      </c>
    </row>
    <row r="52" spans="1:8" ht="21" customHeight="1">
      <c r="F52" s="132" t="s">
        <v>264</v>
      </c>
      <c r="G52" s="107"/>
      <c r="H52" s="132" t="s">
        <v>264</v>
      </c>
    </row>
    <row r="53" spans="1:8" ht="21" customHeight="1">
      <c r="D53" s="107"/>
      <c r="E53" s="108"/>
      <c r="F53" s="126" t="s">
        <v>251</v>
      </c>
      <c r="G53" s="108"/>
      <c r="H53" s="126" t="s">
        <v>114</v>
      </c>
    </row>
    <row r="54" spans="1:8" ht="21" customHeight="1">
      <c r="D54" s="109" t="s">
        <v>115</v>
      </c>
      <c r="E54" s="107"/>
      <c r="F54" s="132" t="s">
        <v>116</v>
      </c>
      <c r="G54" s="107"/>
      <c r="H54" s="132" t="s">
        <v>116</v>
      </c>
    </row>
    <row r="55" spans="1:8" ht="8.1" customHeight="1">
      <c r="D55" s="107"/>
      <c r="E55" s="107"/>
      <c r="F55" s="137"/>
      <c r="G55" s="107"/>
      <c r="H55" s="126"/>
    </row>
    <row r="56" spans="1:8" ht="21" customHeight="1">
      <c r="A56" s="102" t="s">
        <v>134</v>
      </c>
      <c r="E56" s="103"/>
      <c r="F56" s="120"/>
      <c r="G56" s="103"/>
    </row>
    <row r="57" spans="1:8" ht="8.1" customHeight="1">
      <c r="A57" s="102"/>
      <c r="F57" s="120"/>
    </row>
    <row r="58" spans="1:8" ht="21" customHeight="1">
      <c r="A58" s="102" t="s">
        <v>135</v>
      </c>
      <c r="E58" s="103"/>
      <c r="F58" s="120"/>
      <c r="G58" s="103"/>
    </row>
    <row r="59" spans="1:8" ht="8.1" customHeight="1">
      <c r="A59" s="102"/>
      <c r="F59" s="120"/>
    </row>
    <row r="60" spans="1:8" ht="21" customHeight="1">
      <c r="A60" s="103" t="s">
        <v>309</v>
      </c>
      <c r="D60" s="140" t="s">
        <v>112</v>
      </c>
      <c r="E60" s="112"/>
      <c r="F60" s="120">
        <f>'Eng 4-6'!F64</f>
        <v>228868755</v>
      </c>
      <c r="G60" s="112"/>
      <c r="H60" s="111">
        <v>295645803</v>
      </c>
    </row>
    <row r="61" spans="1:8" ht="21" customHeight="1">
      <c r="A61" s="103" t="s">
        <v>143</v>
      </c>
      <c r="D61" s="103"/>
      <c r="E61" s="112"/>
      <c r="F61" s="120"/>
      <c r="G61" s="112"/>
    </row>
    <row r="62" spans="1:8" ht="21" customHeight="1">
      <c r="B62" s="103" t="s">
        <v>310</v>
      </c>
      <c r="D62" s="140" t="s">
        <v>112</v>
      </c>
      <c r="E62" s="112"/>
      <c r="F62" s="149">
        <f>'Eng 4-6'!F66</f>
        <v>80520000</v>
      </c>
      <c r="G62" s="112"/>
      <c r="H62" s="144">
        <v>48120000</v>
      </c>
    </row>
    <row r="63" spans="1:8" ht="21" customHeight="1">
      <c r="A63" s="103" t="s">
        <v>136</v>
      </c>
      <c r="D63" s="140">
        <v>20</v>
      </c>
      <c r="E63" s="112"/>
      <c r="F63" s="149">
        <f>'Eng 4-6'!F67</f>
        <v>118867981</v>
      </c>
      <c r="G63" s="112"/>
      <c r="H63" s="144">
        <v>103818353</v>
      </c>
    </row>
    <row r="64" spans="1:8" ht="21" customHeight="1">
      <c r="A64" s="103" t="s">
        <v>138</v>
      </c>
      <c r="D64" s="140">
        <v>19</v>
      </c>
      <c r="E64" s="112"/>
      <c r="F64" s="149">
        <f>'Eng 4-6'!F68</f>
        <v>10790573</v>
      </c>
      <c r="G64" s="112"/>
      <c r="H64" s="144">
        <v>8772187</v>
      </c>
    </row>
    <row r="65" spans="1:8" ht="21" customHeight="1">
      <c r="A65" s="103" t="s">
        <v>137</v>
      </c>
      <c r="D65" s="140" t="s">
        <v>111</v>
      </c>
      <c r="E65" s="112"/>
      <c r="F65" s="149">
        <f>'Eng 4-6'!F69</f>
        <v>41776</v>
      </c>
      <c r="G65" s="112"/>
      <c r="H65" s="144" t="s">
        <v>83</v>
      </c>
    </row>
    <row r="66" spans="1:8" ht="21" customHeight="1">
      <c r="A66" s="103" t="s">
        <v>139</v>
      </c>
      <c r="E66" s="112"/>
      <c r="F66" s="149">
        <f>'Eng 4-6'!F70</f>
        <v>0</v>
      </c>
      <c r="G66" s="112"/>
      <c r="H66" s="144">
        <v>18546673</v>
      </c>
    </row>
    <row r="67" spans="1:8" ht="21" customHeight="1">
      <c r="A67" s="103" t="s">
        <v>140</v>
      </c>
      <c r="E67" s="112"/>
      <c r="F67" s="138">
        <f>'Eng 4-6'!F71</f>
        <v>3949587</v>
      </c>
      <c r="G67" s="112"/>
      <c r="H67" s="145">
        <v>6918027</v>
      </c>
    </row>
    <row r="68" spans="1:8" ht="8.1" customHeight="1">
      <c r="A68" s="102"/>
      <c r="F68" s="120"/>
    </row>
    <row r="69" spans="1:8" ht="21" customHeight="1">
      <c r="A69" s="102" t="s">
        <v>141</v>
      </c>
      <c r="E69" s="103"/>
      <c r="F69" s="121">
        <f>SUM(F60:F67)</f>
        <v>443038672</v>
      </c>
      <c r="G69" s="103"/>
      <c r="H69" s="122">
        <f>SUM(H60:H67)</f>
        <v>481821043</v>
      </c>
    </row>
    <row r="70" spans="1:8" ht="21" customHeight="1">
      <c r="A70" s="113"/>
      <c r="F70" s="120"/>
    </row>
    <row r="71" spans="1:8" ht="21" customHeight="1">
      <c r="A71" s="113" t="s">
        <v>142</v>
      </c>
      <c r="F71" s="120"/>
    </row>
    <row r="72" spans="1:8" ht="8.1" customHeight="1">
      <c r="F72" s="120"/>
    </row>
    <row r="73" spans="1:8" ht="21" customHeight="1">
      <c r="A73" s="103" t="s">
        <v>143</v>
      </c>
      <c r="D73" s="140" t="s">
        <v>112</v>
      </c>
      <c r="E73" s="112"/>
      <c r="F73" s="120">
        <f>'Eng 4-6'!F77</f>
        <v>71255770</v>
      </c>
      <c r="G73" s="112"/>
      <c r="H73" s="111">
        <v>53213770</v>
      </c>
    </row>
    <row r="74" spans="1:8" ht="21" customHeight="1">
      <c r="A74" s="103" t="s">
        <v>144</v>
      </c>
      <c r="D74" s="140">
        <v>19</v>
      </c>
      <c r="F74" s="120">
        <f>'Eng 4-6'!F78</f>
        <v>29460206</v>
      </c>
      <c r="H74" s="111">
        <v>32158776</v>
      </c>
    </row>
    <row r="75" spans="1:8" ht="21" customHeight="1">
      <c r="A75" s="103" t="s">
        <v>145</v>
      </c>
      <c r="D75" s="140">
        <v>21</v>
      </c>
      <c r="F75" s="120">
        <f>'Eng 4-6'!F79</f>
        <v>14200950</v>
      </c>
      <c r="H75" s="111">
        <v>11772915</v>
      </c>
    </row>
    <row r="76" spans="1:8" ht="21" customHeight="1">
      <c r="A76" s="103" t="s">
        <v>146</v>
      </c>
      <c r="F76" s="121">
        <f>'Eng 4-6'!F80</f>
        <v>6115651</v>
      </c>
      <c r="H76" s="122">
        <v>1851403</v>
      </c>
    </row>
    <row r="77" spans="1:8" ht="8.1" customHeight="1">
      <c r="F77" s="120"/>
    </row>
    <row r="78" spans="1:8" ht="21" customHeight="1">
      <c r="A78" s="113" t="s">
        <v>147</v>
      </c>
      <c r="F78" s="121">
        <f>SUM(F73:F76)</f>
        <v>121032577</v>
      </c>
      <c r="H78" s="122">
        <f>SUM(H73:H76)</f>
        <v>98996864</v>
      </c>
    </row>
    <row r="79" spans="1:8" ht="8.1" customHeight="1">
      <c r="A79" s="113"/>
      <c r="F79" s="120"/>
    </row>
    <row r="80" spans="1:8" ht="21" customHeight="1">
      <c r="A80" s="102" t="s">
        <v>148</v>
      </c>
      <c r="E80" s="103"/>
      <c r="F80" s="121">
        <f>F69+F78</f>
        <v>564071249</v>
      </c>
      <c r="G80" s="103"/>
      <c r="H80" s="122">
        <f>H69+H78</f>
        <v>580817907</v>
      </c>
    </row>
    <row r="81" spans="1:8" ht="21" customHeight="1">
      <c r="A81" s="102"/>
      <c r="E81" s="103"/>
      <c r="G81" s="103"/>
    </row>
    <row r="82" spans="1:8" ht="21" customHeight="1">
      <c r="A82" s="102"/>
      <c r="E82" s="103"/>
      <c r="G82" s="103"/>
    </row>
    <row r="83" spans="1:8" ht="21" customHeight="1">
      <c r="A83" s="102"/>
      <c r="E83" s="103"/>
      <c r="G83" s="103"/>
    </row>
    <row r="84" spans="1:8" ht="23.25" customHeight="1">
      <c r="A84" s="102"/>
      <c r="E84" s="103"/>
      <c r="G84" s="103"/>
    </row>
    <row r="85" spans="1:8" ht="21.9" customHeight="1">
      <c r="A85" s="105" t="str">
        <f>A43</f>
        <v>หมายเหตุประกอบงบการเงินเป็นส่วนหนึ่งของงบการเงินนี้</v>
      </c>
      <c r="B85" s="105"/>
      <c r="C85" s="105"/>
      <c r="D85" s="106"/>
      <c r="E85" s="105"/>
      <c r="F85" s="122"/>
      <c r="G85" s="105"/>
      <c r="H85" s="122"/>
    </row>
    <row r="86" spans="1:8" ht="21" customHeight="1">
      <c r="A86" s="102" t="str">
        <f>+A1</f>
        <v>บริษัท วินโดว์ เอเชีย จำกัด (มหาชน)</v>
      </c>
      <c r="B86" s="102"/>
      <c r="C86" s="102"/>
    </row>
    <row r="87" spans="1:8" ht="21" customHeight="1">
      <c r="A87" s="102" t="s">
        <v>113</v>
      </c>
    </row>
    <row r="88" spans="1:8" ht="21" customHeight="1">
      <c r="A88" s="104" t="str">
        <f>+A3</f>
        <v>ณ วันที่ 31 ธันวาคม พ.ศ. 2565</v>
      </c>
      <c r="B88" s="105"/>
      <c r="C88" s="105"/>
      <c r="D88" s="106"/>
      <c r="E88" s="106"/>
      <c r="F88" s="122"/>
      <c r="G88" s="106"/>
      <c r="H88" s="122"/>
    </row>
    <row r="89" spans="1:8" ht="21" customHeight="1"/>
    <row r="90" spans="1:8" ht="21" customHeight="1">
      <c r="F90" s="126" t="s">
        <v>263</v>
      </c>
      <c r="G90" s="107"/>
      <c r="H90" s="126"/>
    </row>
    <row r="91" spans="1:8" ht="21" customHeight="1">
      <c r="F91" s="126" t="s">
        <v>265</v>
      </c>
      <c r="G91" s="107"/>
      <c r="H91" s="126"/>
    </row>
    <row r="92" spans="1:8" ht="21" customHeight="1">
      <c r="F92" s="126" t="s">
        <v>266</v>
      </c>
      <c r="G92" s="107"/>
      <c r="H92" s="126"/>
    </row>
    <row r="93" spans="1:8" ht="21" customHeight="1">
      <c r="F93" s="126" t="s">
        <v>267</v>
      </c>
      <c r="G93" s="107"/>
      <c r="H93" s="126" t="s">
        <v>263</v>
      </c>
    </row>
    <row r="94" spans="1:8" ht="21" customHeight="1">
      <c r="F94" s="132" t="s">
        <v>264</v>
      </c>
      <c r="G94" s="107"/>
      <c r="H94" s="132" t="s">
        <v>264</v>
      </c>
    </row>
    <row r="95" spans="1:8" ht="21" customHeight="1">
      <c r="D95" s="107"/>
      <c r="E95" s="108"/>
      <c r="F95" s="126" t="s">
        <v>251</v>
      </c>
      <c r="G95" s="108"/>
      <c r="H95" s="126" t="s">
        <v>114</v>
      </c>
    </row>
    <row r="96" spans="1:8" ht="21" customHeight="1">
      <c r="D96" s="109" t="s">
        <v>115</v>
      </c>
      <c r="E96" s="107"/>
      <c r="F96" s="132" t="s">
        <v>116</v>
      </c>
      <c r="G96" s="107"/>
      <c r="H96" s="132" t="s">
        <v>116</v>
      </c>
    </row>
    <row r="97" spans="1:8" ht="8.1" customHeight="1">
      <c r="D97" s="107"/>
      <c r="E97" s="107"/>
      <c r="F97" s="126"/>
      <c r="G97" s="107"/>
      <c r="H97" s="126"/>
    </row>
    <row r="98" spans="1:8" ht="21" customHeight="1">
      <c r="A98" s="102" t="s">
        <v>246</v>
      </c>
      <c r="E98" s="103"/>
      <c r="F98" s="120"/>
      <c r="G98" s="103"/>
    </row>
    <row r="99" spans="1:8" ht="8.1" customHeight="1">
      <c r="A99" s="102"/>
      <c r="E99" s="103"/>
      <c r="F99" s="120"/>
      <c r="G99" s="103"/>
    </row>
    <row r="100" spans="1:8" ht="21" customHeight="1">
      <c r="A100" s="102" t="s">
        <v>149</v>
      </c>
      <c r="E100" s="103"/>
      <c r="F100" s="120"/>
      <c r="G100" s="103"/>
    </row>
    <row r="101" spans="1:8" ht="8.1" customHeight="1">
      <c r="A101" s="102"/>
      <c r="F101" s="120"/>
    </row>
    <row r="102" spans="1:8" ht="21" customHeight="1">
      <c r="A102" s="103" t="s">
        <v>150</v>
      </c>
      <c r="D102" s="140">
        <v>22</v>
      </c>
      <c r="E102" s="103"/>
      <c r="F102" s="120"/>
      <c r="G102" s="103"/>
    </row>
    <row r="103" spans="1:8" ht="21" customHeight="1">
      <c r="B103" s="103" t="s">
        <v>151</v>
      </c>
      <c r="E103" s="103"/>
      <c r="F103" s="120"/>
      <c r="G103" s="103"/>
    </row>
    <row r="104" spans="1:8" ht="21" customHeight="1">
      <c r="C104" s="114" t="s">
        <v>268</v>
      </c>
      <c r="E104" s="103"/>
      <c r="F104" s="120"/>
      <c r="G104" s="103"/>
    </row>
    <row r="105" spans="1:8" ht="21" customHeight="1">
      <c r="C105" s="114" t="s">
        <v>269</v>
      </c>
      <c r="E105" s="103"/>
      <c r="F105" s="120"/>
      <c r="G105" s="103"/>
    </row>
    <row r="106" spans="1:8" ht="21" customHeight="1">
      <c r="C106" s="114" t="s">
        <v>270</v>
      </c>
      <c r="E106" s="103"/>
      <c r="F106" s="120"/>
      <c r="G106" s="103"/>
    </row>
    <row r="107" spans="1:8" ht="21" customHeight="1" thickBot="1">
      <c r="C107" s="114" t="s">
        <v>271</v>
      </c>
      <c r="E107" s="103"/>
      <c r="F107" s="134">
        <f>'Eng 4-6'!F117</f>
        <v>444000000</v>
      </c>
      <c r="G107" s="103"/>
      <c r="H107" s="142">
        <v>280000000</v>
      </c>
    </row>
    <row r="108" spans="1:8" ht="8.1" customHeight="1" thickTop="1">
      <c r="A108" s="102"/>
      <c r="F108" s="120"/>
    </row>
    <row r="109" spans="1:8" ht="21" customHeight="1">
      <c r="B109" s="103" t="s">
        <v>152</v>
      </c>
      <c r="E109" s="103"/>
      <c r="F109" s="120"/>
      <c r="G109" s="103"/>
    </row>
    <row r="110" spans="1:8" ht="21" customHeight="1">
      <c r="C110" s="114" t="s">
        <v>272</v>
      </c>
      <c r="E110" s="103"/>
      <c r="F110" s="120"/>
      <c r="G110" s="103"/>
    </row>
    <row r="111" spans="1:8" ht="21" customHeight="1">
      <c r="C111" s="103" t="s">
        <v>273</v>
      </c>
      <c r="E111" s="103"/>
      <c r="F111" s="120"/>
      <c r="G111" s="103"/>
    </row>
    <row r="112" spans="1:8" ht="21" customHeight="1">
      <c r="C112" s="103" t="s">
        <v>270</v>
      </c>
      <c r="E112" s="103"/>
      <c r="F112" s="120"/>
      <c r="G112" s="103"/>
    </row>
    <row r="113" spans="1:8" ht="21" customHeight="1">
      <c r="C113" s="114" t="s">
        <v>274</v>
      </c>
      <c r="E113" s="103"/>
      <c r="F113" s="120">
        <f>'Eng 4-6'!F123</f>
        <v>321900000</v>
      </c>
      <c r="G113" s="103"/>
      <c r="H113" s="111">
        <v>280000000</v>
      </c>
    </row>
    <row r="114" spans="1:8" ht="21" customHeight="1">
      <c r="A114" s="103" t="s">
        <v>153</v>
      </c>
      <c r="C114" s="114"/>
      <c r="E114" s="103"/>
      <c r="F114" s="120"/>
      <c r="G114" s="103"/>
    </row>
    <row r="115" spans="1:8" ht="21" customHeight="1">
      <c r="B115" s="103" t="s">
        <v>154</v>
      </c>
      <c r="C115" s="114"/>
      <c r="D115" s="140">
        <v>23</v>
      </c>
      <c r="E115" s="103"/>
      <c r="F115" s="120">
        <f>'Eng 4-6'!F125</f>
        <v>16373143</v>
      </c>
      <c r="G115" s="103"/>
      <c r="H115" s="111">
        <v>12647240</v>
      </c>
    </row>
    <row r="116" spans="1:8" ht="21" customHeight="1">
      <c r="B116" s="103" t="s">
        <v>155</v>
      </c>
      <c r="E116" s="103"/>
      <c r="F116" s="121">
        <f>'Eng 4-6'!F126</f>
        <v>159146833</v>
      </c>
      <c r="G116" s="103"/>
      <c r="H116" s="122">
        <v>88354680</v>
      </c>
    </row>
    <row r="117" spans="1:8" ht="8.1" customHeight="1">
      <c r="A117" s="102"/>
      <c r="F117" s="120"/>
    </row>
    <row r="118" spans="1:8" ht="21" customHeight="1">
      <c r="A118" s="102" t="s">
        <v>156</v>
      </c>
      <c r="E118" s="103"/>
      <c r="F118" s="121">
        <f>SUM(F113:F116)</f>
        <v>497419976</v>
      </c>
      <c r="G118" s="103"/>
      <c r="H118" s="122">
        <f>SUM(H113:H116)</f>
        <v>381001920</v>
      </c>
    </row>
    <row r="119" spans="1:8" ht="8.1" customHeight="1">
      <c r="A119" s="102"/>
      <c r="F119" s="120"/>
    </row>
    <row r="120" spans="1:8" ht="21" customHeight="1" thickBot="1">
      <c r="A120" s="102" t="s">
        <v>157</v>
      </c>
      <c r="E120" s="103"/>
      <c r="F120" s="134">
        <f>SUM(F80+F118)</f>
        <v>1061491225</v>
      </c>
      <c r="G120" s="103"/>
      <c r="H120" s="142">
        <f>SUM(H80+H118)</f>
        <v>961819827</v>
      </c>
    </row>
    <row r="121" spans="1:8" ht="21" customHeight="1" thickTop="1">
      <c r="A121" s="102"/>
      <c r="E121" s="103"/>
      <c r="G121" s="103"/>
    </row>
    <row r="122" spans="1:8" ht="21" customHeight="1">
      <c r="A122" s="102"/>
      <c r="E122" s="103"/>
      <c r="G122" s="103"/>
    </row>
    <row r="123" spans="1:8" ht="18" customHeight="1">
      <c r="A123" s="102"/>
      <c r="E123" s="103"/>
      <c r="G123" s="103"/>
    </row>
    <row r="126" spans="1:8" ht="18" customHeight="1"/>
    <row r="127" spans="1:8" ht="21.9" customHeight="1">
      <c r="A127" s="105" t="str">
        <f>A85</f>
        <v>หมายเหตุประกอบงบการเงินเป็นส่วนหนึ่งของงบการเงินนี้</v>
      </c>
      <c r="B127" s="105"/>
      <c r="C127" s="105"/>
      <c r="D127" s="106"/>
      <c r="E127" s="106"/>
      <c r="F127" s="122"/>
      <c r="G127" s="106"/>
      <c r="H127" s="122"/>
    </row>
    <row r="128" spans="1: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</sheetData>
  <mergeCells count="1">
    <mergeCell ref="A40:H40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2" manualBreakCount="2">
    <brk id="43" max="7" man="1"/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9D5E-084A-4B54-93AF-FD7DEA6A3A06}">
  <dimension ref="A1:I125"/>
  <sheetViews>
    <sheetView topLeftCell="A46" zoomScaleNormal="100" zoomScaleSheetLayoutView="100" workbookViewId="0">
      <selection activeCell="C37" sqref="C37"/>
    </sheetView>
  </sheetViews>
  <sheetFormatPr defaultColWidth="9.109375" defaultRowHeight="18.899999999999999" customHeight="1"/>
  <cols>
    <col min="1" max="3" width="1.6640625" style="103" customWidth="1"/>
    <col min="4" max="4" width="46.33203125" style="103" customWidth="1"/>
    <col min="5" max="5" width="8.6640625" style="140" customWidth="1"/>
    <col min="6" max="6" width="0.88671875" style="140" customWidth="1"/>
    <col min="7" max="7" width="15.6640625" style="111" customWidth="1"/>
    <col min="8" max="8" width="0.88671875" style="140" customWidth="1"/>
    <col min="9" max="9" width="13.6640625" style="111" customWidth="1"/>
    <col min="10" max="10" width="11.5546875" style="103" customWidth="1"/>
    <col min="11" max="16384" width="9.109375" style="103"/>
  </cols>
  <sheetData>
    <row r="1" spans="1:9" ht="21" customHeight="1">
      <c r="A1" s="102" t="str">
        <f>+'Thai4-6'!A1</f>
        <v>บริษัท วินโดว์ เอเชีย จำกัด (มหาชน)</v>
      </c>
      <c r="B1" s="102"/>
      <c r="C1" s="102"/>
      <c r="D1" s="102"/>
    </row>
    <row r="2" spans="1:9" ht="21" customHeight="1">
      <c r="A2" s="102" t="s">
        <v>158</v>
      </c>
    </row>
    <row r="3" spans="1:9" ht="21" customHeight="1">
      <c r="A3" s="115" t="s">
        <v>250</v>
      </c>
      <c r="B3" s="105"/>
      <c r="C3" s="105"/>
      <c r="D3" s="105"/>
      <c r="E3" s="106"/>
      <c r="F3" s="106"/>
      <c r="G3" s="122"/>
      <c r="H3" s="116"/>
      <c r="I3" s="122"/>
    </row>
    <row r="4" spans="1:9" ht="13.5" customHeight="1">
      <c r="A4" s="103" t="s">
        <v>159</v>
      </c>
    </row>
    <row r="5" spans="1:9" ht="21" customHeight="1">
      <c r="G5" s="126" t="s">
        <v>263</v>
      </c>
      <c r="H5" s="107"/>
      <c r="I5" s="126"/>
    </row>
    <row r="6" spans="1:9" ht="21" customHeight="1">
      <c r="G6" s="126" t="s">
        <v>265</v>
      </c>
      <c r="H6" s="107"/>
      <c r="I6" s="126"/>
    </row>
    <row r="7" spans="1:9" ht="21" customHeight="1">
      <c r="G7" s="126" t="s">
        <v>266</v>
      </c>
      <c r="H7" s="107"/>
      <c r="I7" s="126"/>
    </row>
    <row r="8" spans="1:9" ht="21" customHeight="1">
      <c r="G8" s="126" t="s">
        <v>267</v>
      </c>
      <c r="H8" s="107"/>
      <c r="I8" s="126" t="s">
        <v>263</v>
      </c>
    </row>
    <row r="9" spans="1:9" ht="21" customHeight="1">
      <c r="G9" s="132" t="s">
        <v>264</v>
      </c>
      <c r="H9" s="107"/>
      <c r="I9" s="132" t="s">
        <v>264</v>
      </c>
    </row>
    <row r="10" spans="1:9" ht="21" customHeight="1">
      <c r="E10" s="108"/>
      <c r="F10" s="108"/>
      <c r="G10" s="126" t="s">
        <v>251</v>
      </c>
      <c r="H10" s="108"/>
      <c r="I10" s="126" t="s">
        <v>114</v>
      </c>
    </row>
    <row r="11" spans="1:9" ht="21" customHeight="1">
      <c r="E11" s="110" t="s">
        <v>115</v>
      </c>
      <c r="F11" s="108"/>
      <c r="G11" s="132" t="s">
        <v>116</v>
      </c>
      <c r="H11" s="108"/>
      <c r="I11" s="132" t="s">
        <v>116</v>
      </c>
    </row>
    <row r="12" spans="1:9" ht="6" customHeight="1">
      <c r="G12" s="120"/>
    </row>
    <row r="13" spans="1:9" ht="21" customHeight="1">
      <c r="A13" s="103" t="s">
        <v>160</v>
      </c>
      <c r="E13" s="140">
        <v>24</v>
      </c>
      <c r="G13" s="120">
        <f>'Eng 7 (PL)'!H12</f>
        <v>897154460</v>
      </c>
      <c r="H13" s="112"/>
      <c r="I13" s="111">
        <v>810462963</v>
      </c>
    </row>
    <row r="14" spans="1:9" ht="21" customHeight="1">
      <c r="A14" s="103" t="s">
        <v>161</v>
      </c>
      <c r="G14" s="121">
        <f>'Eng 7 (PL)'!H13</f>
        <v>-657483700</v>
      </c>
      <c r="H14" s="112"/>
      <c r="I14" s="122">
        <v>-563092404</v>
      </c>
    </row>
    <row r="15" spans="1:9" ht="6" customHeight="1">
      <c r="A15" s="102"/>
      <c r="G15" s="120"/>
    </row>
    <row r="16" spans="1:9" ht="21" customHeight="1">
      <c r="A16" s="102" t="s">
        <v>162</v>
      </c>
      <c r="E16" s="117"/>
      <c r="F16" s="117"/>
      <c r="G16" s="120">
        <f>SUM(G13:G15)</f>
        <v>239670760</v>
      </c>
      <c r="H16" s="118"/>
      <c r="I16" s="111">
        <f>SUM(I13:I15)</f>
        <v>247370559</v>
      </c>
    </row>
    <row r="17" spans="1:9" ht="21" customHeight="1">
      <c r="A17" s="103" t="s">
        <v>163</v>
      </c>
      <c r="E17" s="103"/>
      <c r="F17" s="103"/>
      <c r="G17" s="120">
        <f>'Eng 7 (PL)'!H16</f>
        <v>16198600</v>
      </c>
      <c r="H17" s="103"/>
      <c r="I17" s="111">
        <v>25050856</v>
      </c>
    </row>
    <row r="18" spans="1:9" ht="21" customHeight="1">
      <c r="A18" s="103" t="s">
        <v>164</v>
      </c>
      <c r="E18" s="103"/>
      <c r="F18" s="103"/>
      <c r="G18" s="120">
        <f>'Eng 7 (PL)'!H17</f>
        <v>-110264803</v>
      </c>
      <c r="H18" s="103"/>
      <c r="I18" s="111">
        <v>-104871304</v>
      </c>
    </row>
    <row r="19" spans="1:9" ht="21" customHeight="1">
      <c r="A19" s="103" t="s">
        <v>165</v>
      </c>
      <c r="E19" s="103"/>
      <c r="F19" s="103"/>
      <c r="G19" s="120">
        <f>'Eng 7 (PL)'!H18</f>
        <v>-49298487</v>
      </c>
      <c r="H19" s="103"/>
      <c r="I19" s="111">
        <v>-48916378</v>
      </c>
    </row>
    <row r="20" spans="1:9" ht="21" customHeight="1">
      <c r="A20" s="103" t="s">
        <v>237</v>
      </c>
      <c r="E20" s="140">
        <v>25</v>
      </c>
      <c r="F20" s="103"/>
      <c r="G20" s="120">
        <f>'Eng 7 (PL)'!H19</f>
        <v>6956154</v>
      </c>
      <c r="H20" s="103"/>
      <c r="I20" s="111">
        <v>14316267</v>
      </c>
    </row>
    <row r="21" spans="1:9" ht="21" customHeight="1">
      <c r="A21" s="103" t="s">
        <v>166</v>
      </c>
      <c r="E21" s="140">
        <v>26</v>
      </c>
      <c r="F21" s="103"/>
      <c r="G21" s="120">
        <f>'Eng 7 (PL)'!H20</f>
        <v>-10825550</v>
      </c>
      <c r="H21" s="103"/>
      <c r="I21" s="111">
        <v>-9497304</v>
      </c>
    </row>
    <row r="22" spans="1:9" ht="21" customHeight="1">
      <c r="A22" s="103" t="s">
        <v>330</v>
      </c>
      <c r="E22" s="219">
        <v>13.2</v>
      </c>
      <c r="F22" s="103"/>
      <c r="G22" s="121">
        <f>'Eng 7 (PL)'!H21</f>
        <v>-8997431</v>
      </c>
      <c r="H22" s="103"/>
      <c r="I22" s="122">
        <v>0</v>
      </c>
    </row>
    <row r="23" spans="1:9" ht="6" customHeight="1">
      <c r="E23" s="103"/>
      <c r="F23" s="103"/>
      <c r="G23" s="120"/>
      <c r="H23" s="103"/>
    </row>
    <row r="24" spans="1:9" ht="21" customHeight="1">
      <c r="A24" s="102" t="s">
        <v>167</v>
      </c>
      <c r="E24" s="103"/>
      <c r="F24" s="103"/>
      <c r="G24" s="120">
        <f>SUM(G16:G22)</f>
        <v>83439243</v>
      </c>
      <c r="H24" s="118"/>
      <c r="I24" s="111">
        <f>SUM(I16:I22)</f>
        <v>123452696</v>
      </c>
    </row>
    <row r="25" spans="1:9" ht="21" customHeight="1">
      <c r="A25" s="103" t="s">
        <v>168</v>
      </c>
      <c r="E25" s="140">
        <v>28</v>
      </c>
      <c r="F25" s="103"/>
      <c r="G25" s="121">
        <f>'Eng 7 (PL)'!H24</f>
        <v>-8921187</v>
      </c>
      <c r="H25" s="103"/>
      <c r="I25" s="122">
        <v>-24176135</v>
      </c>
    </row>
    <row r="26" spans="1:9" ht="6" customHeight="1">
      <c r="A26" s="102"/>
      <c r="E26" s="103"/>
      <c r="F26" s="103"/>
      <c r="G26" s="120"/>
      <c r="H26" s="103"/>
    </row>
    <row r="27" spans="1:9" ht="21" customHeight="1">
      <c r="A27" s="102" t="s">
        <v>169</v>
      </c>
      <c r="B27" s="102"/>
      <c r="C27" s="102"/>
      <c r="E27" s="103"/>
      <c r="F27" s="103"/>
      <c r="G27" s="120">
        <f>SUM(G24:G25)</f>
        <v>74518056</v>
      </c>
      <c r="H27" s="103"/>
      <c r="I27" s="111">
        <f>SUM(I24:I25)</f>
        <v>99276561</v>
      </c>
    </row>
    <row r="28" spans="1:9" ht="8.1" customHeight="1">
      <c r="A28" s="102"/>
      <c r="E28" s="103"/>
      <c r="F28" s="103"/>
      <c r="G28" s="120"/>
      <c r="H28" s="103"/>
    </row>
    <row r="29" spans="1:9" ht="21" customHeight="1">
      <c r="A29" s="102" t="s">
        <v>170</v>
      </c>
      <c r="B29" s="102"/>
      <c r="C29" s="102"/>
      <c r="E29" s="103"/>
      <c r="F29" s="103"/>
      <c r="G29" s="120"/>
      <c r="H29" s="103"/>
    </row>
    <row r="30" spans="1:9" ht="21" customHeight="1">
      <c r="A30" s="102"/>
      <c r="B30" s="119" t="s">
        <v>171</v>
      </c>
      <c r="C30" s="119"/>
      <c r="E30" s="103"/>
      <c r="F30" s="103"/>
      <c r="G30" s="120"/>
      <c r="H30" s="103"/>
    </row>
    <row r="31" spans="1:9" ht="21" customHeight="1">
      <c r="A31" s="102"/>
      <c r="B31" s="119" t="s">
        <v>172</v>
      </c>
      <c r="C31" s="119"/>
      <c r="E31" s="103"/>
      <c r="F31" s="103"/>
      <c r="G31" s="120"/>
      <c r="H31" s="103"/>
    </row>
    <row r="32" spans="1:9" ht="21" customHeight="1">
      <c r="A32" s="102"/>
      <c r="C32" s="103" t="s">
        <v>173</v>
      </c>
      <c r="E32" s="103"/>
      <c r="F32" s="103"/>
      <c r="G32" s="120">
        <f>'Eng 7 (PL)'!H31</f>
        <v>0</v>
      </c>
      <c r="H32" s="103"/>
      <c r="I32" s="111">
        <v>-234687</v>
      </c>
    </row>
    <row r="33" spans="1:9" ht="21" customHeight="1">
      <c r="A33" s="102"/>
      <c r="C33" s="103" t="s">
        <v>339</v>
      </c>
      <c r="E33" s="103"/>
      <c r="F33" s="103"/>
      <c r="G33" s="120"/>
      <c r="H33" s="103"/>
    </row>
    <row r="34" spans="1:9" ht="21" customHeight="1">
      <c r="A34" s="102"/>
      <c r="D34" s="103" t="s">
        <v>338</v>
      </c>
      <c r="E34" s="103"/>
      <c r="F34" s="103"/>
      <c r="G34" s="121">
        <f>'Eng 7 (PL)'!H33</f>
        <v>0</v>
      </c>
      <c r="H34" s="103"/>
      <c r="I34" s="122">
        <v>0</v>
      </c>
    </row>
    <row r="35" spans="1:9" ht="6" customHeight="1">
      <c r="A35" s="102"/>
      <c r="E35" s="103"/>
      <c r="F35" s="103"/>
      <c r="G35" s="120"/>
      <c r="H35" s="103"/>
    </row>
    <row r="36" spans="1:9" ht="21" customHeight="1">
      <c r="A36" s="102"/>
      <c r="C36" s="103" t="s">
        <v>174</v>
      </c>
      <c r="E36" s="103"/>
      <c r="F36" s="103"/>
      <c r="G36" s="120"/>
      <c r="H36" s="103"/>
    </row>
    <row r="37" spans="1:9" ht="21" customHeight="1">
      <c r="A37" s="102"/>
      <c r="D37" s="103" t="s">
        <v>338</v>
      </c>
      <c r="E37" s="103"/>
      <c r="F37" s="103"/>
      <c r="G37" s="121">
        <f>SUM(G31:G34)</f>
        <v>0</v>
      </c>
      <c r="H37" s="103"/>
      <c r="I37" s="122">
        <f>SUM(I31:I34)</f>
        <v>-234687</v>
      </c>
    </row>
    <row r="38" spans="1:9" ht="6" customHeight="1">
      <c r="A38" s="102"/>
      <c r="E38" s="103"/>
      <c r="F38" s="103"/>
      <c r="G38" s="120"/>
      <c r="H38" s="103"/>
    </row>
    <row r="39" spans="1:9" ht="21" customHeight="1">
      <c r="A39" s="102" t="s">
        <v>175</v>
      </c>
      <c r="G39" s="121">
        <f>G37</f>
        <v>0</v>
      </c>
      <c r="H39" s="118"/>
      <c r="I39" s="122">
        <f>I37</f>
        <v>-234687</v>
      </c>
    </row>
    <row r="40" spans="1:9" ht="6" customHeight="1">
      <c r="G40" s="120"/>
      <c r="H40" s="103"/>
    </row>
    <row r="41" spans="1:9" ht="21" customHeight="1" thickBot="1">
      <c r="A41" s="102" t="s">
        <v>176</v>
      </c>
      <c r="G41" s="134">
        <f>SUM(G27,G39)</f>
        <v>74518056</v>
      </c>
      <c r="H41" s="103"/>
      <c r="I41" s="142">
        <f>SUM(I27,I39)</f>
        <v>99041874</v>
      </c>
    </row>
    <row r="42" spans="1:9" ht="8.1" customHeight="1" thickTop="1">
      <c r="G42" s="120"/>
    </row>
    <row r="43" spans="1:9" ht="21" customHeight="1">
      <c r="A43" s="102" t="s">
        <v>177</v>
      </c>
      <c r="G43" s="120"/>
    </row>
    <row r="44" spans="1:9" ht="6" customHeight="1">
      <c r="G44" s="120"/>
    </row>
    <row r="45" spans="1:9" ht="21" customHeight="1" thickBot="1">
      <c r="A45" s="103" t="s">
        <v>178</v>
      </c>
      <c r="E45" s="140">
        <v>29</v>
      </c>
      <c r="G45" s="139">
        <f>'Eng 7 (PL)'!H45</f>
        <v>0.11746731056134184</v>
      </c>
      <c r="H45" s="112"/>
      <c r="I45" s="143">
        <f>'Eng 7 (PL)'!J45</f>
        <v>0.54</v>
      </c>
    </row>
    <row r="46" spans="1:9" ht="18" customHeight="1" thickTop="1"/>
    <row r="47" spans="1:9" ht="21" customHeight="1">
      <c r="A47" s="105" t="str">
        <f>'Thai4-6'!A43</f>
        <v>หมายเหตุประกอบงบการเงินเป็นส่วนหนึ่งของงบการเงินนี้</v>
      </c>
      <c r="B47" s="105"/>
      <c r="C47" s="105"/>
      <c r="D47" s="105"/>
      <c r="E47" s="106"/>
      <c r="F47" s="106"/>
      <c r="G47" s="122"/>
      <c r="H47" s="106"/>
      <c r="I47" s="122"/>
    </row>
    <row r="85" ht="24.6" customHeight="1"/>
    <row r="125" ht="30.6" customHeight="1"/>
  </sheetData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B33C-43B5-44BA-83BE-04D23251594A}">
  <dimension ref="A1:N121"/>
  <sheetViews>
    <sheetView zoomScaleNormal="100" zoomScaleSheetLayoutView="100" workbookViewId="0">
      <selection activeCell="C37" sqref="C37"/>
    </sheetView>
  </sheetViews>
  <sheetFormatPr defaultColWidth="9.33203125" defaultRowHeight="21.75" customHeight="1"/>
  <cols>
    <col min="1" max="2" width="2" style="114" customWidth="1"/>
    <col min="3" max="3" width="6.33203125" style="114" customWidth="1"/>
    <col min="4" max="4" width="3.44140625" style="114" customWidth="1"/>
    <col min="5" max="5" width="40.109375" style="114" customWidth="1"/>
    <col min="6" max="6" width="8.6640625" style="124" customWidth="1"/>
    <col min="7" max="7" width="1.33203125" style="133" customWidth="1"/>
    <col min="8" max="8" width="14.33203125" style="111" customWidth="1"/>
    <col min="9" max="9" width="1.33203125" style="133" customWidth="1"/>
    <col min="10" max="10" width="14.33203125" style="111" customWidth="1"/>
    <col min="11" max="11" width="1.33203125" style="133" customWidth="1"/>
    <col min="12" max="12" width="14.33203125" style="111" customWidth="1"/>
    <col min="13" max="13" width="1.33203125" style="133" customWidth="1"/>
    <col min="14" max="14" width="14.33203125" style="111" customWidth="1"/>
    <col min="15" max="16384" width="9.33203125" style="114"/>
  </cols>
  <sheetData>
    <row r="1" spans="1:14" ht="20.100000000000001" customHeight="1">
      <c r="A1" s="123" t="str">
        <f>'Thai7 (PL)'!A1</f>
        <v>บริษัท วินโดว์ เอเชีย จำกัด (มหาชน)</v>
      </c>
      <c r="G1" s="125"/>
      <c r="I1" s="125"/>
      <c r="K1" s="125"/>
      <c r="M1" s="125"/>
      <c r="N1" s="126"/>
    </row>
    <row r="2" spans="1:14" ht="20.100000000000001" customHeight="1">
      <c r="A2" s="113" t="s">
        <v>179</v>
      </c>
      <c r="B2" s="113"/>
      <c r="C2" s="113"/>
      <c r="D2" s="113"/>
      <c r="E2" s="113"/>
      <c r="G2" s="127"/>
      <c r="I2" s="127"/>
      <c r="K2" s="127"/>
      <c r="M2" s="127"/>
    </row>
    <row r="3" spans="1:14" ht="20.100000000000001" customHeight="1">
      <c r="A3" s="128" t="str">
        <f>'Thai7 (PL)'!A3</f>
        <v>สำหรับปีสิ้นสุดวันที่ 31 ธันวาคม พ.ศ. 2565</v>
      </c>
      <c r="B3" s="129"/>
      <c r="C3" s="129"/>
      <c r="D3" s="129"/>
      <c r="E3" s="129"/>
      <c r="F3" s="130"/>
      <c r="G3" s="141"/>
      <c r="H3" s="122"/>
      <c r="I3" s="141"/>
      <c r="J3" s="122"/>
      <c r="K3" s="141"/>
      <c r="L3" s="122"/>
      <c r="M3" s="141"/>
      <c r="N3" s="122"/>
    </row>
    <row r="4" spans="1:14" ht="14.25" customHeight="1">
      <c r="A4" s="131"/>
      <c r="B4" s="113"/>
      <c r="C4" s="113"/>
      <c r="D4" s="113"/>
      <c r="E4" s="113"/>
      <c r="G4" s="127"/>
      <c r="I4" s="127"/>
      <c r="K4" s="127"/>
      <c r="M4" s="127"/>
    </row>
    <row r="5" spans="1:14" ht="18" customHeight="1">
      <c r="A5" s="151"/>
      <c r="B5" s="152"/>
      <c r="C5" s="152"/>
      <c r="D5" s="152"/>
      <c r="E5" s="152"/>
      <c r="F5" s="153"/>
      <c r="G5" s="154"/>
      <c r="H5" s="230" t="s">
        <v>275</v>
      </c>
      <c r="I5" s="231"/>
      <c r="J5" s="231"/>
      <c r="K5" s="231"/>
      <c r="L5" s="231"/>
      <c r="M5" s="231"/>
      <c r="N5" s="231"/>
    </row>
    <row r="6" spans="1:14" ht="18" customHeight="1">
      <c r="A6" s="151"/>
      <c r="B6" s="152"/>
      <c r="C6" s="152"/>
      <c r="D6" s="152"/>
      <c r="E6" s="152"/>
      <c r="F6" s="153"/>
      <c r="G6" s="154"/>
      <c r="H6" s="232" t="s">
        <v>276</v>
      </c>
      <c r="I6" s="232"/>
      <c r="J6" s="232"/>
      <c r="K6" s="232"/>
      <c r="L6" s="232"/>
      <c r="M6" s="232"/>
      <c r="N6" s="232"/>
    </row>
    <row r="7" spans="1:14" ht="18" customHeight="1">
      <c r="A7" s="151"/>
      <c r="B7" s="152"/>
      <c r="C7" s="152"/>
      <c r="D7" s="152"/>
      <c r="E7" s="152"/>
      <c r="F7" s="153"/>
      <c r="G7" s="154"/>
      <c r="H7" s="155"/>
      <c r="I7" s="154"/>
      <c r="J7" s="229" t="s">
        <v>153</v>
      </c>
      <c r="K7" s="229"/>
      <c r="L7" s="229"/>
      <c r="M7" s="154"/>
      <c r="N7" s="155"/>
    </row>
    <row r="8" spans="1:14" ht="18" customHeight="1">
      <c r="A8" s="151"/>
      <c r="B8" s="152"/>
      <c r="C8" s="152"/>
      <c r="D8" s="152"/>
      <c r="E8" s="152"/>
      <c r="F8" s="153"/>
      <c r="G8" s="154"/>
      <c r="H8" s="155"/>
      <c r="I8" s="154"/>
      <c r="J8" s="156" t="s">
        <v>180</v>
      </c>
      <c r="K8" s="154"/>
      <c r="L8" s="155"/>
      <c r="M8" s="154"/>
      <c r="N8" s="155"/>
    </row>
    <row r="9" spans="1:14" ht="18" customHeight="1">
      <c r="A9" s="157"/>
      <c r="B9" s="158"/>
      <c r="C9" s="158"/>
      <c r="D9" s="158"/>
      <c r="E9" s="158"/>
      <c r="F9" s="153"/>
      <c r="G9" s="159"/>
      <c r="H9" s="156" t="s">
        <v>181</v>
      </c>
      <c r="I9" s="159"/>
      <c r="J9" s="160" t="s">
        <v>182</v>
      </c>
      <c r="K9" s="159"/>
      <c r="L9" s="156"/>
      <c r="M9" s="159"/>
      <c r="N9" s="156" t="s">
        <v>183</v>
      </c>
    </row>
    <row r="10" spans="1:14" ht="18" customHeight="1">
      <c r="A10" s="157"/>
      <c r="B10" s="158"/>
      <c r="C10" s="158"/>
      <c r="D10" s="158"/>
      <c r="E10" s="158"/>
      <c r="F10" s="153"/>
      <c r="G10" s="159"/>
      <c r="H10" s="156" t="s">
        <v>184</v>
      </c>
      <c r="I10" s="159"/>
      <c r="J10" s="156" t="s">
        <v>185</v>
      </c>
      <c r="K10" s="159"/>
      <c r="L10" s="156" t="s">
        <v>155</v>
      </c>
      <c r="M10" s="159"/>
      <c r="N10" s="156" t="s">
        <v>149</v>
      </c>
    </row>
    <row r="11" spans="1:14" ht="18" customHeight="1">
      <c r="A11" s="157"/>
      <c r="B11" s="158"/>
      <c r="C11" s="158"/>
      <c r="D11" s="158"/>
      <c r="E11" s="158"/>
      <c r="F11" s="161" t="s">
        <v>115</v>
      </c>
      <c r="G11" s="159"/>
      <c r="H11" s="162" t="s">
        <v>186</v>
      </c>
      <c r="I11" s="159"/>
      <c r="J11" s="162" t="s">
        <v>186</v>
      </c>
      <c r="K11" s="159"/>
      <c r="L11" s="162" t="s">
        <v>186</v>
      </c>
      <c r="M11" s="159"/>
      <c r="N11" s="162" t="s">
        <v>186</v>
      </c>
    </row>
    <row r="12" spans="1:14" ht="6" customHeight="1">
      <c r="A12" s="158"/>
      <c r="B12" s="158"/>
      <c r="C12" s="158"/>
      <c r="D12" s="158"/>
      <c r="E12" s="158"/>
      <c r="F12" s="153"/>
      <c r="G12" s="159"/>
      <c r="H12" s="155"/>
      <c r="I12" s="159"/>
      <c r="J12" s="155"/>
      <c r="K12" s="159"/>
      <c r="L12" s="155"/>
      <c r="M12" s="159"/>
      <c r="N12" s="155"/>
    </row>
    <row r="13" spans="1:14" ht="18" customHeight="1">
      <c r="A13" s="152" t="s">
        <v>189</v>
      </c>
      <c r="B13" s="158"/>
      <c r="C13" s="158"/>
      <c r="D13" s="158"/>
      <c r="E13" s="158"/>
      <c r="F13" s="153"/>
      <c r="G13" s="155"/>
      <c r="H13" s="155">
        <v>75000000</v>
      </c>
      <c r="I13" s="155"/>
      <c r="J13" s="155">
        <v>5147240</v>
      </c>
      <c r="K13" s="155"/>
      <c r="L13" s="155">
        <v>146812806</v>
      </c>
      <c r="M13" s="155"/>
      <c r="N13" s="155">
        <f>SUM(H13:M13)</f>
        <v>226960046</v>
      </c>
    </row>
    <row r="14" spans="1:14" ht="6" customHeight="1">
      <c r="A14" s="158"/>
      <c r="B14" s="158"/>
      <c r="C14" s="158"/>
      <c r="D14" s="158"/>
      <c r="E14" s="158"/>
      <c r="F14" s="153"/>
      <c r="G14" s="155"/>
      <c r="H14" s="155"/>
      <c r="I14" s="155"/>
      <c r="J14" s="155"/>
      <c r="K14" s="155"/>
      <c r="L14" s="155"/>
      <c r="M14" s="155"/>
      <c r="N14" s="155"/>
    </row>
    <row r="15" spans="1:14" ht="18" customHeight="1">
      <c r="A15" s="152" t="s">
        <v>190</v>
      </c>
      <c r="B15" s="158"/>
      <c r="C15" s="158"/>
      <c r="D15" s="158"/>
      <c r="E15" s="158"/>
      <c r="F15" s="153"/>
      <c r="G15" s="159"/>
      <c r="H15" s="155"/>
      <c r="I15" s="159"/>
      <c r="J15" s="155"/>
      <c r="K15" s="159"/>
      <c r="L15" s="155"/>
      <c r="M15" s="159"/>
      <c r="N15" s="155"/>
    </row>
    <row r="16" spans="1:14" ht="18" customHeight="1">
      <c r="A16" s="158" t="s">
        <v>191</v>
      </c>
      <c r="B16" s="158"/>
      <c r="C16" s="158"/>
      <c r="D16" s="158"/>
      <c r="E16" s="158"/>
      <c r="F16" s="153">
        <v>22</v>
      </c>
      <c r="G16" s="159"/>
      <c r="H16" s="155">
        <v>205000000</v>
      </c>
      <c r="I16" s="159"/>
      <c r="J16" s="155">
        <v>0</v>
      </c>
      <c r="K16" s="159"/>
      <c r="L16" s="155">
        <v>0</v>
      </c>
      <c r="M16" s="159"/>
      <c r="N16" s="155">
        <f>SUM(H16:M16)</f>
        <v>205000000</v>
      </c>
    </row>
    <row r="17" spans="1:14" ht="18" customHeight="1">
      <c r="A17" s="158" t="s">
        <v>187</v>
      </c>
      <c r="B17" s="158"/>
      <c r="C17" s="158"/>
      <c r="D17" s="158"/>
      <c r="E17" s="158"/>
      <c r="F17" s="153">
        <v>30</v>
      </c>
      <c r="G17" s="159"/>
      <c r="H17" s="155">
        <v>0</v>
      </c>
      <c r="I17" s="159"/>
      <c r="J17" s="155">
        <v>0</v>
      </c>
      <c r="K17" s="159"/>
      <c r="L17" s="155">
        <v>-150000000</v>
      </c>
      <c r="M17" s="159"/>
      <c r="N17" s="155">
        <f t="shared" ref="N17:N19" si="0">SUM(H17:M17)</f>
        <v>-150000000</v>
      </c>
    </row>
    <row r="18" spans="1:14" ht="18" customHeight="1">
      <c r="A18" s="158" t="s">
        <v>188</v>
      </c>
      <c r="B18" s="158"/>
      <c r="C18" s="158"/>
      <c r="D18" s="158"/>
      <c r="E18" s="158"/>
      <c r="F18" s="153">
        <v>23</v>
      </c>
      <c r="G18" s="159"/>
      <c r="H18" s="155">
        <v>0</v>
      </c>
      <c r="I18" s="159"/>
      <c r="J18" s="155">
        <v>7500000</v>
      </c>
      <c r="K18" s="159"/>
      <c r="L18" s="155">
        <v>-7500000</v>
      </c>
      <c r="M18" s="159"/>
      <c r="N18" s="155">
        <f t="shared" si="0"/>
        <v>0</v>
      </c>
    </row>
    <row r="19" spans="1:14" ht="18" customHeight="1">
      <c r="A19" s="158" t="s">
        <v>192</v>
      </c>
      <c r="B19" s="158"/>
      <c r="C19" s="158"/>
      <c r="D19" s="158"/>
      <c r="E19" s="158"/>
      <c r="F19" s="153"/>
      <c r="G19" s="155"/>
      <c r="H19" s="163">
        <v>0</v>
      </c>
      <c r="I19" s="155"/>
      <c r="J19" s="163">
        <v>0</v>
      </c>
      <c r="K19" s="155"/>
      <c r="L19" s="163">
        <v>99041874</v>
      </c>
      <c r="M19" s="155"/>
      <c r="N19" s="163">
        <f t="shared" si="0"/>
        <v>99041874</v>
      </c>
    </row>
    <row r="20" spans="1:14" ht="6" customHeight="1">
      <c r="A20" s="158"/>
      <c r="B20" s="158"/>
      <c r="C20" s="158"/>
      <c r="D20" s="158"/>
      <c r="E20" s="158"/>
      <c r="F20" s="153"/>
      <c r="G20" s="159"/>
      <c r="H20" s="155"/>
      <c r="I20" s="159"/>
      <c r="J20" s="155"/>
      <c r="K20" s="159"/>
      <c r="L20" s="155"/>
      <c r="M20" s="159"/>
      <c r="N20" s="155"/>
    </row>
    <row r="21" spans="1:14" ht="18" customHeight="1" thickBot="1">
      <c r="A21" s="152" t="s">
        <v>193</v>
      </c>
      <c r="B21" s="152"/>
      <c r="C21" s="158"/>
      <c r="D21" s="158"/>
      <c r="E21" s="158"/>
      <c r="F21" s="153"/>
      <c r="G21" s="155"/>
      <c r="H21" s="164">
        <f>SUM(H13:H20)</f>
        <v>280000000</v>
      </c>
      <c r="I21" s="155"/>
      <c r="J21" s="164">
        <f>SUM(J13:J20)</f>
        <v>12647240</v>
      </c>
      <c r="K21" s="165"/>
      <c r="L21" s="164">
        <f>SUM(L13:L20)</f>
        <v>88354680</v>
      </c>
      <c r="M21" s="165"/>
      <c r="N21" s="164">
        <f>SUM(N13:N20)</f>
        <v>381001920</v>
      </c>
    </row>
    <row r="22" spans="1:14" ht="18" customHeight="1" thickTop="1">
      <c r="A22" s="152"/>
      <c r="B22" s="152"/>
      <c r="C22" s="158"/>
      <c r="D22" s="158"/>
      <c r="E22" s="158"/>
      <c r="F22" s="153"/>
      <c r="G22" s="155"/>
      <c r="H22" s="155"/>
      <c r="I22" s="155"/>
      <c r="J22" s="155"/>
      <c r="K22" s="165"/>
      <c r="L22" s="155"/>
      <c r="M22" s="165"/>
      <c r="N22" s="155"/>
    </row>
    <row r="23" spans="1:14" ht="18" customHeight="1">
      <c r="A23" s="152" t="s">
        <v>252</v>
      </c>
      <c r="B23" s="158"/>
      <c r="C23" s="158"/>
      <c r="D23" s="158"/>
      <c r="E23" s="158"/>
      <c r="F23" s="153"/>
      <c r="G23" s="155"/>
      <c r="H23" s="166">
        <f>+H21</f>
        <v>280000000</v>
      </c>
      <c r="I23" s="155"/>
      <c r="J23" s="166">
        <f>+J21</f>
        <v>12647240</v>
      </c>
      <c r="K23" s="155"/>
      <c r="L23" s="166">
        <f>+L21</f>
        <v>88354680</v>
      </c>
      <c r="M23" s="155"/>
      <c r="N23" s="166">
        <f>+N21</f>
        <v>381001920</v>
      </c>
    </row>
    <row r="24" spans="1:14" ht="6" customHeight="1">
      <c r="A24" s="158"/>
      <c r="B24" s="158"/>
      <c r="C24" s="158"/>
      <c r="D24" s="158"/>
      <c r="E24" s="158"/>
      <c r="F24" s="153"/>
      <c r="G24" s="155"/>
      <c r="H24" s="166"/>
      <c r="I24" s="155"/>
      <c r="J24" s="166"/>
      <c r="K24" s="155"/>
      <c r="L24" s="166"/>
      <c r="M24" s="155"/>
      <c r="N24" s="166"/>
    </row>
    <row r="25" spans="1:14" ht="18" customHeight="1">
      <c r="A25" s="152" t="s">
        <v>253</v>
      </c>
      <c r="B25" s="158"/>
      <c r="C25" s="158"/>
      <c r="D25" s="158"/>
      <c r="E25" s="158"/>
      <c r="F25" s="153"/>
      <c r="G25" s="159"/>
      <c r="H25" s="166"/>
      <c r="I25" s="159"/>
      <c r="J25" s="166"/>
      <c r="K25" s="159"/>
      <c r="L25" s="166"/>
      <c r="M25" s="159"/>
      <c r="N25" s="166"/>
    </row>
    <row r="26" spans="1:14" ht="18" customHeight="1">
      <c r="A26" s="158" t="s">
        <v>191</v>
      </c>
      <c r="B26" s="158"/>
      <c r="C26" s="158"/>
      <c r="D26" s="158"/>
      <c r="E26" s="158"/>
      <c r="F26" s="153">
        <v>22</v>
      </c>
      <c r="G26" s="159"/>
      <c r="H26" s="166">
        <f>'Eng 8'!I26</f>
        <v>41900000</v>
      </c>
      <c r="I26" s="159"/>
      <c r="J26" s="166">
        <f>'Eng 8'!K26</f>
        <v>0</v>
      </c>
      <c r="K26" s="159"/>
      <c r="L26" s="166">
        <f>'Eng 8'!M26</f>
        <v>0</v>
      </c>
      <c r="M26" s="159"/>
      <c r="N26" s="166">
        <f>SUM(H26:M26)</f>
        <v>41900000</v>
      </c>
    </row>
    <row r="27" spans="1:14" ht="18" customHeight="1">
      <c r="A27" s="158" t="s">
        <v>188</v>
      </c>
      <c r="B27" s="158"/>
      <c r="C27" s="158"/>
      <c r="D27" s="158"/>
      <c r="E27" s="158"/>
      <c r="F27" s="153">
        <v>23</v>
      </c>
      <c r="G27" s="159"/>
      <c r="H27" s="166">
        <f>'Eng 8'!I27</f>
        <v>0</v>
      </c>
      <c r="I27" s="159"/>
      <c r="J27" s="166">
        <f>'Eng 8'!K27</f>
        <v>3725903</v>
      </c>
      <c r="K27" s="159"/>
      <c r="L27" s="166">
        <f>'Eng 8'!M27</f>
        <v>-3725903</v>
      </c>
      <c r="M27" s="159"/>
      <c r="N27" s="166">
        <f t="shared" ref="N27:N28" si="1">SUM(H27:M27)</f>
        <v>0</v>
      </c>
    </row>
    <row r="28" spans="1:14" ht="18" customHeight="1">
      <c r="A28" s="158" t="s">
        <v>262</v>
      </c>
      <c r="B28" s="158"/>
      <c r="C28" s="158"/>
      <c r="D28" s="158"/>
      <c r="E28" s="158"/>
      <c r="F28" s="153"/>
      <c r="G28" s="155"/>
      <c r="H28" s="167">
        <f>'Eng 8'!I28</f>
        <v>0</v>
      </c>
      <c r="I28" s="155"/>
      <c r="J28" s="167">
        <f>'Eng 8'!K28</f>
        <v>0</v>
      </c>
      <c r="K28" s="155"/>
      <c r="L28" s="167">
        <f>'Eng 8'!M28</f>
        <v>74518056</v>
      </c>
      <c r="M28" s="155"/>
      <c r="N28" s="167">
        <f t="shared" si="1"/>
        <v>74518056</v>
      </c>
    </row>
    <row r="29" spans="1:14" ht="6" customHeight="1">
      <c r="A29" s="158"/>
      <c r="B29" s="158"/>
      <c r="C29" s="158"/>
      <c r="D29" s="158"/>
      <c r="E29" s="158"/>
      <c r="F29" s="153"/>
      <c r="G29" s="159"/>
      <c r="H29" s="166"/>
      <c r="I29" s="159"/>
      <c r="J29" s="166"/>
      <c r="K29" s="159"/>
      <c r="L29" s="166"/>
      <c r="M29" s="159"/>
      <c r="N29" s="166"/>
    </row>
    <row r="30" spans="1:14" ht="18" customHeight="1" thickBot="1">
      <c r="A30" s="152" t="s">
        <v>254</v>
      </c>
      <c r="B30" s="152"/>
      <c r="C30" s="158"/>
      <c r="D30" s="158"/>
      <c r="E30" s="158"/>
      <c r="F30" s="153"/>
      <c r="G30" s="155"/>
      <c r="H30" s="168">
        <f>SUM(H23:H29)</f>
        <v>321900000</v>
      </c>
      <c r="I30" s="155"/>
      <c r="J30" s="168">
        <f>SUM(J23:J29)</f>
        <v>16373143</v>
      </c>
      <c r="K30" s="165"/>
      <c r="L30" s="168">
        <f>SUM(L23:L29)</f>
        <v>159146833</v>
      </c>
      <c r="M30" s="165"/>
      <c r="N30" s="168">
        <f>SUM(N23:N29)</f>
        <v>497419976</v>
      </c>
    </row>
    <row r="31" spans="1:14" ht="13.5" customHeight="1" thickTop="1">
      <c r="A31" s="113"/>
      <c r="B31" s="113"/>
      <c r="G31" s="111"/>
      <c r="I31" s="111"/>
    </row>
    <row r="32" spans="1:14" ht="17.25" customHeight="1"/>
    <row r="33" spans="1:14" ht="21.9" customHeight="1">
      <c r="A33" s="135" t="s">
        <v>133</v>
      </c>
      <c r="B33" s="135"/>
      <c r="C33" s="135"/>
      <c r="D33" s="135"/>
      <c r="E33" s="135"/>
      <c r="F33" s="122"/>
      <c r="G33" s="136"/>
      <c r="H33" s="122"/>
      <c r="I33" s="136"/>
      <c r="J33" s="122"/>
      <c r="K33" s="136"/>
      <c r="L33" s="122"/>
      <c r="M33" s="136"/>
      <c r="N33" s="122"/>
    </row>
    <row r="39" spans="1:14" ht="31.95" customHeight="1"/>
    <row r="81" ht="24.6" customHeight="1"/>
    <row r="121" ht="30.6" customHeight="1"/>
  </sheetData>
  <mergeCells count="3">
    <mergeCell ref="J7:L7"/>
    <mergeCell ref="H5:N5"/>
    <mergeCell ref="H6:N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CEFA-1D58-471A-86FC-16A76E711164}">
  <dimension ref="A1:N176"/>
  <sheetViews>
    <sheetView zoomScaleNormal="100" zoomScaleSheetLayoutView="100" workbookViewId="0">
      <selection activeCell="C37" sqref="C37"/>
    </sheetView>
  </sheetViews>
  <sheetFormatPr defaultColWidth="8.109375" defaultRowHeight="20.100000000000001" customHeight="1"/>
  <cols>
    <col min="1" max="3" width="1.6640625" style="158" customWidth="1"/>
    <col min="4" max="4" width="41.6640625" style="158" customWidth="1"/>
    <col min="5" max="5" width="8.44140625" style="153" customWidth="1"/>
    <col min="6" max="6" width="1" style="158" customWidth="1"/>
    <col min="7" max="7" width="15.44140625" style="178" customWidth="1"/>
    <col min="8" max="8" width="1" style="158" customWidth="1"/>
    <col min="9" max="9" width="13.6640625" style="178" customWidth="1"/>
    <col min="10" max="10" width="12.6640625" style="158" customWidth="1"/>
    <col min="11" max="11" width="8.109375" style="182"/>
    <col min="12" max="16384" width="8.109375" style="158"/>
  </cols>
  <sheetData>
    <row r="1" spans="1:10" s="182" customFormat="1" ht="21" customHeight="1">
      <c r="A1" s="152" t="str">
        <f>+'Thai 8'!A1</f>
        <v>บริษัท วินโดว์ เอเชีย จำกัด (มหาชน)</v>
      </c>
      <c r="B1" s="152"/>
      <c r="C1" s="152"/>
      <c r="D1" s="152"/>
      <c r="E1" s="153"/>
      <c r="F1" s="158"/>
      <c r="G1" s="178"/>
      <c r="H1" s="158"/>
      <c r="I1" s="178"/>
      <c r="J1" s="158"/>
    </row>
    <row r="2" spans="1:10" s="182" customFormat="1" ht="21" customHeight="1">
      <c r="A2" s="152" t="s">
        <v>194</v>
      </c>
      <c r="B2" s="152"/>
      <c r="C2" s="152"/>
      <c r="D2" s="152"/>
      <c r="E2" s="153"/>
      <c r="F2" s="158"/>
      <c r="G2" s="178"/>
      <c r="H2" s="158"/>
      <c r="I2" s="178"/>
      <c r="J2" s="158"/>
    </row>
    <row r="3" spans="1:10" s="182" customFormat="1" ht="21" customHeight="1">
      <c r="A3" s="204" t="str">
        <f>+'Thai 8'!A3</f>
        <v>สำหรับปีสิ้นสุดวันที่ 31 ธันวาคม พ.ศ. 2565</v>
      </c>
      <c r="B3" s="204"/>
      <c r="C3" s="204"/>
      <c r="D3" s="204"/>
      <c r="E3" s="205"/>
      <c r="F3" s="206"/>
      <c r="G3" s="184"/>
      <c r="H3" s="206"/>
      <c r="I3" s="184"/>
      <c r="J3" s="158"/>
    </row>
    <row r="4" spans="1:10" s="182" customFormat="1" ht="21" customHeight="1">
      <c r="A4" s="152"/>
      <c r="B4" s="152"/>
      <c r="C4" s="152"/>
      <c r="D4" s="152"/>
      <c r="E4" s="153"/>
      <c r="F4" s="158"/>
      <c r="G4" s="178"/>
      <c r="H4" s="158"/>
      <c r="I4" s="178"/>
      <c r="J4" s="158"/>
    </row>
    <row r="5" spans="1:10" s="182" customFormat="1" ht="18" customHeight="1">
      <c r="A5" s="152"/>
      <c r="B5" s="152"/>
      <c r="C5" s="152"/>
      <c r="D5" s="152"/>
      <c r="E5" s="153"/>
      <c r="F5" s="158"/>
      <c r="G5" s="156" t="s">
        <v>263</v>
      </c>
      <c r="H5" s="169"/>
      <c r="I5" s="156"/>
      <c r="J5" s="158"/>
    </row>
    <row r="6" spans="1:10" s="182" customFormat="1" ht="18" customHeight="1">
      <c r="A6" s="152"/>
      <c r="B6" s="152"/>
      <c r="C6" s="152"/>
      <c r="D6" s="152"/>
      <c r="E6" s="153"/>
      <c r="F6" s="158"/>
      <c r="G6" s="156" t="s">
        <v>265</v>
      </c>
      <c r="H6" s="169"/>
      <c r="I6" s="156"/>
      <c r="J6" s="158"/>
    </row>
    <row r="7" spans="1:10" s="182" customFormat="1" ht="18" customHeight="1">
      <c r="A7" s="152"/>
      <c r="B7" s="152"/>
      <c r="C7" s="152"/>
      <c r="D7" s="152"/>
      <c r="E7" s="153"/>
      <c r="F7" s="158"/>
      <c r="G7" s="156" t="s">
        <v>266</v>
      </c>
      <c r="H7" s="169"/>
      <c r="I7" s="156"/>
      <c r="J7" s="158"/>
    </row>
    <row r="8" spans="1:10" s="182" customFormat="1" ht="18" customHeight="1">
      <c r="A8" s="152"/>
      <c r="B8" s="152"/>
      <c r="C8" s="152"/>
      <c r="D8" s="152"/>
      <c r="E8" s="153"/>
      <c r="F8" s="158"/>
      <c r="G8" s="156" t="s">
        <v>267</v>
      </c>
      <c r="H8" s="169"/>
      <c r="I8" s="156" t="s">
        <v>263</v>
      </c>
      <c r="J8" s="158"/>
    </row>
    <row r="9" spans="1:10" s="182" customFormat="1" ht="18" customHeight="1">
      <c r="A9" s="152"/>
      <c r="B9" s="152"/>
      <c r="C9" s="152"/>
      <c r="D9" s="152"/>
      <c r="E9" s="153"/>
      <c r="F9" s="158"/>
      <c r="G9" s="162" t="s">
        <v>264</v>
      </c>
      <c r="H9" s="169"/>
      <c r="I9" s="162" t="s">
        <v>264</v>
      </c>
      <c r="J9" s="158"/>
    </row>
    <row r="10" spans="1:10" s="182" customFormat="1" ht="18" customHeight="1">
      <c r="A10" s="158"/>
      <c r="B10" s="158"/>
      <c r="C10" s="158"/>
      <c r="D10" s="170"/>
      <c r="E10" s="171"/>
      <c r="F10" s="152"/>
      <c r="G10" s="172" t="s">
        <v>251</v>
      </c>
      <c r="H10" s="152"/>
      <c r="I10" s="172" t="s">
        <v>114</v>
      </c>
      <c r="J10" s="172"/>
    </row>
    <row r="11" spans="1:10" s="182" customFormat="1" ht="18" customHeight="1">
      <c r="A11" s="158"/>
      <c r="B11" s="158"/>
      <c r="C11" s="158"/>
      <c r="D11" s="158"/>
      <c r="E11" s="161" t="s">
        <v>115</v>
      </c>
      <c r="F11" s="152"/>
      <c r="G11" s="173" t="s">
        <v>116</v>
      </c>
      <c r="H11" s="152"/>
      <c r="I11" s="173" t="s">
        <v>116</v>
      </c>
      <c r="J11" s="158"/>
    </row>
    <row r="12" spans="1:10" s="182" customFormat="1" ht="6" customHeight="1">
      <c r="A12" s="158"/>
      <c r="B12" s="158"/>
      <c r="C12" s="158"/>
      <c r="D12" s="158"/>
      <c r="E12" s="171"/>
      <c r="F12" s="152"/>
      <c r="G12" s="174"/>
      <c r="H12" s="152"/>
      <c r="I12" s="172"/>
      <c r="J12" s="158"/>
    </row>
    <row r="13" spans="1:10" s="182" customFormat="1" ht="18" customHeight="1">
      <c r="A13" s="152" t="s">
        <v>195</v>
      </c>
      <c r="B13" s="158"/>
      <c r="C13" s="158"/>
      <c r="D13" s="158"/>
      <c r="E13" s="153"/>
      <c r="F13" s="158"/>
      <c r="G13" s="175"/>
      <c r="H13" s="158"/>
      <c r="I13" s="176"/>
      <c r="J13" s="158"/>
    </row>
    <row r="14" spans="1:10" s="182" customFormat="1" ht="18" customHeight="1">
      <c r="A14" s="158" t="s">
        <v>167</v>
      </c>
      <c r="B14" s="158"/>
      <c r="C14" s="158"/>
      <c r="D14" s="158"/>
      <c r="E14" s="153"/>
      <c r="F14" s="158"/>
      <c r="G14" s="177">
        <f>+'Thai7 (PL)'!G24</f>
        <v>83439243</v>
      </c>
      <c r="H14" s="158"/>
      <c r="I14" s="178">
        <f>'Eng 9-11'!I13</f>
        <v>123452696</v>
      </c>
      <c r="J14" s="158"/>
    </row>
    <row r="15" spans="1:10" s="182" customFormat="1" ht="18" customHeight="1">
      <c r="A15" s="158" t="s">
        <v>196</v>
      </c>
      <c r="B15" s="158"/>
      <c r="C15" s="158"/>
      <c r="D15" s="158"/>
      <c r="E15" s="153"/>
      <c r="F15" s="158"/>
      <c r="G15" s="177"/>
      <c r="H15" s="158"/>
      <c r="I15" s="178"/>
      <c r="J15" s="158"/>
    </row>
    <row r="16" spans="1:10" s="182" customFormat="1" ht="18" customHeight="1">
      <c r="A16" s="158"/>
      <c r="B16" s="179" t="s">
        <v>197</v>
      </c>
      <c r="C16" s="158"/>
      <c r="D16" s="158"/>
      <c r="E16" s="153" t="s">
        <v>84</v>
      </c>
      <c r="F16" s="158"/>
      <c r="G16" s="177">
        <f>'Eng 9-11'!G15</f>
        <v>39328422</v>
      </c>
      <c r="H16" s="158"/>
      <c r="I16" s="178">
        <v>28774419</v>
      </c>
      <c r="J16" s="207"/>
    </row>
    <row r="17" spans="1:10" s="182" customFormat="1" ht="18" customHeight="1">
      <c r="A17" s="158"/>
      <c r="B17" s="179" t="s">
        <v>198</v>
      </c>
      <c r="C17" s="158"/>
      <c r="D17" s="158"/>
      <c r="E17" s="153">
        <v>16</v>
      </c>
      <c r="F17" s="158"/>
      <c r="G17" s="177">
        <f>'Eng 9-11'!G16</f>
        <v>751974</v>
      </c>
      <c r="H17" s="158"/>
      <c r="I17" s="178">
        <v>671664</v>
      </c>
      <c r="J17" s="207"/>
    </row>
    <row r="18" spans="1:10" s="182" customFormat="1" ht="18" customHeight="1">
      <c r="A18" s="158"/>
      <c r="B18" s="179" t="s">
        <v>199</v>
      </c>
      <c r="C18" s="158"/>
      <c r="D18" s="158"/>
      <c r="E18" s="153">
        <v>10</v>
      </c>
      <c r="F18" s="158"/>
      <c r="G18" s="177">
        <f>'Eng 9-11'!G17</f>
        <v>611439</v>
      </c>
      <c r="H18" s="158"/>
      <c r="I18" s="178">
        <v>475056</v>
      </c>
      <c r="J18" s="207"/>
    </row>
    <row r="19" spans="1:10" s="182" customFormat="1" ht="18" customHeight="1">
      <c r="A19" s="158"/>
      <c r="B19" s="179" t="s">
        <v>200</v>
      </c>
      <c r="C19" s="158"/>
      <c r="D19" s="158"/>
      <c r="E19" s="153">
        <v>25</v>
      </c>
      <c r="F19" s="158"/>
      <c r="G19" s="177">
        <f>'Eng 9-11'!G18</f>
        <v>0</v>
      </c>
      <c r="H19" s="158"/>
      <c r="I19" s="178">
        <v>-17569</v>
      </c>
      <c r="J19" s="207"/>
    </row>
    <row r="20" spans="1:10" s="182" customFormat="1" ht="18" customHeight="1">
      <c r="A20" s="158"/>
      <c r="B20" s="179" t="s">
        <v>201</v>
      </c>
      <c r="C20" s="158"/>
      <c r="D20" s="158"/>
      <c r="E20" s="153">
        <v>25</v>
      </c>
      <c r="F20" s="158"/>
      <c r="G20" s="177">
        <f>'Eng 9-11'!G19</f>
        <v>0</v>
      </c>
      <c r="H20" s="158"/>
      <c r="I20" s="178">
        <v>397982</v>
      </c>
      <c r="J20" s="208"/>
    </row>
    <row r="21" spans="1:10" s="182" customFormat="1" ht="18" customHeight="1">
      <c r="A21" s="158"/>
      <c r="B21" s="179" t="s">
        <v>145</v>
      </c>
      <c r="C21" s="158"/>
      <c r="D21" s="158"/>
      <c r="E21" s="153">
        <v>21</v>
      </c>
      <c r="F21" s="158"/>
      <c r="G21" s="177">
        <f>'Eng 9-11'!G20</f>
        <v>4788093</v>
      </c>
      <c r="H21" s="158"/>
      <c r="I21" s="178">
        <v>4448233</v>
      </c>
      <c r="J21" s="207"/>
    </row>
    <row r="22" spans="1:10" s="182" customFormat="1" ht="18" customHeight="1">
      <c r="A22" s="158"/>
      <c r="B22" s="179" t="s">
        <v>202</v>
      </c>
      <c r="C22" s="158"/>
      <c r="D22" s="158"/>
      <c r="E22" s="153">
        <v>26</v>
      </c>
      <c r="F22" s="158"/>
      <c r="G22" s="177">
        <f>'Eng 9-11'!G21</f>
        <v>10825550</v>
      </c>
      <c r="H22" s="158"/>
      <c r="I22" s="178">
        <v>9497304</v>
      </c>
      <c r="J22" s="207"/>
    </row>
    <row r="23" spans="1:10" s="182" customFormat="1" ht="18" customHeight="1">
      <c r="A23" s="158"/>
      <c r="B23" s="179" t="s">
        <v>311</v>
      </c>
      <c r="C23" s="158"/>
      <c r="D23" s="158"/>
      <c r="E23" s="153">
        <v>12</v>
      </c>
      <c r="F23" s="158"/>
      <c r="G23" s="177">
        <f>'Eng 9-11'!G22</f>
        <v>6234976</v>
      </c>
      <c r="H23" s="158"/>
      <c r="I23" s="178">
        <v>514694</v>
      </c>
      <c r="J23" s="207"/>
    </row>
    <row r="24" spans="1:10" s="182" customFormat="1" ht="18" customHeight="1">
      <c r="A24" s="158"/>
      <c r="B24" s="179" t="s">
        <v>330</v>
      </c>
      <c r="C24" s="158"/>
      <c r="D24" s="158"/>
      <c r="E24" s="153">
        <v>13.2</v>
      </c>
      <c r="F24" s="158"/>
      <c r="G24" s="177">
        <f>'Eng 9-11'!G23</f>
        <v>8997431</v>
      </c>
      <c r="H24" s="158"/>
      <c r="I24" s="178">
        <v>0</v>
      </c>
      <c r="J24" s="207"/>
    </row>
    <row r="25" spans="1:10" s="182" customFormat="1" ht="18" customHeight="1">
      <c r="A25" s="158"/>
      <c r="B25" s="179" t="s">
        <v>235</v>
      </c>
      <c r="C25" s="158"/>
      <c r="D25" s="158"/>
      <c r="E25" s="153"/>
      <c r="F25" s="158"/>
      <c r="G25" s="177">
        <f>'Eng 9-11'!G24</f>
        <v>-7376</v>
      </c>
      <c r="H25" s="158"/>
      <c r="I25" s="178">
        <v>-2214</v>
      </c>
      <c r="J25" s="207"/>
    </row>
    <row r="26" spans="1:10" s="182" customFormat="1" ht="18" customHeight="1">
      <c r="A26" s="158"/>
      <c r="B26" s="179"/>
      <c r="C26" s="158"/>
      <c r="D26" s="158"/>
      <c r="E26" s="153"/>
      <c r="F26" s="158"/>
      <c r="G26" s="180"/>
      <c r="H26" s="158"/>
      <c r="I26" s="181"/>
      <c r="J26" s="207"/>
    </row>
    <row r="27" spans="1:10" s="182" customFormat="1" ht="18" customHeight="1">
      <c r="A27" s="179" t="s">
        <v>203</v>
      </c>
      <c r="C27" s="158"/>
      <c r="D27" s="158"/>
      <c r="E27" s="153"/>
      <c r="F27" s="158"/>
      <c r="G27" s="177"/>
      <c r="H27" s="158"/>
      <c r="I27" s="178"/>
      <c r="J27" s="207"/>
    </row>
    <row r="28" spans="1:10" s="182" customFormat="1" ht="18" customHeight="1">
      <c r="A28" s="158"/>
      <c r="B28" s="179" t="s">
        <v>204</v>
      </c>
      <c r="C28" s="158"/>
      <c r="D28" s="158"/>
      <c r="E28" s="153"/>
      <c r="F28" s="158"/>
      <c r="G28" s="177">
        <f>'Eng 9-11'!G27</f>
        <v>-30871486</v>
      </c>
      <c r="H28" s="158"/>
      <c r="I28" s="178">
        <v>7222335</v>
      </c>
      <c r="J28" s="207"/>
    </row>
    <row r="29" spans="1:10" s="182" customFormat="1" ht="18" customHeight="1">
      <c r="A29" s="158"/>
      <c r="B29" s="179" t="s">
        <v>205</v>
      </c>
      <c r="C29" s="158"/>
      <c r="D29" s="158"/>
      <c r="E29" s="153"/>
      <c r="F29" s="158"/>
      <c r="G29" s="177">
        <f>'Eng 9-11'!G28</f>
        <v>76835062</v>
      </c>
      <c r="H29" s="158"/>
      <c r="I29" s="178">
        <v>-203708374</v>
      </c>
      <c r="J29" s="207"/>
    </row>
    <row r="30" spans="1:10" s="182" customFormat="1" ht="18" customHeight="1">
      <c r="A30" s="158"/>
      <c r="B30" s="179" t="s">
        <v>301</v>
      </c>
      <c r="C30" s="158"/>
      <c r="D30" s="158"/>
      <c r="E30" s="153"/>
      <c r="F30" s="158"/>
      <c r="G30" s="177"/>
      <c r="H30" s="158"/>
      <c r="I30" s="178"/>
      <c r="J30" s="207"/>
    </row>
    <row r="31" spans="1:10" s="182" customFormat="1" ht="18" customHeight="1">
      <c r="A31" s="158"/>
      <c r="B31" s="179"/>
      <c r="C31" s="158" t="s">
        <v>302</v>
      </c>
      <c r="D31" s="158"/>
      <c r="E31" s="153"/>
      <c r="F31" s="158"/>
      <c r="G31" s="177">
        <f>'Eng 9-11'!G30</f>
        <v>41776</v>
      </c>
      <c r="H31" s="158"/>
      <c r="I31" s="178">
        <v>-2417449</v>
      </c>
      <c r="J31" s="207"/>
    </row>
    <row r="32" spans="1:10" s="182" customFormat="1" ht="18" customHeight="1">
      <c r="A32" s="158"/>
      <c r="B32" s="179" t="s">
        <v>122</v>
      </c>
      <c r="C32" s="158"/>
      <c r="D32" s="158"/>
      <c r="E32" s="153"/>
      <c r="F32" s="158"/>
      <c r="G32" s="177">
        <f>'Eng 9-11'!G31</f>
        <v>2382683</v>
      </c>
      <c r="H32" s="158"/>
      <c r="I32" s="178">
        <v>-2981272</v>
      </c>
      <c r="J32" s="207"/>
    </row>
    <row r="33" spans="1:10" s="182" customFormat="1" ht="18" customHeight="1">
      <c r="A33" s="158"/>
      <c r="B33" s="179" t="s">
        <v>129</v>
      </c>
      <c r="C33" s="158"/>
      <c r="D33" s="158"/>
      <c r="E33" s="153"/>
      <c r="F33" s="158"/>
      <c r="G33" s="177">
        <f>'Eng 9-11'!G32</f>
        <v>325269</v>
      </c>
      <c r="H33" s="158"/>
      <c r="I33" s="178">
        <v>-1531012</v>
      </c>
      <c r="J33" s="207"/>
    </row>
    <row r="34" spans="1:10" s="182" customFormat="1" ht="18" customHeight="1">
      <c r="A34" s="158"/>
      <c r="B34" s="179" t="s">
        <v>136</v>
      </c>
      <c r="C34" s="158"/>
      <c r="D34" s="158"/>
      <c r="E34" s="153"/>
      <c r="F34" s="158"/>
      <c r="G34" s="177">
        <f>'Eng 9-11'!G33</f>
        <v>11445243</v>
      </c>
      <c r="H34" s="158"/>
      <c r="I34" s="178">
        <v>-912216</v>
      </c>
      <c r="J34" s="207"/>
    </row>
    <row r="35" spans="1:10" s="182" customFormat="1" ht="18" customHeight="1">
      <c r="A35" s="158"/>
      <c r="B35" s="179" t="s">
        <v>140</v>
      </c>
      <c r="C35" s="158"/>
      <c r="D35" s="158"/>
      <c r="E35" s="153"/>
      <c r="F35" s="158"/>
      <c r="G35" s="177">
        <f>'Eng 9-11'!G34</f>
        <v>-2968440</v>
      </c>
      <c r="H35" s="158"/>
      <c r="I35" s="178">
        <v>3863449</v>
      </c>
      <c r="J35" s="207"/>
    </row>
    <row r="36" spans="1:10" s="182" customFormat="1" ht="18" customHeight="1">
      <c r="A36" s="158"/>
      <c r="B36" s="179" t="s">
        <v>206</v>
      </c>
      <c r="C36" s="158"/>
      <c r="D36" s="158"/>
      <c r="E36" s="153">
        <v>21</v>
      </c>
      <c r="F36" s="158"/>
      <c r="G36" s="177">
        <f>'Eng 9-11'!G35</f>
        <v>-2360058</v>
      </c>
      <c r="H36" s="158"/>
      <c r="I36" s="178">
        <v>-2186840</v>
      </c>
      <c r="J36" s="207"/>
    </row>
    <row r="37" spans="1:10" s="182" customFormat="1" ht="18" customHeight="1">
      <c r="A37" s="158"/>
      <c r="B37" s="179" t="s">
        <v>146</v>
      </c>
      <c r="C37" s="158"/>
      <c r="D37" s="158"/>
      <c r="E37" s="153"/>
      <c r="F37" s="158"/>
      <c r="G37" s="183">
        <f>'Eng 9-11'!G36</f>
        <v>4264248</v>
      </c>
      <c r="H37" s="158"/>
      <c r="I37" s="184">
        <v>1273640</v>
      </c>
      <c r="J37" s="207"/>
    </row>
    <row r="38" spans="1:10" s="182" customFormat="1" ht="6" customHeight="1">
      <c r="A38" s="158"/>
      <c r="B38" s="179"/>
      <c r="C38" s="158"/>
      <c r="D38" s="158"/>
      <c r="E38" s="153"/>
      <c r="F38" s="158"/>
      <c r="G38" s="180"/>
      <c r="H38" s="158"/>
      <c r="I38" s="181"/>
      <c r="J38" s="207"/>
    </row>
    <row r="39" spans="1:10" s="182" customFormat="1" ht="18" customHeight="1">
      <c r="A39" s="179" t="s">
        <v>331</v>
      </c>
      <c r="C39" s="158"/>
      <c r="D39" s="158"/>
      <c r="E39" s="153"/>
      <c r="F39" s="158"/>
      <c r="G39" s="180">
        <f>SUM(G14:G37)</f>
        <v>214064049</v>
      </c>
      <c r="H39" s="158"/>
      <c r="I39" s="181">
        <f>SUM(I14:I37)</f>
        <v>-33165474</v>
      </c>
      <c r="J39" s="207"/>
    </row>
    <row r="40" spans="1:10" s="182" customFormat="1" ht="18" customHeight="1">
      <c r="A40" s="179" t="s">
        <v>207</v>
      </c>
      <c r="C40" s="158"/>
      <c r="D40" s="158"/>
      <c r="E40" s="153"/>
      <c r="F40" s="158"/>
      <c r="G40" s="180">
        <f>'Eng 9-11'!G39</f>
        <v>-10810208</v>
      </c>
      <c r="H40" s="158"/>
      <c r="I40" s="181">
        <v>-9497304</v>
      </c>
      <c r="J40" s="207"/>
    </row>
    <row r="41" spans="1:10" s="182" customFormat="1" ht="18" customHeight="1">
      <c r="A41" s="179" t="s">
        <v>208</v>
      </c>
      <c r="C41" s="158"/>
      <c r="D41" s="158"/>
      <c r="E41" s="153"/>
      <c r="F41" s="158"/>
      <c r="G41" s="185">
        <f>'Eng 9-11'!G40</f>
        <v>-32153440</v>
      </c>
      <c r="H41" s="158"/>
      <c r="I41" s="186">
        <v>-12575409</v>
      </c>
      <c r="J41" s="207"/>
    </row>
    <row r="42" spans="1:10" s="182" customFormat="1" ht="6" customHeight="1">
      <c r="A42" s="158"/>
      <c r="B42" s="179"/>
      <c r="C42" s="158"/>
      <c r="D42" s="158"/>
      <c r="E42" s="153"/>
      <c r="F42" s="158"/>
      <c r="G42" s="180"/>
      <c r="H42" s="158"/>
      <c r="I42" s="181"/>
      <c r="J42" s="207"/>
    </row>
    <row r="43" spans="1:10" s="182" customFormat="1" ht="18" customHeight="1">
      <c r="A43" s="179" t="s">
        <v>312</v>
      </c>
      <c r="C43" s="158"/>
      <c r="D43" s="158"/>
      <c r="E43" s="153"/>
      <c r="F43" s="158"/>
      <c r="G43" s="185">
        <f>SUM(G39:G41)</f>
        <v>171100401</v>
      </c>
      <c r="H43" s="158"/>
      <c r="I43" s="186">
        <f>SUM(I39:I41)</f>
        <v>-55238187</v>
      </c>
      <c r="J43" s="207"/>
    </row>
    <row r="44" spans="1:10" s="182" customFormat="1" ht="18" customHeight="1">
      <c r="A44" s="179"/>
      <c r="C44" s="158"/>
      <c r="D44" s="158"/>
      <c r="E44" s="153"/>
      <c r="F44" s="158"/>
      <c r="G44" s="209"/>
      <c r="H44" s="158"/>
      <c r="I44" s="181"/>
      <c r="J44" s="207"/>
    </row>
    <row r="45" spans="1:10" s="182" customFormat="1" ht="5.25" customHeight="1">
      <c r="A45" s="158"/>
      <c r="B45" s="179"/>
      <c r="C45" s="158"/>
      <c r="D45" s="158"/>
      <c r="E45" s="153"/>
      <c r="F45" s="158"/>
      <c r="G45" s="209"/>
      <c r="H45" s="158"/>
      <c r="I45" s="181"/>
      <c r="J45" s="207"/>
    </row>
    <row r="46" spans="1:10" s="182" customFormat="1" ht="21.9" customHeight="1">
      <c r="A46" s="206" t="str">
        <f>'Thai 8'!A33</f>
        <v>หมายเหตุประกอบงบการเงินเป็นส่วนหนึ่งของงบการเงินนี้</v>
      </c>
      <c r="B46" s="210"/>
      <c r="C46" s="206"/>
      <c r="D46" s="206"/>
      <c r="E46" s="205"/>
      <c r="F46" s="206"/>
      <c r="G46" s="211"/>
      <c r="H46" s="206"/>
      <c r="I46" s="186"/>
      <c r="J46" s="207"/>
    </row>
    <row r="47" spans="1:10" s="182" customFormat="1" ht="20.100000000000001" customHeight="1">
      <c r="A47" s="152" t="str">
        <f>A1</f>
        <v>บริษัท วินโดว์ เอเชีย จำกัด (มหาชน)</v>
      </c>
      <c r="B47" s="152"/>
      <c r="C47" s="152"/>
      <c r="D47" s="152"/>
      <c r="E47" s="153"/>
      <c r="F47" s="158"/>
      <c r="G47" s="212"/>
      <c r="H47" s="158"/>
      <c r="I47" s="213"/>
      <c r="J47" s="158"/>
    </row>
    <row r="48" spans="1:10" s="182" customFormat="1" ht="20.100000000000001" customHeight="1">
      <c r="A48" s="152" t="str">
        <f>A2</f>
        <v>งบกระแสเงินสด</v>
      </c>
      <c r="B48" s="152"/>
      <c r="C48" s="152"/>
      <c r="D48" s="152"/>
      <c r="E48" s="153"/>
      <c r="F48" s="158"/>
      <c r="G48" s="214"/>
      <c r="H48" s="158"/>
      <c r="I48" s="196"/>
      <c r="J48" s="158"/>
    </row>
    <row r="49" spans="1:11" s="182" customFormat="1" ht="20.100000000000001" customHeight="1">
      <c r="A49" s="204" t="str">
        <f>A3</f>
        <v>สำหรับปีสิ้นสุดวันที่ 31 ธันวาคม พ.ศ. 2565</v>
      </c>
      <c r="B49" s="204"/>
      <c r="C49" s="204"/>
      <c r="D49" s="204"/>
      <c r="E49" s="205"/>
      <c r="F49" s="206"/>
      <c r="G49" s="215"/>
      <c r="H49" s="206"/>
      <c r="I49" s="216"/>
      <c r="J49" s="158"/>
    </row>
    <row r="50" spans="1:11" s="153" customFormat="1" ht="19.5" customHeight="1">
      <c r="A50" s="158"/>
      <c r="B50" s="158"/>
      <c r="C50" s="158"/>
      <c r="D50" s="158"/>
      <c r="F50" s="158"/>
      <c r="G50" s="214"/>
      <c r="H50" s="158"/>
      <c r="I50" s="196"/>
      <c r="J50" s="158"/>
      <c r="K50" s="182"/>
    </row>
    <row r="51" spans="1:11" s="153" customFormat="1" ht="18" customHeight="1">
      <c r="A51" s="158"/>
      <c r="B51" s="158"/>
      <c r="C51" s="158"/>
      <c r="D51" s="158"/>
      <c r="F51" s="158"/>
      <c r="G51" s="156" t="s">
        <v>263</v>
      </c>
      <c r="H51" s="169"/>
      <c r="I51" s="156"/>
      <c r="J51" s="158"/>
      <c r="K51" s="182"/>
    </row>
    <row r="52" spans="1:11" s="153" customFormat="1" ht="18" customHeight="1">
      <c r="A52" s="158"/>
      <c r="B52" s="158"/>
      <c r="C52" s="158"/>
      <c r="D52" s="158"/>
      <c r="F52" s="158"/>
      <c r="G52" s="156" t="s">
        <v>265</v>
      </c>
      <c r="H52" s="169"/>
      <c r="I52" s="156"/>
      <c r="J52" s="158"/>
      <c r="K52" s="182"/>
    </row>
    <row r="53" spans="1:11" s="153" customFormat="1" ht="18" customHeight="1">
      <c r="A53" s="158"/>
      <c r="B53" s="158"/>
      <c r="C53" s="158"/>
      <c r="D53" s="158"/>
      <c r="F53" s="158"/>
      <c r="G53" s="156" t="s">
        <v>266</v>
      </c>
      <c r="H53" s="169"/>
      <c r="I53" s="156"/>
      <c r="J53" s="158"/>
      <c r="K53" s="182"/>
    </row>
    <row r="54" spans="1:11" s="153" customFormat="1" ht="18" customHeight="1">
      <c r="A54" s="158"/>
      <c r="B54" s="158"/>
      <c r="C54" s="158"/>
      <c r="D54" s="158"/>
      <c r="F54" s="158"/>
      <c r="G54" s="156" t="s">
        <v>267</v>
      </c>
      <c r="H54" s="169"/>
      <c r="I54" s="156" t="s">
        <v>263</v>
      </c>
      <c r="J54" s="158"/>
      <c r="K54" s="182"/>
    </row>
    <row r="55" spans="1:11" s="153" customFormat="1" ht="18" customHeight="1">
      <c r="A55" s="158"/>
      <c r="B55" s="158"/>
      <c r="C55" s="158"/>
      <c r="D55" s="158"/>
      <c r="F55" s="158"/>
      <c r="G55" s="162" t="s">
        <v>264</v>
      </c>
      <c r="H55" s="169"/>
      <c r="I55" s="162" t="s">
        <v>264</v>
      </c>
      <c r="J55" s="158"/>
      <c r="K55" s="182"/>
    </row>
    <row r="56" spans="1:11" s="153" customFormat="1" ht="18" customHeight="1">
      <c r="A56" s="158"/>
      <c r="B56" s="158"/>
      <c r="C56" s="158"/>
      <c r="D56" s="158"/>
      <c r="E56" s="171"/>
      <c r="F56" s="152"/>
      <c r="G56" s="187" t="str">
        <f>G10</f>
        <v>พ.ศ. 2565</v>
      </c>
      <c r="H56" s="152"/>
      <c r="I56" s="188" t="str">
        <f>I10</f>
        <v>พ.ศ. 2564</v>
      </c>
      <c r="J56" s="158"/>
      <c r="K56" s="182"/>
    </row>
    <row r="57" spans="1:11" s="153" customFormat="1" ht="18" customHeight="1">
      <c r="A57" s="158"/>
      <c r="B57" s="158"/>
      <c r="C57" s="158"/>
      <c r="D57" s="158"/>
      <c r="E57" s="161" t="s">
        <v>115</v>
      </c>
      <c r="F57" s="152"/>
      <c r="G57" s="189" t="s">
        <v>116</v>
      </c>
      <c r="H57" s="152"/>
      <c r="I57" s="190" t="s">
        <v>116</v>
      </c>
      <c r="J57" s="158"/>
      <c r="K57" s="182"/>
    </row>
    <row r="58" spans="1:11" s="153" customFormat="1" ht="6" customHeight="1">
      <c r="B58" s="158"/>
      <c r="C58" s="158"/>
      <c r="D58" s="158"/>
      <c r="F58" s="158"/>
      <c r="G58" s="180"/>
      <c r="H58" s="158"/>
      <c r="I58" s="181"/>
      <c r="J58" s="158"/>
      <c r="K58" s="182"/>
    </row>
    <row r="59" spans="1:11" s="153" customFormat="1" ht="18" customHeight="1">
      <c r="A59" s="152" t="s">
        <v>209</v>
      </c>
      <c r="B59" s="158"/>
      <c r="C59" s="158"/>
      <c r="D59" s="158"/>
      <c r="F59" s="158"/>
      <c r="G59" s="180"/>
      <c r="H59" s="158"/>
      <c r="I59" s="181"/>
      <c r="J59" s="158"/>
      <c r="K59" s="182"/>
    </row>
    <row r="60" spans="1:11" s="153" customFormat="1" ht="18" customHeight="1">
      <c r="A60" s="158" t="s">
        <v>233</v>
      </c>
      <c r="B60" s="158"/>
      <c r="C60" s="158"/>
      <c r="D60" s="158"/>
      <c r="E60" s="153">
        <v>13</v>
      </c>
      <c r="F60" s="158"/>
      <c r="G60" s="191">
        <f>'Eng 9-11'!G61</f>
        <v>0</v>
      </c>
      <c r="H60" s="158"/>
      <c r="I60" s="181">
        <v>-55000000</v>
      </c>
      <c r="J60" s="158"/>
      <c r="K60" s="182"/>
    </row>
    <row r="61" spans="1:11" s="153" customFormat="1" ht="18" customHeight="1">
      <c r="A61" s="158" t="s">
        <v>210</v>
      </c>
      <c r="C61" s="158"/>
      <c r="D61" s="158"/>
      <c r="F61" s="158"/>
      <c r="G61" s="191">
        <f>'Eng 9-11'!G63</f>
        <v>-118307377</v>
      </c>
      <c r="H61" s="158"/>
      <c r="I61" s="181">
        <v>-133473888</v>
      </c>
      <c r="J61" s="158"/>
      <c r="K61" s="182"/>
    </row>
    <row r="62" spans="1:11" s="153" customFormat="1" ht="18" customHeight="1">
      <c r="A62" s="158" t="s">
        <v>211</v>
      </c>
      <c r="C62" s="158"/>
      <c r="D62" s="158"/>
      <c r="F62" s="158"/>
      <c r="G62" s="191">
        <f>'Eng 9-11'!G64</f>
        <v>-402363</v>
      </c>
      <c r="H62" s="158"/>
      <c r="I62" s="181">
        <v>-1017980</v>
      </c>
      <c r="J62" s="158"/>
      <c r="K62" s="182"/>
    </row>
    <row r="63" spans="1:11" s="153" customFormat="1" ht="18" customHeight="1">
      <c r="A63" s="158" t="s">
        <v>212</v>
      </c>
      <c r="C63" s="158"/>
      <c r="D63" s="158"/>
      <c r="F63" s="158"/>
      <c r="G63" s="185">
        <f>'Eng 9-11'!G65</f>
        <v>-385000</v>
      </c>
      <c r="H63" s="158"/>
      <c r="I63" s="186">
        <v>-1104299</v>
      </c>
      <c r="J63" s="158"/>
      <c r="K63" s="182"/>
    </row>
    <row r="64" spans="1:11" s="153" customFormat="1" ht="6" customHeight="1">
      <c r="B64" s="158"/>
      <c r="C64" s="158"/>
      <c r="D64" s="158"/>
      <c r="F64" s="158"/>
      <c r="G64" s="180"/>
      <c r="H64" s="158"/>
      <c r="I64" s="181"/>
      <c r="J64" s="158"/>
      <c r="K64" s="182"/>
    </row>
    <row r="65" spans="1:14" s="153" customFormat="1" ht="18" customHeight="1">
      <c r="A65" s="158" t="s">
        <v>213</v>
      </c>
      <c r="B65" s="158"/>
      <c r="C65" s="158"/>
      <c r="D65" s="158"/>
      <c r="F65" s="158"/>
      <c r="G65" s="185">
        <f>SUM(G60:G63)</f>
        <v>-119094740</v>
      </c>
      <c r="H65" s="158"/>
      <c r="I65" s="186">
        <f>SUM(I60:I63)</f>
        <v>-190596167</v>
      </c>
      <c r="J65" s="158"/>
      <c r="K65" s="182"/>
    </row>
    <row r="66" spans="1:14" s="153" customFormat="1" ht="18" customHeight="1">
      <c r="A66" s="158"/>
      <c r="B66" s="158"/>
      <c r="C66" s="158"/>
      <c r="D66" s="158"/>
      <c r="F66" s="158"/>
      <c r="G66" s="180"/>
      <c r="H66" s="158"/>
      <c r="I66" s="181"/>
      <c r="J66" s="158"/>
      <c r="K66" s="182"/>
    </row>
    <row r="67" spans="1:14" ht="18" customHeight="1">
      <c r="A67" s="152" t="s">
        <v>214</v>
      </c>
      <c r="G67" s="180"/>
      <c r="I67" s="181"/>
    </row>
    <row r="68" spans="1:14" ht="18" customHeight="1">
      <c r="A68" s="158" t="s">
        <v>234</v>
      </c>
      <c r="E68" s="153">
        <v>22</v>
      </c>
      <c r="G68" s="192">
        <f>'Eng 9-11'!G70</f>
        <v>41900000</v>
      </c>
      <c r="I68" s="193">
        <v>205000000</v>
      </c>
    </row>
    <row r="69" spans="1:14" ht="18" customHeight="1">
      <c r="A69" s="158" t="s">
        <v>215</v>
      </c>
      <c r="E69" s="153">
        <v>19</v>
      </c>
      <c r="G69" s="192">
        <f>'Eng 9-11'!G72</f>
        <v>544181900</v>
      </c>
      <c r="I69" s="193">
        <v>752585933</v>
      </c>
    </row>
    <row r="70" spans="1:14" ht="18" customHeight="1">
      <c r="A70" s="158" t="s">
        <v>216</v>
      </c>
      <c r="E70" s="153">
        <v>19</v>
      </c>
      <c r="G70" s="192">
        <f>'Eng 9-11'!G74</f>
        <v>-610958948</v>
      </c>
      <c r="I70" s="193">
        <v>-617424980</v>
      </c>
    </row>
    <row r="71" spans="1:14" ht="18" customHeight="1">
      <c r="A71" s="158" t="s">
        <v>217</v>
      </c>
      <c r="E71" s="153">
        <v>19</v>
      </c>
      <c r="G71" s="192">
        <f>'Eng 9-11'!G76</f>
        <v>118362000</v>
      </c>
      <c r="I71" s="193">
        <v>101593770</v>
      </c>
    </row>
    <row r="72" spans="1:14" ht="18" customHeight="1">
      <c r="A72" s="158" t="s">
        <v>240</v>
      </c>
      <c r="E72" s="153">
        <v>19</v>
      </c>
      <c r="G72" s="192">
        <f>'Eng 9-11'!G78</f>
        <v>-67920000</v>
      </c>
      <c r="I72" s="193">
        <v>-260000</v>
      </c>
    </row>
    <row r="73" spans="1:14" ht="18" customHeight="1">
      <c r="A73" s="158" t="s">
        <v>218</v>
      </c>
      <c r="E73" s="153" t="s">
        <v>244</v>
      </c>
      <c r="G73" s="192">
        <f>'Eng 9-11'!G80</f>
        <v>130000000</v>
      </c>
      <c r="I73" s="193">
        <v>30000000</v>
      </c>
    </row>
    <row r="74" spans="1:14" ht="18" customHeight="1">
      <c r="A74" s="158" t="s">
        <v>219</v>
      </c>
      <c r="E74" s="153" t="s">
        <v>244</v>
      </c>
      <c r="G74" s="192">
        <f>'Eng 9-11'!G82</f>
        <v>-130000000</v>
      </c>
      <c r="I74" s="181">
        <v>-90000000</v>
      </c>
    </row>
    <row r="75" spans="1:14" ht="18" customHeight="1">
      <c r="A75" s="158" t="s">
        <v>220</v>
      </c>
      <c r="E75" s="153">
        <v>19</v>
      </c>
      <c r="G75" s="192">
        <f>'Eng 9-11'!G83</f>
        <v>-9794843</v>
      </c>
      <c r="I75" s="181">
        <v>-7058022</v>
      </c>
    </row>
    <row r="76" spans="1:14" s="182" customFormat="1" ht="18" customHeight="1">
      <c r="A76" s="158" t="s">
        <v>221</v>
      </c>
      <c r="B76" s="158"/>
      <c r="C76" s="158"/>
      <c r="D76" s="158"/>
      <c r="E76" s="153">
        <v>30</v>
      </c>
      <c r="F76" s="158"/>
      <c r="G76" s="194">
        <f>'Eng 9-11'!G84</f>
        <v>0</v>
      </c>
      <c r="H76" s="158"/>
      <c r="I76" s="184">
        <v>-150000000</v>
      </c>
      <c r="J76" s="158"/>
      <c r="L76" s="158"/>
      <c r="M76" s="158"/>
      <c r="N76" s="158"/>
    </row>
    <row r="77" spans="1:14" s="182" customFormat="1" ht="6" customHeight="1">
      <c r="A77" s="158"/>
      <c r="B77" s="158"/>
      <c r="C77" s="158"/>
      <c r="D77" s="158"/>
      <c r="E77" s="153"/>
      <c r="F77" s="158"/>
      <c r="G77" s="180"/>
      <c r="H77" s="158"/>
      <c r="I77" s="181"/>
      <c r="J77" s="158"/>
      <c r="L77" s="158"/>
      <c r="M77" s="158"/>
      <c r="N77" s="158"/>
    </row>
    <row r="78" spans="1:14" s="182" customFormat="1" ht="18" customHeight="1">
      <c r="A78" s="158" t="s">
        <v>319</v>
      </c>
      <c r="B78" s="158"/>
      <c r="C78" s="158"/>
      <c r="D78" s="158"/>
      <c r="E78" s="153"/>
      <c r="F78" s="158"/>
      <c r="G78" s="183">
        <f>SUM(G68:G76)</f>
        <v>15770109</v>
      </c>
      <c r="H78" s="158"/>
      <c r="I78" s="184">
        <f>SUM(I68:I76)</f>
        <v>224436701</v>
      </c>
      <c r="J78" s="158"/>
      <c r="L78" s="158"/>
      <c r="M78" s="158"/>
      <c r="N78" s="158"/>
    </row>
    <row r="79" spans="1:14" s="182" customFormat="1" ht="18" customHeight="1">
      <c r="A79" s="158"/>
      <c r="B79" s="158"/>
      <c r="C79" s="158"/>
      <c r="D79" s="158"/>
      <c r="E79" s="153"/>
      <c r="F79" s="158"/>
      <c r="G79" s="195"/>
      <c r="H79" s="158"/>
      <c r="I79" s="196"/>
      <c r="J79" s="158"/>
      <c r="L79" s="158"/>
      <c r="M79" s="158"/>
      <c r="N79" s="158"/>
    </row>
    <row r="80" spans="1:14" s="182" customFormat="1" ht="18" customHeight="1">
      <c r="A80" s="152" t="s">
        <v>313</v>
      </c>
      <c r="B80" s="152"/>
      <c r="C80" s="158"/>
      <c r="D80" s="158"/>
      <c r="E80" s="153"/>
      <c r="F80" s="158"/>
      <c r="G80" s="180">
        <f>SUM(G43,G65,G78)</f>
        <v>67775770</v>
      </c>
      <c r="H80" s="158"/>
      <c r="I80" s="181">
        <f>SUM(I43,I65,I78)</f>
        <v>-21397653</v>
      </c>
      <c r="J80" s="158"/>
      <c r="L80" s="158"/>
      <c r="M80" s="158"/>
      <c r="N80" s="158"/>
    </row>
    <row r="81" spans="1:14" s="182" customFormat="1" ht="18" customHeight="1">
      <c r="A81" s="158" t="s">
        <v>222</v>
      </c>
      <c r="B81" s="158"/>
      <c r="C81" s="158"/>
      <c r="D81" s="158"/>
      <c r="E81" s="153"/>
      <c r="F81" s="158"/>
      <c r="G81" s="183">
        <f>'Eng 9-11'!G90</f>
        <v>19283349</v>
      </c>
      <c r="H81" s="158"/>
      <c r="I81" s="184">
        <v>40681002</v>
      </c>
      <c r="J81" s="158"/>
      <c r="L81" s="158"/>
      <c r="M81" s="158"/>
      <c r="N81" s="158"/>
    </row>
    <row r="82" spans="1:14" s="182" customFormat="1" ht="6" customHeight="1">
      <c r="A82" s="158"/>
      <c r="B82" s="158"/>
      <c r="C82" s="158"/>
      <c r="D82" s="158"/>
      <c r="E82" s="153"/>
      <c r="F82" s="158"/>
      <c r="G82" s="180"/>
      <c r="H82" s="158"/>
      <c r="I82" s="181"/>
      <c r="J82" s="158"/>
      <c r="L82" s="158"/>
      <c r="M82" s="158"/>
      <c r="N82" s="158"/>
    </row>
    <row r="83" spans="1:14" s="182" customFormat="1" ht="18" customHeight="1" thickBot="1">
      <c r="A83" s="152" t="s">
        <v>223</v>
      </c>
      <c r="B83" s="158"/>
      <c r="C83" s="158"/>
      <c r="D83" s="158"/>
      <c r="E83" s="153"/>
      <c r="F83" s="158"/>
      <c r="G83" s="197">
        <f>SUM(G80:G81)</f>
        <v>87059119</v>
      </c>
      <c r="H83" s="158"/>
      <c r="I83" s="198">
        <f>SUM(I80:I81)</f>
        <v>19283349</v>
      </c>
      <c r="J83" s="158"/>
      <c r="L83" s="158"/>
      <c r="M83" s="158"/>
      <c r="N83" s="158"/>
    </row>
    <row r="84" spans="1:14" s="182" customFormat="1" ht="18" customHeight="1" thickTop="1">
      <c r="A84" s="152"/>
      <c r="B84" s="158"/>
      <c r="C84" s="158"/>
      <c r="D84" s="158"/>
      <c r="E84" s="153"/>
      <c r="F84" s="158"/>
      <c r="G84" s="178"/>
      <c r="H84" s="158"/>
      <c r="I84" s="178"/>
      <c r="J84" s="158"/>
      <c r="L84" s="158"/>
      <c r="M84" s="158"/>
      <c r="N84" s="158"/>
    </row>
    <row r="85" spans="1:14" s="182" customFormat="1" ht="18" customHeight="1">
      <c r="A85" s="152"/>
      <c r="B85" s="158"/>
      <c r="C85" s="158"/>
      <c r="D85" s="158"/>
      <c r="E85" s="153"/>
      <c r="F85" s="158"/>
      <c r="G85" s="178"/>
      <c r="H85" s="158"/>
      <c r="I85" s="178"/>
      <c r="J85" s="158"/>
      <c r="L85" s="158"/>
      <c r="M85" s="158"/>
      <c r="N85" s="158"/>
    </row>
    <row r="86" spans="1:14" s="182" customFormat="1" ht="18" customHeight="1">
      <c r="A86" s="152"/>
      <c r="B86" s="158"/>
      <c r="C86" s="158"/>
      <c r="D86" s="158"/>
      <c r="E86" s="153"/>
      <c r="F86" s="158"/>
      <c r="G86" s="178"/>
      <c r="H86" s="158"/>
      <c r="I86" s="178"/>
      <c r="J86" s="158"/>
      <c r="L86" s="158"/>
      <c r="M86" s="158"/>
      <c r="N86" s="158"/>
    </row>
    <row r="87" spans="1:14" s="182" customFormat="1" ht="18" customHeight="1">
      <c r="A87" s="152"/>
      <c r="B87" s="158"/>
      <c r="C87" s="158"/>
      <c r="D87" s="158"/>
      <c r="E87" s="153"/>
      <c r="F87" s="158"/>
      <c r="G87" s="178"/>
      <c r="H87" s="158"/>
      <c r="I87" s="178"/>
      <c r="J87" s="158"/>
      <c r="L87" s="158"/>
      <c r="M87" s="158"/>
      <c r="N87" s="158"/>
    </row>
    <row r="88" spans="1:14" s="182" customFormat="1" ht="18" customHeight="1">
      <c r="A88" s="152"/>
      <c r="B88" s="158"/>
      <c r="C88" s="158"/>
      <c r="D88" s="158"/>
      <c r="E88" s="153"/>
      <c r="F88" s="158"/>
      <c r="G88" s="178"/>
      <c r="H88" s="158"/>
      <c r="I88" s="178"/>
      <c r="J88" s="158"/>
      <c r="L88" s="158"/>
      <c r="M88" s="158"/>
      <c r="N88" s="158"/>
    </row>
    <row r="89" spans="1:14" s="182" customFormat="1" ht="18" customHeight="1">
      <c r="A89" s="152"/>
      <c r="B89" s="158"/>
      <c r="C89" s="158"/>
      <c r="D89" s="158"/>
      <c r="E89" s="153"/>
      <c r="F89" s="158"/>
      <c r="G89" s="178"/>
      <c r="H89" s="158"/>
      <c r="I89" s="178"/>
      <c r="J89" s="158"/>
      <c r="L89" s="158"/>
      <c r="M89" s="158"/>
      <c r="N89" s="158"/>
    </row>
    <row r="90" spans="1:14" s="182" customFormat="1" ht="18" customHeight="1">
      <c r="A90" s="152"/>
      <c r="B90" s="158"/>
      <c r="C90" s="158"/>
      <c r="D90" s="158"/>
      <c r="E90" s="153"/>
      <c r="F90" s="158"/>
      <c r="G90" s="178"/>
      <c r="H90" s="158"/>
      <c r="I90" s="178"/>
      <c r="J90" s="158"/>
      <c r="L90" s="158"/>
      <c r="M90" s="158"/>
      <c r="N90" s="158"/>
    </row>
    <row r="91" spans="1:14" s="182" customFormat="1" ht="18" customHeight="1">
      <c r="A91" s="152"/>
      <c r="B91" s="158"/>
      <c r="C91" s="158"/>
      <c r="D91" s="158"/>
      <c r="E91" s="153"/>
      <c r="F91" s="158"/>
      <c r="G91" s="178"/>
      <c r="H91" s="158"/>
      <c r="I91" s="178"/>
      <c r="J91" s="158"/>
      <c r="L91" s="158"/>
      <c r="M91" s="158"/>
      <c r="N91" s="158"/>
    </row>
    <row r="92" spans="1:14" s="182" customFormat="1" ht="7.5" customHeight="1">
      <c r="A92" s="152"/>
      <c r="B92" s="158"/>
      <c r="C92" s="158"/>
      <c r="D92" s="158"/>
      <c r="E92" s="153"/>
      <c r="F92" s="158"/>
      <c r="G92" s="178"/>
      <c r="H92" s="158"/>
      <c r="I92" s="178"/>
      <c r="J92" s="158"/>
      <c r="L92" s="158"/>
      <c r="M92" s="158"/>
      <c r="N92" s="158"/>
    </row>
    <row r="93" spans="1:14" s="182" customFormat="1" ht="18" customHeight="1">
      <c r="A93" s="206" t="str">
        <f>A46</f>
        <v>หมายเหตุประกอบงบการเงินเป็นส่วนหนึ่งของงบการเงินนี้</v>
      </c>
      <c r="B93" s="206"/>
      <c r="C93" s="206"/>
      <c r="D93" s="206"/>
      <c r="E93" s="205"/>
      <c r="F93" s="206"/>
      <c r="G93" s="184"/>
      <c r="H93" s="206"/>
      <c r="I93" s="184"/>
      <c r="J93" s="158"/>
      <c r="L93" s="158"/>
      <c r="M93" s="158"/>
      <c r="N93" s="158"/>
    </row>
    <row r="94" spans="1:14" s="182" customFormat="1" ht="20.100000000000001" customHeight="1">
      <c r="A94" s="218" t="str">
        <f>+A1</f>
        <v>บริษัท วินโดว์ เอเชีย จำกัด (มหาชน)</v>
      </c>
      <c r="B94" s="152"/>
      <c r="C94" s="152"/>
      <c r="D94" s="152"/>
      <c r="E94" s="153"/>
      <c r="F94" s="158"/>
      <c r="G94" s="212"/>
      <c r="H94" s="158"/>
      <c r="I94" s="213"/>
      <c r="J94" s="158"/>
    </row>
    <row r="95" spans="1:14" s="182" customFormat="1" ht="20.100000000000001" customHeight="1">
      <c r="A95" s="152" t="str">
        <f>A48</f>
        <v>งบกระแสเงินสด</v>
      </c>
      <c r="B95" s="152"/>
      <c r="C95" s="152"/>
      <c r="D95" s="152"/>
      <c r="E95" s="153"/>
      <c r="F95" s="158"/>
      <c r="G95" s="214"/>
      <c r="H95" s="158"/>
      <c r="I95" s="196"/>
      <c r="J95" s="158"/>
    </row>
    <row r="96" spans="1:14" s="182" customFormat="1" ht="20.100000000000001" customHeight="1">
      <c r="A96" s="152" t="str">
        <f>A49</f>
        <v>สำหรับปีสิ้นสุดวันที่ 31 ธันวาคม พ.ศ. 2565</v>
      </c>
      <c r="B96" s="204"/>
      <c r="C96" s="204"/>
      <c r="D96" s="204"/>
      <c r="E96" s="205"/>
      <c r="F96" s="206"/>
      <c r="G96" s="215"/>
      <c r="H96" s="206"/>
      <c r="I96" s="216"/>
      <c r="J96" s="158"/>
    </row>
    <row r="97" spans="1:14" s="153" customFormat="1" ht="19.5" customHeight="1">
      <c r="A97" s="158"/>
      <c r="B97" s="158"/>
      <c r="C97" s="158"/>
      <c r="D97" s="158"/>
      <c r="F97" s="158"/>
      <c r="G97" s="214"/>
      <c r="H97" s="158"/>
      <c r="I97" s="196"/>
      <c r="J97" s="158"/>
      <c r="K97" s="182"/>
    </row>
    <row r="98" spans="1:14" s="153" customFormat="1" ht="18" customHeight="1">
      <c r="A98" s="158"/>
      <c r="B98" s="158"/>
      <c r="C98" s="158"/>
      <c r="D98" s="158"/>
      <c r="F98" s="158"/>
      <c r="G98" s="156" t="s">
        <v>263</v>
      </c>
      <c r="H98" s="169"/>
      <c r="I98" s="156"/>
      <c r="J98" s="158"/>
      <c r="K98" s="182"/>
    </row>
    <row r="99" spans="1:14" s="153" customFormat="1" ht="18" customHeight="1">
      <c r="A99" s="158"/>
      <c r="B99" s="158"/>
      <c r="C99" s="158"/>
      <c r="D99" s="158"/>
      <c r="F99" s="158"/>
      <c r="G99" s="156" t="s">
        <v>265</v>
      </c>
      <c r="H99" s="169"/>
      <c r="I99" s="156"/>
      <c r="J99" s="158"/>
      <c r="K99" s="182"/>
    </row>
    <row r="100" spans="1:14" s="153" customFormat="1" ht="18" customHeight="1">
      <c r="A100" s="158"/>
      <c r="B100" s="158"/>
      <c r="C100" s="158"/>
      <c r="D100" s="158"/>
      <c r="F100" s="158"/>
      <c r="G100" s="156" t="s">
        <v>266</v>
      </c>
      <c r="H100" s="169"/>
      <c r="I100" s="156"/>
      <c r="J100" s="158"/>
      <c r="K100" s="182"/>
    </row>
    <row r="101" spans="1:14" s="153" customFormat="1" ht="18" customHeight="1">
      <c r="A101" s="158"/>
      <c r="B101" s="158"/>
      <c r="C101" s="158"/>
      <c r="D101" s="158"/>
      <c r="F101" s="158"/>
      <c r="G101" s="156" t="s">
        <v>267</v>
      </c>
      <c r="H101" s="169"/>
      <c r="I101" s="156" t="s">
        <v>263</v>
      </c>
      <c r="J101" s="158"/>
      <c r="K101" s="182"/>
    </row>
    <row r="102" spans="1:14" s="153" customFormat="1" ht="18" customHeight="1">
      <c r="A102" s="158"/>
      <c r="B102" s="158"/>
      <c r="C102" s="158"/>
      <c r="D102" s="158"/>
      <c r="F102" s="158"/>
      <c r="G102" s="162" t="s">
        <v>264</v>
      </c>
      <c r="H102" s="169"/>
      <c r="I102" s="162" t="s">
        <v>264</v>
      </c>
      <c r="J102" s="158"/>
      <c r="K102" s="182"/>
    </row>
    <row r="103" spans="1:14" s="153" customFormat="1" ht="18" customHeight="1">
      <c r="A103" s="158"/>
      <c r="B103" s="158"/>
      <c r="C103" s="158"/>
      <c r="D103" s="158"/>
      <c r="E103" s="171"/>
      <c r="F103" s="152"/>
      <c r="G103" s="187" t="str">
        <f>G56</f>
        <v>พ.ศ. 2565</v>
      </c>
      <c r="H103" s="152"/>
      <c r="I103" s="188" t="str">
        <f>I56</f>
        <v>พ.ศ. 2564</v>
      </c>
      <c r="J103" s="158"/>
      <c r="K103" s="182"/>
    </row>
    <row r="104" spans="1:14" s="153" customFormat="1" ht="18" customHeight="1">
      <c r="A104" s="158"/>
      <c r="B104" s="158"/>
      <c r="C104" s="158"/>
      <c r="D104" s="158"/>
      <c r="E104" s="161" t="s">
        <v>115</v>
      </c>
      <c r="F104" s="152"/>
      <c r="G104" s="189" t="s">
        <v>116</v>
      </c>
      <c r="H104" s="152"/>
      <c r="I104" s="190" t="s">
        <v>116</v>
      </c>
      <c r="J104" s="158"/>
      <c r="K104" s="182"/>
    </row>
    <row r="105" spans="1:14" s="182" customFormat="1" ht="8.1" customHeight="1">
      <c r="A105" s="152"/>
      <c r="B105" s="158"/>
      <c r="C105" s="158"/>
      <c r="D105" s="158"/>
      <c r="E105" s="153"/>
      <c r="F105" s="158"/>
      <c r="G105" s="177"/>
      <c r="H105" s="158"/>
      <c r="I105" s="178"/>
      <c r="J105" s="158"/>
      <c r="L105" s="158"/>
      <c r="M105" s="158"/>
      <c r="N105" s="158"/>
    </row>
    <row r="106" spans="1:14" s="182" customFormat="1" ht="18" customHeight="1">
      <c r="A106" s="199" t="s">
        <v>224</v>
      </c>
      <c r="B106" s="158"/>
      <c r="C106" s="158"/>
      <c r="D106" s="158"/>
      <c r="E106" s="153"/>
      <c r="F106" s="153"/>
      <c r="G106" s="195"/>
      <c r="H106" s="153"/>
      <c r="I106" s="196"/>
      <c r="J106" s="158"/>
      <c r="L106" s="158"/>
      <c r="M106" s="158"/>
      <c r="N106" s="158"/>
    </row>
    <row r="107" spans="1:14" ht="8.1" customHeight="1">
      <c r="F107" s="153"/>
      <c r="G107" s="195"/>
      <c r="H107" s="153"/>
      <c r="I107" s="196"/>
    </row>
    <row r="108" spans="1:14" ht="18" customHeight="1">
      <c r="A108" s="158" t="s">
        <v>277</v>
      </c>
      <c r="F108" s="153"/>
      <c r="G108" s="192">
        <f>'Eng 9-11'!G110</f>
        <v>3729695</v>
      </c>
      <c r="H108" s="153"/>
      <c r="I108" s="193">
        <v>163194</v>
      </c>
    </row>
    <row r="109" spans="1:14" ht="18" customHeight="1">
      <c r="A109" s="158" t="s">
        <v>278</v>
      </c>
      <c r="F109" s="153"/>
      <c r="G109" s="192">
        <f>'Eng 9-11'!G111</f>
        <v>29917</v>
      </c>
      <c r="H109" s="153"/>
      <c r="I109" s="193">
        <v>0</v>
      </c>
    </row>
    <row r="110" spans="1:14" ht="18" customHeight="1">
      <c r="A110" s="158" t="s">
        <v>225</v>
      </c>
      <c r="F110" s="153"/>
      <c r="G110" s="192">
        <f>'Eng 9-11'!G112</f>
        <v>9114659</v>
      </c>
      <c r="H110" s="153"/>
      <c r="I110" s="193">
        <v>29060148</v>
      </c>
    </row>
    <row r="111" spans="1:14" ht="18" customHeight="1">
      <c r="A111" s="158" t="s">
        <v>226</v>
      </c>
      <c r="E111" s="153">
        <v>15</v>
      </c>
      <c r="F111" s="153"/>
      <c r="G111" s="192">
        <f>'Eng 9-11'!G113</f>
        <v>0</v>
      </c>
      <c r="H111" s="153"/>
      <c r="I111" s="193">
        <v>984251</v>
      </c>
    </row>
    <row r="112" spans="1:14" ht="18" customHeight="1">
      <c r="A112" s="158" t="s">
        <v>227</v>
      </c>
      <c r="B112" s="200"/>
      <c r="C112" s="201"/>
      <c r="F112" s="153"/>
      <c r="G112" s="192">
        <f>'Eng 9-11'!G115</f>
        <v>0</v>
      </c>
      <c r="H112" s="153"/>
      <c r="I112" s="202">
        <v>407534</v>
      </c>
    </row>
    <row r="113" spans="1:10" ht="18" customHeight="1">
      <c r="A113" s="158" t="s">
        <v>228</v>
      </c>
      <c r="B113" s="200"/>
      <c r="C113" s="201"/>
      <c r="E113" s="153">
        <v>15</v>
      </c>
      <c r="F113" s="153"/>
      <c r="G113" s="192">
        <f>'Eng 9-11'!G117</f>
        <v>0</v>
      </c>
      <c r="H113" s="153"/>
      <c r="I113" s="202">
        <v>3345105</v>
      </c>
    </row>
    <row r="114" spans="1:10" ht="18" customHeight="1">
      <c r="A114" s="158" t="s">
        <v>229</v>
      </c>
      <c r="B114" s="200"/>
      <c r="C114" s="201"/>
      <c r="E114" s="153">
        <v>19</v>
      </c>
      <c r="F114" s="153"/>
      <c r="G114" s="192">
        <f>'Eng 9-11'!G118</f>
        <v>0</v>
      </c>
      <c r="H114" s="153"/>
      <c r="I114" s="202">
        <v>3362675</v>
      </c>
      <c r="J114" s="217"/>
    </row>
    <row r="115" spans="1:10" ht="18" customHeight="1">
      <c r="A115" s="200" t="s">
        <v>230</v>
      </c>
      <c r="G115" s="192">
        <f>'Eng 9-11'!G119</f>
        <v>0</v>
      </c>
      <c r="I115" s="202">
        <v>10413050</v>
      </c>
    </row>
    <row r="116" spans="1:10" ht="18" customHeight="1">
      <c r="A116" s="200" t="s">
        <v>279</v>
      </c>
      <c r="E116" s="153">
        <v>13</v>
      </c>
      <c r="G116" s="192">
        <f>'Eng 9-11'!G121</f>
        <v>55000000</v>
      </c>
      <c r="I116" s="193">
        <v>0</v>
      </c>
    </row>
    <row r="117" spans="1:10" ht="18" customHeight="1">
      <c r="A117" s="200"/>
      <c r="G117" s="193"/>
      <c r="I117" s="193"/>
    </row>
    <row r="118" spans="1:10" ht="18" customHeight="1">
      <c r="A118" s="200"/>
      <c r="G118" s="193"/>
      <c r="I118" s="193"/>
    </row>
    <row r="119" spans="1:10" ht="18" customHeight="1">
      <c r="A119" s="200"/>
      <c r="G119" s="193"/>
      <c r="I119" s="193"/>
    </row>
    <row r="120" spans="1:10" ht="18" customHeight="1">
      <c r="A120" s="200"/>
      <c r="G120" s="193"/>
      <c r="I120" s="193"/>
    </row>
    <row r="121" spans="1:10" ht="18" customHeight="1">
      <c r="A121" s="200"/>
      <c r="G121" s="193"/>
      <c r="I121" s="193"/>
    </row>
    <row r="122" spans="1:10" ht="18" customHeight="1">
      <c r="A122" s="200"/>
      <c r="G122" s="193"/>
      <c r="I122" s="193"/>
    </row>
    <row r="123" spans="1:10" ht="18" customHeight="1">
      <c r="A123" s="200"/>
      <c r="G123" s="193"/>
      <c r="I123" s="193"/>
    </row>
    <row r="124" spans="1:10" ht="18" customHeight="1">
      <c r="A124" s="200"/>
      <c r="G124" s="193"/>
      <c r="I124" s="193"/>
    </row>
    <row r="125" spans="1:10" ht="18" customHeight="1">
      <c r="A125" s="200"/>
      <c r="G125" s="193"/>
      <c r="I125" s="193"/>
    </row>
    <row r="126" spans="1:10" ht="18" customHeight="1">
      <c r="A126" s="200"/>
      <c r="G126" s="193"/>
      <c r="I126" s="193"/>
    </row>
    <row r="127" spans="1:10" ht="18" customHeight="1">
      <c r="A127" s="200"/>
      <c r="G127" s="193"/>
      <c r="I127" s="193"/>
    </row>
    <row r="128" spans="1:10" ht="18" customHeight="1">
      <c r="A128" s="200"/>
      <c r="G128" s="193"/>
      <c r="I128" s="193"/>
    </row>
    <row r="129" spans="1:14" ht="18" customHeight="1">
      <c r="A129" s="200"/>
      <c r="G129" s="193"/>
      <c r="I129" s="193"/>
    </row>
    <row r="130" spans="1:14" ht="18" customHeight="1">
      <c r="A130" s="200"/>
      <c r="G130" s="193"/>
      <c r="I130" s="193"/>
    </row>
    <row r="131" spans="1:14" ht="18" customHeight="1">
      <c r="A131" s="200"/>
      <c r="G131" s="193"/>
      <c r="I131" s="193"/>
    </row>
    <row r="132" spans="1:14" ht="18" customHeight="1">
      <c r="A132" s="200"/>
      <c r="G132" s="193"/>
      <c r="I132" s="193"/>
    </row>
    <row r="133" spans="1:14" ht="18" customHeight="1">
      <c r="A133" s="200"/>
      <c r="G133" s="193"/>
      <c r="I133" s="193"/>
    </row>
    <row r="134" spans="1:14" ht="18" customHeight="1">
      <c r="A134" s="200"/>
      <c r="G134" s="193"/>
      <c r="I134" s="193"/>
    </row>
    <row r="135" spans="1:14" ht="18" customHeight="1">
      <c r="A135" s="200"/>
      <c r="G135" s="193"/>
      <c r="I135" s="193"/>
    </row>
    <row r="136" spans="1:14" ht="18" customHeight="1">
      <c r="A136" s="200"/>
      <c r="G136" s="193"/>
      <c r="I136" s="193"/>
    </row>
    <row r="137" spans="1:14" ht="11.25" customHeight="1">
      <c r="A137" s="200"/>
      <c r="G137" s="193"/>
      <c r="I137" s="193"/>
    </row>
    <row r="138" spans="1:14" s="182" customFormat="1" ht="21.9" customHeight="1">
      <c r="A138" s="206" t="str">
        <f>A46</f>
        <v>หมายเหตุประกอบงบการเงินเป็นส่วนหนึ่งของงบการเงินนี้</v>
      </c>
      <c r="B138" s="206"/>
      <c r="C138" s="206"/>
      <c r="D138" s="206"/>
      <c r="E138" s="205"/>
      <c r="F138" s="206"/>
      <c r="G138" s="215"/>
      <c r="H138" s="206"/>
      <c r="I138" s="216"/>
      <c r="J138" s="207"/>
      <c r="L138" s="158"/>
      <c r="M138" s="158"/>
      <c r="N138" s="158"/>
    </row>
    <row r="139" spans="1:14" s="182" customFormat="1" ht="20.100000000000001" customHeight="1">
      <c r="A139" s="158"/>
      <c r="B139" s="158"/>
      <c r="C139" s="158"/>
      <c r="D139" s="158"/>
      <c r="E139" s="153"/>
      <c r="F139" s="158"/>
      <c r="G139" s="209"/>
      <c r="H139" s="158"/>
      <c r="I139" s="181"/>
      <c r="J139" s="155"/>
      <c r="L139" s="158"/>
      <c r="M139" s="158"/>
      <c r="N139" s="158"/>
    </row>
    <row r="140" spans="1:14" s="182" customFormat="1" ht="20.100000000000001" customHeight="1">
      <c r="A140" s="158"/>
      <c r="B140" s="158"/>
      <c r="C140" s="158"/>
      <c r="D140" s="158"/>
      <c r="E140" s="153"/>
      <c r="F140" s="158"/>
      <c r="G140" s="209"/>
      <c r="H140" s="158"/>
      <c r="I140" s="181"/>
      <c r="J140" s="155"/>
    </row>
    <row r="141" spans="1:14" s="182" customFormat="1" ht="20.100000000000001" customHeight="1">
      <c r="A141" s="158"/>
      <c r="B141" s="158"/>
      <c r="C141" s="158"/>
      <c r="D141" s="158"/>
      <c r="E141" s="153"/>
      <c r="F141" s="158"/>
      <c r="G141" s="209"/>
      <c r="H141" s="158"/>
      <c r="I141" s="181"/>
      <c r="J141" s="155"/>
    </row>
    <row r="142" spans="1:14" s="182" customFormat="1" ht="20.100000000000001" customHeight="1">
      <c r="A142" s="158"/>
      <c r="B142" s="158"/>
      <c r="C142" s="158"/>
      <c r="D142" s="158"/>
      <c r="E142" s="153"/>
      <c r="F142" s="158"/>
      <c r="G142" s="209"/>
      <c r="H142" s="158"/>
      <c r="I142" s="181"/>
      <c r="J142" s="155"/>
    </row>
    <row r="143" spans="1:14" s="182" customFormat="1" ht="20.100000000000001" customHeight="1">
      <c r="A143" s="158"/>
      <c r="B143" s="158"/>
      <c r="C143" s="158"/>
      <c r="D143" s="158"/>
      <c r="E143" s="153"/>
      <c r="F143" s="158"/>
      <c r="G143" s="209"/>
      <c r="H143" s="158"/>
      <c r="I143" s="181"/>
      <c r="J143" s="155"/>
    </row>
    <row r="144" spans="1:14" ht="20.100000000000001" customHeight="1">
      <c r="G144" s="209"/>
      <c r="I144" s="181"/>
    </row>
    <row r="145" spans="7:9" ht="20.100000000000001" customHeight="1">
      <c r="G145" s="209"/>
      <c r="I145" s="181"/>
    </row>
    <row r="146" spans="7:9" ht="20.100000000000001" customHeight="1">
      <c r="G146" s="209"/>
      <c r="I146" s="181"/>
    </row>
    <row r="147" spans="7:9" ht="20.100000000000001" customHeight="1">
      <c r="G147" s="209"/>
      <c r="I147" s="181"/>
    </row>
    <row r="148" spans="7:9" ht="20.100000000000001" customHeight="1">
      <c r="G148" s="209"/>
      <c r="I148" s="181"/>
    </row>
    <row r="149" spans="7:9" ht="20.100000000000001" customHeight="1">
      <c r="G149" s="209"/>
      <c r="I149" s="181"/>
    </row>
    <row r="150" spans="7:9" ht="20.100000000000001" customHeight="1">
      <c r="G150" s="209"/>
      <c r="I150" s="181"/>
    </row>
    <row r="151" spans="7:9" ht="20.100000000000001" customHeight="1">
      <c r="G151" s="209"/>
      <c r="I151" s="181"/>
    </row>
    <row r="152" spans="7:9" ht="20.100000000000001" customHeight="1">
      <c r="G152" s="209"/>
      <c r="I152" s="181"/>
    </row>
    <row r="153" spans="7:9" ht="20.100000000000001" customHeight="1">
      <c r="G153" s="209"/>
      <c r="I153" s="181"/>
    </row>
    <row r="154" spans="7:9" ht="20.100000000000001" customHeight="1">
      <c r="G154" s="209"/>
      <c r="I154" s="181"/>
    </row>
    <row r="155" spans="7:9" ht="20.100000000000001" customHeight="1">
      <c r="G155" s="209"/>
      <c r="I155" s="181"/>
    </row>
    <row r="156" spans="7:9" ht="20.100000000000001" customHeight="1">
      <c r="G156" s="209"/>
      <c r="I156" s="181"/>
    </row>
    <row r="157" spans="7:9" ht="20.100000000000001" customHeight="1">
      <c r="G157" s="209"/>
      <c r="I157" s="181"/>
    </row>
    <row r="158" spans="7:9" ht="20.100000000000001" customHeight="1">
      <c r="G158" s="209"/>
      <c r="I158" s="181"/>
    </row>
    <row r="159" spans="7:9" ht="20.100000000000001" customHeight="1">
      <c r="G159" s="209"/>
      <c r="I159" s="181"/>
    </row>
    <row r="160" spans="7:9" ht="20.100000000000001" customHeight="1">
      <c r="G160" s="209"/>
      <c r="I160" s="181"/>
    </row>
    <row r="161" spans="7:9" ht="20.100000000000001" customHeight="1">
      <c r="G161" s="209"/>
      <c r="I161" s="181"/>
    </row>
    <row r="162" spans="7:9" ht="20.100000000000001" customHeight="1">
      <c r="G162" s="209"/>
      <c r="I162" s="181"/>
    </row>
    <row r="163" spans="7:9" ht="20.100000000000001" customHeight="1">
      <c r="G163" s="209"/>
      <c r="I163" s="181"/>
    </row>
    <row r="164" spans="7:9" ht="20.100000000000001" customHeight="1">
      <c r="G164" s="209"/>
      <c r="I164" s="181"/>
    </row>
    <row r="165" spans="7:9" ht="20.100000000000001" customHeight="1">
      <c r="G165" s="209"/>
      <c r="I165" s="181"/>
    </row>
    <row r="176" spans="7:9" ht="30.6" customHeight="1"/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Eng 4-6</vt:lpstr>
      <vt:lpstr>Eng 7 (PL)</vt:lpstr>
      <vt:lpstr>Eng 8</vt:lpstr>
      <vt:lpstr>Eng 9-11</vt:lpstr>
      <vt:lpstr>Thai4-6</vt:lpstr>
      <vt:lpstr>Thai7 (PL)</vt:lpstr>
      <vt:lpstr>Thai 8</vt:lpstr>
      <vt:lpstr>Thai9-11</vt:lpstr>
      <vt:lpstr>'Eng 4-6'!Print_Area</vt:lpstr>
      <vt:lpstr>'Thai9-11'!Z_CDC0D5EB_8CA8_4152_85FC_D545F01E9F97_.wvu.PrintArea</vt:lpstr>
      <vt:lpstr>ฤๅ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Teeradon Jidaruck</dc:creator>
  <cp:lastModifiedBy>Phatta Uraisakul</cp:lastModifiedBy>
  <cp:lastPrinted>2023-02-28T03:21:26Z</cp:lastPrinted>
  <dcterms:created xsi:type="dcterms:W3CDTF">2020-11-30T02:53:13Z</dcterms:created>
  <dcterms:modified xsi:type="dcterms:W3CDTF">2023-10-18T00:53:02Z</dcterms:modified>
</cp:coreProperties>
</file>