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a.u\Desktop\Filing\เอกสาร map FSCOMP\Q2'23\"/>
    </mc:Choice>
  </mc:AlternateContent>
  <xr:revisionPtr revIDLastSave="0" documentId="8_{E7ACE4FD-C7DC-4798-BE09-DCE5760272A6}" xr6:coauthVersionLast="47" xr6:coauthVersionMax="47" xr10:uidLastSave="{00000000-0000-0000-0000-000000000000}"/>
  <bookViews>
    <workbookView xWindow="-108" yWindow="-108" windowWidth="23256" windowHeight="12456" xr2:uid="{8B938E19-1F6E-42C0-98BC-36DCF221A64A}"/>
  </bookViews>
  <sheets>
    <sheet name="Thai2-4" sheetId="1" r:id="rId1"/>
    <sheet name="Thai5(PL)" sheetId="2" r:id="rId2"/>
    <sheet name="Thai6(PL)" sheetId="3" r:id="rId3"/>
    <sheet name="Thai 7" sheetId="4" r:id="rId4"/>
    <sheet name="Thai8-9" sheetId="5" r:id="rId5"/>
  </sheets>
  <externalReferences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5" l="1"/>
  <c r="I85" i="5"/>
  <c r="G85" i="5"/>
  <c r="I84" i="5"/>
  <c r="G84" i="5"/>
  <c r="I83" i="5"/>
  <c r="G83" i="5"/>
  <c r="I77" i="5"/>
  <c r="G77" i="5"/>
  <c r="I72" i="5"/>
  <c r="G72" i="5"/>
  <c r="G71" i="5"/>
  <c r="G70" i="5"/>
  <c r="I69" i="5"/>
  <c r="G69" i="5"/>
  <c r="E69" i="5"/>
  <c r="I68" i="5"/>
  <c r="G68" i="5"/>
  <c r="E68" i="5"/>
  <c r="I67" i="5"/>
  <c r="G67" i="5"/>
  <c r="E67" i="5"/>
  <c r="I66" i="5"/>
  <c r="G66" i="5"/>
  <c r="G74" i="5" s="1"/>
  <c r="E66" i="5"/>
  <c r="I65" i="5"/>
  <c r="I74" i="5" s="1"/>
  <c r="G65" i="5"/>
  <c r="I62" i="5"/>
  <c r="G62" i="5"/>
  <c r="I60" i="5"/>
  <c r="G60" i="5"/>
  <c r="I59" i="5"/>
  <c r="G59" i="5"/>
  <c r="A46" i="5"/>
  <c r="A44" i="5"/>
  <c r="A93" i="5" s="1"/>
  <c r="G40" i="5"/>
  <c r="G39" i="5"/>
  <c r="I36" i="5"/>
  <c r="G36" i="5"/>
  <c r="I35" i="5"/>
  <c r="G35" i="5"/>
  <c r="I34" i="5"/>
  <c r="G34" i="5"/>
  <c r="I33" i="5"/>
  <c r="G33" i="5"/>
  <c r="I32" i="5"/>
  <c r="G32" i="5"/>
  <c r="I31" i="5"/>
  <c r="G31" i="5"/>
  <c r="G30" i="5"/>
  <c r="I28" i="5"/>
  <c r="G28" i="5"/>
  <c r="I27" i="5"/>
  <c r="G27" i="5"/>
  <c r="I24" i="5"/>
  <c r="G24" i="5"/>
  <c r="I23" i="5"/>
  <c r="G23" i="5"/>
  <c r="G22" i="5"/>
  <c r="I21" i="5"/>
  <c r="G21" i="5"/>
  <c r="I20" i="5"/>
  <c r="G20" i="5"/>
  <c r="I19" i="5"/>
  <c r="G19" i="5"/>
  <c r="I18" i="5"/>
  <c r="G18" i="5"/>
  <c r="E18" i="5"/>
  <c r="I17" i="5"/>
  <c r="G17" i="5"/>
  <c r="E17" i="5"/>
  <c r="I15" i="5"/>
  <c r="I38" i="5" s="1"/>
  <c r="I42" i="5" s="1"/>
  <c r="I76" i="5" s="1"/>
  <c r="I79" i="5" s="1"/>
  <c r="G15" i="5"/>
  <c r="G38" i="5" s="1"/>
  <c r="G42" i="5" s="1"/>
  <c r="G76" i="5" s="1"/>
  <c r="G79" i="5" s="1"/>
  <c r="A1" i="5"/>
  <c r="A45" i="5" s="1"/>
  <c r="I26" i="4"/>
  <c r="G26" i="4"/>
  <c r="K21" i="4"/>
  <c r="K26" i="4" s="1"/>
  <c r="I21" i="4"/>
  <c r="G21" i="4"/>
  <c r="I17" i="4"/>
  <c r="G17" i="4"/>
  <c r="K16" i="4"/>
  <c r="I16" i="4"/>
  <c r="G16" i="4"/>
  <c r="K13" i="4"/>
  <c r="I13" i="4"/>
  <c r="I19" i="4" s="1"/>
  <c r="G13" i="4"/>
  <c r="M13" i="4" s="1"/>
  <c r="A3" i="4"/>
  <c r="A3" i="5" s="1"/>
  <c r="A47" i="5" s="1"/>
  <c r="A1" i="4"/>
  <c r="A43" i="3"/>
  <c r="I36" i="3"/>
  <c r="G36" i="3"/>
  <c r="G30" i="3"/>
  <c r="I26" i="3"/>
  <c r="G26" i="3"/>
  <c r="I23" i="3"/>
  <c r="G23" i="3"/>
  <c r="I22" i="3"/>
  <c r="G22" i="3"/>
  <c r="I21" i="3"/>
  <c r="G21" i="3"/>
  <c r="I20" i="3"/>
  <c r="G20" i="3"/>
  <c r="I19" i="3"/>
  <c r="G19" i="3"/>
  <c r="I18" i="3"/>
  <c r="G18" i="3"/>
  <c r="I15" i="3"/>
  <c r="I17" i="3" s="1"/>
  <c r="I25" i="3" s="1"/>
  <c r="I28" i="3" s="1"/>
  <c r="I32" i="3" s="1"/>
  <c r="K17" i="4" s="1"/>
  <c r="M17" i="4" s="1"/>
  <c r="G15" i="3"/>
  <c r="I14" i="3"/>
  <c r="G14" i="3"/>
  <c r="G17" i="3" s="1"/>
  <c r="G25" i="3" s="1"/>
  <c r="G28" i="3" s="1"/>
  <c r="G32" i="3" s="1"/>
  <c r="K24" i="4" s="1"/>
  <c r="M24" i="4" s="1"/>
  <c r="A1" i="3"/>
  <c r="A43" i="2"/>
  <c r="I36" i="2"/>
  <c r="G36" i="2"/>
  <c r="G30" i="2"/>
  <c r="I26" i="2"/>
  <c r="G26" i="2"/>
  <c r="I23" i="2"/>
  <c r="G23" i="2"/>
  <c r="I22" i="2"/>
  <c r="G22" i="2"/>
  <c r="I21" i="2"/>
  <c r="G21" i="2"/>
  <c r="I20" i="2"/>
  <c r="G20" i="2"/>
  <c r="I19" i="2"/>
  <c r="G19" i="2"/>
  <c r="I18" i="2"/>
  <c r="G18" i="2"/>
  <c r="G17" i="2"/>
  <c r="G25" i="2" s="1"/>
  <c r="G28" i="2" s="1"/>
  <c r="G32" i="2" s="1"/>
  <c r="I15" i="2"/>
  <c r="G15" i="2"/>
  <c r="I14" i="2"/>
  <c r="I17" i="2" s="1"/>
  <c r="I25" i="2" s="1"/>
  <c r="I28" i="2" s="1"/>
  <c r="I32" i="2" s="1"/>
  <c r="G14" i="2"/>
  <c r="A1" i="2"/>
  <c r="A122" i="1"/>
  <c r="H113" i="1"/>
  <c r="F111" i="1"/>
  <c r="F110" i="1"/>
  <c r="D110" i="1"/>
  <c r="F108" i="1"/>
  <c r="F113" i="1" s="1"/>
  <c r="A85" i="1"/>
  <c r="A83" i="1"/>
  <c r="A82" i="1"/>
  <c r="H78" i="1"/>
  <c r="F76" i="1"/>
  <c r="F75" i="1"/>
  <c r="F74" i="1"/>
  <c r="F73" i="1"/>
  <c r="F78" i="1" s="1"/>
  <c r="D73" i="1"/>
  <c r="H69" i="1"/>
  <c r="H80" i="1" s="1"/>
  <c r="H115" i="1" s="1"/>
  <c r="F67" i="1"/>
  <c r="F66" i="1"/>
  <c r="F65" i="1"/>
  <c r="F64" i="1"/>
  <c r="F63" i="1"/>
  <c r="D63" i="1"/>
  <c r="F62" i="1"/>
  <c r="F69" i="1" s="1"/>
  <c r="D62" i="1"/>
  <c r="F60" i="1"/>
  <c r="D60" i="1"/>
  <c r="A44" i="1"/>
  <c r="A42" i="1"/>
  <c r="H34" i="1"/>
  <c r="F32" i="1"/>
  <c r="F31" i="1"/>
  <c r="F30" i="1"/>
  <c r="D30" i="1"/>
  <c r="F29" i="1"/>
  <c r="D29" i="1"/>
  <c r="F28" i="1"/>
  <c r="D28" i="1"/>
  <c r="F27" i="1"/>
  <c r="F34" i="1" s="1"/>
  <c r="D27" i="1"/>
  <c r="H23" i="1"/>
  <c r="H36" i="1" s="1"/>
  <c r="F21" i="1"/>
  <c r="F20" i="1"/>
  <c r="D20" i="1"/>
  <c r="F19" i="1"/>
  <c r="D19" i="1"/>
  <c r="F18" i="1"/>
  <c r="F23" i="1" s="1"/>
  <c r="F80" i="1" l="1"/>
  <c r="F115" i="1" s="1"/>
  <c r="F36" i="1"/>
  <c r="K19" i="4"/>
  <c r="M19" i="4"/>
  <c r="M16" i="4"/>
  <c r="M21" i="4"/>
  <c r="M26" i="4" s="1"/>
  <c r="G19" i="4"/>
</calcChain>
</file>

<file path=xl/sharedStrings.xml><?xml version="1.0" encoding="utf-8"?>
<sst xmlns="http://schemas.openxmlformats.org/spreadsheetml/2006/main" count="295" uniqueCount="144">
  <si>
    <t>บริษัท วินโดว์ เอเชีย จำกัด (มหาชน)</t>
  </si>
  <si>
    <t>งบแสดงฐานะการเงิน</t>
  </si>
  <si>
    <t>ณ วันที่ 30 มิถุนายน พ.ศ. 2566</t>
  </si>
  <si>
    <t>ข้อมูลทางการเงิน</t>
  </si>
  <si>
    <t>ที่แสดงเงินลงทุน</t>
  </si>
  <si>
    <t>ตามวิธีส่วนได้เสีย</t>
  </si>
  <si>
    <t>และข้อมูลทางการเงิน</t>
  </si>
  <si>
    <t>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</si>
  <si>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</si>
  <si>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</si>
  <si>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</si>
  <si>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</si>
  <si>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</si>
  <si>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</si>
  <si>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</si>
  <si>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</si>
  <si>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</si>
  <si>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</si>
  <si>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</si>
  <si>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</si>
  <si>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</si>
  <si>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</si>
  <si>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</si>
  <si>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</si>
  <si>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</si>
  <si>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</si>
  <si>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</si>
  <si>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</si>
  <si>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</si>
  <si>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</si>
  <si>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</si>
  <si>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</si>
  <si>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</si>
  <si>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</si>
  <si>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</si>
  <si>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</si>
  <si>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</si>
  <si>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</si>
  <si>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</si>
  <si>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เจ้าหนี้การค้าและเจ้าหนี้อื่น</t>
  </si>
  <si>
    <t xml:space="preserve">หนี้สินตามสัญญาเช่าที่ถึงกำหนดชำระภายในหนึ่งปี  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</si>
  <si>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</si>
  <si>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</si>
  <si>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</si>
  <si>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</si>
  <si>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</si>
  <si>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</si>
  <si>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</si>
  <si>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</si>
  <si>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</si>
  <si>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</si>
  <si>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</si>
  <si>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</si>
  <si>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</si>
  <si>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</si>
  <si>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</si>
  <si>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</si>
  <si>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</si>
  <si>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 จำนวน 643,800,000 หุ้น </t>
  </si>
  <si>
    <t xml:space="preserve">   จ่ายชำระแล้วหุ้นละ 0.50 บาท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</si>
  <si>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</si>
  <si>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</si>
  <si>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</si>
  <si>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</si>
  <si>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</si>
  <si>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</si>
  <si>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2566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</si>
  <si>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</si>
  <si>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</si>
  <si>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</si>
  <si>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</si>
  <si>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</si>
  <si>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</si>
  <si>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</si>
  <si>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กำไรอื่น (ขาดทุน) - สุทธิ</t>
  </si>
  <si>
    <t>ต้นทุนทางการเงิน</t>
  </si>
  <si>
    <t>ส่วนแบ่งขาดทุนจากเงินลงทุนในบริษัทร่วมตามวิธีส่วนได้เสีย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</si>
  <si>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</si>
  <si>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</si>
  <si>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</si>
  <si>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</si>
  <si>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</si>
  <si>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</si>
  <si>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</si>
  <si>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พ.ศ. 2566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</si>
  <si>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</si>
  <si>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</t>
  </si>
  <si>
    <t>และข้อมูลทางการเงินเฉพาะกิจการ (ยังไม่ได้ตรวจสอบ)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</si>
  <si>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</si>
  <si>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</si>
  <si>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</si>
  <si>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</si>
  <si>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</si>
  <si>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</si>
  <si>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</si>
  <si>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</si>
  <si>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</si>
  <si>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การเพิ่มหุ้นสามัญ</t>
  </si>
  <si>
    <t>ยอดคงเหลือสิ้นงวด ณ วันที่ 30 มิถุนายน พ.ศ. 2565</t>
  </si>
  <si>
    <t>ยอดคงเหลือต้นงวด ณ วันที่ 1 มกราคม พ.ศ. 2566</t>
  </si>
  <si>
    <t>ยอดคงเหลือสิ้นงวด ณ วันที่ 30 มิถุนายน พ.ศ. 2566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</si>
  <si>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</si>
  <si>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</si>
  <si>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</si>
  <si>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</si>
  <si>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</si>
  <si>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</si>
  <si>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 xml:space="preserve">ต้นทุนทางการเงิน </t>
  </si>
  <si>
    <t>กลับรายการค่าเผื่อการลดมูลค่าในสินค้าคงเหลือ</t>
  </si>
  <si>
    <t xml:space="preserve">ส่วนแบ่งขาดทุนของบริษัทร่วมตามวิธีส่วนได้เสีย </t>
  </si>
  <si>
    <t>ขาดทุน(กำไร)จากอัตราแลกเปลี่ยนที่ยังไม่เกิดขึ้น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</si>
  <si>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</si>
  <si>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</si>
  <si>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</si>
  <si>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อนุพันธ์ทางการเงินที่วัดมูลค่าด้วยมูลค่ายุติธรรม</t>
  </si>
  <si>
    <t>ผ่านกำไรหรือขาดทุน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</si>
  <si>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</si>
  <si>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</si>
  <si>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</si>
  <si>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</si>
  <si>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</si>
  <si>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</si>
  <si>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</si>
  <si>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</si>
  <si>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</si>
  <si>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</si>
  <si>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</si>
  <si>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</si>
  <si>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</si>
  <si>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</si>
  <si>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</si>
  <si>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</si>
  <si>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16 ค)</t>
  </si>
  <si>
    <t>เงินสดจ่ายคืนเงินกู้ยืมระยะสั้นจากบุคคลที่เกี่ยวข้องกัน</t>
  </si>
  <si>
    <t>เงินสดจ่ายคืนเงินต้นตามสัญญาเช่า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</si>
  <si>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</si>
  <si>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</si>
  <si>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</si>
  <si>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</si>
  <si>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</si>
  <si>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</si>
  <si>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การเพิ่มขึ้นของสินทรัพย์สิทธิการใช้ระหว่างงวด</t>
  </si>
  <si>
    <t>เจ้าหนี้จากการซื้อสินทรัพย์ไม่มีตัวตน</t>
  </si>
  <si>
    <t>โอนเงินจ่ายล่วงหน้าค่าหุ้นไปเป็นเงินลงทุนในบริษัทร่วม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</si>
</sst>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sz val="10"/>
      <name val="Arial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43" fontId="3" fillId="0" borderId="0" xfId="2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0" xfId="0" applyFont="1"/>
    <xf numFmtId="169" fontId="3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</cellXfs>
  <cellStyles count="3">
    <cellStyle name="Comma 2 2 15" xfId="2" xr:uid="{7C31A58A-AA50-47CF-8179-D2C39861E1BE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hatta.u\Desktop\Filing\&#3648;&#3629;&#3585;&#3626;&#3634;&#3619;%20map%20FSCOMP\Q2'23\Final%20revised_Window%20Asia_Jun23%20(T,E)%20(1).xlsx" TargetMode="External"/><Relationship Id="rId1" Type="http://schemas.openxmlformats.org/officeDocument/2006/relationships/externalLinkPath" Target="Final%20revised_Window%20Asia_Jun23%20(T,E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uthaiwat002/AppData/Local/Temp/wz5a87/Window%20Asia_Jun22%20(T_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g 2-4"/>
      <sheetName val="Eng 5 (PL)"/>
      <sheetName val="Eng 6 (PL)"/>
      <sheetName val="Eng 7"/>
      <sheetName val="Eng 8-9"/>
      <sheetName val="Thai2-4"/>
      <sheetName val="Thai5(PL)"/>
      <sheetName val="Thai6(PL)"/>
      <sheetName val="Thai 7"/>
      <sheetName val="Thai8-9"/>
    </sheetNames>
    <sheetDataSet>
      <sheetData sheetId="0">
        <row r="18">
          <cell r="F18">
            <v>120855456</v>
          </cell>
        </row>
        <row r="19">
          <cell r="D19">
            <v>6</v>
          </cell>
          <cell r="F19">
            <v>261984207</v>
          </cell>
        </row>
        <row r="20">
          <cell r="D20">
            <v>7</v>
          </cell>
          <cell r="F20">
            <v>251346677</v>
          </cell>
        </row>
        <row r="21">
          <cell r="F21">
            <v>3281109</v>
          </cell>
        </row>
        <row r="27">
          <cell r="D27">
            <v>8</v>
          </cell>
          <cell r="F27">
            <v>36444350</v>
          </cell>
        </row>
        <row r="28">
          <cell r="D28">
            <v>9</v>
          </cell>
          <cell r="F28">
            <v>459139103</v>
          </cell>
        </row>
        <row r="29">
          <cell r="D29">
            <v>9</v>
          </cell>
          <cell r="F29">
            <v>35990794</v>
          </cell>
        </row>
        <row r="30">
          <cell r="D30">
            <v>9</v>
          </cell>
          <cell r="F30">
            <v>4869432</v>
          </cell>
        </row>
        <row r="31">
          <cell r="F31">
            <v>17716344</v>
          </cell>
        </row>
        <row r="32">
          <cell r="F32">
            <v>2868929</v>
          </cell>
        </row>
        <row r="67">
          <cell r="D67" t="str">
            <v>5, 10</v>
          </cell>
          <cell r="F67">
            <v>189679237</v>
          </cell>
        </row>
        <row r="69">
          <cell r="D69" t="str">
            <v>5, 10</v>
          </cell>
          <cell r="F69">
            <v>96060000</v>
          </cell>
        </row>
        <row r="70">
          <cell r="D70">
            <v>11</v>
          </cell>
          <cell r="F70">
            <v>178162513</v>
          </cell>
        </row>
        <row r="71">
          <cell r="F71">
            <v>10561173</v>
          </cell>
        </row>
        <row r="72">
          <cell r="F72">
            <v>0</v>
          </cell>
        </row>
        <row r="73">
          <cell r="F73">
            <v>12460326</v>
          </cell>
        </row>
        <row r="74">
          <cell r="F74">
            <v>4036476</v>
          </cell>
        </row>
        <row r="81">
          <cell r="D81" t="str">
            <v>5, 10</v>
          </cell>
          <cell r="F81">
            <v>113285770</v>
          </cell>
        </row>
        <row r="82">
          <cell r="F82">
            <v>24304573</v>
          </cell>
        </row>
        <row r="83">
          <cell r="F83">
            <v>15111404</v>
          </cell>
        </row>
        <row r="84">
          <cell r="F84">
            <v>11361035</v>
          </cell>
        </row>
        <row r="121">
          <cell r="F121">
            <v>321900000</v>
          </cell>
        </row>
        <row r="123">
          <cell r="D123">
            <v>12</v>
          </cell>
          <cell r="F123">
            <v>16373143</v>
          </cell>
        </row>
        <row r="124">
          <cell r="F124">
            <v>201200751</v>
          </cell>
        </row>
      </sheetData>
      <sheetData sheetId="1">
        <row r="13">
          <cell r="H13">
            <v>273473515</v>
          </cell>
          <cell r="J13">
            <v>252454547</v>
          </cell>
        </row>
        <row r="14">
          <cell r="H14">
            <v>-183000573</v>
          </cell>
          <cell r="J14">
            <v>-180842379</v>
          </cell>
        </row>
        <row r="17">
          <cell r="H17">
            <v>4828310</v>
          </cell>
          <cell r="J17">
            <v>5841560</v>
          </cell>
        </row>
        <row r="18">
          <cell r="H18">
            <v>-33095551</v>
          </cell>
          <cell r="J18">
            <v>-24700543</v>
          </cell>
        </row>
        <row r="19">
          <cell r="H19">
            <v>-14105486</v>
          </cell>
          <cell r="J19">
            <v>-10423550</v>
          </cell>
        </row>
        <row r="20">
          <cell r="H20">
            <v>-319794</v>
          </cell>
          <cell r="J20">
            <v>3816529</v>
          </cell>
        </row>
        <row r="21">
          <cell r="H21">
            <v>-3217980</v>
          </cell>
          <cell r="J21">
            <v>-2544249</v>
          </cell>
        </row>
        <row r="22">
          <cell r="H22">
            <v>-4722208</v>
          </cell>
          <cell r="J22">
            <v>-1764854</v>
          </cell>
        </row>
        <row r="25">
          <cell r="H25">
            <v>-8478017</v>
          </cell>
          <cell r="J25">
            <v>-6388683</v>
          </cell>
        </row>
        <row r="29">
          <cell r="H29">
            <v>0</v>
          </cell>
        </row>
        <row r="35">
          <cell r="H35">
            <v>4.8487850264057164E-2</v>
          </cell>
          <cell r="J35">
            <v>0.06</v>
          </cell>
        </row>
      </sheetData>
      <sheetData sheetId="2">
        <row r="13">
          <cell r="H13">
            <v>519495847</v>
          </cell>
          <cell r="J13">
            <v>524833841</v>
          </cell>
        </row>
        <row r="14">
          <cell r="H14">
            <v>-362640538</v>
          </cell>
          <cell r="J14">
            <v>-378527917</v>
          </cell>
        </row>
        <row r="17">
          <cell r="H17">
            <v>7389117</v>
          </cell>
          <cell r="J17">
            <v>11186623</v>
          </cell>
        </row>
        <row r="18">
          <cell r="H18">
            <v>-67132920</v>
          </cell>
          <cell r="J18">
            <v>-53810902</v>
          </cell>
        </row>
        <row r="19">
          <cell r="H19">
            <v>-28086008</v>
          </cell>
          <cell r="J19">
            <v>-25394750</v>
          </cell>
        </row>
        <row r="20">
          <cell r="H20">
            <v>89817</v>
          </cell>
          <cell r="J20">
            <v>4620324</v>
          </cell>
        </row>
        <row r="21">
          <cell r="H21">
            <v>-6356937</v>
          </cell>
          <cell r="J21">
            <v>-5388496</v>
          </cell>
        </row>
        <row r="22">
          <cell r="H22">
            <v>-9558219</v>
          </cell>
          <cell r="J22">
            <v>-1764854</v>
          </cell>
        </row>
        <row r="25">
          <cell r="H25">
            <v>-11146241</v>
          </cell>
          <cell r="J25">
            <v>-11206787</v>
          </cell>
        </row>
        <row r="30">
          <cell r="H30">
            <v>0</v>
          </cell>
        </row>
        <row r="36">
          <cell r="H36">
            <v>7.0000000000000007E-2</v>
          </cell>
          <cell r="J36">
            <v>0.11</v>
          </cell>
        </row>
      </sheetData>
      <sheetData sheetId="3">
        <row r="12">
          <cell r="I12">
            <v>280000000</v>
          </cell>
          <cell r="K12">
            <v>12647240</v>
          </cell>
          <cell r="M12">
            <v>88354680</v>
          </cell>
        </row>
        <row r="14">
          <cell r="I14">
            <v>41900000</v>
          </cell>
          <cell r="K14">
            <v>0</v>
          </cell>
          <cell r="M14">
            <v>0</v>
          </cell>
        </row>
        <row r="15">
          <cell r="I15" t="str">
            <v>-</v>
          </cell>
          <cell r="K15" t="str">
            <v>-</v>
          </cell>
        </row>
        <row r="20">
          <cell r="I20">
            <v>321900000</v>
          </cell>
          <cell r="K20">
            <v>16373143</v>
          </cell>
          <cell r="M20">
            <v>159146833</v>
          </cell>
        </row>
      </sheetData>
      <sheetData sheetId="4">
        <row r="14">
          <cell r="G14">
            <v>53200159</v>
          </cell>
          <cell r="I14">
            <v>75753869</v>
          </cell>
        </row>
        <row r="16">
          <cell r="G16">
            <v>22814312</v>
          </cell>
          <cell r="I16">
            <v>18033431</v>
          </cell>
        </row>
        <row r="17">
          <cell r="G17">
            <v>384215</v>
          </cell>
          <cell r="I17">
            <v>367654</v>
          </cell>
        </row>
        <row r="18">
          <cell r="G18">
            <v>29382</v>
          </cell>
          <cell r="I18">
            <v>-89244</v>
          </cell>
        </row>
        <row r="19">
          <cell r="G19">
            <v>2056688</v>
          </cell>
          <cell r="I19">
            <v>2287018</v>
          </cell>
        </row>
        <row r="20">
          <cell r="G20">
            <v>6356937</v>
          </cell>
          <cell r="I20">
            <v>5388496</v>
          </cell>
        </row>
        <row r="21">
          <cell r="G21">
            <v>-5014512</v>
          </cell>
        </row>
        <row r="22">
          <cell r="G22">
            <v>9558219</v>
          </cell>
          <cell r="I22">
            <v>1764854</v>
          </cell>
        </row>
        <row r="23">
          <cell r="G23">
            <v>128551</v>
          </cell>
          <cell r="I23">
            <v>-63844</v>
          </cell>
        </row>
        <row r="26">
          <cell r="G26">
            <v>-70881102</v>
          </cell>
          <cell r="I26">
            <v>-66394075</v>
          </cell>
        </row>
        <row r="27">
          <cell r="G27">
            <v>67428718</v>
          </cell>
          <cell r="I27">
            <v>63211335</v>
          </cell>
        </row>
        <row r="29">
          <cell r="G29">
            <v>-41776</v>
          </cell>
        </row>
        <row r="30">
          <cell r="G30">
            <v>-848407</v>
          </cell>
          <cell r="I30">
            <v>1237664</v>
          </cell>
        </row>
        <row r="31">
          <cell r="G31">
            <v>137193</v>
          </cell>
          <cell r="I31">
            <v>-1423057</v>
          </cell>
        </row>
        <row r="32">
          <cell r="G32">
            <v>48271364</v>
          </cell>
          <cell r="I32">
            <v>50537425</v>
          </cell>
        </row>
        <row r="33">
          <cell r="G33">
            <v>86889</v>
          </cell>
          <cell r="I33">
            <v>-3559401</v>
          </cell>
        </row>
        <row r="34">
          <cell r="G34">
            <v>-1146234</v>
          </cell>
          <cell r="I34">
            <v>-1073000</v>
          </cell>
        </row>
        <row r="35">
          <cell r="G35">
            <v>5245384</v>
          </cell>
          <cell r="I35">
            <v>954677</v>
          </cell>
        </row>
        <row r="38">
          <cell r="G38">
            <v>-6372279</v>
          </cell>
        </row>
        <row r="39">
          <cell r="G39">
            <v>-552400</v>
          </cell>
        </row>
        <row r="70">
          <cell r="G70">
            <v>-109950971</v>
          </cell>
          <cell r="I70">
            <v>-35293804</v>
          </cell>
        </row>
        <row r="71">
          <cell r="G71">
            <v>-89442</v>
          </cell>
          <cell r="I71">
            <v>-222845</v>
          </cell>
        </row>
        <row r="76">
          <cell r="G76">
            <v>0</v>
          </cell>
          <cell r="I76">
            <v>41900000</v>
          </cell>
        </row>
        <row r="77">
          <cell r="G77">
            <v>213632914</v>
          </cell>
          <cell r="I77">
            <v>288320517</v>
          </cell>
        </row>
        <row r="79">
          <cell r="G79">
            <v>-252822432</v>
          </cell>
          <cell r="I79">
            <v>-416673081</v>
          </cell>
        </row>
        <row r="81">
          <cell r="G81">
            <v>101000000</v>
          </cell>
          <cell r="I81">
            <v>82800000</v>
          </cell>
        </row>
        <row r="83">
          <cell r="G83">
            <v>-43430000</v>
          </cell>
          <cell r="I83">
            <v>-8160000</v>
          </cell>
        </row>
        <row r="86">
          <cell r="G86">
            <v>0</v>
          </cell>
        </row>
        <row r="88">
          <cell r="G88">
            <v>0</v>
          </cell>
        </row>
        <row r="89">
          <cell r="G89">
            <v>-5385033</v>
          </cell>
          <cell r="I89">
            <v>-4555038</v>
          </cell>
        </row>
        <row r="94">
          <cell r="G94">
            <v>87059119</v>
          </cell>
          <cell r="I94">
            <v>19283349</v>
          </cell>
        </row>
        <row r="100">
          <cell r="G100">
            <v>14661706</v>
          </cell>
          <cell r="I100">
            <v>11752290</v>
          </cell>
        </row>
        <row r="101">
          <cell r="G101" t="str">
            <v>-</v>
          </cell>
          <cell r="I101">
            <v>5744325</v>
          </cell>
        </row>
        <row r="102">
          <cell r="G102">
            <v>7865</v>
          </cell>
          <cell r="I102">
            <v>21635</v>
          </cell>
        </row>
        <row r="104">
          <cell r="G104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 (PL)"/>
      <sheetName val="Eng 6 (PL)"/>
      <sheetName val="Eng 7"/>
      <sheetName val="Eng 8-9"/>
      <sheetName val="Thai3-5"/>
      <sheetName val="Thai6(PL)"/>
      <sheetName val="Thai7(PL)"/>
      <sheetName val="Thai 8"/>
      <sheetName val="Thai9-10"/>
    </sheetNames>
    <sheetDataSet>
      <sheetData sheetId="0"/>
      <sheetData sheetId="1">
        <row r="30">
          <cell r="H30">
            <v>0</v>
          </cell>
        </row>
      </sheetData>
      <sheetData sheetId="2">
        <row r="26">
          <cell r="F26">
            <v>14</v>
          </cell>
        </row>
      </sheetData>
      <sheetData sheetId="3">
        <row r="21">
          <cell r="G21">
            <v>12</v>
          </cell>
        </row>
      </sheetData>
      <sheetData sheetId="4">
        <row r="17">
          <cell r="E17">
            <v>9</v>
          </cell>
        </row>
        <row r="18">
          <cell r="E18">
            <v>9</v>
          </cell>
        </row>
        <row r="79">
          <cell r="E79">
            <v>10</v>
          </cell>
        </row>
        <row r="80">
          <cell r="E80">
            <v>10</v>
          </cell>
        </row>
        <row r="81">
          <cell r="E81">
            <v>10</v>
          </cell>
        </row>
        <row r="82">
          <cell r="E82">
            <v>10</v>
          </cell>
        </row>
      </sheetData>
      <sheetData sheetId="5">
        <row r="1">
          <cell r="A1" t="str">
            <v>บริษัท วินโดว์ เอเชีย จำกัด (มหาชน)</v>
          </cell>
        </row>
        <row r="44">
          <cell r="A44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FAA5-D351-4F3C-83D3-DEF6F2A63DB9}">
  <sheetPr>
    <pageSetUpPr autoPageBreaks="0"/>
  </sheetPr>
  <dimension ref="A1:H155"/>
  <sheetViews>
    <sheetView tabSelected="1" zoomScaleNormal="100" zoomScaleSheetLayoutView="100" workbookViewId="0">
      <selection activeCell="C2" sqref="C2"/>
    </sheetView>
  </sheetViews>
  <sheetFormatPr defaultColWidth="9.109375" defaultRowHeight="18.899999999999999" customHeight="1" x14ac:dyDescent="0.3"/>
  <cols>
    <col min="1" max="2" width="1.6640625" style="3" customWidth="1"/>
    <col min="3" max="3" width="37.6640625" style="3" customWidth="1"/>
    <col min="4" max="4" width="8.6640625" style="2" customWidth="1"/>
    <col min="5" max="5" width="0.88671875" style="2" customWidth="1"/>
    <col min="6" max="6" width="17.44140625" style="2" bestFit="1" customWidth="1"/>
    <col min="7" max="7" width="0.88671875" style="2" customWidth="1"/>
    <col min="8" max="8" width="17.44140625" style="2" bestFit="1" customWidth="1"/>
    <col min="9" max="16384" width="9.109375" style="3"/>
  </cols>
  <sheetData>
    <row r="1" spans="1:8" ht="21.75" customHeight="1" x14ac:dyDescent="0.3">
      <c r="A1" s="1" t="s">
        <v>0</v>
      </c>
      <c r="B1" s="1"/>
      <c r="C1" s="1"/>
    </row>
    <row r="2" spans="1:8" ht="21.75" customHeight="1" x14ac:dyDescent="0.3">
      <c r="A2" s="1" t="s">
        <v>1</v>
      </c>
    </row>
    <row r="3" spans="1:8" ht="21.75" customHeight="1" x14ac:dyDescent="0.3">
      <c r="A3" s="4" t="s">
        <v>2</v>
      </c>
      <c r="B3" s="5"/>
      <c r="C3" s="5"/>
      <c r="D3" s="6"/>
      <c r="E3" s="6"/>
      <c r="F3" s="6"/>
      <c r="G3" s="6"/>
      <c r="H3" s="6"/>
    </row>
    <row r="4" spans="1:8" ht="21.75" customHeight="1" x14ac:dyDescent="0.3">
      <c r="A4" s="1"/>
    </row>
    <row r="5" spans="1:8" ht="21.75" customHeight="1" x14ac:dyDescent="0.3">
      <c r="A5" s="1"/>
      <c r="F5" s="7" t="s">
        <v>3</v>
      </c>
      <c r="H5" s="7" t="s">
        <v>3</v>
      </c>
    </row>
    <row r="6" spans="1:8" ht="21.75" customHeight="1" x14ac:dyDescent="0.3">
      <c r="A6" s="1"/>
      <c r="F6" s="7" t="s">
        <v>4</v>
      </c>
      <c r="H6" s="7" t="s">
        <v>4</v>
      </c>
    </row>
    <row r="7" spans="1:8" ht="21.75" customHeight="1" x14ac:dyDescent="0.3">
      <c r="A7" s="1"/>
      <c r="F7" s="7" t="s">
        <v>5</v>
      </c>
      <c r="H7" s="7" t="s">
        <v>5</v>
      </c>
    </row>
    <row r="8" spans="1:8" ht="21.75" customHeight="1" x14ac:dyDescent="0.3">
      <c r="A8" s="1"/>
      <c r="F8" s="7" t="s">
        <v>6</v>
      </c>
      <c r="H8" s="7" t="s">
        <v>6</v>
      </c>
    </row>
    <row r="9" spans="1:8" ht="21.75" customHeight="1" x14ac:dyDescent="0.3">
      <c r="A9" s="1"/>
      <c r="F9" s="8" t="s">
        <v>7</v>
      </c>
      <c r="H9" s="8" t="s">
        <v>7</v>
      </c>
    </row>
    <row r="10" spans="1:8" ht="21.75" customHeight="1" x14ac:dyDescent="0.3">
      <c r="A10" s="1"/>
      <c r="F10" s="9" t="s">
        <v>8</v>
      </c>
      <c r="H10" s="9" t="s">
        <v>9</v>
      </c>
    </row>
    <row r="11" spans="1:8" ht="21.75" customHeight="1" x14ac:dyDescent="0.3">
      <c r="A11" s="1"/>
      <c r="F11" s="9" t="s">
        <v>10</v>
      </c>
      <c r="G11" s="9"/>
      <c r="H11" s="9" t="s">
        <v>11</v>
      </c>
    </row>
    <row r="12" spans="1:8" ht="21.75" customHeight="1" x14ac:dyDescent="0.3">
      <c r="D12" s="10"/>
      <c r="E12" s="9"/>
      <c r="F12" s="9" t="s">
        <v>12</v>
      </c>
      <c r="G12" s="9"/>
      <c r="H12" s="9" t="s">
        <v>13</v>
      </c>
    </row>
    <row r="13" spans="1:8" ht="21.75" customHeight="1" x14ac:dyDescent="0.3">
      <c r="D13" s="11" t="s">
        <v>14</v>
      </c>
      <c r="E13" s="10"/>
      <c r="F13" s="12" t="s">
        <v>15</v>
      </c>
      <c r="G13" s="9"/>
      <c r="H13" s="12" t="s">
        <v>15</v>
      </c>
    </row>
    <row r="14" spans="1:8" ht="21.75" customHeight="1" x14ac:dyDescent="0.3">
      <c r="A14" s="1" t="s">
        <v>16</v>
      </c>
      <c r="F14" s="13"/>
    </row>
    <row r="15" spans="1:8" ht="8.1" customHeight="1" x14ac:dyDescent="0.3">
      <c r="A15" s="1"/>
      <c r="F15" s="13"/>
    </row>
    <row r="16" spans="1:8" ht="21.75" customHeight="1" x14ac:dyDescent="0.3">
      <c r="A16" s="1" t="s">
        <v>17</v>
      </c>
      <c r="F16" s="13"/>
    </row>
    <row r="17" spans="1:8" ht="8.1" customHeight="1" x14ac:dyDescent="0.3">
      <c r="A17" s="1"/>
      <c r="F17" s="13"/>
    </row>
    <row r="18" spans="1:8" ht="21.75" customHeight="1" x14ac:dyDescent="0.3">
      <c r="A18" s="3" t="s">
        <v>18</v>
      </c>
      <c r="F18" s="14">
        <f>'[1]Eng 2-4'!F18</f>
        <v>120855456</v>
      </c>
      <c r="G18" s="15"/>
      <c r="H18" s="15">
        <v>87059119</v>
      </c>
    </row>
    <row r="19" spans="1:8" ht="21.75" customHeight="1" x14ac:dyDescent="0.3">
      <c r="A19" s="3" t="s">
        <v>19</v>
      </c>
      <c r="D19" s="2">
        <f>'[1]Eng 2-4'!D19</f>
        <v>6</v>
      </c>
      <c r="F19" s="14">
        <f>'[1]Eng 2-4'!F19</f>
        <v>261984207</v>
      </c>
      <c r="G19" s="15"/>
      <c r="H19" s="16">
        <v>191132487</v>
      </c>
    </row>
    <row r="20" spans="1:8" ht="21.75" customHeight="1" x14ac:dyDescent="0.3">
      <c r="A20" s="3" t="s">
        <v>20</v>
      </c>
      <c r="D20" s="2">
        <f>'[1]Eng 2-4'!D20</f>
        <v>7</v>
      </c>
      <c r="F20" s="14">
        <f>'[1]Eng 2-4'!F20</f>
        <v>251346677</v>
      </c>
      <c r="G20" s="15"/>
      <c r="H20" s="16">
        <v>313760883</v>
      </c>
    </row>
    <row r="21" spans="1:8" ht="21.75" customHeight="1" x14ac:dyDescent="0.3">
      <c r="A21" s="3" t="s">
        <v>21</v>
      </c>
      <c r="F21" s="17">
        <f>'[1]Eng 2-4'!F21</f>
        <v>3281109</v>
      </c>
      <c r="G21" s="15"/>
      <c r="H21" s="18">
        <v>2423449</v>
      </c>
    </row>
    <row r="22" spans="1:8" ht="8.1" customHeight="1" x14ac:dyDescent="0.3">
      <c r="D22" s="10"/>
      <c r="E22" s="10"/>
      <c r="F22" s="19"/>
      <c r="G22" s="9"/>
      <c r="H22" s="9"/>
    </row>
    <row r="23" spans="1:8" ht="21.75" customHeight="1" x14ac:dyDescent="0.3">
      <c r="A23" s="1" t="s">
        <v>22</v>
      </c>
      <c r="E23" s="3"/>
      <c r="F23" s="17">
        <f>SUM(F18:F22)</f>
        <v>637467449</v>
      </c>
      <c r="G23" s="15"/>
      <c r="H23" s="18">
        <f>SUM(H18:H22)</f>
        <v>594375938</v>
      </c>
    </row>
    <row r="24" spans="1:8" ht="15" customHeight="1" x14ac:dyDescent="0.3">
      <c r="A24" s="1"/>
      <c r="F24" s="20"/>
      <c r="G24" s="21"/>
      <c r="H24" s="21"/>
    </row>
    <row r="25" spans="1:8" ht="21.75" customHeight="1" x14ac:dyDescent="0.3">
      <c r="A25" s="1" t="s">
        <v>23</v>
      </c>
      <c r="F25" s="20"/>
      <c r="G25" s="21"/>
      <c r="H25" s="21"/>
    </row>
    <row r="26" spans="1:8" ht="8.1" customHeight="1" x14ac:dyDescent="0.3">
      <c r="A26" s="1"/>
      <c r="F26" s="14"/>
      <c r="G26" s="15"/>
      <c r="H26" s="15"/>
    </row>
    <row r="27" spans="1:8" ht="21.75" customHeight="1" x14ac:dyDescent="0.3">
      <c r="A27" s="3" t="s">
        <v>24</v>
      </c>
      <c r="D27" s="2">
        <f>'[1]Eng 2-4'!D27</f>
        <v>8</v>
      </c>
      <c r="F27" s="14">
        <f>'[1]Eng 2-4'!F27</f>
        <v>36444350</v>
      </c>
      <c r="G27" s="15"/>
      <c r="H27" s="15">
        <v>46002569</v>
      </c>
    </row>
    <row r="28" spans="1:8" ht="21.75" customHeight="1" x14ac:dyDescent="0.3">
      <c r="A28" s="3" t="s">
        <v>25</v>
      </c>
      <c r="D28" s="2">
        <f>'[1]Eng 2-4'!D28</f>
        <v>9</v>
      </c>
      <c r="F28" s="14">
        <f>'[1]Eng 2-4'!F28</f>
        <v>459139103</v>
      </c>
      <c r="G28" s="15"/>
      <c r="H28" s="15">
        <v>355139660</v>
      </c>
    </row>
    <row r="29" spans="1:8" ht="21.75" customHeight="1" x14ac:dyDescent="0.3">
      <c r="A29" s="3" t="s">
        <v>26</v>
      </c>
      <c r="D29" s="2">
        <f>'[1]Eng 2-4'!D29</f>
        <v>9</v>
      </c>
      <c r="F29" s="14">
        <f>'[1]Eng 2-4'!F29</f>
        <v>35990794</v>
      </c>
      <c r="G29" s="15"/>
      <c r="H29" s="15">
        <v>41921567</v>
      </c>
    </row>
    <row r="30" spans="1:8" ht="21.75" customHeight="1" x14ac:dyDescent="0.3">
      <c r="A30" s="3" t="s">
        <v>27</v>
      </c>
      <c r="D30" s="2">
        <f>'[1]Eng 2-4'!D30</f>
        <v>9</v>
      </c>
      <c r="F30" s="14">
        <f>'[1]Eng 2-4'!F30</f>
        <v>4869432</v>
      </c>
      <c r="G30" s="15"/>
      <c r="H30" s="15">
        <v>5186257</v>
      </c>
    </row>
    <row r="31" spans="1:8" ht="21.75" customHeight="1" x14ac:dyDescent="0.3">
      <c r="A31" s="3" t="s">
        <v>28</v>
      </c>
      <c r="F31" s="14">
        <f>'[1]Eng 2-4'!F31</f>
        <v>17716344</v>
      </c>
      <c r="G31" s="15"/>
      <c r="H31" s="15">
        <v>15859112</v>
      </c>
    </row>
    <row r="32" spans="1:8" ht="21.75" customHeight="1" x14ac:dyDescent="0.3">
      <c r="A32" s="3" t="s">
        <v>29</v>
      </c>
      <c r="E32" s="3"/>
      <c r="F32" s="17">
        <f>'[1]Eng 2-4'!F32</f>
        <v>2868929</v>
      </c>
      <c r="G32" s="15"/>
      <c r="H32" s="18">
        <v>3006122</v>
      </c>
    </row>
    <row r="33" spans="1:8" ht="8.1" customHeight="1" x14ac:dyDescent="0.3">
      <c r="A33" s="1"/>
      <c r="F33" s="20"/>
      <c r="G33" s="21"/>
      <c r="H33" s="21"/>
    </row>
    <row r="34" spans="1:8" ht="21.75" customHeight="1" x14ac:dyDescent="0.3">
      <c r="A34" s="1" t="s">
        <v>30</v>
      </c>
      <c r="F34" s="22">
        <f>SUM(F27:F32)</f>
        <v>557028952</v>
      </c>
      <c r="G34" s="16"/>
      <c r="H34" s="23">
        <f>SUM(H27:H32)</f>
        <v>467115287</v>
      </c>
    </row>
    <row r="35" spans="1:8" ht="8.1" customHeight="1" x14ac:dyDescent="0.3">
      <c r="A35" s="1"/>
      <c r="F35" s="20"/>
      <c r="G35" s="21"/>
      <c r="H35" s="21"/>
    </row>
    <row r="36" spans="1:8" ht="21.75" customHeight="1" thickBot="1" x14ac:dyDescent="0.35">
      <c r="A36" s="1" t="s">
        <v>31</v>
      </c>
      <c r="E36" s="3"/>
      <c r="F36" s="24">
        <f>F23+F34</f>
        <v>1194496401</v>
      </c>
      <c r="G36" s="15"/>
      <c r="H36" s="25">
        <f>H23+H34</f>
        <v>1061491225</v>
      </c>
    </row>
    <row r="37" spans="1:8" ht="26.25" customHeight="1" thickTop="1" x14ac:dyDescent="0.3">
      <c r="A37" s="1"/>
      <c r="F37" s="21"/>
      <c r="G37" s="21"/>
      <c r="H37" s="21"/>
    </row>
    <row r="38" spans="1:8" ht="21" customHeight="1" x14ac:dyDescent="0.3">
      <c r="A38" s="1"/>
      <c r="F38" s="21"/>
      <c r="G38" s="21"/>
      <c r="H38" s="21"/>
    </row>
    <row r="39" spans="1:8" ht="21.75" customHeight="1" x14ac:dyDescent="0.3">
      <c r="A39" s="26" t="s">
        <v>32</v>
      </c>
      <c r="B39" s="26"/>
      <c r="C39" s="26"/>
      <c r="D39" s="26"/>
      <c r="E39" s="26"/>
      <c r="F39" s="26"/>
      <c r="G39" s="26"/>
      <c r="H39" s="26"/>
    </row>
    <row r="40" spans="1:8" ht="9" customHeight="1" x14ac:dyDescent="0.3">
      <c r="A40" s="1"/>
      <c r="D40" s="10"/>
      <c r="E40" s="3"/>
      <c r="F40" s="3"/>
      <c r="G40" s="3"/>
      <c r="H40" s="3"/>
    </row>
    <row r="41" spans="1:8" ht="21.9" customHeight="1" x14ac:dyDescent="0.3">
      <c r="A41" s="5" t="s">
        <v>33</v>
      </c>
      <c r="B41" s="5"/>
      <c r="C41" s="5"/>
      <c r="D41" s="6"/>
      <c r="E41" s="6"/>
      <c r="F41" s="6"/>
      <c r="G41" s="6"/>
      <c r="H41" s="6"/>
    </row>
    <row r="42" spans="1:8" ht="21.75" customHeight="1" x14ac:dyDescent="0.3">
      <c r="A42" s="1" t="str">
        <f>A1</f>
        <v>บริษัท วินโดว์ เอเชีย จำกัด (มหาชน)</v>
      </c>
      <c r="B42" s="1"/>
      <c r="C42" s="1"/>
    </row>
    <row r="43" spans="1:8" ht="21.75" customHeight="1" x14ac:dyDescent="0.3">
      <c r="A43" s="1" t="s">
        <v>1</v>
      </c>
    </row>
    <row r="44" spans="1:8" ht="21.75" customHeight="1" x14ac:dyDescent="0.3">
      <c r="A44" s="4" t="str">
        <f>A3</f>
        <v>ณ วันที่ 30 มิถุนายน พ.ศ. 2566</v>
      </c>
      <c r="B44" s="5"/>
      <c r="C44" s="5"/>
      <c r="D44" s="6"/>
      <c r="E44" s="6"/>
      <c r="F44" s="6"/>
      <c r="G44" s="6"/>
      <c r="H44" s="6"/>
    </row>
    <row r="45" spans="1:8" ht="21.75" customHeight="1" x14ac:dyDescent="0.3">
      <c r="A45" s="1"/>
    </row>
    <row r="46" spans="1:8" ht="21.75" customHeight="1" x14ac:dyDescent="0.3">
      <c r="A46" s="1"/>
      <c r="F46" s="7" t="s">
        <v>3</v>
      </c>
      <c r="H46" s="7" t="s">
        <v>3</v>
      </c>
    </row>
    <row r="47" spans="1:8" ht="21.75" customHeight="1" x14ac:dyDescent="0.3">
      <c r="A47" s="1"/>
      <c r="F47" s="7" t="s">
        <v>4</v>
      </c>
      <c r="H47" s="7" t="s">
        <v>4</v>
      </c>
    </row>
    <row r="48" spans="1:8" ht="21.75" customHeight="1" x14ac:dyDescent="0.3">
      <c r="A48" s="1"/>
      <c r="F48" s="7" t="s">
        <v>5</v>
      </c>
      <c r="H48" s="7" t="s">
        <v>5</v>
      </c>
    </row>
    <row r="49" spans="1:8" ht="21.75" customHeight="1" x14ac:dyDescent="0.3">
      <c r="A49" s="1"/>
      <c r="F49" s="7" t="s">
        <v>6</v>
      </c>
      <c r="H49" s="7" t="s">
        <v>6</v>
      </c>
    </row>
    <row r="50" spans="1:8" ht="21.75" customHeight="1" x14ac:dyDescent="0.3">
      <c r="F50" s="8" t="s">
        <v>7</v>
      </c>
      <c r="H50" s="8" t="s">
        <v>7</v>
      </c>
    </row>
    <row r="51" spans="1:8" ht="21.75" customHeight="1" x14ac:dyDescent="0.3">
      <c r="F51" s="9" t="s">
        <v>8</v>
      </c>
      <c r="H51" s="9" t="s">
        <v>9</v>
      </c>
    </row>
    <row r="52" spans="1:8" ht="21.75" customHeight="1" x14ac:dyDescent="0.3">
      <c r="F52" s="9" t="s">
        <v>10</v>
      </c>
      <c r="G52" s="9"/>
      <c r="H52" s="9" t="s">
        <v>11</v>
      </c>
    </row>
    <row r="53" spans="1:8" ht="21.75" customHeight="1" x14ac:dyDescent="0.3">
      <c r="D53" s="10"/>
      <c r="E53" s="9"/>
      <c r="F53" s="9" t="s">
        <v>12</v>
      </c>
      <c r="G53" s="9"/>
      <c r="H53" s="9" t="s">
        <v>13</v>
      </c>
    </row>
    <row r="54" spans="1:8" ht="21.75" customHeight="1" x14ac:dyDescent="0.3">
      <c r="D54" s="11" t="s">
        <v>14</v>
      </c>
      <c r="E54" s="10"/>
      <c r="F54" s="12" t="s">
        <v>15</v>
      </c>
      <c r="G54" s="9"/>
      <c r="H54" s="12" t="s">
        <v>15</v>
      </c>
    </row>
    <row r="55" spans="1:8" ht="8.1" customHeight="1" x14ac:dyDescent="0.3">
      <c r="D55" s="10"/>
      <c r="E55" s="10"/>
      <c r="F55" s="19"/>
      <c r="G55" s="9"/>
      <c r="H55" s="9"/>
    </row>
    <row r="56" spans="1:8" ht="21.75" customHeight="1" x14ac:dyDescent="0.3">
      <c r="A56" s="1" t="s">
        <v>34</v>
      </c>
      <c r="E56" s="3"/>
      <c r="F56" s="27"/>
      <c r="G56" s="3"/>
      <c r="H56" s="3"/>
    </row>
    <row r="57" spans="1:8" ht="8.1" customHeight="1" x14ac:dyDescent="0.3">
      <c r="A57" s="1"/>
      <c r="F57" s="13"/>
    </row>
    <row r="58" spans="1:8" ht="21.75" customHeight="1" x14ac:dyDescent="0.3">
      <c r="A58" s="1" t="s">
        <v>35</v>
      </c>
      <c r="E58" s="3"/>
      <c r="F58" s="14"/>
      <c r="G58" s="15"/>
      <c r="H58" s="15"/>
    </row>
    <row r="59" spans="1:8" ht="8.1" customHeight="1" x14ac:dyDescent="0.3">
      <c r="A59" s="1"/>
      <c r="F59" s="20"/>
      <c r="G59" s="21"/>
      <c r="H59" s="21"/>
    </row>
    <row r="60" spans="1:8" ht="21.75" customHeight="1" x14ac:dyDescent="0.3">
      <c r="A60" s="3" t="s">
        <v>36</v>
      </c>
      <c r="D60" s="2" t="str">
        <f>'[1]Eng 2-4'!D67</f>
        <v>5, 10</v>
      </c>
      <c r="E60" s="28"/>
      <c r="F60" s="14">
        <f>'[1]Eng 2-4'!F67</f>
        <v>189679237</v>
      </c>
      <c r="G60" s="15"/>
      <c r="H60" s="15">
        <v>228868755</v>
      </c>
    </row>
    <row r="61" spans="1:8" ht="21.75" customHeight="1" x14ac:dyDescent="0.3">
      <c r="A61" s="3" t="s">
        <v>37</v>
      </c>
      <c r="E61" s="28"/>
      <c r="F61" s="14"/>
      <c r="G61" s="15"/>
      <c r="H61" s="15"/>
    </row>
    <row r="62" spans="1:8" ht="21.75" customHeight="1" x14ac:dyDescent="0.3">
      <c r="B62" s="3" t="s">
        <v>38</v>
      </c>
      <c r="D62" s="2" t="str">
        <f>'[1]Eng 2-4'!D69</f>
        <v>5, 10</v>
      </c>
      <c r="E62" s="28"/>
      <c r="F62" s="14">
        <f>'[1]Eng 2-4'!F69</f>
        <v>96060000</v>
      </c>
      <c r="G62" s="15"/>
      <c r="H62" s="15">
        <v>80520000</v>
      </c>
    </row>
    <row r="63" spans="1:8" ht="21.75" customHeight="1" x14ac:dyDescent="0.3">
      <c r="A63" s="3" t="s">
        <v>39</v>
      </c>
      <c r="D63" s="2">
        <f>'[1]Eng 2-4'!D70</f>
        <v>11</v>
      </c>
      <c r="E63" s="28"/>
      <c r="F63" s="14">
        <f>'[1]Eng 2-4'!F70</f>
        <v>178162513</v>
      </c>
      <c r="G63" s="15"/>
      <c r="H63" s="15">
        <v>118867981</v>
      </c>
    </row>
    <row r="64" spans="1:8" ht="21.75" customHeight="1" x14ac:dyDescent="0.3">
      <c r="A64" s="3" t="s">
        <v>40</v>
      </c>
      <c r="E64" s="28"/>
      <c r="F64" s="14">
        <f>'[1]Eng 2-4'!F71</f>
        <v>10561173</v>
      </c>
      <c r="G64" s="15"/>
      <c r="H64" s="15">
        <v>10790573</v>
      </c>
    </row>
    <row r="65" spans="1:8" ht="21.75" customHeight="1" x14ac:dyDescent="0.3">
      <c r="A65" s="3" t="s">
        <v>41</v>
      </c>
      <c r="D65" s="2">
        <v>5</v>
      </c>
      <c r="E65" s="28"/>
      <c r="F65" s="29">
        <f>'[1]Eng 2-4'!F72</f>
        <v>0</v>
      </c>
      <c r="G65" s="15"/>
      <c r="H65" s="15">
        <v>41776</v>
      </c>
    </row>
    <row r="66" spans="1:8" ht="21.75" customHeight="1" x14ac:dyDescent="0.3">
      <c r="A66" s="3" t="s">
        <v>42</v>
      </c>
      <c r="E66" s="28"/>
      <c r="F66" s="14">
        <f>'[1]Eng 2-4'!F73</f>
        <v>12460326</v>
      </c>
      <c r="G66" s="15"/>
      <c r="H66" s="15">
        <v>0</v>
      </c>
    </row>
    <row r="67" spans="1:8" ht="21.75" customHeight="1" x14ac:dyDescent="0.3">
      <c r="A67" s="3" t="s">
        <v>43</v>
      </c>
      <c r="E67" s="28"/>
      <c r="F67" s="17">
        <f>'[1]Eng 2-4'!F74</f>
        <v>4036476</v>
      </c>
      <c r="G67" s="15"/>
      <c r="H67" s="18">
        <v>3949587</v>
      </c>
    </row>
    <row r="68" spans="1:8" ht="8.1" customHeight="1" x14ac:dyDescent="0.3">
      <c r="A68" s="1"/>
      <c r="F68" s="14"/>
      <c r="G68" s="15"/>
      <c r="H68" s="15"/>
    </row>
    <row r="69" spans="1:8" ht="21.75" customHeight="1" x14ac:dyDescent="0.3">
      <c r="A69" s="1" t="s">
        <v>44</v>
      </c>
      <c r="E69" s="3"/>
      <c r="F69" s="17">
        <f>SUM(F60:F67)</f>
        <v>490959725</v>
      </c>
      <c r="G69" s="15"/>
      <c r="H69" s="18">
        <f>SUM(H60:H67)</f>
        <v>443038672</v>
      </c>
    </row>
    <row r="70" spans="1:8" ht="21.75" customHeight="1" x14ac:dyDescent="0.3">
      <c r="A70" s="30"/>
      <c r="F70" s="20"/>
      <c r="G70" s="21"/>
      <c r="H70" s="21"/>
    </row>
    <row r="71" spans="1:8" ht="21.75" customHeight="1" x14ac:dyDescent="0.3">
      <c r="A71" s="30" t="s">
        <v>45</v>
      </c>
      <c r="F71" s="20"/>
      <c r="G71" s="21"/>
      <c r="H71" s="21"/>
    </row>
    <row r="72" spans="1:8" ht="8.1" customHeight="1" x14ac:dyDescent="0.3">
      <c r="F72" s="20"/>
      <c r="G72" s="21"/>
      <c r="H72" s="21"/>
    </row>
    <row r="73" spans="1:8" ht="19.8" x14ac:dyDescent="0.3">
      <c r="A73" s="3" t="s">
        <v>37</v>
      </c>
      <c r="D73" s="2" t="str">
        <f>'[1]Eng 2-4'!D81</f>
        <v>5, 10</v>
      </c>
      <c r="F73" s="29">
        <f>'[1]Eng 2-4'!F81</f>
        <v>113285770</v>
      </c>
      <c r="G73" s="21"/>
      <c r="H73" s="31">
        <v>71255770</v>
      </c>
    </row>
    <row r="74" spans="1:8" ht="21.75" customHeight="1" x14ac:dyDescent="0.3">
      <c r="A74" s="3" t="s">
        <v>46</v>
      </c>
      <c r="F74" s="29">
        <f>'[1]Eng 2-4'!F82</f>
        <v>24304573</v>
      </c>
      <c r="G74" s="15"/>
      <c r="H74" s="15">
        <v>29460206</v>
      </c>
    </row>
    <row r="75" spans="1:8" ht="21.75" customHeight="1" x14ac:dyDescent="0.3">
      <c r="A75" s="3" t="s">
        <v>47</v>
      </c>
      <c r="F75" s="29">
        <f>'[1]Eng 2-4'!F83</f>
        <v>15111404</v>
      </c>
      <c r="G75" s="15"/>
      <c r="H75" s="15">
        <v>14200950</v>
      </c>
    </row>
    <row r="76" spans="1:8" ht="21.75" customHeight="1" x14ac:dyDescent="0.3">
      <c r="A76" s="3" t="s">
        <v>48</v>
      </c>
      <c r="F76" s="22">
        <f>'[1]Eng 2-4'!F84</f>
        <v>11361035</v>
      </c>
      <c r="G76" s="16"/>
      <c r="H76" s="23">
        <v>6115651</v>
      </c>
    </row>
    <row r="77" spans="1:8" ht="8.1" customHeight="1" x14ac:dyDescent="0.3">
      <c r="F77" s="20"/>
      <c r="G77" s="21"/>
      <c r="H77" s="21"/>
    </row>
    <row r="78" spans="1:8" ht="21.75" customHeight="1" x14ac:dyDescent="0.3">
      <c r="A78" s="30" t="s">
        <v>49</v>
      </c>
      <c r="F78" s="22">
        <f>SUM(F73:F76)</f>
        <v>164062782</v>
      </c>
      <c r="G78" s="16"/>
      <c r="H78" s="23">
        <f>SUM(H73:H76)</f>
        <v>121032577</v>
      </c>
    </row>
    <row r="79" spans="1:8" ht="8.1" customHeight="1" x14ac:dyDescent="0.3">
      <c r="A79" s="30"/>
      <c r="F79" s="20"/>
      <c r="G79" s="21"/>
      <c r="H79" s="21"/>
    </row>
    <row r="80" spans="1:8" ht="21.75" customHeight="1" x14ac:dyDescent="0.3">
      <c r="A80" s="1" t="s">
        <v>50</v>
      </c>
      <c r="E80" s="3"/>
      <c r="F80" s="17">
        <f>F69+F78</f>
        <v>655022507</v>
      </c>
      <c r="G80" s="15"/>
      <c r="H80" s="18">
        <f>H78+H69</f>
        <v>564071249</v>
      </c>
    </row>
    <row r="81" spans="1:8" ht="21" customHeight="1" x14ac:dyDescent="0.3">
      <c r="A81" s="1"/>
      <c r="E81" s="3"/>
      <c r="F81" s="15"/>
      <c r="G81" s="15"/>
      <c r="H81" s="15"/>
    </row>
    <row r="82" spans="1:8" ht="21.9" customHeight="1" x14ac:dyDescent="0.3">
      <c r="A82" s="5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5"/>
      <c r="C82" s="5"/>
      <c r="D82" s="6"/>
      <c r="E82" s="5"/>
      <c r="F82" s="5"/>
      <c r="G82" s="5"/>
      <c r="H82" s="5"/>
    </row>
    <row r="83" spans="1:8" ht="21.75" customHeight="1" x14ac:dyDescent="0.3">
      <c r="A83" s="1" t="str">
        <f>+A1</f>
        <v>บริษัท วินโดว์ เอเชีย จำกัด (มหาชน)</v>
      </c>
      <c r="B83" s="1"/>
      <c r="C83" s="1"/>
    </row>
    <row r="84" spans="1:8" ht="21.75" customHeight="1" x14ac:dyDescent="0.3">
      <c r="A84" s="1" t="s">
        <v>1</v>
      </c>
    </row>
    <row r="85" spans="1:8" ht="21.75" customHeight="1" x14ac:dyDescent="0.3">
      <c r="A85" s="4" t="str">
        <f>+A3</f>
        <v>ณ วันที่ 30 มิถุนายน พ.ศ. 2566</v>
      </c>
      <c r="B85" s="5"/>
      <c r="C85" s="5"/>
      <c r="D85" s="6"/>
      <c r="E85" s="6"/>
      <c r="F85" s="6"/>
      <c r="G85" s="6"/>
      <c r="H85" s="6"/>
    </row>
    <row r="86" spans="1:8" ht="21.75" customHeight="1" x14ac:dyDescent="0.3"/>
    <row r="87" spans="1:8" ht="21.75" customHeight="1" x14ac:dyDescent="0.3">
      <c r="F87" s="7" t="s">
        <v>3</v>
      </c>
      <c r="H87" s="7" t="s">
        <v>3</v>
      </c>
    </row>
    <row r="88" spans="1:8" ht="21.75" customHeight="1" x14ac:dyDescent="0.3">
      <c r="F88" s="7" t="s">
        <v>4</v>
      </c>
      <c r="H88" s="7" t="s">
        <v>4</v>
      </c>
    </row>
    <row r="89" spans="1:8" ht="21.75" customHeight="1" x14ac:dyDescent="0.3">
      <c r="F89" s="7" t="s">
        <v>5</v>
      </c>
      <c r="H89" s="7" t="s">
        <v>5</v>
      </c>
    </row>
    <row r="90" spans="1:8" ht="21.75" customHeight="1" x14ac:dyDescent="0.3">
      <c r="F90" s="7" t="s">
        <v>6</v>
      </c>
      <c r="H90" s="7" t="s">
        <v>6</v>
      </c>
    </row>
    <row r="91" spans="1:8" ht="21.75" customHeight="1" x14ac:dyDescent="0.3">
      <c r="F91" s="8" t="s">
        <v>7</v>
      </c>
      <c r="H91" s="8" t="s">
        <v>7</v>
      </c>
    </row>
    <row r="92" spans="1:8" ht="21.75" customHeight="1" x14ac:dyDescent="0.3">
      <c r="F92" s="9" t="s">
        <v>8</v>
      </c>
      <c r="H92" s="9" t="s">
        <v>9</v>
      </c>
    </row>
    <row r="93" spans="1:8" ht="21.75" customHeight="1" x14ac:dyDescent="0.3">
      <c r="F93" s="9" t="s">
        <v>10</v>
      </c>
      <c r="G93" s="9"/>
      <c r="H93" s="9" t="s">
        <v>11</v>
      </c>
    </row>
    <row r="94" spans="1:8" ht="21.75" customHeight="1" x14ac:dyDescent="0.3">
      <c r="D94" s="10"/>
      <c r="E94" s="9"/>
      <c r="F94" s="9" t="s">
        <v>12</v>
      </c>
      <c r="G94" s="9"/>
      <c r="H94" s="9" t="s">
        <v>13</v>
      </c>
    </row>
    <row r="95" spans="1:8" ht="21.75" customHeight="1" x14ac:dyDescent="0.3">
      <c r="D95" s="11" t="s">
        <v>14</v>
      </c>
      <c r="E95" s="10"/>
      <c r="F95" s="12" t="s">
        <v>15</v>
      </c>
      <c r="G95" s="9"/>
      <c r="H95" s="12" t="s">
        <v>15</v>
      </c>
    </row>
    <row r="96" spans="1:8" ht="8.1" customHeight="1" x14ac:dyDescent="0.3">
      <c r="D96" s="10"/>
      <c r="E96" s="10"/>
      <c r="F96" s="19"/>
      <c r="G96" s="9"/>
      <c r="H96" s="9"/>
    </row>
    <row r="97" spans="1:8" ht="21.75" customHeight="1" x14ac:dyDescent="0.3">
      <c r="A97" s="1" t="s">
        <v>51</v>
      </c>
      <c r="E97" s="3"/>
      <c r="F97" s="27"/>
      <c r="G97" s="3"/>
      <c r="H97" s="3"/>
    </row>
    <row r="98" spans="1:8" ht="8.1" customHeight="1" x14ac:dyDescent="0.3">
      <c r="A98" s="1"/>
      <c r="E98" s="3"/>
      <c r="F98" s="27"/>
      <c r="G98" s="3"/>
      <c r="H98" s="3"/>
    </row>
    <row r="99" spans="1:8" ht="21.75" customHeight="1" x14ac:dyDescent="0.3">
      <c r="A99" s="1" t="s">
        <v>52</v>
      </c>
      <c r="E99" s="3"/>
      <c r="F99" s="27"/>
      <c r="G99" s="3"/>
      <c r="H99" s="3"/>
    </row>
    <row r="100" spans="1:8" ht="8.1" customHeight="1" x14ac:dyDescent="0.3">
      <c r="A100" s="1"/>
      <c r="F100" s="13"/>
    </row>
    <row r="101" spans="1:8" ht="21.75" customHeight="1" x14ac:dyDescent="0.3">
      <c r="A101" s="3" t="s">
        <v>53</v>
      </c>
      <c r="E101" s="3"/>
      <c r="F101" s="27"/>
      <c r="G101" s="3"/>
      <c r="H101" s="3"/>
    </row>
    <row r="102" spans="1:8" ht="21.75" customHeight="1" x14ac:dyDescent="0.3">
      <c r="B102" s="3" t="s">
        <v>54</v>
      </c>
      <c r="E102" s="3"/>
      <c r="F102" s="27"/>
      <c r="G102" s="3"/>
      <c r="H102" s="3"/>
    </row>
    <row r="103" spans="1:8" ht="21.75" customHeight="1" x14ac:dyDescent="0.3">
      <c r="C103" s="32" t="s">
        <v>55</v>
      </c>
      <c r="E103" s="3"/>
      <c r="F103" s="27"/>
      <c r="G103" s="3"/>
      <c r="H103" s="3"/>
    </row>
    <row r="104" spans="1:8" ht="21.75" customHeight="1" thickBot="1" x14ac:dyDescent="0.35">
      <c r="C104" s="32" t="s">
        <v>56</v>
      </c>
      <c r="E104" s="3"/>
      <c r="F104" s="24">
        <v>444000000</v>
      </c>
      <c r="G104" s="15"/>
      <c r="H104" s="25">
        <v>444000000</v>
      </c>
    </row>
    <row r="105" spans="1:8" ht="8.1" customHeight="1" thickTop="1" x14ac:dyDescent="0.3">
      <c r="A105" s="1"/>
      <c r="F105" s="20"/>
      <c r="G105" s="21"/>
      <c r="H105" s="21"/>
    </row>
    <row r="106" spans="1:8" ht="21.75" customHeight="1" x14ac:dyDescent="0.3">
      <c r="B106" s="3" t="s">
        <v>57</v>
      </c>
      <c r="E106" s="3"/>
      <c r="F106" s="14"/>
      <c r="G106" s="15"/>
      <c r="H106" s="15"/>
    </row>
    <row r="107" spans="1:8" ht="21.75" customHeight="1" x14ac:dyDescent="0.3">
      <c r="C107" s="32" t="s">
        <v>58</v>
      </c>
      <c r="E107" s="3"/>
      <c r="F107" s="14"/>
      <c r="G107" s="15"/>
      <c r="H107" s="15"/>
    </row>
    <row r="108" spans="1:8" ht="21.75" customHeight="1" x14ac:dyDescent="0.3">
      <c r="C108" s="32" t="s">
        <v>59</v>
      </c>
      <c r="E108" s="3"/>
      <c r="F108" s="14">
        <f>'[1]Eng 2-4'!F121</f>
        <v>321900000</v>
      </c>
      <c r="G108" s="15"/>
      <c r="H108" s="15">
        <v>321900000</v>
      </c>
    </row>
    <row r="109" spans="1:8" ht="21.75" customHeight="1" x14ac:dyDescent="0.3">
      <c r="A109" s="3" t="s">
        <v>60</v>
      </c>
      <c r="C109" s="32"/>
      <c r="E109" s="3"/>
      <c r="F109" s="14"/>
      <c r="G109" s="15"/>
      <c r="H109" s="15"/>
    </row>
    <row r="110" spans="1:8" ht="21.75" customHeight="1" x14ac:dyDescent="0.3">
      <c r="B110" s="3" t="s">
        <v>61</v>
      </c>
      <c r="C110" s="32"/>
      <c r="D110" s="2">
        <f>'[1]Eng 2-4'!D123</f>
        <v>12</v>
      </c>
      <c r="E110" s="3"/>
      <c r="F110" s="14">
        <f>'[1]Eng 2-4'!F123</f>
        <v>16373143</v>
      </c>
      <c r="G110" s="15"/>
      <c r="H110" s="15">
        <v>16373143</v>
      </c>
    </row>
    <row r="111" spans="1:8" ht="21.75" customHeight="1" x14ac:dyDescent="0.3">
      <c r="B111" s="3" t="s">
        <v>62</v>
      </c>
      <c r="E111" s="3"/>
      <c r="F111" s="17">
        <f>'[1]Eng 2-4'!F124</f>
        <v>201200751</v>
      </c>
      <c r="G111" s="15"/>
      <c r="H111" s="18">
        <v>159146833</v>
      </c>
    </row>
    <row r="112" spans="1:8" ht="8.1" customHeight="1" x14ac:dyDescent="0.3">
      <c r="A112" s="1"/>
      <c r="F112" s="20"/>
      <c r="G112" s="21"/>
      <c r="H112" s="21"/>
    </row>
    <row r="113" spans="1:8" ht="21.75" customHeight="1" x14ac:dyDescent="0.3">
      <c r="A113" s="1" t="s">
        <v>63</v>
      </c>
      <c r="E113" s="3"/>
      <c r="F113" s="17">
        <f>SUM(F108:F111)</f>
        <v>539473894</v>
      </c>
      <c r="G113" s="15"/>
      <c r="H113" s="18">
        <f>SUM(H108:H111)</f>
        <v>497419976</v>
      </c>
    </row>
    <row r="114" spans="1:8" ht="8.1" customHeight="1" x14ac:dyDescent="0.3">
      <c r="A114" s="1"/>
      <c r="F114" s="20"/>
      <c r="G114" s="21"/>
      <c r="H114" s="21"/>
    </row>
    <row r="115" spans="1:8" ht="21.75" customHeight="1" thickBot="1" x14ac:dyDescent="0.35">
      <c r="A115" s="1" t="s">
        <v>64</v>
      </c>
      <c r="E115" s="3"/>
      <c r="F115" s="24">
        <f>F80+F113</f>
        <v>1194496401</v>
      </c>
      <c r="G115" s="15"/>
      <c r="H115" s="25">
        <f>H113+H80</f>
        <v>1061491225</v>
      </c>
    </row>
    <row r="116" spans="1:8" ht="21.75" customHeight="1" thickTop="1" x14ac:dyDescent="0.3">
      <c r="A116" s="1"/>
      <c r="E116" s="3"/>
      <c r="F116" s="15"/>
      <c r="G116" s="15"/>
      <c r="H116" s="15"/>
    </row>
    <row r="117" spans="1:8" ht="21.75" customHeight="1" x14ac:dyDescent="0.3">
      <c r="A117" s="1"/>
      <c r="E117" s="3"/>
      <c r="F117" s="15"/>
      <c r="G117" s="15"/>
      <c r="H117" s="15"/>
    </row>
    <row r="118" spans="1:8" ht="21.75" customHeight="1" x14ac:dyDescent="0.3">
      <c r="A118" s="1"/>
      <c r="E118" s="3"/>
      <c r="F118" s="15"/>
      <c r="G118" s="15"/>
      <c r="H118" s="15"/>
    </row>
    <row r="119" spans="1:8" ht="21.75" customHeight="1" x14ac:dyDescent="0.3">
      <c r="A119" s="1"/>
      <c r="E119" s="3"/>
      <c r="F119" s="15"/>
      <c r="G119" s="15"/>
      <c r="H119" s="15"/>
    </row>
    <row r="120" spans="1:8" ht="21.75" customHeight="1" x14ac:dyDescent="0.3">
      <c r="A120" s="1"/>
      <c r="E120" s="3"/>
      <c r="F120" s="15"/>
      <c r="G120" s="15"/>
      <c r="H120" s="15"/>
    </row>
    <row r="121" spans="1:8" ht="27.75" customHeight="1" x14ac:dyDescent="0.3">
      <c r="A121" s="1"/>
      <c r="E121" s="3"/>
      <c r="F121" s="15"/>
      <c r="G121" s="15"/>
      <c r="H121" s="15"/>
    </row>
    <row r="122" spans="1:8" ht="21.9" customHeight="1" x14ac:dyDescent="0.3">
      <c r="A122" s="5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5"/>
      <c r="C122" s="5"/>
      <c r="D122" s="6"/>
      <c r="E122" s="6"/>
      <c r="F122" s="6"/>
      <c r="G122" s="6"/>
      <c r="H122" s="6"/>
    </row>
    <row r="123" spans="1:8" ht="20.100000000000001" customHeight="1" x14ac:dyDescent="0.3"/>
    <row r="124" spans="1:8" ht="20.100000000000001" customHeight="1" x14ac:dyDescent="0.3"/>
    <row r="125" spans="1:8" ht="20.100000000000001" customHeight="1" x14ac:dyDescent="0.3"/>
    <row r="126" spans="1:8" ht="20.100000000000001" customHeight="1" x14ac:dyDescent="0.3"/>
    <row r="127" spans="1:8" ht="20.100000000000001" customHeight="1" x14ac:dyDescent="0.3"/>
    <row r="128" spans="1: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</sheetData>
  <mergeCells count="1">
    <mergeCell ref="A39:H3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1DCC5-E182-4D0E-9604-8D7B8C6C5003}">
  <sheetPr>
    <pageSetUpPr autoPageBreaks="0"/>
  </sheetPr>
  <dimension ref="A1:I117"/>
  <sheetViews>
    <sheetView topLeftCell="A30" zoomScale="115" zoomScaleNormal="115" zoomScaleSheetLayoutView="100" workbookViewId="0"/>
  </sheetViews>
  <sheetFormatPr defaultColWidth="9.109375" defaultRowHeight="18.899999999999999" customHeight="1" x14ac:dyDescent="0.3"/>
  <cols>
    <col min="1" max="3" width="1.6640625" style="3" customWidth="1"/>
    <col min="4" max="4" width="37.44140625" style="3" customWidth="1"/>
    <col min="5" max="5" width="9" style="2" bestFit="1" customWidth="1"/>
    <col min="6" max="6" width="0.88671875" style="2" customWidth="1"/>
    <col min="7" max="7" width="19.6640625" style="2" customWidth="1"/>
    <col min="8" max="8" width="0.88671875" style="2" customWidth="1"/>
    <col min="9" max="9" width="18" style="2" customWidth="1"/>
    <col min="10" max="10" width="11.5546875" style="3" customWidth="1"/>
    <col min="11" max="11" width="29.6640625" style="3" customWidth="1"/>
    <col min="12" max="16384" width="9.109375" style="3"/>
  </cols>
  <sheetData>
    <row r="1" spans="1:9" ht="21.75" customHeight="1" x14ac:dyDescent="0.3">
      <c r="A1" s="1" t="str">
        <f>+'[2]Thai3-5'!A1</f>
        <v>บริษัท วินโดว์ เอเชีย จำกัด (มหาชน)</v>
      </c>
      <c r="B1" s="1"/>
      <c r="C1" s="1"/>
      <c r="D1" s="1"/>
    </row>
    <row r="2" spans="1:9" ht="21.75" customHeight="1" x14ac:dyDescent="0.3">
      <c r="A2" s="1" t="s">
        <v>65</v>
      </c>
    </row>
    <row r="3" spans="1:9" ht="21.75" customHeight="1" x14ac:dyDescent="0.3">
      <c r="A3" s="33" t="s">
        <v>66</v>
      </c>
      <c r="B3" s="5"/>
      <c r="C3" s="5"/>
      <c r="D3" s="5"/>
      <c r="E3" s="6"/>
      <c r="F3" s="6"/>
      <c r="G3" s="34"/>
      <c r="H3" s="34"/>
      <c r="I3" s="34"/>
    </row>
    <row r="4" spans="1:9" ht="21.75" customHeight="1" x14ac:dyDescent="0.3">
      <c r="A4" s="3" t="s">
        <v>67</v>
      </c>
    </row>
    <row r="5" spans="1:9" ht="21.75" customHeight="1" x14ac:dyDescent="0.55000000000000004">
      <c r="G5" s="9" t="s">
        <v>3</v>
      </c>
      <c r="H5" s="35"/>
      <c r="I5" s="36" t="s">
        <v>3</v>
      </c>
    </row>
    <row r="6" spans="1:9" ht="21.75" customHeight="1" x14ac:dyDescent="0.55000000000000004">
      <c r="G6" s="9" t="s">
        <v>4</v>
      </c>
      <c r="H6" s="35"/>
      <c r="I6" s="36" t="s">
        <v>4</v>
      </c>
    </row>
    <row r="7" spans="1:9" ht="21.75" customHeight="1" x14ac:dyDescent="0.55000000000000004">
      <c r="G7" s="9" t="s">
        <v>5</v>
      </c>
      <c r="H7" s="35"/>
      <c r="I7" s="36" t="s">
        <v>5</v>
      </c>
    </row>
    <row r="8" spans="1:9" ht="21.75" customHeight="1" x14ac:dyDescent="0.3">
      <c r="G8" s="9" t="s">
        <v>6</v>
      </c>
      <c r="H8" s="35"/>
      <c r="I8" s="9" t="s">
        <v>6</v>
      </c>
    </row>
    <row r="9" spans="1:9" ht="21.75" customHeight="1" x14ac:dyDescent="0.3">
      <c r="G9" s="12" t="s">
        <v>7</v>
      </c>
      <c r="H9" s="35"/>
      <c r="I9" s="12" t="s">
        <v>7</v>
      </c>
    </row>
    <row r="10" spans="1:9" ht="21.75" customHeight="1" x14ac:dyDescent="0.3">
      <c r="G10" s="9" t="s">
        <v>8</v>
      </c>
      <c r="H10" s="9"/>
      <c r="I10" s="9" t="s">
        <v>8</v>
      </c>
    </row>
    <row r="11" spans="1:9" ht="21.75" customHeight="1" x14ac:dyDescent="0.3">
      <c r="E11" s="9"/>
      <c r="F11" s="9"/>
      <c r="G11" s="9" t="s">
        <v>12</v>
      </c>
      <c r="H11" s="9"/>
      <c r="I11" s="9" t="s">
        <v>13</v>
      </c>
    </row>
    <row r="12" spans="1:9" ht="21.75" customHeight="1" x14ac:dyDescent="0.3">
      <c r="E12" s="11" t="s">
        <v>14</v>
      </c>
      <c r="F12" s="9"/>
      <c r="G12" s="12" t="s">
        <v>15</v>
      </c>
      <c r="H12" s="9"/>
      <c r="I12" s="12" t="s">
        <v>15</v>
      </c>
    </row>
    <row r="13" spans="1:9" ht="8.1" customHeight="1" x14ac:dyDescent="0.3">
      <c r="G13" s="13"/>
    </row>
    <row r="14" spans="1:9" ht="21.75" customHeight="1" x14ac:dyDescent="0.3">
      <c r="A14" s="3" t="s">
        <v>68</v>
      </c>
      <c r="G14" s="37">
        <f>'[1]Eng 5 (PL)'!H13</f>
        <v>273473515</v>
      </c>
      <c r="H14" s="28"/>
      <c r="I14" s="28">
        <f>'[1]Eng 5 (PL)'!J13</f>
        <v>252454547</v>
      </c>
    </row>
    <row r="15" spans="1:9" ht="21.75" customHeight="1" x14ac:dyDescent="0.3">
      <c r="A15" s="3" t="s">
        <v>69</v>
      </c>
      <c r="G15" s="38">
        <f>'[1]Eng 5 (PL)'!H14</f>
        <v>-183000573</v>
      </c>
      <c r="H15" s="28"/>
      <c r="I15" s="39">
        <f>'[1]Eng 5 (PL)'!J14</f>
        <v>-180842379</v>
      </c>
    </row>
    <row r="16" spans="1:9" ht="8.1" customHeight="1" x14ac:dyDescent="0.3">
      <c r="A16" s="1"/>
      <c r="G16" s="13"/>
    </row>
    <row r="17" spans="1:9" ht="21.75" customHeight="1" x14ac:dyDescent="0.3">
      <c r="A17" s="1" t="s">
        <v>70</v>
      </c>
      <c r="E17" s="40"/>
      <c r="F17" s="40"/>
      <c r="G17" s="37">
        <f>SUM(G14:G16)</f>
        <v>90472942</v>
      </c>
      <c r="H17" s="16"/>
      <c r="I17" s="16">
        <f>SUM(I14:I16)</f>
        <v>71612168</v>
      </c>
    </row>
    <row r="18" spans="1:9" ht="21.75" customHeight="1" x14ac:dyDescent="0.3">
      <c r="A18" s="3" t="s">
        <v>71</v>
      </c>
      <c r="E18" s="3"/>
      <c r="F18" s="3"/>
      <c r="G18" s="37">
        <f>'[1]Eng 5 (PL)'!H17</f>
        <v>4828310</v>
      </c>
      <c r="H18" s="3"/>
      <c r="I18" s="28">
        <f>'[1]Eng 5 (PL)'!J17</f>
        <v>5841560</v>
      </c>
    </row>
    <row r="19" spans="1:9" ht="21.75" customHeight="1" x14ac:dyDescent="0.3">
      <c r="A19" s="3" t="s">
        <v>72</v>
      </c>
      <c r="E19" s="3"/>
      <c r="F19" s="3"/>
      <c r="G19" s="37">
        <f>'[1]Eng 5 (PL)'!H18</f>
        <v>-33095551</v>
      </c>
      <c r="H19" s="3"/>
      <c r="I19" s="28">
        <f>'[1]Eng 5 (PL)'!J18</f>
        <v>-24700543</v>
      </c>
    </row>
    <row r="20" spans="1:9" ht="21.75" customHeight="1" x14ac:dyDescent="0.3">
      <c r="A20" s="3" t="s">
        <v>73</v>
      </c>
      <c r="E20" s="3"/>
      <c r="F20" s="3"/>
      <c r="G20" s="37">
        <f>'[1]Eng 5 (PL)'!H19</f>
        <v>-14105486</v>
      </c>
      <c r="H20" s="3"/>
      <c r="I20" s="28">
        <f>'[1]Eng 5 (PL)'!J19</f>
        <v>-10423550</v>
      </c>
    </row>
    <row r="21" spans="1:9" ht="21.75" customHeight="1" x14ac:dyDescent="0.3">
      <c r="A21" s="3" t="s">
        <v>74</v>
      </c>
      <c r="E21" s="3"/>
      <c r="F21" s="3"/>
      <c r="G21" s="29">
        <f>'[1]Eng 5 (PL)'!H20</f>
        <v>-319794</v>
      </c>
      <c r="H21" s="15"/>
      <c r="I21" s="28">
        <f>'[1]Eng 5 (PL)'!J20</f>
        <v>3816529</v>
      </c>
    </row>
    <row r="22" spans="1:9" ht="21.75" customHeight="1" x14ac:dyDescent="0.3">
      <c r="A22" s="3" t="s">
        <v>75</v>
      </c>
      <c r="E22" s="3"/>
      <c r="F22" s="3"/>
      <c r="G22" s="29">
        <f>'[1]Eng 5 (PL)'!H21</f>
        <v>-3217980</v>
      </c>
      <c r="H22" s="15"/>
      <c r="I22" s="28">
        <f>'[1]Eng 5 (PL)'!J21</f>
        <v>-2544249</v>
      </c>
    </row>
    <row r="23" spans="1:9" ht="21.75" customHeight="1" x14ac:dyDescent="0.3">
      <c r="A23" s="3" t="s">
        <v>76</v>
      </c>
      <c r="E23" s="41"/>
      <c r="F23" s="3"/>
      <c r="G23" s="22">
        <f>'[1]Eng 5 (PL)'!H22</f>
        <v>-4722208</v>
      </c>
      <c r="H23" s="15"/>
      <c r="I23" s="39">
        <f>'[1]Eng 5 (PL)'!J22</f>
        <v>-1764854</v>
      </c>
    </row>
    <row r="24" spans="1:9" ht="8.1" customHeight="1" x14ac:dyDescent="0.3">
      <c r="E24" s="3"/>
      <c r="F24" s="3"/>
      <c r="G24" s="14"/>
      <c r="H24" s="15"/>
      <c r="I24" s="15"/>
    </row>
    <row r="25" spans="1:9" ht="21.75" customHeight="1" x14ac:dyDescent="0.3">
      <c r="A25" s="1" t="s">
        <v>77</v>
      </c>
      <c r="E25" s="3"/>
      <c r="F25" s="3"/>
      <c r="G25" s="29">
        <f>SUM(G17:G23)</f>
        <v>39840233</v>
      </c>
      <c r="H25" s="16"/>
      <c r="I25" s="16">
        <f>SUM(I17:I23)</f>
        <v>41837061</v>
      </c>
    </row>
    <row r="26" spans="1:9" ht="21.75" customHeight="1" x14ac:dyDescent="0.3">
      <c r="A26" s="3" t="s">
        <v>78</v>
      </c>
      <c r="F26" s="3"/>
      <c r="G26" s="22">
        <f>'[1]Eng 5 (PL)'!H25</f>
        <v>-8478017</v>
      </c>
      <c r="H26" s="15"/>
      <c r="I26" s="23">
        <f>'[1]Eng 5 (PL)'!J25</f>
        <v>-6388683</v>
      </c>
    </row>
    <row r="27" spans="1:9" ht="8.1" customHeight="1" x14ac:dyDescent="0.3">
      <c r="A27" s="1"/>
      <c r="E27" s="3"/>
      <c r="F27" s="3"/>
      <c r="G27" s="14"/>
      <c r="H27" s="15"/>
      <c r="I27" s="15"/>
    </row>
    <row r="28" spans="1:9" ht="21.75" customHeight="1" x14ac:dyDescent="0.3">
      <c r="A28" s="1" t="s">
        <v>79</v>
      </c>
      <c r="B28" s="1"/>
      <c r="C28" s="1"/>
      <c r="E28" s="3"/>
      <c r="F28" s="3"/>
      <c r="G28" s="14">
        <f>SUM(G25:G26)</f>
        <v>31362216</v>
      </c>
      <c r="H28" s="15"/>
      <c r="I28" s="15">
        <f>SUM(I25:I26)</f>
        <v>35448378</v>
      </c>
    </row>
    <row r="29" spans="1:9" ht="8.1" customHeight="1" x14ac:dyDescent="0.3">
      <c r="A29" s="1"/>
      <c r="E29" s="3"/>
      <c r="F29" s="3"/>
      <c r="G29" s="14"/>
      <c r="H29" s="15"/>
      <c r="I29" s="15"/>
    </row>
    <row r="30" spans="1:9" ht="21.75" customHeight="1" x14ac:dyDescent="0.3">
      <c r="A30" s="1" t="s">
        <v>80</v>
      </c>
      <c r="G30" s="22">
        <f>'[1]Eng 5 (PL)'!H29</f>
        <v>0</v>
      </c>
      <c r="H30" s="16"/>
      <c r="I30" s="23">
        <v>0</v>
      </c>
    </row>
    <row r="31" spans="1:9" ht="8.1" customHeight="1" x14ac:dyDescent="0.3">
      <c r="G31" s="14"/>
      <c r="H31" s="15"/>
      <c r="I31" s="15"/>
    </row>
    <row r="32" spans="1:9" ht="21.75" customHeight="1" thickBot="1" x14ac:dyDescent="0.35">
      <c r="A32" s="1" t="s">
        <v>81</v>
      </c>
      <c r="G32" s="24">
        <f>G28+G30</f>
        <v>31362216</v>
      </c>
      <c r="H32" s="15"/>
      <c r="I32" s="25">
        <f>I28+I30</f>
        <v>35448378</v>
      </c>
    </row>
    <row r="33" spans="1:9" ht="21.75" customHeight="1" thickTop="1" x14ac:dyDescent="0.3">
      <c r="G33" s="20"/>
      <c r="H33" s="21"/>
      <c r="I33" s="21"/>
    </row>
    <row r="34" spans="1:9" ht="21.75" customHeight="1" x14ac:dyDescent="0.3">
      <c r="A34" s="1" t="s">
        <v>82</v>
      </c>
      <c r="G34" s="13"/>
    </row>
    <row r="35" spans="1:9" ht="8.1" customHeight="1" x14ac:dyDescent="0.3">
      <c r="G35" s="13"/>
    </row>
    <row r="36" spans="1:9" ht="21.75" customHeight="1" thickBot="1" x14ac:dyDescent="0.35">
      <c r="A36" s="3" t="s">
        <v>83</v>
      </c>
      <c r="E36" s="2">
        <v>14</v>
      </c>
      <c r="G36" s="42">
        <f>'[1]Eng 5 (PL)'!H35</f>
        <v>4.8487850264057164E-2</v>
      </c>
      <c r="H36" s="28"/>
      <c r="I36" s="43">
        <f>'[1]Eng 5 (PL)'!J35</f>
        <v>0.06</v>
      </c>
    </row>
    <row r="37" spans="1:9" ht="21.75" customHeight="1" thickTop="1" x14ac:dyDescent="0.3"/>
    <row r="38" spans="1:9" ht="21.75" customHeight="1" x14ac:dyDescent="0.3">
      <c r="G38" s="44"/>
    </row>
    <row r="39" spans="1:9" ht="21.75" customHeight="1" x14ac:dyDescent="0.3"/>
    <row r="40" spans="1:9" ht="21.75" customHeight="1" x14ac:dyDescent="0.3"/>
    <row r="41" spans="1:9" ht="21.75" customHeight="1" x14ac:dyDescent="0.3"/>
    <row r="42" spans="1:9" ht="17.25" customHeight="1" x14ac:dyDescent="0.3"/>
    <row r="43" spans="1:9" ht="21.9" customHeight="1" x14ac:dyDescent="0.3">
      <c r="A43" s="5" t="str">
        <f>+'[2]Thai3-5'!A44</f>
        <v>หมายเหตุประกอบข้อมูลทางการเงินเป็นส่วนหนึ่งของข้อมูลทางการเงินระหว่างกาลนี้</v>
      </c>
      <c r="B43" s="5"/>
      <c r="C43" s="5"/>
      <c r="D43" s="5"/>
      <c r="E43" s="6"/>
      <c r="F43" s="6"/>
      <c r="G43" s="6"/>
      <c r="H43" s="6"/>
      <c r="I43" s="6"/>
    </row>
    <row r="75" ht="24.6" customHeight="1" x14ac:dyDescent="0.3"/>
    <row r="117" ht="30.6" customHeight="1" x14ac:dyDescent="0.3"/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350B-24DF-4284-BE1D-D6744E80CD9E}">
  <sheetPr>
    <pageSetUpPr autoPageBreaks="0"/>
  </sheetPr>
  <dimension ref="A1:I117"/>
  <sheetViews>
    <sheetView topLeftCell="A33" zoomScaleNormal="100" zoomScaleSheetLayoutView="100" workbookViewId="0"/>
  </sheetViews>
  <sheetFormatPr defaultColWidth="9.109375" defaultRowHeight="18.899999999999999" customHeight="1" x14ac:dyDescent="0.3"/>
  <cols>
    <col min="1" max="3" width="1.6640625" style="3" customWidth="1"/>
    <col min="4" max="4" width="38" style="3" customWidth="1"/>
    <col min="5" max="5" width="9" style="2" bestFit="1" customWidth="1"/>
    <col min="6" max="6" width="0.88671875" style="2" customWidth="1"/>
    <col min="7" max="7" width="19.6640625" style="2" customWidth="1"/>
    <col min="8" max="8" width="0.88671875" style="2" customWidth="1"/>
    <col min="9" max="9" width="17.44140625" style="2" customWidth="1"/>
    <col min="10" max="10" width="11.5546875" style="3" customWidth="1"/>
    <col min="11" max="11" width="29.6640625" style="3" customWidth="1"/>
    <col min="12" max="16384" width="9.109375" style="3"/>
  </cols>
  <sheetData>
    <row r="1" spans="1:9" ht="21.75" customHeight="1" x14ac:dyDescent="0.3">
      <c r="A1" s="1" t="str">
        <f>+'[2]Thai3-5'!A1</f>
        <v>บริษัท วินโดว์ เอเชีย จำกัด (มหาชน)</v>
      </c>
      <c r="B1" s="1"/>
      <c r="C1" s="1"/>
      <c r="D1" s="1"/>
    </row>
    <row r="2" spans="1:9" ht="21.75" customHeight="1" x14ac:dyDescent="0.3">
      <c r="A2" s="1" t="s">
        <v>65</v>
      </c>
    </row>
    <row r="3" spans="1:9" ht="21.75" customHeight="1" x14ac:dyDescent="0.3">
      <c r="A3" s="33" t="s">
        <v>84</v>
      </c>
      <c r="B3" s="5"/>
      <c r="C3" s="5"/>
      <c r="D3" s="5"/>
      <c r="E3" s="6"/>
      <c r="F3" s="6"/>
      <c r="G3" s="34"/>
      <c r="H3" s="34"/>
      <c r="I3" s="34"/>
    </row>
    <row r="4" spans="1:9" ht="21.75" customHeight="1" x14ac:dyDescent="0.3">
      <c r="A4" s="3" t="s">
        <v>67</v>
      </c>
    </row>
    <row r="5" spans="1:9" ht="21.75" customHeight="1" x14ac:dyDescent="0.55000000000000004">
      <c r="G5" s="9" t="s">
        <v>3</v>
      </c>
      <c r="H5" s="35"/>
      <c r="I5" s="36" t="s">
        <v>3</v>
      </c>
    </row>
    <row r="6" spans="1:9" ht="21.75" customHeight="1" x14ac:dyDescent="0.55000000000000004">
      <c r="G6" s="9" t="s">
        <v>4</v>
      </c>
      <c r="H6" s="35"/>
      <c r="I6" s="36" t="s">
        <v>4</v>
      </c>
    </row>
    <row r="7" spans="1:9" ht="21.75" customHeight="1" x14ac:dyDescent="0.55000000000000004">
      <c r="G7" s="9" t="s">
        <v>5</v>
      </c>
      <c r="H7" s="35"/>
      <c r="I7" s="36" t="s">
        <v>5</v>
      </c>
    </row>
    <row r="8" spans="1:9" ht="21.75" customHeight="1" x14ac:dyDescent="0.3">
      <c r="G8" s="9" t="s">
        <v>6</v>
      </c>
      <c r="H8" s="35"/>
      <c r="I8" s="9" t="s">
        <v>6</v>
      </c>
    </row>
    <row r="9" spans="1:9" ht="21.75" customHeight="1" x14ac:dyDescent="0.3">
      <c r="G9" s="12" t="s">
        <v>7</v>
      </c>
      <c r="H9" s="35"/>
      <c r="I9" s="12" t="s">
        <v>7</v>
      </c>
    </row>
    <row r="10" spans="1:9" ht="21.75" customHeight="1" x14ac:dyDescent="0.3">
      <c r="G10" s="9" t="s">
        <v>8</v>
      </c>
      <c r="H10" s="9"/>
      <c r="I10" s="9" t="s">
        <v>8</v>
      </c>
    </row>
    <row r="11" spans="1:9" ht="21.75" customHeight="1" x14ac:dyDescent="0.3">
      <c r="E11" s="9"/>
      <c r="F11" s="9"/>
      <c r="G11" s="9" t="s">
        <v>12</v>
      </c>
      <c r="H11" s="9"/>
      <c r="I11" s="9" t="s">
        <v>13</v>
      </c>
    </row>
    <row r="12" spans="1:9" ht="21.75" customHeight="1" x14ac:dyDescent="0.3">
      <c r="E12" s="11" t="s">
        <v>14</v>
      </c>
      <c r="F12" s="9"/>
      <c r="G12" s="12" t="s">
        <v>15</v>
      </c>
      <c r="H12" s="9"/>
      <c r="I12" s="12" t="s">
        <v>15</v>
      </c>
    </row>
    <row r="13" spans="1:9" ht="8.1" customHeight="1" x14ac:dyDescent="0.3">
      <c r="G13" s="13"/>
    </row>
    <row r="14" spans="1:9" ht="21.75" customHeight="1" x14ac:dyDescent="0.3">
      <c r="A14" s="3" t="s">
        <v>68</v>
      </c>
      <c r="G14" s="37">
        <f>'[1]Eng 6 (PL)'!H13</f>
        <v>519495847</v>
      </c>
      <c r="H14" s="28"/>
      <c r="I14" s="28">
        <f>'[1]Eng 6 (PL)'!J13</f>
        <v>524833841</v>
      </c>
    </row>
    <row r="15" spans="1:9" ht="21.75" customHeight="1" x14ac:dyDescent="0.3">
      <c r="A15" s="3" t="s">
        <v>69</v>
      </c>
      <c r="G15" s="38">
        <f>'[1]Eng 6 (PL)'!H14</f>
        <v>-362640538</v>
      </c>
      <c r="H15" s="28"/>
      <c r="I15" s="39">
        <f>'[1]Eng 6 (PL)'!J14</f>
        <v>-378527917</v>
      </c>
    </row>
    <row r="16" spans="1:9" ht="8.1" customHeight="1" x14ac:dyDescent="0.3">
      <c r="A16" s="1"/>
      <c r="G16" s="13"/>
    </row>
    <row r="17" spans="1:9" ht="21.75" customHeight="1" x14ac:dyDescent="0.3">
      <c r="A17" s="1" t="s">
        <v>70</v>
      </c>
      <c r="E17" s="40"/>
      <c r="F17" s="40"/>
      <c r="G17" s="29">
        <f>SUM(G14:G15)</f>
        <v>156855309</v>
      </c>
      <c r="H17" s="16"/>
      <c r="I17" s="16">
        <f>SUM(I14:I15)</f>
        <v>146305924</v>
      </c>
    </row>
    <row r="18" spans="1:9" ht="21.75" customHeight="1" x14ac:dyDescent="0.3">
      <c r="A18" s="3" t="s">
        <v>71</v>
      </c>
      <c r="E18" s="3"/>
      <c r="F18" s="3"/>
      <c r="G18" s="37">
        <f>'[1]Eng 6 (PL)'!H17</f>
        <v>7389117</v>
      </c>
      <c r="H18" s="3"/>
      <c r="I18" s="28">
        <f>'[1]Eng 6 (PL)'!J17</f>
        <v>11186623</v>
      </c>
    </row>
    <row r="19" spans="1:9" ht="21.75" customHeight="1" x14ac:dyDescent="0.3">
      <c r="A19" s="3" t="s">
        <v>72</v>
      </c>
      <c r="E19" s="3"/>
      <c r="F19" s="3"/>
      <c r="G19" s="37">
        <f>'[1]Eng 6 (PL)'!H18</f>
        <v>-67132920</v>
      </c>
      <c r="H19" s="3"/>
      <c r="I19" s="28">
        <f>'[1]Eng 6 (PL)'!J18</f>
        <v>-53810902</v>
      </c>
    </row>
    <row r="20" spans="1:9" ht="21.75" customHeight="1" x14ac:dyDescent="0.3">
      <c r="A20" s="3" t="s">
        <v>73</v>
      </c>
      <c r="E20" s="3"/>
      <c r="F20" s="3"/>
      <c r="G20" s="37">
        <f>'[1]Eng 6 (PL)'!H19</f>
        <v>-28086008</v>
      </c>
      <c r="H20" s="3"/>
      <c r="I20" s="28">
        <f>'[1]Eng 6 (PL)'!J19</f>
        <v>-25394750</v>
      </c>
    </row>
    <row r="21" spans="1:9" ht="21.75" customHeight="1" x14ac:dyDescent="0.3">
      <c r="A21" s="3" t="s">
        <v>74</v>
      </c>
      <c r="E21" s="3"/>
      <c r="F21" s="3"/>
      <c r="G21" s="37">
        <f>'[1]Eng 6 (PL)'!H20</f>
        <v>89817</v>
      </c>
      <c r="H21" s="3"/>
      <c r="I21" s="28">
        <f>'[1]Eng 6 (PL)'!J20</f>
        <v>4620324</v>
      </c>
    </row>
    <row r="22" spans="1:9" ht="21.75" customHeight="1" x14ac:dyDescent="0.3">
      <c r="A22" s="3" t="s">
        <v>75</v>
      </c>
      <c r="E22" s="3"/>
      <c r="F22" s="3"/>
      <c r="G22" s="37">
        <f>'[1]Eng 6 (PL)'!H21</f>
        <v>-6356937</v>
      </c>
      <c r="H22" s="3"/>
      <c r="I22" s="28">
        <f>'[1]Eng 6 (PL)'!J21</f>
        <v>-5388496</v>
      </c>
    </row>
    <row r="23" spans="1:9" ht="21.75" customHeight="1" x14ac:dyDescent="0.3">
      <c r="A23" s="3" t="s">
        <v>76</v>
      </c>
      <c r="E23" s="41">
        <v>8.1999999999999993</v>
      </c>
      <c r="F23" s="3"/>
      <c r="G23" s="38">
        <f>'[1]Eng 6 (PL)'!H22</f>
        <v>-9558219</v>
      </c>
      <c r="H23" s="3"/>
      <c r="I23" s="39">
        <f>'[1]Eng 6 (PL)'!J22</f>
        <v>-1764854</v>
      </c>
    </row>
    <row r="24" spans="1:9" ht="8.1" customHeight="1" x14ac:dyDescent="0.3">
      <c r="E24" s="3"/>
      <c r="F24" s="3"/>
      <c r="G24" s="27"/>
      <c r="H24" s="3"/>
      <c r="I24" s="3"/>
    </row>
    <row r="25" spans="1:9" ht="21.75" customHeight="1" x14ac:dyDescent="0.3">
      <c r="A25" s="1" t="s">
        <v>77</v>
      </c>
      <c r="E25" s="3"/>
      <c r="F25" s="3"/>
      <c r="G25" s="29">
        <f>SUM(G17:G23)</f>
        <v>53200159</v>
      </c>
      <c r="H25" s="16"/>
      <c r="I25" s="16">
        <f>SUM(I17:I23)</f>
        <v>75753869</v>
      </c>
    </row>
    <row r="26" spans="1:9" ht="21.75" customHeight="1" x14ac:dyDescent="0.3">
      <c r="A26" s="3" t="s">
        <v>78</v>
      </c>
      <c r="E26" s="2">
        <v>13</v>
      </c>
      <c r="F26" s="3"/>
      <c r="G26" s="22">
        <f>'[1]Eng 6 (PL)'!H25</f>
        <v>-11146241</v>
      </c>
      <c r="H26" s="15"/>
      <c r="I26" s="23">
        <f>'[1]Eng 6 (PL)'!J25</f>
        <v>-11206787</v>
      </c>
    </row>
    <row r="27" spans="1:9" ht="8.1" customHeight="1" x14ac:dyDescent="0.3">
      <c r="A27" s="1"/>
      <c r="E27" s="3"/>
      <c r="F27" s="3"/>
      <c r="G27" s="14"/>
      <c r="H27" s="15"/>
      <c r="I27" s="15"/>
    </row>
    <row r="28" spans="1:9" ht="21.75" customHeight="1" x14ac:dyDescent="0.3">
      <c r="A28" s="1" t="s">
        <v>79</v>
      </c>
      <c r="B28" s="1"/>
      <c r="C28" s="1"/>
      <c r="E28" s="3"/>
      <c r="F28" s="3"/>
      <c r="G28" s="14">
        <f>SUM(G25:G26)</f>
        <v>42053918</v>
      </c>
      <c r="H28" s="15"/>
      <c r="I28" s="15">
        <f>SUM(I25:I26)</f>
        <v>64547082</v>
      </c>
    </row>
    <row r="29" spans="1:9" ht="8.1" customHeight="1" x14ac:dyDescent="0.3">
      <c r="A29" s="1"/>
      <c r="E29" s="3"/>
      <c r="F29" s="3"/>
      <c r="G29" s="14"/>
      <c r="H29" s="15"/>
      <c r="I29" s="15"/>
    </row>
    <row r="30" spans="1:9" ht="21.75" customHeight="1" x14ac:dyDescent="0.3">
      <c r="A30" s="1" t="s">
        <v>80</v>
      </c>
      <c r="G30" s="22">
        <f>'[1]Eng 6 (PL)'!H30</f>
        <v>0</v>
      </c>
      <c r="H30" s="16"/>
      <c r="I30" s="23">
        <v>0</v>
      </c>
    </row>
    <row r="31" spans="1:9" ht="8.1" customHeight="1" x14ac:dyDescent="0.3">
      <c r="G31" s="14"/>
      <c r="H31" s="15"/>
      <c r="I31" s="15"/>
    </row>
    <row r="32" spans="1:9" ht="21.75" customHeight="1" thickBot="1" x14ac:dyDescent="0.35">
      <c r="A32" s="1" t="s">
        <v>81</v>
      </c>
      <c r="G32" s="24">
        <f>G28+G30</f>
        <v>42053918</v>
      </c>
      <c r="H32" s="15"/>
      <c r="I32" s="25">
        <f>I28+I30</f>
        <v>64547082</v>
      </c>
    </row>
    <row r="33" spans="1:9" ht="21.75" customHeight="1" thickTop="1" x14ac:dyDescent="0.3">
      <c r="G33" s="20"/>
      <c r="H33" s="21"/>
      <c r="I33" s="21"/>
    </row>
    <row r="34" spans="1:9" ht="21.75" customHeight="1" x14ac:dyDescent="0.3">
      <c r="A34" s="1" t="s">
        <v>82</v>
      </c>
      <c r="G34" s="13"/>
    </row>
    <row r="35" spans="1:9" ht="8.1" customHeight="1" x14ac:dyDescent="0.3">
      <c r="G35" s="13"/>
    </row>
    <row r="36" spans="1:9" ht="21.75" customHeight="1" thickBot="1" x14ac:dyDescent="0.35">
      <c r="A36" s="3" t="s">
        <v>83</v>
      </c>
      <c r="E36" s="2">
        <v>14</v>
      </c>
      <c r="G36" s="42">
        <f>'[1]Eng 6 (PL)'!H36</f>
        <v>7.0000000000000007E-2</v>
      </c>
      <c r="H36" s="28"/>
      <c r="I36" s="43">
        <f>'[1]Eng 6 (PL)'!J36</f>
        <v>0.11</v>
      </c>
    </row>
    <row r="37" spans="1:9" ht="21.75" customHeight="1" thickTop="1" x14ac:dyDescent="0.3"/>
    <row r="38" spans="1:9" ht="21.75" customHeight="1" x14ac:dyDescent="0.3">
      <c r="G38" s="45"/>
      <c r="H38" s="45"/>
      <c r="I38" s="45"/>
    </row>
    <row r="39" spans="1:9" ht="18.75" customHeight="1" x14ac:dyDescent="0.3"/>
    <row r="40" spans="1:9" ht="22.5" customHeight="1" x14ac:dyDescent="0.3"/>
    <row r="41" spans="1:9" ht="21.75" customHeight="1" x14ac:dyDescent="0.3"/>
    <row r="42" spans="1:9" ht="18" customHeight="1" x14ac:dyDescent="0.3"/>
    <row r="43" spans="1:9" ht="21.9" customHeight="1" x14ac:dyDescent="0.3">
      <c r="A43" s="5" t="str">
        <f>+'[2]Thai3-5'!A44</f>
        <v>หมายเหตุประกอบข้อมูลทางการเงินเป็นส่วนหนึ่งของข้อมูลทางการเงินระหว่างกาลนี้</v>
      </c>
      <c r="B43" s="5"/>
      <c r="C43" s="5"/>
      <c r="D43" s="5"/>
      <c r="E43" s="6"/>
      <c r="F43" s="6"/>
      <c r="G43" s="6"/>
      <c r="H43" s="6"/>
      <c r="I43" s="6"/>
    </row>
    <row r="44" spans="1:9" ht="21.75" customHeight="1" x14ac:dyDescent="0.3"/>
    <row r="45" spans="1:9" ht="21.75" customHeight="1" x14ac:dyDescent="0.3"/>
    <row r="75" ht="24.6" customHeight="1" x14ac:dyDescent="0.3"/>
    <row r="117" ht="30.6" customHeight="1" x14ac:dyDescent="0.3"/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B725-96B8-447E-BFFD-526951E8C050}">
  <sheetPr>
    <pageSetUpPr autoPageBreaks="0"/>
  </sheetPr>
  <dimension ref="A1:M121"/>
  <sheetViews>
    <sheetView topLeftCell="A29" zoomScale="85" zoomScaleNormal="85" zoomScaleSheetLayoutView="100" workbookViewId="0"/>
  </sheetViews>
  <sheetFormatPr defaultColWidth="9.33203125" defaultRowHeight="21.75" customHeight="1" x14ac:dyDescent="0.3"/>
  <cols>
    <col min="1" max="2" width="1.6640625" style="32" customWidth="1"/>
    <col min="3" max="3" width="39.6640625" style="32" customWidth="1"/>
    <col min="4" max="4" width="4" style="32" customWidth="1"/>
    <col min="5" max="5" width="10.109375" style="47" customWidth="1"/>
    <col min="6" max="6" width="1.33203125" style="64" customWidth="1"/>
    <col min="7" max="7" width="14.33203125" style="49" customWidth="1"/>
    <col min="8" max="8" width="1.33203125" style="64" customWidth="1"/>
    <col min="9" max="9" width="14.33203125" style="49" customWidth="1"/>
    <col min="10" max="10" width="1.33203125" style="64" customWidth="1"/>
    <col min="11" max="11" width="14.33203125" style="49" customWidth="1"/>
    <col min="12" max="12" width="1.33203125" style="64" customWidth="1"/>
    <col min="13" max="13" width="14.33203125" style="49" customWidth="1"/>
    <col min="14" max="16384" width="9.33203125" style="32"/>
  </cols>
  <sheetData>
    <row r="1" spans="1:13" ht="21.75" customHeight="1" x14ac:dyDescent="0.3">
      <c r="A1" s="46" t="str">
        <f>'Thai5(PL)'!A1</f>
        <v>บริษัท วินโดว์ เอเชีย จำกัด (มหาชน)</v>
      </c>
      <c r="F1" s="48"/>
      <c r="H1" s="48"/>
      <c r="J1" s="48"/>
      <c r="L1" s="48"/>
      <c r="M1" s="7"/>
    </row>
    <row r="2" spans="1:13" ht="21.75" customHeight="1" x14ac:dyDescent="0.3">
      <c r="A2" s="30" t="s">
        <v>85</v>
      </c>
      <c r="B2" s="30"/>
      <c r="C2" s="30"/>
      <c r="D2" s="30"/>
      <c r="F2" s="50"/>
      <c r="H2" s="50"/>
      <c r="J2" s="50"/>
      <c r="L2" s="50"/>
    </row>
    <row r="3" spans="1:13" ht="21.75" customHeight="1" x14ac:dyDescent="0.3">
      <c r="A3" s="51" t="str">
        <f>'Thai6(PL)'!A3</f>
        <v>สำหรับงวดหกเดือนสิ้นสุดวันที่ 30 มิถุนายน พ.ศ. 2566</v>
      </c>
      <c r="B3" s="52"/>
      <c r="C3" s="52"/>
      <c r="D3" s="52"/>
      <c r="E3" s="53"/>
      <c r="F3" s="54"/>
      <c r="G3" s="55"/>
      <c r="H3" s="54"/>
      <c r="I3" s="55"/>
      <c r="J3" s="54"/>
      <c r="K3" s="55"/>
      <c r="L3" s="54"/>
      <c r="M3" s="55"/>
    </row>
    <row r="4" spans="1:13" ht="21.75" customHeight="1" x14ac:dyDescent="0.3">
      <c r="A4" s="56"/>
      <c r="B4" s="30"/>
      <c r="C4" s="30"/>
      <c r="D4" s="30"/>
      <c r="F4" s="50"/>
      <c r="H4" s="50"/>
      <c r="J4" s="50"/>
      <c r="L4" s="50"/>
    </row>
    <row r="5" spans="1:13" ht="21.75" customHeight="1" x14ac:dyDescent="0.3">
      <c r="A5" s="56"/>
      <c r="B5" s="30"/>
      <c r="C5" s="30"/>
      <c r="D5" s="30"/>
      <c r="F5" s="50"/>
      <c r="G5" s="57" t="s">
        <v>86</v>
      </c>
      <c r="H5" s="58"/>
      <c r="I5" s="58"/>
      <c r="J5" s="58"/>
      <c r="K5" s="58"/>
      <c r="L5" s="58"/>
      <c r="M5" s="58"/>
    </row>
    <row r="6" spans="1:13" ht="21.75" customHeight="1" x14ac:dyDescent="0.3">
      <c r="A6" s="56"/>
      <c r="B6" s="30"/>
      <c r="C6" s="30"/>
      <c r="D6" s="30"/>
      <c r="F6" s="50"/>
      <c r="G6" s="59" t="s">
        <v>87</v>
      </c>
      <c r="H6" s="59"/>
      <c r="I6" s="59"/>
      <c r="J6" s="59"/>
      <c r="K6" s="59"/>
      <c r="L6" s="59"/>
      <c r="M6" s="59"/>
    </row>
    <row r="7" spans="1:13" ht="21.75" customHeight="1" x14ac:dyDescent="0.3">
      <c r="A7" s="56"/>
      <c r="B7" s="30"/>
      <c r="C7" s="30"/>
      <c r="D7" s="30"/>
      <c r="F7" s="50"/>
      <c r="H7" s="50"/>
      <c r="I7" s="60" t="s">
        <v>60</v>
      </c>
      <c r="J7" s="60"/>
      <c r="K7" s="60"/>
      <c r="L7" s="50"/>
    </row>
    <row r="8" spans="1:13" ht="21.75" customHeight="1" x14ac:dyDescent="0.3">
      <c r="A8" s="56"/>
      <c r="B8" s="30"/>
      <c r="C8" s="30"/>
      <c r="D8" s="30"/>
      <c r="F8" s="50"/>
      <c r="H8" s="50"/>
      <c r="I8" s="7" t="s">
        <v>88</v>
      </c>
      <c r="J8" s="50"/>
      <c r="L8" s="50"/>
    </row>
    <row r="9" spans="1:13" ht="21.75" customHeight="1" x14ac:dyDescent="0.3">
      <c r="A9" s="61"/>
      <c r="F9" s="48"/>
      <c r="G9" s="7" t="s">
        <v>89</v>
      </c>
      <c r="H9" s="48"/>
      <c r="I9" s="62" t="s">
        <v>90</v>
      </c>
      <c r="J9" s="48"/>
      <c r="K9" s="7"/>
      <c r="L9" s="48"/>
      <c r="M9" s="7" t="s">
        <v>91</v>
      </c>
    </row>
    <row r="10" spans="1:13" ht="21.75" customHeight="1" x14ac:dyDescent="0.3">
      <c r="A10" s="61"/>
      <c r="F10" s="48"/>
      <c r="G10" s="7" t="s">
        <v>92</v>
      </c>
      <c r="H10" s="48"/>
      <c r="I10" s="7" t="s">
        <v>93</v>
      </c>
      <c r="J10" s="48"/>
      <c r="K10" s="7" t="s">
        <v>62</v>
      </c>
      <c r="L10" s="48"/>
      <c r="M10" s="7" t="s">
        <v>52</v>
      </c>
    </row>
    <row r="11" spans="1:13" ht="21.75" customHeight="1" x14ac:dyDescent="0.3">
      <c r="A11" s="61"/>
      <c r="E11" s="10"/>
      <c r="F11" s="48"/>
      <c r="G11" s="8" t="s">
        <v>94</v>
      </c>
      <c r="H11" s="48"/>
      <c r="I11" s="8" t="s">
        <v>94</v>
      </c>
      <c r="J11" s="48"/>
      <c r="K11" s="8" t="s">
        <v>94</v>
      </c>
      <c r="L11" s="48"/>
      <c r="M11" s="8" t="s">
        <v>94</v>
      </c>
    </row>
    <row r="12" spans="1:13" ht="6" customHeight="1" x14ac:dyDescent="0.3">
      <c r="A12" s="61"/>
      <c r="F12" s="48"/>
      <c r="G12" s="7"/>
      <c r="H12" s="48"/>
      <c r="I12" s="7"/>
      <c r="J12" s="48"/>
      <c r="K12" s="7"/>
      <c r="L12" s="48"/>
      <c r="M12" s="7"/>
    </row>
    <row r="13" spans="1:13" ht="21.75" customHeight="1" x14ac:dyDescent="0.3">
      <c r="A13" s="30" t="s">
        <v>95</v>
      </c>
      <c r="F13" s="49"/>
      <c r="G13" s="49">
        <f>'[1]Eng 7'!I12</f>
        <v>280000000</v>
      </c>
      <c r="H13" s="49"/>
      <c r="I13" s="49">
        <f>'[1]Eng 7'!K12</f>
        <v>12647240</v>
      </c>
      <c r="J13" s="49"/>
      <c r="K13" s="49">
        <f>'[1]Eng 7'!M12</f>
        <v>88354680</v>
      </c>
      <c r="L13" s="49"/>
      <c r="M13" s="49">
        <f>SUM(G13:K13)</f>
        <v>381001920</v>
      </c>
    </row>
    <row r="14" spans="1:13" ht="6" customHeight="1" x14ac:dyDescent="0.3">
      <c r="F14" s="49"/>
      <c r="H14" s="49"/>
      <c r="J14" s="49"/>
      <c r="L14" s="49"/>
    </row>
    <row r="15" spans="1:13" ht="21.75" customHeight="1" x14ac:dyDescent="0.3">
      <c r="A15" s="30" t="s">
        <v>96</v>
      </c>
      <c r="F15" s="48"/>
      <c r="H15" s="48"/>
      <c r="J15" s="48"/>
      <c r="L15" s="48"/>
    </row>
    <row r="16" spans="1:13" ht="21.75" customHeight="1" x14ac:dyDescent="0.3">
      <c r="A16" s="32" t="s">
        <v>97</v>
      </c>
      <c r="F16" s="48"/>
      <c r="G16" s="49">
        <f>'[1]Eng 7'!I14</f>
        <v>41900000</v>
      </c>
      <c r="H16" s="49"/>
      <c r="I16" s="49">
        <f>'[1]Eng 7'!K14</f>
        <v>0</v>
      </c>
      <c r="J16" s="49"/>
      <c r="K16" s="49">
        <f>'[1]Eng 7'!M14</f>
        <v>0</v>
      </c>
      <c r="L16" s="48"/>
      <c r="M16" s="49">
        <f>SUM(G16:K16)</f>
        <v>41900000</v>
      </c>
    </row>
    <row r="17" spans="1:13" ht="21.75" customHeight="1" x14ac:dyDescent="0.3">
      <c r="A17" s="32" t="s">
        <v>81</v>
      </c>
      <c r="F17" s="49"/>
      <c r="G17" s="55" t="str">
        <f>'[1]Eng 7'!I15</f>
        <v>-</v>
      </c>
      <c r="H17" s="49"/>
      <c r="I17" s="55" t="str">
        <f>'[1]Eng 7'!K15</f>
        <v>-</v>
      </c>
      <c r="J17" s="49"/>
      <c r="K17" s="55">
        <f>'Thai6(PL)'!I32</f>
        <v>64547082</v>
      </c>
      <c r="L17" s="48"/>
      <c r="M17" s="55">
        <f>SUM(G17:K17)</f>
        <v>64547082</v>
      </c>
    </row>
    <row r="18" spans="1:13" ht="6" customHeight="1" x14ac:dyDescent="0.3">
      <c r="F18" s="48"/>
      <c r="H18" s="48"/>
      <c r="J18" s="48"/>
      <c r="L18" s="48"/>
    </row>
    <row r="19" spans="1:13" ht="21.75" customHeight="1" thickBot="1" x14ac:dyDescent="0.35">
      <c r="A19" s="30" t="s">
        <v>98</v>
      </c>
      <c r="B19" s="30"/>
      <c r="F19" s="49"/>
      <c r="G19" s="63">
        <f>SUM(G13:G17)</f>
        <v>321900000</v>
      </c>
      <c r="H19" s="49"/>
      <c r="I19" s="63">
        <f>SUM(I13:I17)</f>
        <v>12647240</v>
      </c>
      <c r="K19" s="63">
        <f>SUM(K13:K17)</f>
        <v>152901762</v>
      </c>
      <c r="M19" s="63">
        <f>SUM(M13:M17)</f>
        <v>487449002</v>
      </c>
    </row>
    <row r="20" spans="1:13" ht="21.75" customHeight="1" thickTop="1" x14ac:dyDescent="0.3">
      <c r="F20" s="48"/>
      <c r="H20" s="48"/>
      <c r="J20" s="48"/>
      <c r="L20" s="48"/>
    </row>
    <row r="21" spans="1:13" ht="21.75" customHeight="1" x14ac:dyDescent="0.3">
      <c r="A21" s="30" t="s">
        <v>99</v>
      </c>
      <c r="B21" s="30"/>
      <c r="F21" s="49"/>
      <c r="G21" s="65">
        <f>'[1]Eng 7'!I20</f>
        <v>321900000</v>
      </c>
      <c r="H21" s="49"/>
      <c r="I21" s="65">
        <f>'[1]Eng 7'!K20</f>
        <v>16373143</v>
      </c>
      <c r="K21" s="65">
        <f>'[1]Eng 7'!M20</f>
        <v>159146833</v>
      </c>
      <c r="M21" s="65">
        <f>SUM(G21:L21)</f>
        <v>497419976</v>
      </c>
    </row>
    <row r="22" spans="1:13" ht="6" customHeight="1" x14ac:dyDescent="0.3">
      <c r="F22" s="48"/>
      <c r="G22" s="65"/>
      <c r="H22" s="48"/>
      <c r="I22" s="65"/>
      <c r="J22" s="48"/>
      <c r="K22" s="65"/>
      <c r="L22" s="48"/>
      <c r="M22" s="65"/>
    </row>
    <row r="23" spans="1:13" ht="21.75" customHeight="1" x14ac:dyDescent="0.3">
      <c r="A23" s="30" t="s">
        <v>96</v>
      </c>
      <c r="F23" s="48"/>
      <c r="G23" s="65"/>
      <c r="H23" s="48"/>
      <c r="I23" s="65"/>
      <c r="J23" s="48"/>
      <c r="K23" s="65"/>
      <c r="L23" s="48"/>
      <c r="M23" s="65"/>
    </row>
    <row r="24" spans="1:13" ht="21.75" customHeight="1" x14ac:dyDescent="0.3">
      <c r="A24" s="32" t="s">
        <v>81</v>
      </c>
      <c r="F24" s="49"/>
      <c r="G24" s="66">
        <v>0</v>
      </c>
      <c r="H24" s="49"/>
      <c r="I24" s="66">
        <v>0</v>
      </c>
      <c r="J24" s="49"/>
      <c r="K24" s="66">
        <f>'Thai6(PL)'!G32</f>
        <v>42053918</v>
      </c>
      <c r="L24" s="49"/>
      <c r="M24" s="66">
        <f>SUM(G24:K24)</f>
        <v>42053918</v>
      </c>
    </row>
    <row r="25" spans="1:13" ht="6" customHeight="1" x14ac:dyDescent="0.3">
      <c r="F25" s="48"/>
      <c r="G25" s="65"/>
      <c r="H25" s="48"/>
      <c r="I25" s="65"/>
      <c r="J25" s="48"/>
      <c r="K25" s="65"/>
      <c r="L25" s="48"/>
      <c r="M25" s="65"/>
    </row>
    <row r="26" spans="1:13" ht="21.75" customHeight="1" thickBot="1" x14ac:dyDescent="0.35">
      <c r="A26" s="30" t="s">
        <v>100</v>
      </c>
      <c r="B26" s="30"/>
      <c r="F26" s="49"/>
      <c r="G26" s="67">
        <f>SUM(G21:G24)</f>
        <v>321900000</v>
      </c>
      <c r="H26" s="49"/>
      <c r="I26" s="67">
        <f>SUM(I21:I24)</f>
        <v>16373143</v>
      </c>
      <c r="K26" s="67">
        <f>SUM(K21:K24)</f>
        <v>201200751</v>
      </c>
      <c r="M26" s="67">
        <f>SUM(M21:M24)</f>
        <v>539473894</v>
      </c>
    </row>
    <row r="27" spans="1:13" ht="6.75" customHeight="1" thickTop="1" x14ac:dyDescent="0.3"/>
    <row r="28" spans="1:13" ht="19.8" x14ac:dyDescent="0.3"/>
    <row r="29" spans="1:13" ht="21.75" customHeight="1" x14ac:dyDescent="0.3">
      <c r="A29" s="68" t="s">
        <v>33</v>
      </c>
      <c r="B29" s="68"/>
      <c r="C29" s="68"/>
      <c r="D29" s="68"/>
      <c r="E29" s="55"/>
      <c r="F29" s="69"/>
      <c r="G29" s="55"/>
      <c r="H29" s="69"/>
      <c r="I29" s="55"/>
      <c r="J29" s="69"/>
      <c r="K29" s="55"/>
      <c r="L29" s="69"/>
      <c r="M29" s="55"/>
    </row>
    <row r="35" ht="31.95" customHeight="1" x14ac:dyDescent="0.3"/>
    <row r="79" ht="24.6" customHeight="1" x14ac:dyDescent="0.3"/>
    <row r="121" ht="30.6" customHeight="1" x14ac:dyDescent="0.3"/>
  </sheetData>
  <mergeCells count="3">
    <mergeCell ref="G5:M5"/>
    <mergeCell ref="G6:M6"/>
    <mergeCell ref="I7:K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0AE2-04F0-4D5A-B444-5965282A17CC}">
  <sheetPr>
    <pageSetUpPr autoPageBreaks="0"/>
  </sheetPr>
  <dimension ref="A1:O133"/>
  <sheetViews>
    <sheetView topLeftCell="A36" zoomScale="86" zoomScaleNormal="86" zoomScaleSheetLayoutView="100" workbookViewId="0"/>
  </sheetViews>
  <sheetFormatPr defaultColWidth="8.109375" defaultRowHeight="20.100000000000001" customHeight="1" x14ac:dyDescent="0.3"/>
  <cols>
    <col min="1" max="3" width="1.6640625" style="32" customWidth="1"/>
    <col min="4" max="4" width="39.5546875" style="32" customWidth="1"/>
    <col min="5" max="5" width="8.44140625" style="41" customWidth="1"/>
    <col min="6" max="6" width="1" style="32" customWidth="1"/>
    <col min="7" max="7" width="19.6640625" style="16" customWidth="1"/>
    <col min="8" max="8" width="1" style="32" customWidth="1"/>
    <col min="9" max="9" width="18" style="16" customWidth="1"/>
    <col min="10" max="10" width="12.6640625" style="32" customWidth="1"/>
    <col min="11" max="12" width="8.109375" style="70"/>
    <col min="13" max="16384" width="8.109375" style="32"/>
  </cols>
  <sheetData>
    <row r="1" spans="1:10" s="70" customFormat="1" ht="20.399999999999999" customHeight="1" x14ac:dyDescent="0.3">
      <c r="A1" s="30" t="str">
        <f>+'Thai 7'!A1</f>
        <v>บริษัท วินโดว์ เอเชีย จำกัด (มหาชน)</v>
      </c>
      <c r="B1" s="30"/>
      <c r="C1" s="30"/>
      <c r="D1" s="30"/>
      <c r="E1" s="41"/>
      <c r="F1" s="32"/>
      <c r="G1" s="16"/>
      <c r="H1" s="32"/>
      <c r="I1" s="16"/>
      <c r="J1" s="32"/>
    </row>
    <row r="2" spans="1:10" s="70" customFormat="1" ht="20.399999999999999" customHeight="1" x14ac:dyDescent="0.3">
      <c r="A2" s="30" t="s">
        <v>101</v>
      </c>
      <c r="B2" s="30"/>
      <c r="C2" s="30"/>
      <c r="D2" s="30"/>
      <c r="E2" s="41"/>
      <c r="F2" s="32"/>
      <c r="G2" s="16"/>
      <c r="H2" s="32"/>
      <c r="I2" s="16"/>
      <c r="J2" s="32"/>
    </row>
    <row r="3" spans="1:10" s="70" customFormat="1" ht="20.399999999999999" customHeight="1" x14ac:dyDescent="0.3">
      <c r="A3" s="52" t="str">
        <f>+'Thai 7'!A3</f>
        <v>สำหรับงวดหกเดือนสิ้นสุดวันที่ 30 มิถุนายน พ.ศ. 2566</v>
      </c>
      <c r="B3" s="52"/>
      <c r="C3" s="52"/>
      <c r="D3" s="52"/>
      <c r="E3" s="71"/>
      <c r="F3" s="68"/>
      <c r="G3" s="23"/>
      <c r="H3" s="68"/>
      <c r="I3" s="23"/>
      <c r="J3" s="32"/>
    </row>
    <row r="4" spans="1:10" s="70" customFormat="1" ht="20.399999999999999" customHeight="1" x14ac:dyDescent="0.3">
      <c r="A4" s="30"/>
      <c r="B4" s="30"/>
      <c r="C4" s="30"/>
      <c r="D4" s="30"/>
      <c r="E4" s="41"/>
      <c r="F4" s="32"/>
      <c r="G4" s="16"/>
      <c r="H4" s="32"/>
      <c r="I4" s="72"/>
      <c r="J4" s="32"/>
    </row>
    <row r="5" spans="1:10" s="70" customFormat="1" ht="20.399999999999999" customHeight="1" x14ac:dyDescent="0.55000000000000004">
      <c r="A5" s="30"/>
      <c r="B5" s="30"/>
      <c r="C5" s="30"/>
      <c r="D5" s="30"/>
      <c r="E5" s="41"/>
      <c r="F5" s="32"/>
      <c r="G5" s="9" t="s">
        <v>3</v>
      </c>
      <c r="H5" s="35"/>
      <c r="I5" s="36" t="s">
        <v>3</v>
      </c>
      <c r="J5" s="32"/>
    </row>
    <row r="6" spans="1:10" s="70" customFormat="1" ht="20.399999999999999" customHeight="1" x14ac:dyDescent="0.55000000000000004">
      <c r="A6" s="30"/>
      <c r="B6" s="30"/>
      <c r="C6" s="30"/>
      <c r="D6" s="30"/>
      <c r="E6" s="41"/>
      <c r="F6" s="32"/>
      <c r="G6" s="9" t="s">
        <v>4</v>
      </c>
      <c r="H6" s="35"/>
      <c r="I6" s="36" t="s">
        <v>4</v>
      </c>
      <c r="J6" s="32"/>
    </row>
    <row r="7" spans="1:10" s="70" customFormat="1" ht="20.399999999999999" customHeight="1" x14ac:dyDescent="0.55000000000000004">
      <c r="A7" s="30"/>
      <c r="B7" s="30"/>
      <c r="C7" s="30"/>
      <c r="D7" s="30"/>
      <c r="E7" s="41"/>
      <c r="F7" s="32"/>
      <c r="G7" s="9" t="s">
        <v>5</v>
      </c>
      <c r="H7" s="35"/>
      <c r="I7" s="36" t="s">
        <v>5</v>
      </c>
      <c r="J7" s="32"/>
    </row>
    <row r="8" spans="1:10" s="70" customFormat="1" ht="20.399999999999999" customHeight="1" x14ac:dyDescent="0.3">
      <c r="A8" s="30"/>
      <c r="B8" s="30"/>
      <c r="C8" s="30"/>
      <c r="D8" s="30"/>
      <c r="E8" s="41"/>
      <c r="F8" s="32"/>
      <c r="G8" s="9" t="s">
        <v>6</v>
      </c>
      <c r="H8" s="35"/>
      <c r="I8" s="9" t="s">
        <v>6</v>
      </c>
      <c r="J8" s="32"/>
    </row>
    <row r="9" spans="1:10" s="70" customFormat="1" ht="20.399999999999999" customHeight="1" x14ac:dyDescent="0.3">
      <c r="A9" s="30"/>
      <c r="B9" s="30"/>
      <c r="C9" s="30"/>
      <c r="D9" s="30"/>
      <c r="E9" s="41"/>
      <c r="F9" s="32"/>
      <c r="G9" s="12" t="s">
        <v>7</v>
      </c>
      <c r="H9" s="35"/>
      <c r="I9" s="12" t="s">
        <v>7</v>
      </c>
      <c r="J9" s="32"/>
    </row>
    <row r="10" spans="1:10" s="70" customFormat="1" ht="20.399999999999999" customHeight="1" x14ac:dyDescent="0.3">
      <c r="A10" s="30"/>
      <c r="B10" s="30"/>
      <c r="C10" s="30"/>
      <c r="D10" s="30"/>
      <c r="E10" s="41"/>
      <c r="F10" s="32"/>
      <c r="G10" s="9" t="s">
        <v>8</v>
      </c>
      <c r="H10" s="9"/>
      <c r="I10" s="9" t="s">
        <v>8</v>
      </c>
      <c r="J10" s="32"/>
    </row>
    <row r="11" spans="1:10" s="70" customFormat="1" ht="20.399999999999999" customHeight="1" x14ac:dyDescent="0.3">
      <c r="A11" s="32"/>
      <c r="B11" s="32"/>
      <c r="C11" s="32"/>
      <c r="D11" s="73"/>
      <c r="E11" s="74"/>
      <c r="F11" s="30"/>
      <c r="G11" s="72" t="s">
        <v>12</v>
      </c>
      <c r="H11" s="30"/>
      <c r="I11" s="72" t="s">
        <v>13</v>
      </c>
      <c r="J11" s="32"/>
    </row>
    <row r="12" spans="1:10" s="70" customFormat="1" ht="20.399999999999999" customHeight="1" x14ac:dyDescent="0.3">
      <c r="A12" s="32"/>
      <c r="B12" s="32"/>
      <c r="C12" s="32"/>
      <c r="D12" s="32"/>
      <c r="E12" s="75" t="s">
        <v>14</v>
      </c>
      <c r="F12" s="30"/>
      <c r="G12" s="76" t="s">
        <v>15</v>
      </c>
      <c r="H12" s="30"/>
      <c r="I12" s="76" t="s">
        <v>15</v>
      </c>
      <c r="J12" s="32"/>
    </row>
    <row r="13" spans="1:10" s="70" customFormat="1" ht="3.9" customHeight="1" x14ac:dyDescent="0.3">
      <c r="A13" s="32"/>
      <c r="B13" s="32"/>
      <c r="C13" s="32"/>
      <c r="D13" s="32"/>
      <c r="E13" s="74"/>
      <c r="F13" s="30"/>
      <c r="G13" s="77"/>
      <c r="H13" s="30"/>
      <c r="I13" s="72"/>
      <c r="J13" s="32"/>
    </row>
    <row r="14" spans="1:10" s="70" customFormat="1" ht="20.399999999999999" customHeight="1" x14ac:dyDescent="0.3">
      <c r="A14" s="30" t="s">
        <v>102</v>
      </c>
      <c r="B14" s="32"/>
      <c r="C14" s="32"/>
      <c r="D14" s="32"/>
      <c r="E14" s="41"/>
      <c r="F14" s="32"/>
      <c r="G14" s="29"/>
      <c r="H14" s="32"/>
      <c r="I14" s="16"/>
      <c r="J14" s="32"/>
    </row>
    <row r="15" spans="1:10" s="70" customFormat="1" ht="20.399999999999999" customHeight="1" x14ac:dyDescent="0.3">
      <c r="A15" s="32" t="s">
        <v>77</v>
      </c>
      <c r="B15" s="32"/>
      <c r="C15" s="32"/>
      <c r="D15" s="32"/>
      <c r="E15" s="41"/>
      <c r="F15" s="32"/>
      <c r="G15" s="78">
        <f>'[1]Eng 8-9'!G14</f>
        <v>53200159</v>
      </c>
      <c r="H15" s="32"/>
      <c r="I15" s="79">
        <f>'[1]Eng 8-9'!I14</f>
        <v>75753869</v>
      </c>
      <c r="J15" s="32"/>
    </row>
    <row r="16" spans="1:10" s="70" customFormat="1" ht="20.399999999999999" customHeight="1" x14ac:dyDescent="0.3">
      <c r="A16" s="32" t="s">
        <v>103</v>
      </c>
      <c r="B16" s="32"/>
      <c r="C16" s="32"/>
      <c r="D16" s="32"/>
      <c r="E16" s="41"/>
      <c r="F16" s="32"/>
      <c r="G16" s="29"/>
      <c r="H16" s="32"/>
      <c r="I16" s="16"/>
      <c r="J16" s="32"/>
    </row>
    <row r="17" spans="1:10" s="70" customFormat="1" ht="20.399999999999999" customHeight="1" x14ac:dyDescent="0.3">
      <c r="A17" s="32"/>
      <c r="B17" s="80" t="s">
        <v>104</v>
      </c>
      <c r="C17" s="32"/>
      <c r="D17" s="32"/>
      <c r="E17" s="41">
        <f>'[2]Eng 8-9'!E17</f>
        <v>9</v>
      </c>
      <c r="F17" s="32"/>
      <c r="G17" s="78">
        <f>'[1]Eng 8-9'!G16</f>
        <v>22814312</v>
      </c>
      <c r="H17" s="32"/>
      <c r="I17" s="79">
        <f>'[1]Eng 8-9'!I16</f>
        <v>18033431</v>
      </c>
      <c r="J17" s="81"/>
    </row>
    <row r="18" spans="1:10" s="70" customFormat="1" ht="20.399999999999999" customHeight="1" x14ac:dyDescent="0.3">
      <c r="A18" s="32"/>
      <c r="B18" s="80" t="s">
        <v>105</v>
      </c>
      <c r="C18" s="32"/>
      <c r="D18" s="32"/>
      <c r="E18" s="41">
        <f>'[2]Eng 8-9'!E18</f>
        <v>9</v>
      </c>
      <c r="F18" s="32"/>
      <c r="G18" s="78">
        <f>'[1]Eng 8-9'!G17</f>
        <v>384215</v>
      </c>
      <c r="H18" s="32"/>
      <c r="I18" s="79">
        <f>'[1]Eng 8-9'!I17</f>
        <v>367654</v>
      </c>
      <c r="J18" s="81"/>
    </row>
    <row r="19" spans="1:10" s="70" customFormat="1" ht="20.399999999999999" customHeight="1" x14ac:dyDescent="0.3">
      <c r="A19" s="32"/>
      <c r="B19" s="80" t="s">
        <v>106</v>
      </c>
      <c r="C19" s="32"/>
      <c r="D19" s="32"/>
      <c r="E19" s="41"/>
      <c r="F19" s="32"/>
      <c r="G19" s="78">
        <f>'[1]Eng 8-9'!G18</f>
        <v>29382</v>
      </c>
      <c r="H19" s="32"/>
      <c r="I19" s="79">
        <f>'[1]Eng 8-9'!I18</f>
        <v>-89244</v>
      </c>
      <c r="J19" s="81"/>
    </row>
    <row r="20" spans="1:10" s="70" customFormat="1" ht="20.399999999999999" customHeight="1" x14ac:dyDescent="0.3">
      <c r="A20" s="32"/>
      <c r="B20" s="80" t="s">
        <v>47</v>
      </c>
      <c r="C20" s="32"/>
      <c r="D20" s="32"/>
      <c r="E20" s="41"/>
      <c r="F20" s="32"/>
      <c r="G20" s="78">
        <f>'[1]Eng 8-9'!G19</f>
        <v>2056688</v>
      </c>
      <c r="H20" s="32"/>
      <c r="I20" s="79">
        <f>'[1]Eng 8-9'!I19</f>
        <v>2287018</v>
      </c>
      <c r="J20" s="81"/>
    </row>
    <row r="21" spans="1:10" s="70" customFormat="1" ht="20.399999999999999" customHeight="1" x14ac:dyDescent="0.3">
      <c r="A21" s="32"/>
      <c r="B21" s="80" t="s">
        <v>107</v>
      </c>
      <c r="C21" s="32"/>
      <c r="D21" s="32"/>
      <c r="E21" s="41"/>
      <c r="F21" s="32"/>
      <c r="G21" s="78">
        <f>'[1]Eng 8-9'!G20</f>
        <v>6356937</v>
      </c>
      <c r="H21" s="32"/>
      <c r="I21" s="79">
        <f>'[1]Eng 8-9'!I20</f>
        <v>5388496</v>
      </c>
      <c r="J21" s="81"/>
    </row>
    <row r="22" spans="1:10" s="70" customFormat="1" ht="20.399999999999999" customHeight="1" x14ac:dyDescent="0.3">
      <c r="A22" s="32"/>
      <c r="B22" s="80" t="s">
        <v>108</v>
      </c>
      <c r="C22" s="32"/>
      <c r="D22" s="32"/>
      <c r="E22" s="41"/>
      <c r="F22" s="32"/>
      <c r="G22" s="78">
        <f>'[1]Eng 8-9'!G21</f>
        <v>-5014512</v>
      </c>
      <c r="H22" s="32"/>
      <c r="I22" s="82">
        <v>-86202</v>
      </c>
      <c r="J22" s="81"/>
    </row>
    <row r="23" spans="1:10" s="70" customFormat="1" ht="20.399999999999999" customHeight="1" x14ac:dyDescent="0.5">
      <c r="A23" s="32"/>
      <c r="B23" s="83" t="s">
        <v>109</v>
      </c>
      <c r="C23" s="32"/>
      <c r="D23" s="32"/>
      <c r="E23" s="41">
        <v>8.1999999999999993</v>
      </c>
      <c r="F23" s="32"/>
      <c r="G23" s="78">
        <f>'[1]Eng 8-9'!G22</f>
        <v>9558219</v>
      </c>
      <c r="H23" s="32"/>
      <c r="I23" s="79">
        <f>'[1]Eng 8-9'!I22</f>
        <v>1764854</v>
      </c>
      <c r="J23" s="81"/>
    </row>
    <row r="24" spans="1:10" s="70" customFormat="1" ht="20.399999999999999" customHeight="1" x14ac:dyDescent="0.3">
      <c r="A24" s="32"/>
      <c r="B24" s="80" t="s">
        <v>110</v>
      </c>
      <c r="C24" s="32"/>
      <c r="D24" s="32"/>
      <c r="E24" s="41"/>
      <c r="F24" s="32"/>
      <c r="G24" s="78">
        <f>'[1]Eng 8-9'!G23</f>
        <v>128551</v>
      </c>
      <c r="H24" s="32"/>
      <c r="I24" s="79">
        <f>'[1]Eng 8-9'!I23</f>
        <v>-63844</v>
      </c>
      <c r="J24" s="81"/>
    </row>
    <row r="25" spans="1:10" s="70" customFormat="1" ht="20.399999999999999" customHeight="1" x14ac:dyDescent="0.3">
      <c r="A25" s="32"/>
      <c r="B25" s="80"/>
      <c r="C25" s="32"/>
      <c r="D25" s="32"/>
      <c r="E25" s="41"/>
      <c r="F25" s="32"/>
      <c r="G25" s="29"/>
      <c r="H25" s="32"/>
      <c r="I25" s="79"/>
      <c r="J25" s="81"/>
    </row>
    <row r="26" spans="1:10" s="70" customFormat="1" ht="20.399999999999999" customHeight="1" x14ac:dyDescent="0.3">
      <c r="A26" s="80" t="s">
        <v>111</v>
      </c>
      <c r="C26" s="32"/>
      <c r="D26" s="32"/>
      <c r="E26" s="41"/>
      <c r="F26" s="32"/>
      <c r="G26" s="29"/>
      <c r="H26" s="32"/>
      <c r="I26" s="79"/>
      <c r="J26" s="81"/>
    </row>
    <row r="27" spans="1:10" s="70" customFormat="1" ht="20.399999999999999" customHeight="1" x14ac:dyDescent="0.3">
      <c r="A27" s="32"/>
      <c r="B27" s="80" t="s">
        <v>112</v>
      </c>
      <c r="C27" s="32"/>
      <c r="D27" s="32"/>
      <c r="E27" s="41"/>
      <c r="F27" s="32"/>
      <c r="G27" s="84">
        <f>'[1]Eng 8-9'!G26</f>
        <v>-70881102</v>
      </c>
      <c r="H27" s="32"/>
      <c r="I27" s="79">
        <f>'[1]Eng 8-9'!I26</f>
        <v>-66394075</v>
      </c>
      <c r="J27" s="81"/>
    </row>
    <row r="28" spans="1:10" s="70" customFormat="1" ht="20.399999999999999" customHeight="1" x14ac:dyDescent="0.3">
      <c r="A28" s="32"/>
      <c r="B28" s="80" t="s">
        <v>113</v>
      </c>
      <c r="C28" s="32"/>
      <c r="D28" s="32"/>
      <c r="E28" s="41"/>
      <c r="F28" s="32"/>
      <c r="G28" s="84">
        <f>'[1]Eng 8-9'!G27</f>
        <v>67428718</v>
      </c>
      <c r="H28" s="32"/>
      <c r="I28" s="79">
        <f>'[1]Eng 8-9'!I27</f>
        <v>63211335</v>
      </c>
      <c r="J28" s="81"/>
    </row>
    <row r="29" spans="1:10" s="70" customFormat="1" ht="20.399999999999999" customHeight="1" x14ac:dyDescent="0.3">
      <c r="A29" s="32"/>
      <c r="B29" s="80" t="s">
        <v>114</v>
      </c>
      <c r="C29" s="32"/>
      <c r="D29" s="32"/>
      <c r="E29" s="41"/>
      <c r="F29" s="32"/>
      <c r="G29" s="84"/>
      <c r="H29" s="32"/>
      <c r="I29" s="79"/>
      <c r="J29" s="81"/>
    </row>
    <row r="30" spans="1:10" s="70" customFormat="1" ht="20.399999999999999" customHeight="1" x14ac:dyDescent="0.3">
      <c r="A30" s="32"/>
      <c r="B30" s="80"/>
      <c r="C30" s="32" t="s">
        <v>115</v>
      </c>
      <c r="D30" s="32"/>
      <c r="E30" s="41"/>
      <c r="F30" s="32"/>
      <c r="G30" s="65">
        <f>'[1]Eng 8-9'!G29</f>
        <v>-41776</v>
      </c>
      <c r="H30" s="32"/>
      <c r="I30" s="85">
        <v>-1455591</v>
      </c>
      <c r="J30" s="81"/>
    </row>
    <row r="31" spans="1:10" s="70" customFormat="1" ht="20.399999999999999" customHeight="1" x14ac:dyDescent="0.3">
      <c r="A31" s="32"/>
      <c r="B31" s="80" t="s">
        <v>21</v>
      </c>
      <c r="C31" s="32"/>
      <c r="D31" s="32"/>
      <c r="E31" s="41"/>
      <c r="F31" s="32"/>
      <c r="G31" s="84">
        <f>'[1]Eng 8-9'!G30</f>
        <v>-848407</v>
      </c>
      <c r="H31" s="32"/>
      <c r="I31" s="79">
        <f>'[1]Eng 8-9'!I30</f>
        <v>1237664</v>
      </c>
      <c r="J31" s="81"/>
    </row>
    <row r="32" spans="1:10" s="70" customFormat="1" ht="20.399999999999999" customHeight="1" x14ac:dyDescent="0.3">
      <c r="A32" s="32"/>
      <c r="B32" s="80" t="s">
        <v>29</v>
      </c>
      <c r="C32" s="32"/>
      <c r="D32" s="32"/>
      <c r="E32" s="41"/>
      <c r="F32" s="32"/>
      <c r="G32" s="84">
        <f>'[1]Eng 8-9'!G31</f>
        <v>137193</v>
      </c>
      <c r="H32" s="32"/>
      <c r="I32" s="79">
        <f>'[1]Eng 8-9'!I31</f>
        <v>-1423057</v>
      </c>
      <c r="J32" s="81"/>
    </row>
    <row r="33" spans="1:10" s="70" customFormat="1" ht="20.399999999999999" customHeight="1" x14ac:dyDescent="0.3">
      <c r="A33" s="32"/>
      <c r="B33" s="80" t="s">
        <v>39</v>
      </c>
      <c r="C33" s="32"/>
      <c r="D33" s="32"/>
      <c r="E33" s="41"/>
      <c r="F33" s="32"/>
      <c r="G33" s="84">
        <f>'[1]Eng 8-9'!G32</f>
        <v>48271364</v>
      </c>
      <c r="H33" s="32"/>
      <c r="I33" s="79">
        <f>'[1]Eng 8-9'!I32</f>
        <v>50537425</v>
      </c>
      <c r="J33" s="81"/>
    </row>
    <row r="34" spans="1:10" s="70" customFormat="1" ht="20.399999999999999" customHeight="1" x14ac:dyDescent="0.3">
      <c r="A34" s="32"/>
      <c r="B34" s="80" t="s">
        <v>43</v>
      </c>
      <c r="C34" s="32"/>
      <c r="D34" s="32"/>
      <c r="E34" s="41"/>
      <c r="F34" s="32"/>
      <c r="G34" s="84">
        <f>'[1]Eng 8-9'!G33</f>
        <v>86889</v>
      </c>
      <c r="H34" s="32"/>
      <c r="I34" s="79">
        <f>'[1]Eng 8-9'!I33</f>
        <v>-3559401</v>
      </c>
      <c r="J34" s="81"/>
    </row>
    <row r="35" spans="1:10" s="70" customFormat="1" ht="20.399999999999999" customHeight="1" x14ac:dyDescent="0.3">
      <c r="A35" s="32"/>
      <c r="B35" s="80" t="s">
        <v>116</v>
      </c>
      <c r="C35" s="32"/>
      <c r="D35" s="32"/>
      <c r="E35" s="41"/>
      <c r="F35" s="32"/>
      <c r="G35" s="84">
        <f>'[1]Eng 8-9'!G34</f>
        <v>-1146234</v>
      </c>
      <c r="H35" s="32"/>
      <c r="I35" s="79">
        <f>'[1]Eng 8-9'!I34</f>
        <v>-1073000</v>
      </c>
      <c r="J35" s="81"/>
    </row>
    <row r="36" spans="1:10" s="70" customFormat="1" ht="20.399999999999999" customHeight="1" x14ac:dyDescent="0.3">
      <c r="A36" s="32"/>
      <c r="B36" s="80" t="s">
        <v>48</v>
      </c>
      <c r="C36" s="32"/>
      <c r="D36" s="32"/>
      <c r="E36" s="41"/>
      <c r="F36" s="32"/>
      <c r="G36" s="86">
        <f>'[1]Eng 8-9'!G35</f>
        <v>5245384</v>
      </c>
      <c r="H36" s="32"/>
      <c r="I36" s="87">
        <f>'[1]Eng 8-9'!I35</f>
        <v>954677</v>
      </c>
      <c r="J36" s="81"/>
    </row>
    <row r="37" spans="1:10" s="70" customFormat="1" ht="6" customHeight="1" x14ac:dyDescent="0.3">
      <c r="A37" s="32"/>
      <c r="B37" s="80"/>
      <c r="C37" s="32"/>
      <c r="D37" s="32"/>
      <c r="E37" s="41"/>
      <c r="F37" s="32"/>
      <c r="G37" s="29"/>
      <c r="H37" s="32"/>
      <c r="I37" s="16"/>
      <c r="J37" s="81"/>
    </row>
    <row r="38" spans="1:10" s="70" customFormat="1" ht="20.399999999999999" customHeight="1" x14ac:dyDescent="0.3">
      <c r="A38" s="80" t="s">
        <v>117</v>
      </c>
      <c r="C38" s="32"/>
      <c r="D38" s="32"/>
      <c r="E38" s="41"/>
      <c r="F38" s="32"/>
      <c r="G38" s="29">
        <f>SUM(G15:G36)</f>
        <v>137765980</v>
      </c>
      <c r="H38" s="32"/>
      <c r="I38" s="16">
        <f>SUM(I15:I36)</f>
        <v>145392009</v>
      </c>
      <c r="J38" s="81"/>
    </row>
    <row r="39" spans="1:10" s="70" customFormat="1" ht="20.399999999999999" customHeight="1" x14ac:dyDescent="0.3">
      <c r="A39" s="80" t="s">
        <v>118</v>
      </c>
      <c r="C39" s="32"/>
      <c r="D39" s="32"/>
      <c r="E39" s="41"/>
      <c r="F39" s="32"/>
      <c r="G39" s="84">
        <f>'[1]Eng 8-9'!G38</f>
        <v>-6372279</v>
      </c>
      <c r="H39" s="32"/>
      <c r="I39" s="16">
        <v>-5388496</v>
      </c>
      <c r="J39" s="81"/>
    </row>
    <row r="40" spans="1:10" s="70" customFormat="1" ht="20.399999999999999" customHeight="1" x14ac:dyDescent="0.3">
      <c r="A40" s="80" t="s">
        <v>119</v>
      </c>
      <c r="C40" s="32"/>
      <c r="D40" s="32"/>
      <c r="E40" s="41"/>
      <c r="F40" s="32"/>
      <c r="G40" s="86">
        <f>'[1]Eng 8-9'!G39</f>
        <v>-552400</v>
      </c>
      <c r="H40" s="32"/>
      <c r="I40" s="23">
        <v>-18552336</v>
      </c>
      <c r="J40" s="81"/>
    </row>
    <row r="41" spans="1:10" s="70" customFormat="1" ht="6" customHeight="1" x14ac:dyDescent="0.3">
      <c r="A41" s="32"/>
      <c r="B41" s="80"/>
      <c r="C41" s="32"/>
      <c r="D41" s="32"/>
      <c r="E41" s="41"/>
      <c r="F41" s="32"/>
      <c r="G41" s="29"/>
      <c r="H41" s="32"/>
      <c r="I41" s="16"/>
      <c r="J41" s="81"/>
    </row>
    <row r="42" spans="1:10" s="70" customFormat="1" ht="20.399999999999999" customHeight="1" x14ac:dyDescent="0.3">
      <c r="A42" s="80" t="s">
        <v>120</v>
      </c>
      <c r="C42" s="32"/>
      <c r="E42" s="41"/>
      <c r="F42" s="32"/>
      <c r="G42" s="22">
        <f>SUM(G38:G40)</f>
        <v>130841301</v>
      </c>
      <c r="H42" s="32"/>
      <c r="I42" s="23">
        <f>SUM(I38:I40)</f>
        <v>121451177</v>
      </c>
      <c r="J42" s="81"/>
    </row>
    <row r="43" spans="1:10" s="70" customFormat="1" ht="18.75" customHeight="1" x14ac:dyDescent="0.3">
      <c r="A43" s="32"/>
      <c r="B43" s="32"/>
      <c r="C43" s="32"/>
      <c r="D43" s="32"/>
      <c r="E43" s="41"/>
      <c r="F43" s="32"/>
      <c r="G43" s="16"/>
      <c r="H43" s="32"/>
      <c r="I43" s="16"/>
      <c r="J43" s="32"/>
    </row>
    <row r="44" spans="1:10" s="70" customFormat="1" ht="21.9" customHeight="1" x14ac:dyDescent="0.3">
      <c r="A44" s="68" t="str">
        <f>+'Thai 7'!A29</f>
        <v>หมายเหตุประกอบข้อมูลทางการเงินเป็นส่วนหนึ่งของข้อมูลทางการเงินระหว่างกาลนี้</v>
      </c>
      <c r="B44" s="68"/>
      <c r="C44" s="68"/>
      <c r="D44" s="68"/>
      <c r="E44" s="71"/>
      <c r="F44" s="68"/>
      <c r="G44" s="18"/>
      <c r="H44" s="68"/>
      <c r="I44" s="18"/>
      <c r="J44" s="32"/>
    </row>
    <row r="45" spans="1:10" s="70" customFormat="1" ht="21.75" customHeight="1" x14ac:dyDescent="0.3">
      <c r="A45" s="30" t="str">
        <f>A1</f>
        <v>บริษัท วินโดว์ เอเชีย จำกัด (มหาชน)</v>
      </c>
      <c r="B45" s="30"/>
      <c r="C45" s="30"/>
      <c r="D45" s="30"/>
      <c r="E45" s="41"/>
      <c r="F45" s="32"/>
      <c r="G45" s="88"/>
      <c r="H45" s="32"/>
      <c r="I45" s="88"/>
      <c r="J45" s="32"/>
    </row>
    <row r="46" spans="1:10" s="70" customFormat="1" ht="21.75" customHeight="1" x14ac:dyDescent="0.3">
      <c r="A46" s="30" t="str">
        <f>A2</f>
        <v>งบกระแสเงินสด</v>
      </c>
      <c r="B46" s="30"/>
      <c r="C46" s="30"/>
      <c r="D46" s="30"/>
      <c r="E46" s="41"/>
      <c r="F46" s="32"/>
      <c r="G46" s="15"/>
      <c r="H46" s="32"/>
      <c r="I46" s="15"/>
      <c r="J46" s="32"/>
    </row>
    <row r="47" spans="1:10" s="70" customFormat="1" ht="21.75" customHeight="1" x14ac:dyDescent="0.3">
      <c r="A47" s="52" t="str">
        <f>A3</f>
        <v>สำหรับงวดหกเดือนสิ้นสุดวันที่ 30 มิถุนายน พ.ศ. 2566</v>
      </c>
      <c r="B47" s="52"/>
      <c r="C47" s="52"/>
      <c r="D47" s="52"/>
      <c r="E47" s="71"/>
      <c r="F47" s="68"/>
      <c r="G47" s="18"/>
      <c r="H47" s="68"/>
      <c r="I47" s="18"/>
      <c r="J47" s="32"/>
    </row>
    <row r="48" spans="1:10" s="70" customFormat="1" ht="20.399999999999999" customHeight="1" x14ac:dyDescent="0.3">
      <c r="A48" s="30"/>
      <c r="B48" s="30"/>
      <c r="C48" s="30"/>
      <c r="D48" s="30"/>
      <c r="E48" s="41"/>
      <c r="F48" s="32"/>
      <c r="G48" s="1"/>
      <c r="H48" s="1"/>
      <c r="I48" s="1"/>
      <c r="J48" s="32"/>
    </row>
    <row r="49" spans="1:12" s="70" customFormat="1" ht="20.399999999999999" customHeight="1" x14ac:dyDescent="0.55000000000000004">
      <c r="A49" s="30"/>
      <c r="B49" s="30"/>
      <c r="C49" s="30"/>
      <c r="D49" s="30"/>
      <c r="E49" s="41"/>
      <c r="F49" s="32"/>
      <c r="G49" s="9" t="s">
        <v>3</v>
      </c>
      <c r="H49" s="35"/>
      <c r="I49" s="36" t="s">
        <v>3</v>
      </c>
      <c r="J49" s="32"/>
    </row>
    <row r="50" spans="1:12" s="70" customFormat="1" ht="20.399999999999999" customHeight="1" x14ac:dyDescent="0.55000000000000004">
      <c r="A50" s="30"/>
      <c r="B50" s="30"/>
      <c r="C50" s="30"/>
      <c r="D50" s="30"/>
      <c r="E50" s="41"/>
      <c r="F50" s="32"/>
      <c r="G50" s="9" t="s">
        <v>4</v>
      </c>
      <c r="H50" s="35"/>
      <c r="I50" s="36" t="s">
        <v>4</v>
      </c>
      <c r="J50" s="32"/>
    </row>
    <row r="51" spans="1:12" s="70" customFormat="1" ht="20.399999999999999" customHeight="1" x14ac:dyDescent="0.55000000000000004">
      <c r="A51" s="30"/>
      <c r="B51" s="30"/>
      <c r="C51" s="30"/>
      <c r="D51" s="30"/>
      <c r="E51" s="41"/>
      <c r="F51" s="32"/>
      <c r="G51" s="9" t="s">
        <v>5</v>
      </c>
      <c r="H51" s="35"/>
      <c r="I51" s="36" t="s">
        <v>5</v>
      </c>
      <c r="J51" s="32"/>
    </row>
    <row r="52" spans="1:12" s="70" customFormat="1" ht="20.399999999999999" x14ac:dyDescent="0.3">
      <c r="A52" s="30"/>
      <c r="B52" s="30"/>
      <c r="C52" s="30"/>
      <c r="D52" s="30"/>
      <c r="E52" s="41"/>
      <c r="F52" s="32"/>
      <c r="G52" s="9" t="s">
        <v>6</v>
      </c>
      <c r="H52" s="35"/>
      <c r="I52" s="9" t="s">
        <v>6</v>
      </c>
      <c r="J52" s="32"/>
    </row>
    <row r="53" spans="1:12" s="70" customFormat="1" ht="20.399999999999999" x14ac:dyDescent="0.3">
      <c r="A53" s="30"/>
      <c r="B53" s="30"/>
      <c r="C53" s="30"/>
      <c r="D53" s="30"/>
      <c r="E53" s="41"/>
      <c r="F53" s="32"/>
      <c r="G53" s="12" t="s">
        <v>7</v>
      </c>
      <c r="H53" s="35"/>
      <c r="I53" s="12" t="s">
        <v>7</v>
      </c>
      <c r="J53" s="32"/>
    </row>
    <row r="54" spans="1:12" s="41" customFormat="1" ht="20.100000000000001" customHeight="1" x14ac:dyDescent="0.3">
      <c r="A54" s="32"/>
      <c r="B54" s="32"/>
      <c r="C54" s="32"/>
      <c r="D54" s="32"/>
      <c r="F54" s="32"/>
      <c r="G54" s="9" t="s">
        <v>8</v>
      </c>
      <c r="H54" s="9"/>
      <c r="I54" s="9" t="s">
        <v>8</v>
      </c>
      <c r="J54" s="32"/>
      <c r="K54" s="70"/>
      <c r="L54" s="70"/>
    </row>
    <row r="55" spans="1:12" s="41" customFormat="1" ht="20.100000000000001" customHeight="1" x14ac:dyDescent="0.3">
      <c r="A55" s="32"/>
      <c r="B55" s="32"/>
      <c r="C55" s="32"/>
      <c r="D55" s="32"/>
      <c r="E55" s="74"/>
      <c r="F55" s="30"/>
      <c r="G55" s="72" t="s">
        <v>12</v>
      </c>
      <c r="H55" s="30"/>
      <c r="I55" s="72" t="s">
        <v>13</v>
      </c>
      <c r="J55" s="32"/>
      <c r="K55" s="70"/>
      <c r="L55" s="70"/>
    </row>
    <row r="56" spans="1:12" s="41" customFormat="1" ht="20.100000000000001" customHeight="1" x14ac:dyDescent="0.3">
      <c r="A56" s="32"/>
      <c r="B56" s="32"/>
      <c r="C56" s="32"/>
      <c r="D56" s="32"/>
      <c r="E56" s="75" t="s">
        <v>14</v>
      </c>
      <c r="F56" s="30"/>
      <c r="G56" s="76" t="s">
        <v>15</v>
      </c>
      <c r="H56" s="30"/>
      <c r="I56" s="76" t="s">
        <v>15</v>
      </c>
      <c r="J56" s="32"/>
      <c r="K56" s="70"/>
      <c r="L56" s="70"/>
    </row>
    <row r="57" spans="1:12" s="41" customFormat="1" ht="3.9" customHeight="1" x14ac:dyDescent="0.3">
      <c r="A57" s="32"/>
      <c r="B57" s="32"/>
      <c r="C57" s="32"/>
      <c r="D57" s="32"/>
      <c r="E57" s="74"/>
      <c r="F57" s="30"/>
      <c r="G57" s="77"/>
      <c r="H57" s="30"/>
      <c r="I57" s="72"/>
      <c r="J57" s="32"/>
      <c r="K57" s="70"/>
      <c r="L57" s="70"/>
    </row>
    <row r="58" spans="1:12" s="41" customFormat="1" ht="20.100000000000001" customHeight="1" x14ac:dyDescent="0.3">
      <c r="A58" s="30" t="s">
        <v>121</v>
      </c>
      <c r="B58" s="32"/>
      <c r="C58" s="32"/>
      <c r="D58" s="32"/>
      <c r="F58" s="32"/>
      <c r="G58" s="29"/>
      <c r="H58" s="32"/>
      <c r="I58" s="16"/>
      <c r="J58" s="32"/>
      <c r="K58" s="70"/>
      <c r="L58" s="70"/>
    </row>
    <row r="59" spans="1:12" s="41" customFormat="1" ht="20.100000000000001" customHeight="1" x14ac:dyDescent="0.3">
      <c r="A59" s="32" t="s">
        <v>122</v>
      </c>
      <c r="C59" s="32"/>
      <c r="D59" s="32"/>
      <c r="F59" s="32"/>
      <c r="G59" s="84">
        <f>'[1]Eng 8-9'!G70</f>
        <v>-109950971</v>
      </c>
      <c r="H59" s="32"/>
      <c r="I59" s="16">
        <f>'[1]Eng 8-9'!I70</f>
        <v>-35293804</v>
      </c>
      <c r="J59" s="32"/>
      <c r="K59" s="70"/>
      <c r="L59" s="70"/>
    </row>
    <row r="60" spans="1:12" s="41" customFormat="1" ht="20.100000000000001" customHeight="1" x14ac:dyDescent="0.3">
      <c r="A60" s="32" t="s">
        <v>123</v>
      </c>
      <c r="C60" s="32"/>
      <c r="D60" s="32"/>
      <c r="F60" s="32"/>
      <c r="G60" s="84">
        <f>'[1]Eng 8-9'!G71</f>
        <v>-89442</v>
      </c>
      <c r="H60" s="32"/>
      <c r="I60" s="16">
        <f>'[1]Eng 8-9'!I71</f>
        <v>-222845</v>
      </c>
      <c r="J60" s="32"/>
      <c r="K60" s="70"/>
      <c r="L60" s="70"/>
    </row>
    <row r="61" spans="1:12" s="41" customFormat="1" ht="3.9" customHeight="1" x14ac:dyDescent="0.3">
      <c r="B61" s="32"/>
      <c r="C61" s="32"/>
      <c r="D61" s="32"/>
      <c r="F61" s="32"/>
      <c r="G61" s="29"/>
      <c r="H61" s="32"/>
      <c r="I61" s="16"/>
      <c r="J61" s="32"/>
      <c r="K61" s="70"/>
      <c r="L61" s="70"/>
    </row>
    <row r="62" spans="1:12" s="41" customFormat="1" ht="20.100000000000001" customHeight="1" x14ac:dyDescent="0.3">
      <c r="A62" s="32" t="s">
        <v>124</v>
      </c>
      <c r="B62" s="32"/>
      <c r="C62" s="32"/>
      <c r="D62" s="32"/>
      <c r="F62" s="32"/>
      <c r="G62" s="89">
        <f>SUM(G59:G60)</f>
        <v>-110040413</v>
      </c>
      <c r="H62" s="32"/>
      <c r="I62" s="90">
        <f>SUM(I59:I60)</f>
        <v>-35516649</v>
      </c>
      <c r="J62" s="32"/>
      <c r="K62" s="70"/>
      <c r="L62" s="70"/>
    </row>
    <row r="63" spans="1:12" s="41" customFormat="1" ht="8.1" customHeight="1" x14ac:dyDescent="0.3">
      <c r="A63" s="32"/>
      <c r="B63" s="32"/>
      <c r="C63" s="32"/>
      <c r="D63" s="32"/>
      <c r="F63" s="32"/>
      <c r="G63" s="29"/>
      <c r="H63" s="32"/>
      <c r="I63" s="16"/>
      <c r="J63" s="32"/>
      <c r="K63" s="70"/>
      <c r="L63" s="70"/>
    </row>
    <row r="64" spans="1:12" ht="20.100000000000001" customHeight="1" x14ac:dyDescent="0.3">
      <c r="A64" s="30" t="s">
        <v>125</v>
      </c>
      <c r="G64" s="29"/>
    </row>
    <row r="65" spans="1:9" ht="20.100000000000001" customHeight="1" x14ac:dyDescent="0.3">
      <c r="A65" s="32" t="s">
        <v>126</v>
      </c>
      <c r="G65" s="29">
        <f>'[1]Eng 8-9'!G76</f>
        <v>0</v>
      </c>
      <c r="I65" s="16">
        <f>'[1]Eng 8-9'!I76</f>
        <v>41900000</v>
      </c>
    </row>
    <row r="66" spans="1:9" ht="20.100000000000001" customHeight="1" x14ac:dyDescent="0.3">
      <c r="A66" s="32" t="s">
        <v>127</v>
      </c>
      <c r="E66" s="41">
        <f>'[2]Eng 8-9'!E79</f>
        <v>10</v>
      </c>
      <c r="G66" s="29">
        <f>'[1]Eng 8-9'!G77</f>
        <v>213632914</v>
      </c>
      <c r="I66" s="16">
        <f>'[1]Eng 8-9'!I77</f>
        <v>288320517</v>
      </c>
    </row>
    <row r="67" spans="1:9" ht="20.100000000000001" customHeight="1" x14ac:dyDescent="0.3">
      <c r="A67" s="32" t="s">
        <v>128</v>
      </c>
      <c r="E67" s="41">
        <f>'[2]Eng 8-9'!E80</f>
        <v>10</v>
      </c>
      <c r="G67" s="29">
        <f>'[1]Eng 8-9'!G79</f>
        <v>-252822432</v>
      </c>
      <c r="I67" s="16">
        <f>'[1]Eng 8-9'!I79</f>
        <v>-416673081</v>
      </c>
    </row>
    <row r="68" spans="1:9" ht="20.100000000000001" customHeight="1" x14ac:dyDescent="0.3">
      <c r="A68" s="32" t="s">
        <v>129</v>
      </c>
      <c r="E68" s="41">
        <f>'[2]Eng 8-9'!E81</f>
        <v>10</v>
      </c>
      <c r="G68" s="29">
        <f>'[1]Eng 8-9'!G81</f>
        <v>101000000</v>
      </c>
      <c r="I68" s="16">
        <f>'[1]Eng 8-9'!I81</f>
        <v>82800000</v>
      </c>
    </row>
    <row r="69" spans="1:9" ht="20.100000000000001" customHeight="1" x14ac:dyDescent="0.3">
      <c r="A69" s="32" t="s">
        <v>130</v>
      </c>
      <c r="E69" s="41">
        <f>'[2]Eng 8-9'!E82</f>
        <v>10</v>
      </c>
      <c r="G69" s="29">
        <f>'[1]Eng 8-9'!G83</f>
        <v>-43430000</v>
      </c>
      <c r="I69" s="16">
        <f>'[1]Eng 8-9'!I83</f>
        <v>-8160000</v>
      </c>
    </row>
    <row r="70" spans="1:9" ht="20.100000000000001" customHeight="1" x14ac:dyDescent="0.3">
      <c r="A70" s="32" t="s">
        <v>131</v>
      </c>
      <c r="E70" s="41" t="s">
        <v>132</v>
      </c>
      <c r="G70" s="29">
        <f>'[1]Eng 8-9'!G86</f>
        <v>0</v>
      </c>
      <c r="I70" s="16">
        <v>130000000</v>
      </c>
    </row>
    <row r="71" spans="1:9" ht="20.100000000000001" customHeight="1" x14ac:dyDescent="0.3">
      <c r="A71" s="32" t="s">
        <v>133</v>
      </c>
      <c r="E71" s="41" t="s">
        <v>132</v>
      </c>
      <c r="G71" s="29">
        <f>'[1]Eng 8-9'!G88</f>
        <v>0</v>
      </c>
      <c r="I71" s="16">
        <v>-130000000</v>
      </c>
    </row>
    <row r="72" spans="1:9" ht="20.100000000000001" customHeight="1" x14ac:dyDescent="0.3">
      <c r="A72" s="32" t="s">
        <v>134</v>
      </c>
      <c r="G72" s="86">
        <f>'[1]Eng 8-9'!G89</f>
        <v>-5385033</v>
      </c>
      <c r="I72" s="23">
        <f>'[1]Eng 8-9'!I89</f>
        <v>-4555038</v>
      </c>
    </row>
    <row r="73" spans="1:9" ht="3.9" customHeight="1" x14ac:dyDescent="0.3">
      <c r="G73" s="29"/>
    </row>
    <row r="74" spans="1:9" ht="20.100000000000001" customHeight="1" thickBot="1" x14ac:dyDescent="0.35">
      <c r="A74" s="32" t="s">
        <v>135</v>
      </c>
      <c r="G74" s="91">
        <f>SUM(G65:G73)</f>
        <v>12995449</v>
      </c>
      <c r="I74" s="92">
        <f>SUM(I65:I72)</f>
        <v>-16367602</v>
      </c>
    </row>
    <row r="75" spans="1:9" ht="8.1" customHeight="1" thickTop="1" x14ac:dyDescent="0.3">
      <c r="G75" s="93"/>
      <c r="I75" s="32"/>
    </row>
    <row r="76" spans="1:9" ht="20.100000000000001" customHeight="1" x14ac:dyDescent="0.3">
      <c r="A76" s="30" t="s">
        <v>136</v>
      </c>
      <c r="B76" s="30"/>
      <c r="G76" s="29">
        <f>SUM(G42,G62,G74)</f>
        <v>33796337</v>
      </c>
      <c r="I76" s="16">
        <f>SUM(I42,I62,I74)</f>
        <v>69566926</v>
      </c>
    </row>
    <row r="77" spans="1:9" ht="20.100000000000001" customHeight="1" x14ac:dyDescent="0.3">
      <c r="A77" s="32" t="s">
        <v>137</v>
      </c>
      <c r="G77" s="22">
        <f>'[1]Eng 8-9'!G94</f>
        <v>87059119</v>
      </c>
      <c r="I77" s="23">
        <f>'[1]Eng 8-9'!I94</f>
        <v>19283349</v>
      </c>
    </row>
    <row r="78" spans="1:9" ht="3.9" customHeight="1" x14ac:dyDescent="0.3">
      <c r="G78" s="29"/>
    </row>
    <row r="79" spans="1:9" ht="20.100000000000001" customHeight="1" thickBot="1" x14ac:dyDescent="0.35">
      <c r="A79" s="30" t="s">
        <v>138</v>
      </c>
      <c r="G79" s="91">
        <f>SUM(G76:G77)</f>
        <v>120855456</v>
      </c>
      <c r="I79" s="92">
        <f>SUM(I76:I77)</f>
        <v>88850275</v>
      </c>
    </row>
    <row r="80" spans="1:9" ht="8.1" customHeight="1" thickTop="1" x14ac:dyDescent="0.3">
      <c r="G80" s="93"/>
      <c r="I80" s="32"/>
    </row>
    <row r="81" spans="1:15" ht="20.100000000000001" customHeight="1" x14ac:dyDescent="0.3">
      <c r="A81" s="94" t="s">
        <v>139</v>
      </c>
      <c r="E81" s="32"/>
      <c r="F81" s="41"/>
      <c r="G81" s="93"/>
      <c r="H81" s="41"/>
      <c r="I81" s="32"/>
    </row>
    <row r="82" spans="1:15" ht="3.9" customHeight="1" x14ac:dyDescent="0.3">
      <c r="E82" s="32"/>
      <c r="F82" s="41"/>
      <c r="G82" s="93"/>
      <c r="H82" s="41"/>
      <c r="I82" s="32"/>
    </row>
    <row r="83" spans="1:15" ht="20.100000000000001" customHeight="1" x14ac:dyDescent="0.3">
      <c r="A83" s="32" t="s">
        <v>140</v>
      </c>
      <c r="E83" s="32"/>
      <c r="F83" s="41"/>
      <c r="G83" s="29">
        <f>'[1]Eng 8-9'!G100</f>
        <v>14661706</v>
      </c>
      <c r="H83" s="41"/>
      <c r="I83" s="16">
        <f>'[1]Eng 8-9'!I100</f>
        <v>11752290</v>
      </c>
    </row>
    <row r="84" spans="1:15" ht="20.100000000000001" customHeight="1" x14ac:dyDescent="0.3">
      <c r="A84" s="32" t="s">
        <v>141</v>
      </c>
      <c r="E84" s="32"/>
      <c r="F84" s="41"/>
      <c r="G84" s="29" t="str">
        <f>'[1]Eng 8-9'!G101</f>
        <v>-</v>
      </c>
      <c r="H84" s="41"/>
      <c r="I84" s="16">
        <f>'[1]Eng 8-9'!I101</f>
        <v>5744325</v>
      </c>
    </row>
    <row r="85" spans="1:15" ht="20.100000000000001" customHeight="1" x14ac:dyDescent="0.3">
      <c r="A85" s="32" t="s">
        <v>142</v>
      </c>
      <c r="E85" s="32"/>
      <c r="F85" s="41"/>
      <c r="G85" s="29">
        <f>'[1]Eng 8-9'!G102</f>
        <v>7865</v>
      </c>
      <c r="H85" s="41"/>
      <c r="I85" s="16">
        <f>'[1]Eng 8-9'!I102</f>
        <v>21635</v>
      </c>
    </row>
    <row r="86" spans="1:15" ht="20.100000000000001" customHeight="1" x14ac:dyDescent="0.3">
      <c r="A86" s="95" t="s">
        <v>143</v>
      </c>
      <c r="B86" s="95"/>
      <c r="E86" s="32"/>
      <c r="F86" s="41"/>
      <c r="G86" s="29">
        <f>'[1]Eng 8-9'!G104</f>
        <v>0</v>
      </c>
      <c r="H86" s="41"/>
      <c r="I86" s="16">
        <v>55000000</v>
      </c>
    </row>
    <row r="87" spans="1:15" ht="16.5" customHeight="1" x14ac:dyDescent="0.3"/>
    <row r="88" spans="1:15" ht="16.5" customHeight="1" x14ac:dyDescent="0.3"/>
    <row r="89" spans="1:15" ht="16.5" customHeight="1" x14ac:dyDescent="0.3"/>
    <row r="90" spans="1:15" ht="16.5" customHeight="1" x14ac:dyDescent="0.3"/>
    <row r="91" spans="1:15" ht="16.5" customHeight="1" x14ac:dyDescent="0.3"/>
    <row r="92" spans="1:15" ht="16.5" customHeight="1" x14ac:dyDescent="0.3"/>
    <row r="93" spans="1:15" s="70" customFormat="1" ht="21.9" customHeight="1" x14ac:dyDescent="0.3">
      <c r="A93" s="68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68"/>
      <c r="C93" s="68"/>
      <c r="D93" s="68"/>
      <c r="E93" s="71"/>
      <c r="F93" s="68"/>
      <c r="G93" s="18"/>
      <c r="H93" s="68"/>
      <c r="I93" s="18"/>
      <c r="J93" s="81"/>
      <c r="M93" s="32"/>
      <c r="N93" s="32"/>
      <c r="O93" s="32"/>
    </row>
    <row r="94" spans="1:15" s="70" customFormat="1" ht="20.100000000000001" customHeight="1" x14ac:dyDescent="0.3">
      <c r="A94" s="32"/>
      <c r="B94" s="32"/>
      <c r="C94" s="32"/>
      <c r="D94" s="32"/>
      <c r="E94" s="41"/>
      <c r="F94" s="32"/>
      <c r="G94" s="16"/>
      <c r="H94" s="32"/>
      <c r="I94" s="16"/>
      <c r="J94" s="49"/>
      <c r="M94" s="32"/>
      <c r="N94" s="32"/>
      <c r="O94" s="32"/>
    </row>
    <row r="95" spans="1:15" s="70" customFormat="1" ht="20.100000000000001" customHeight="1" x14ac:dyDescent="0.3">
      <c r="A95" s="32"/>
      <c r="B95" s="32"/>
      <c r="C95" s="32"/>
      <c r="D95" s="32"/>
      <c r="E95" s="41"/>
      <c r="F95" s="32"/>
      <c r="G95" s="16"/>
      <c r="H95" s="32"/>
      <c r="I95" s="16"/>
      <c r="J95" s="49"/>
    </row>
    <row r="96" spans="1:15" s="70" customFormat="1" ht="20.100000000000001" customHeight="1" x14ac:dyDescent="0.3">
      <c r="A96" s="32"/>
      <c r="B96" s="32"/>
      <c r="C96" s="32"/>
      <c r="D96" s="32"/>
      <c r="E96" s="41"/>
      <c r="F96" s="32"/>
      <c r="G96" s="16"/>
      <c r="H96" s="32"/>
      <c r="I96" s="16"/>
      <c r="J96" s="49"/>
    </row>
    <row r="97" spans="1:10" s="70" customFormat="1" ht="20.100000000000001" customHeight="1" x14ac:dyDescent="0.3">
      <c r="A97" s="32"/>
      <c r="B97" s="32"/>
      <c r="C97" s="32"/>
      <c r="D97" s="32"/>
      <c r="E97" s="41"/>
      <c r="F97" s="32"/>
      <c r="G97" s="16"/>
      <c r="H97" s="32"/>
      <c r="I97" s="16"/>
      <c r="J97" s="49"/>
    </row>
    <row r="98" spans="1:10" s="70" customFormat="1" ht="20.100000000000001" customHeight="1" x14ac:dyDescent="0.3">
      <c r="A98" s="32"/>
      <c r="B98" s="32"/>
      <c r="C98" s="32"/>
      <c r="D98" s="32"/>
      <c r="E98" s="41"/>
      <c r="F98" s="32"/>
      <c r="G98" s="16"/>
      <c r="H98" s="32"/>
      <c r="I98" s="16"/>
      <c r="J98" s="49"/>
    </row>
    <row r="133" ht="30.6" customHeight="1" x14ac:dyDescent="0.3"/>
  </sheetData>
  <pageMargins left="0.8" right="0.75" top="0.5" bottom="0.6" header="0.49" footer="0.4"/>
  <pageSetup paperSize="9" scale="93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Thai5(PL)</vt:lpstr>
      <vt:lpstr>Thai6(PL)</vt:lpstr>
      <vt:lpstr>Thai 7</vt:lpstr>
      <vt:lpstr>Thai8-9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 Uraisakul</dc:creator>
  <cp:lastModifiedBy>Phatta Uraisakul</cp:lastModifiedBy>
  <dcterms:created xsi:type="dcterms:W3CDTF">2023-10-18T00:53:48Z</dcterms:created>
  <dcterms:modified xsi:type="dcterms:W3CDTF">2023-10-18T00:53:58Z</dcterms:modified>
</cp:coreProperties>
</file>