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tta.u\Desktop\Filing\เอกสาร map FSCOMP\Q2'23\"/>
    </mc:Choice>
  </mc:AlternateContent>
  <xr:revisionPtr revIDLastSave="0" documentId="13_ncr:1_{476B1A09-18E1-4397-9227-189514035A42}" xr6:coauthVersionLast="47" xr6:coauthVersionMax="47" xr10:uidLastSave="{00000000-0000-0000-0000-000000000000}"/>
  <bookViews>
    <workbookView xWindow="-108" yWindow="-108" windowWidth="23256" windowHeight="12456" tabRatio="825" activeTab="4" xr2:uid="{4A7511A2-1A07-4B43-A84A-F4CF1438DAA1}"/>
  </bookViews>
  <sheets>
    <sheet name="Eng 2-4" sheetId="1" r:id="rId1"/>
    <sheet name="Eng 5 (PL)" sheetId="9" r:id="rId2"/>
    <sheet name="Eng 6 (PL)" sheetId="10" r:id="rId3"/>
    <sheet name="Eng 7" sheetId="11" r:id="rId4"/>
    <sheet name="Eng 8-9" sheetId="12" r:id="rId5"/>
    <sheet name="Thai2-4" sheetId="5" state="hidden" r:id="rId6"/>
    <sheet name="Thai5(PL)" sheetId="13" state="hidden" r:id="rId7"/>
    <sheet name="Thai6(PL)" sheetId="14" state="hidden" r:id="rId8"/>
    <sheet name="Thai 7" sheetId="15" state="hidden" r:id="rId9"/>
    <sheet name="Thai8-9" sheetId="16" state="hidden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16" l="1"/>
  <c r="G85" i="16"/>
  <c r="G84" i="16"/>
  <c r="G83" i="16"/>
  <c r="G77" i="16"/>
  <c r="G72" i="16"/>
  <c r="G71" i="16"/>
  <c r="G70" i="16"/>
  <c r="G69" i="16"/>
  <c r="G68" i="16"/>
  <c r="G67" i="16"/>
  <c r="G66" i="16"/>
  <c r="G65" i="16"/>
  <c r="G60" i="16"/>
  <c r="G59" i="16"/>
  <c r="G40" i="16"/>
  <c r="G39" i="16"/>
  <c r="G36" i="16"/>
  <c r="G35" i="16"/>
  <c r="G34" i="16"/>
  <c r="G33" i="16"/>
  <c r="G32" i="16"/>
  <c r="G31" i="16"/>
  <c r="G30" i="16"/>
  <c r="G28" i="16"/>
  <c r="G27" i="16"/>
  <c r="G24" i="16"/>
  <c r="G23" i="16"/>
  <c r="G22" i="16"/>
  <c r="G21" i="16"/>
  <c r="G20" i="16"/>
  <c r="G19" i="16"/>
  <c r="G18" i="16"/>
  <c r="G17" i="16"/>
  <c r="G36" i="14"/>
  <c r="G30" i="14"/>
  <c r="G26" i="14"/>
  <c r="G23" i="14"/>
  <c r="G22" i="14"/>
  <c r="G21" i="14"/>
  <c r="G20" i="14"/>
  <c r="G19" i="14"/>
  <c r="G18" i="14"/>
  <c r="G15" i="14"/>
  <c r="G14" i="14"/>
  <c r="G30" i="13"/>
  <c r="G36" i="13"/>
  <c r="G26" i="13"/>
  <c r="G23" i="13"/>
  <c r="G22" i="13"/>
  <c r="G21" i="13"/>
  <c r="G20" i="13"/>
  <c r="G19" i="13"/>
  <c r="G18" i="13"/>
  <c r="G17" i="13"/>
  <c r="G15" i="13"/>
  <c r="G14" i="13"/>
  <c r="G74" i="16" l="1"/>
  <c r="I84" i="16"/>
  <c r="I85" i="16"/>
  <c r="I83" i="16"/>
  <c r="I77" i="16"/>
  <c r="I66" i="16"/>
  <c r="I67" i="16"/>
  <c r="I68" i="16"/>
  <c r="I69" i="16"/>
  <c r="I72" i="16"/>
  <c r="I65" i="16"/>
  <c r="I60" i="16"/>
  <c r="I59" i="16"/>
  <c r="I36" i="16"/>
  <c r="I35" i="16"/>
  <c r="I34" i="16"/>
  <c r="I33" i="16"/>
  <c r="I32" i="16"/>
  <c r="I31" i="16"/>
  <c r="I28" i="16"/>
  <c r="I27" i="16"/>
  <c r="I24" i="16"/>
  <c r="I23" i="16"/>
  <c r="I21" i="16"/>
  <c r="I20" i="16"/>
  <c r="I19" i="16"/>
  <c r="I18" i="16"/>
  <c r="I17" i="16"/>
  <c r="I15" i="16"/>
  <c r="K21" i="15"/>
  <c r="I21" i="15"/>
  <c r="G21" i="15"/>
  <c r="I17" i="15"/>
  <c r="G17" i="15"/>
  <c r="K16" i="15"/>
  <c r="I16" i="15"/>
  <c r="G16" i="15"/>
  <c r="K13" i="15"/>
  <c r="I13" i="15"/>
  <c r="G13" i="15"/>
  <c r="I36" i="14"/>
  <c r="I23" i="14"/>
  <c r="I22" i="14"/>
  <c r="I21" i="14"/>
  <c r="I20" i="14"/>
  <c r="I19" i="14"/>
  <c r="I18" i="14"/>
  <c r="I15" i="14"/>
  <c r="I14" i="14"/>
  <c r="I15" i="13"/>
  <c r="I14" i="13"/>
  <c r="I17" i="13" s="1"/>
  <c r="I26" i="14"/>
  <c r="I36" i="13"/>
  <c r="I26" i="13"/>
  <c r="I19" i="13"/>
  <c r="I20" i="13"/>
  <c r="I21" i="13"/>
  <c r="I22" i="13"/>
  <c r="I23" i="13"/>
  <c r="I18" i="13"/>
  <c r="M16" i="15" l="1"/>
  <c r="O14" i="11"/>
  <c r="I74" i="16"/>
  <c r="E69" i="16"/>
  <c r="E68" i="16"/>
  <c r="E67" i="16"/>
  <c r="E66" i="16"/>
  <c r="I62" i="16"/>
  <c r="G62" i="16"/>
  <c r="A46" i="16"/>
  <c r="A44" i="16"/>
  <c r="A93" i="16" s="1"/>
  <c r="I38" i="16"/>
  <c r="I42" i="16" s="1"/>
  <c r="E18" i="16"/>
  <c r="E17" i="16"/>
  <c r="I26" i="15"/>
  <c r="M21" i="15"/>
  <c r="I19" i="15"/>
  <c r="G19" i="15"/>
  <c r="M13" i="15"/>
  <c r="A3" i="15"/>
  <c r="A3" i="16" s="1"/>
  <c r="A47" i="16" s="1"/>
  <c r="A43" i="14"/>
  <c r="I17" i="14"/>
  <c r="I25" i="14" s="1"/>
  <c r="I28" i="14" s="1"/>
  <c r="I32" i="14" s="1"/>
  <c r="K17" i="15" s="1"/>
  <c r="K19" i="15" s="1"/>
  <c r="G17" i="14"/>
  <c r="G25" i="14" s="1"/>
  <c r="G28" i="14" s="1"/>
  <c r="G32" i="14" s="1"/>
  <c r="K24" i="15" s="1"/>
  <c r="M24" i="15" s="1"/>
  <c r="A1" i="14"/>
  <c r="A43" i="13"/>
  <c r="I25" i="13"/>
  <c r="I28" i="13" s="1"/>
  <c r="I32" i="13" s="1"/>
  <c r="G25" i="13"/>
  <c r="G28" i="13" s="1"/>
  <c r="G32" i="13" s="1"/>
  <c r="A1" i="13"/>
  <c r="A1" i="15" s="1"/>
  <c r="A1" i="16" s="1"/>
  <c r="A45" i="16" s="1"/>
  <c r="I91" i="12"/>
  <c r="G91" i="12"/>
  <c r="I73" i="12"/>
  <c r="G73" i="12"/>
  <c r="A59" i="12"/>
  <c r="A58" i="12"/>
  <c r="A57" i="12"/>
  <c r="I37" i="12"/>
  <c r="I41" i="12" s="1"/>
  <c r="K24" i="11"/>
  <c r="I24" i="11"/>
  <c r="O20" i="11"/>
  <c r="K17" i="11"/>
  <c r="I17" i="11"/>
  <c r="O12" i="11"/>
  <c r="J16" i="10"/>
  <c r="J24" i="10" s="1"/>
  <c r="J27" i="10" s="1"/>
  <c r="J32" i="10" s="1"/>
  <c r="M15" i="11" s="1"/>
  <c r="H16" i="10"/>
  <c r="H24" i="10" s="1"/>
  <c r="J16" i="9"/>
  <c r="J24" i="9" s="1"/>
  <c r="J27" i="9" s="1"/>
  <c r="J31" i="9" s="1"/>
  <c r="H16" i="9"/>
  <c r="H24" i="9" s="1"/>
  <c r="H27" i="9" s="1"/>
  <c r="H31" i="9" s="1"/>
  <c r="H27" i="10" l="1"/>
  <c r="H32" i="10" s="1"/>
  <c r="M22" i="11" s="1"/>
  <c r="G14" i="12"/>
  <c r="M17" i="15"/>
  <c r="M19" i="15" s="1"/>
  <c r="O15" i="11"/>
  <c r="O17" i="11" s="1"/>
  <c r="M17" i="11"/>
  <c r="I93" i="12"/>
  <c r="I96" i="12" s="1"/>
  <c r="I76" i="16"/>
  <c r="I79" i="16" s="1"/>
  <c r="K26" i="15"/>
  <c r="M26" i="15"/>
  <c r="G26" i="15"/>
  <c r="M24" i="11"/>
  <c r="O22" i="11"/>
  <c r="O24" i="11" s="1"/>
  <c r="D110" i="5"/>
  <c r="D73" i="5"/>
  <c r="D63" i="5"/>
  <c r="D62" i="5"/>
  <c r="D60" i="5"/>
  <c r="D28" i="5"/>
  <c r="D29" i="5"/>
  <c r="D30" i="5"/>
  <c r="D27" i="5"/>
  <c r="D20" i="5"/>
  <c r="D19" i="5"/>
  <c r="F111" i="5"/>
  <c r="F110" i="5"/>
  <c r="F108" i="5"/>
  <c r="F74" i="5"/>
  <c r="F75" i="5"/>
  <c r="F76" i="5"/>
  <c r="F73" i="5"/>
  <c r="F63" i="5"/>
  <c r="F64" i="5"/>
  <c r="F65" i="5"/>
  <c r="F66" i="5"/>
  <c r="F67" i="5"/>
  <c r="F62" i="5"/>
  <c r="F60" i="5"/>
  <c r="F28" i="5"/>
  <c r="F29" i="5"/>
  <c r="F30" i="5"/>
  <c r="F31" i="5"/>
  <c r="F32" i="5"/>
  <c r="F27" i="5"/>
  <c r="F19" i="5"/>
  <c r="F20" i="5"/>
  <c r="F21" i="5"/>
  <c r="F18" i="5"/>
  <c r="G15" i="16" l="1"/>
  <c r="G38" i="16" s="1"/>
  <c r="G42" i="16" s="1"/>
  <c r="G76" i="16" s="1"/>
  <c r="G79" i="16" s="1"/>
  <c r="G37" i="12"/>
  <c r="G41" i="12" s="1"/>
  <c r="G93" i="12" s="1"/>
  <c r="G96" i="12" s="1"/>
  <c r="H76" i="1"/>
  <c r="H23" i="1"/>
  <c r="H34" i="1"/>
  <c r="A122" i="5" l="1"/>
  <c r="H113" i="5"/>
  <c r="A85" i="5"/>
  <c r="A83" i="5"/>
  <c r="A82" i="5"/>
  <c r="H78" i="5"/>
  <c r="H69" i="5"/>
  <c r="A44" i="5"/>
  <c r="A42" i="5"/>
  <c r="H34" i="5"/>
  <c r="H23" i="5"/>
  <c r="H126" i="1"/>
  <c r="F126" i="1"/>
  <c r="A99" i="1"/>
  <c r="A98" i="1"/>
  <c r="A97" i="1"/>
  <c r="H86" i="1"/>
  <c r="F86" i="1"/>
  <c r="F76" i="1"/>
  <c r="A51" i="1"/>
  <c r="A50" i="1"/>
  <c r="A49" i="1"/>
  <c r="F34" i="1"/>
  <c r="F23" i="1"/>
  <c r="H36" i="5" l="1"/>
  <c r="H80" i="5"/>
  <c r="H115" i="5" s="1"/>
  <c r="H88" i="1"/>
  <c r="H128" i="1" s="1"/>
  <c r="F88" i="1"/>
  <c r="F128" i="1" s="1"/>
  <c r="F36" i="1"/>
  <c r="H36" i="1"/>
  <c r="F23" i="5"/>
  <c r="F113" i="5"/>
  <c r="F34" i="5"/>
  <c r="F69" i="5"/>
  <c r="F78" i="5"/>
  <c r="F36" i="5" l="1"/>
  <c r="F80" i="5"/>
  <c r="F115" i="5" s="1"/>
</calcChain>
</file>

<file path=xl/sharedStrings.xml><?xml version="1.0" encoding="utf-8"?>
<sst xmlns="http://schemas.openxmlformats.org/spreadsheetml/2006/main" count="580" uniqueCount="298">
  <si>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</si>
  <si>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</si>
  <si>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</si>
  <si>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</si>
  <si>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</si>
  <si>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</si>
  <si>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</si>
  <si>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</si>
  <si>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</si>
  <si>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</si>
  <si>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</si>
  <si>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</si>
  <si>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</si>
  <si>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</si>
  <si>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</si>
  <si>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</si>
  <si>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</si>
  <si>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</si>
  <si>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</si>
  <si>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</si>
  <si>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</si>
  <si>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</si>
  <si>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</si>
  <si>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</si>
  <si>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</si>
  <si>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</si>
  <si>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>Current-portion of long-term borrowings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</si>
  <si>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</si>
  <si>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</si>
  <si>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</si>
  <si>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</si>
  <si>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</si>
  <si>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</si>
  <si>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</si>
  <si>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</si>
  <si>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</si>
  <si>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</si>
  <si>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</si>
  <si>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</si>
  <si>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</si>
  <si>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</si>
  <si>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</si>
  <si>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</si>
  <si>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</si>
  <si>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</si>
  <si>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</si>
  <si>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</si>
  <si>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</si>
  <si>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</si>
  <si>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</si>
  <si>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</si>
  <si>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</si>
  <si>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</si>
  <si>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</si>
  <si>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</si>
  <si>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</si>
  <si>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</si>
  <si>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</si>
  <si>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</si>
  <si>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Profit for the period</t>
  </si>
  <si>
    <t>Total comprehensive income for the period</t>
  </si>
  <si>
    <t>Earnings per share</t>
  </si>
  <si>
    <t>Basic earnings per share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</si>
  <si>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</si>
  <si>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</si>
  <si>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</si>
  <si>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</si>
  <si>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</si>
  <si>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</si>
  <si>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</si>
  <si>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</si>
  <si>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</si>
  <si>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Changes in equity for the period</t>
  </si>
  <si>
    <t>Opening balance as at 1 January 2022</t>
  </si>
  <si>
    <t>Ordinary shares issued</t>
  </si>
  <si>
    <t>Statement of Cash Flows</t>
  </si>
  <si>
    <t>2022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</si>
  <si>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</si>
  <si>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</si>
  <si>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</si>
  <si>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</si>
  <si>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</si>
  <si>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Changes in working capital:</t>
  </si>
  <si>
    <t>Trade and other receivables</t>
  </si>
  <si>
    <t>Inventories</t>
  </si>
  <si>
    <t>Employee benefit paid</t>
  </si>
  <si>
    <t>Interest paid</t>
  </si>
  <si>
    <t>Income tax paid</t>
  </si>
  <si>
    <t>Cash flows from investing activities</t>
  </si>
  <si>
    <t>Payments for purchases of intangible assets</t>
  </si>
  <si>
    <t>Net cash used in investing activities</t>
  </si>
  <si>
    <t>Cash flows from financing activities</t>
  </si>
  <si>
    <t>Proceeds from issuance of shares</t>
  </si>
  <si>
    <t>Payments for lease liabilities</t>
  </si>
  <si>
    <t>Opening balance of cash and cash equivalents</t>
  </si>
  <si>
    <t>Closing balance of cash and cash equivalents</t>
  </si>
  <si>
    <t>Significant non-cash items</t>
  </si>
  <si>
    <t>Additions of right-of-use assets during the period</t>
  </si>
  <si>
    <t>Payables from purchases of intangible assets</t>
  </si>
  <si>
    <t>Transfer advance payment for share subscription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</si>
  <si>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</si>
  <si>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</si>
  <si>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</si>
  <si>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</si>
  <si>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</si>
  <si>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</si>
  <si>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</si>
  <si>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</si>
  <si>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</si>
  <si>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</si>
  <si>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</si>
  <si>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</si>
  <si>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</si>
  <si>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</si>
  <si>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</si>
  <si>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</si>
  <si>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</si>
  <si>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</si>
  <si>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</si>
  <si>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</si>
  <si>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</si>
  <si>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</si>
  <si>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…………….....…………………………...……………..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</si>
  <si>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</si>
  <si>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</si>
  <si>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</si>
  <si>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</si>
  <si>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</si>
  <si>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</si>
  <si>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</si>
  <si>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 xml:space="preserve">หนี้สินตามสัญญาเช่าที่ถึงกำหนดชำระภายในหนึ่งปี 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</si>
  <si>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</si>
  <si>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</si>
  <si>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</si>
  <si>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</si>
  <si>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</si>
  <si>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</si>
  <si>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</si>
  <si>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</si>
  <si>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</si>
  <si>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</si>
  <si>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</si>
  <si>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</si>
  <si>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</si>
  <si>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</si>
  <si>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</si>
  <si>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</si>
  <si>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</si>
  <si>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</si>
  <si>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</si>
  <si>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</si>
  <si>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</si>
  <si>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</si>
  <si>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</si>
  <si>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</si>
  <si>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</si>
  <si>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</si>
  <si>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</si>
  <si>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</si>
  <si>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</si>
  <si>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</si>
  <si>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</si>
  <si>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</si>
  <si>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</si>
  <si>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</si>
  <si>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</si>
  <si>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</t>
  </si>
  <si>
    <t>- ทุนสำรอง</t>
  </si>
  <si>
    <t>รวม</t>
  </si>
  <si>
    <t>และชำระแล้ว</t>
  </si>
  <si>
    <t>ตามกฎหมาย</t>
  </si>
  <si>
    <t xml:space="preserve"> บาท</t>
  </si>
  <si>
    <t>การเปลี่ยนแปลงในส่วนของเจ้าของสำหรับงวด</t>
  </si>
  <si>
    <t>ยอดคงเหลือต้นงวด ณ วันที่ 1 มกราคม พ.ศ. 2565</t>
  </si>
  <si>
    <t>การเพิ่มหุ้นสามัญ</t>
  </si>
  <si>
    <t>งบกระแสเงินสด</t>
  </si>
  <si>
    <t xml:space="preserve">กระแสเงินสดจากกิจกรรมดำเนินงาน </t>
  </si>
  <si>
    <t>รายการปรับปรุง</t>
  </si>
  <si>
    <t>ค่าเสื่อมราคา</t>
  </si>
  <si>
    <t>ค่าตัดจำหน่าย</t>
  </si>
  <si>
    <t xml:space="preserve">ต้นทุนทางการเงิน </t>
  </si>
  <si>
    <t xml:space="preserve">การเปลี่ยนแปลงในเงินทุนหมุนเวียน 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</si>
  <si>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</si>
  <si>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</si>
  <si>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</si>
  <si>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</si>
  <si>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</si>
  <si>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</si>
  <si>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</si>
  <si>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</si>
  <si>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</si>
  <si>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เงินสดรับจากการออกหุ้นเพิ่มทุน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</si>
  <si>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</si>
  <si>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</si>
  <si>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</si>
  <si>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</si>
  <si>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</si>
  <si>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</si>
  <si>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</si>
  <si>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</si>
  <si>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เงินสดและรายการเทียบเท่าเงินสดคงเหลือสิ้นงวด</t>
  </si>
  <si>
    <t>รายการที่ไม่ใช่เงินสดที่มีสาระสำคัญ</t>
  </si>
  <si>
    <t>การเพิ่มขึ้นของสินทรัพย์สิทธิการใช้ระหว่างงวด</t>
  </si>
  <si>
    <t>เจ้าหนี้จากการซื้อสินทรัพย์ไม่มีตัวตน</t>
  </si>
  <si>
    <t>from a financial institution</t>
  </si>
  <si>
    <t>Investment in associate</t>
  </si>
  <si>
    <t>to investment in associate</t>
  </si>
  <si>
    <t>เงินลงทุนในบริษัทร่วม</t>
  </si>
  <si>
    <t>โอนเงินจ่ายล่วงหน้าค่าหุ้นไปเป็นเงินลงทุนในบริษัทร่วม</t>
  </si>
  <si>
    <t>Employee benefits</t>
  </si>
  <si>
    <t>Opening balance as at 1 January 2023</t>
  </si>
  <si>
    <t>2023</t>
  </si>
  <si>
    <t>พ.ศ. 2566</t>
  </si>
  <si>
    <t>ยอดคงเหลือต้นงวด ณ วันที่ 1 มกราคม พ.ศ. 2566</t>
  </si>
  <si>
    <t>Derivative liabilities</t>
  </si>
  <si>
    <t>หนี้สินอนุพันธ์ทางการเงิน</t>
  </si>
  <si>
    <t>Equity method</t>
  </si>
  <si>
    <t>and separate</t>
  </si>
  <si>
    <t>ที่แสดงเงินลงทุน</t>
  </si>
  <si>
    <t>ตามวิธีส่วนได้เสีย</t>
  </si>
  <si>
    <t>เฉพาะกิจการ</t>
  </si>
  <si>
    <t>Ordinary shares, 888,000,000 shares</t>
  </si>
  <si>
    <t xml:space="preserve">   at par value of Baht 0.50 each </t>
  </si>
  <si>
    <t>Ordinary shares, 643,800,000 shares,</t>
  </si>
  <si>
    <t xml:space="preserve">   paid-up at Baht 0.50 each</t>
  </si>
  <si>
    <t xml:space="preserve">หุ้นสามัญ จำนวน 888,000,000 หุ้น </t>
  </si>
  <si>
    <t xml:space="preserve">   มูลค่าที่ตราไว้หุ้นละ 0.50 บาท</t>
  </si>
  <si>
    <t xml:space="preserve">หุ้นสามัญ จำนวน 643,800,000 หุ้น </t>
  </si>
  <si>
    <t xml:space="preserve">   จ่ายชำระแล้วหุ้นละ 0.50 บาท</t>
  </si>
  <si>
    <t>-</t>
  </si>
  <si>
    <t>Cash generated from operations</t>
  </si>
  <si>
    <t>Net cash generated from operating activities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</si>
  <si>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</si>
  <si>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</si>
  <si>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ข้อมูลทางการเงิน</t>
  </si>
  <si>
    <t>และข้อมูลทางการเงิน</t>
  </si>
  <si>
    <t>ข้อมูลทางการเงินที่แสดงเงินลงทุนตามวิธีส่วนได้เสีย</t>
  </si>
  <si>
    <t>5, 10</t>
  </si>
  <si>
    <t>financial information</t>
  </si>
  <si>
    <t xml:space="preserve">Short-term borrowings from financial </t>
  </si>
  <si>
    <t>institutions</t>
  </si>
  <si>
    <t xml:space="preserve">Long-term borrowings from a financial </t>
  </si>
  <si>
    <t>Window Asia Public Company Limited</t>
  </si>
  <si>
    <t>Share of loss from associate using equity method</t>
  </si>
  <si>
    <t>Other comprehensive income for the period, net of tax</t>
  </si>
  <si>
    <t>Closing balance as at 30 June 2022</t>
  </si>
  <si>
    <t>baht</t>
  </si>
  <si>
    <t>Payments for purchases of plant and equipment</t>
  </si>
  <si>
    <t>Payables from purchases of plant and equipment</t>
  </si>
  <si>
    <t>ส่วนแบ่งขาดทุนจากเงินลงทุนในบริษัทร่วมตามวิธีส่วนได้เสีย</t>
  </si>
  <si>
    <t>ยอดคงเหลือสิ้นงวด ณ วันที่ 30 มิถุนายน พ.ศ. 2565</t>
  </si>
  <si>
    <t xml:space="preserve">ส่วนแบ่งขาดทุนของบริษัทร่วมตามวิธีส่วนได้เสีย </t>
  </si>
  <si>
    <t>เงินสดจ่ายเพื่อซื้ออาคารและอุปกรณ์</t>
  </si>
  <si>
    <t>เงินสดและรายการเทียบเท่าเงินสดเพิ่มขึ้นสุทธิ</t>
  </si>
  <si>
    <t>เจ้าหนี้จากการซื้ออาคารและอุปกรณ์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</si>
  <si>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</si>
  <si>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</si>
  <si>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</si>
  <si>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</si>
  <si>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2023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</si>
  <si>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</si>
  <si>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</si>
  <si>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</si>
  <si>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</si>
  <si>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ยอดคงเหลือสิ้นงวด ณ วันที่ 30 มิถุนายน พ.ศ. 2566</t>
  </si>
  <si>
    <t>ผลขาดทุนด้านเครดิตที่คาดว่าจะเกิดขึ้น</t>
  </si>
  <si>
    <t>อนุพันธ์ทางการเงินที่วัดมูลค่าด้วยมูลค่ายุติธรรม</t>
  </si>
  <si>
    <t>ผ่านกำไรหรือขาดทุน</t>
  </si>
  <si>
    <t>Expected credit loss</t>
  </si>
  <si>
    <t>Loss from associate using equity method</t>
  </si>
  <si>
    <t xml:space="preserve">Financial derivatives at fair value </t>
  </si>
  <si>
    <t>through profit or loss</t>
  </si>
  <si>
    <t>Proceeds from short-term borrowings</t>
  </si>
  <si>
    <t>from financial institutions</t>
  </si>
  <si>
    <t>Repayments on short-term borrowings from</t>
  </si>
  <si>
    <t>financial institutions</t>
  </si>
  <si>
    <t>Proceeds from long-term borrowings</t>
  </si>
  <si>
    <t>Repayments on long-term borrowings</t>
  </si>
  <si>
    <t>from a related party</t>
  </si>
  <si>
    <t>Repayments on short-term borrowings</t>
  </si>
  <si>
    <t>กลับรายการค่าเผื่อการลดมูลค่าในสินค้าคงเหลือ</t>
  </si>
  <si>
    <t>Reversal of loss from decrease in value of inventories</t>
  </si>
  <si>
    <t>Net cash generated from (used in) financing activities</t>
  </si>
  <si>
    <t>เงินสดสุทธิได้มาจาก(ใช้ไปใน)กิจกรรมจัดหาเงิน</t>
  </si>
  <si>
    <t>Net increase in cash and cash equivalents</t>
  </si>
  <si>
    <t>ขาดทุน(กำไร)จากอัตราแลกเปลี่ยนที่ยังไม่เกิดขึ้น</t>
  </si>
  <si>
    <t>Unrealised  loss (gain) on exchange rates</t>
  </si>
  <si>
    <t xml:space="preserve">Statement of Changes in Equity </t>
  </si>
  <si>
    <t>Equity method  and separate financial information (Unaudited)</t>
  </si>
  <si>
    <t xml:space="preserve">งบแสดงการเปลี่ยนแปลงส่วนของเจ้าของ </t>
  </si>
  <si>
    <t>และข้อมูลทางการเงินเฉพาะกิจการ (ยังไม่ได้ตรวจสอบ)</t>
  </si>
  <si>
    <t>Other gains (losses) - net</t>
  </si>
  <si>
    <t>16 c)</t>
  </si>
  <si>
    <t>กำไรอื่น (ขาดทุน) - สุทธิ</t>
  </si>
  <si>
    <t>16 ค)</t>
  </si>
  <si>
    <t>Other comprehensive income for the period,</t>
  </si>
  <si>
    <t>net of tax</t>
  </si>
  <si>
    <t>บริษัท วินโดว์ เอเชีย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</si>
</sst>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[$-409]d\-mmm\-yyyy;@"/>
    <numFmt numFmtId="168" formatCode="_(* #,##0_);_(* \(#,##0\);_(* &quot;-&quot;_);_(@_)"/>
    <numFmt numFmtId="169" formatCode="#,##0.00;\(#,##0.00\);&quot;-&quot;;@"/>
    <numFmt numFmtId="170" formatCode="#,##0;\(#,##0\);\-"/>
    <numFmt numFmtId="171" formatCode="#,##0.00;\(#,##0.00\)"/>
    <numFmt numFmtId="172" formatCode="_-* #,##0_-;\-* #,##0_-;_-* &quot;-&quot;??_-;_-@_-"/>
    <numFmt numFmtId="173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Browallia New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166" fontId="3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5" fillId="0" borderId="1" xfId="3" applyNumberFormat="1" applyBorder="1" applyAlignment="1">
      <alignment horizontal="center" vertical="center"/>
    </xf>
    <xf numFmtId="165" fontId="5" fillId="0" borderId="0" xfId="3" applyNumberFormat="1" applyAlignment="1">
      <alignment horizontal="center" vertical="center"/>
    </xf>
    <xf numFmtId="49" fontId="4" fillId="0" borderId="0" xfId="2" quotePrefix="1" applyNumberFormat="1" applyFont="1" applyAlignment="1">
      <alignment horizontal="right" vertical="center"/>
    </xf>
    <xf numFmtId="1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Alignment="1">
      <alignment horizontal="right"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2" xfId="2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2" fontId="4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6" fillId="2" borderId="0" xfId="0" applyNumberFormat="1" applyFont="1" applyFill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4" fillId="0" borderId="0" xfId="2" quotePrefix="1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9" fontId="5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vertical="center"/>
    </xf>
    <xf numFmtId="170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vertical="center"/>
    </xf>
    <xf numFmtId="170" fontId="5" fillId="0" borderId="1" xfId="5" applyNumberFormat="1" applyFont="1" applyBorder="1" applyAlignment="1">
      <alignment horizontal="right" vertical="center"/>
    </xf>
    <xf numFmtId="170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70" fontId="2" fillId="0" borderId="0" xfId="6" quotePrefix="1" applyNumberFormat="1" applyFont="1" applyAlignment="1">
      <alignment horizontal="right" vertical="center"/>
    </xf>
    <xf numFmtId="0" fontId="2" fillId="0" borderId="1" xfId="5" applyFont="1" applyBorder="1" applyAlignment="1">
      <alignment horizontal="center" vertical="center"/>
    </xf>
    <xf numFmtId="170" fontId="2" fillId="0" borderId="1" xfId="5" applyNumberFormat="1" applyFont="1" applyBorder="1" applyAlignment="1">
      <alignment horizontal="right" vertical="center"/>
    </xf>
    <xf numFmtId="170" fontId="2" fillId="2" borderId="0" xfId="5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0" fontId="5" fillId="0" borderId="0" xfId="5" quotePrefix="1" applyFont="1" applyAlignment="1">
      <alignment vertical="center"/>
    </xf>
    <xf numFmtId="3" fontId="5" fillId="0" borderId="0" xfId="5" applyNumberFormat="1" applyFont="1" applyAlignment="1">
      <alignment horizontal="right" vertical="center" wrapText="1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1" xfId="5" applyNumberFormat="1" applyFont="1" applyBorder="1" applyAlignment="1">
      <alignment vertical="center"/>
    </xf>
    <xf numFmtId="170" fontId="2" fillId="0" borderId="0" xfId="5" applyNumberFormat="1" applyFont="1" applyAlignment="1">
      <alignment vertical="center"/>
    </xf>
    <xf numFmtId="170" fontId="5" fillId="0" borderId="0" xfId="5" applyNumberFormat="1" applyFont="1" applyAlignment="1">
      <alignment vertical="center"/>
    </xf>
    <xf numFmtId="170" fontId="5" fillId="2" borderId="0" xfId="5" applyNumberFormat="1" applyFont="1" applyFill="1" applyAlignment="1">
      <alignment horizontal="right" vertical="center"/>
    </xf>
    <xf numFmtId="170" fontId="5" fillId="2" borderId="1" xfId="5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horizontal="left" vertical="center"/>
    </xf>
    <xf numFmtId="0" fontId="5" fillId="2" borderId="0" xfId="8" applyFont="1" applyFill="1" applyAlignment="1">
      <alignment vertical="center"/>
    </xf>
    <xf numFmtId="170" fontId="5" fillId="2" borderId="2" xfId="5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70" fontId="7" fillId="2" borderId="0" xfId="0" applyNumberFormat="1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170" fontId="7" fillId="0" borderId="1" xfId="0" applyNumberFormat="1" applyFont="1" applyBorder="1" applyAlignment="1">
      <alignment vertical="center"/>
    </xf>
    <xf numFmtId="170" fontId="7" fillId="2" borderId="0" xfId="0" applyNumberFormat="1" applyFont="1" applyFill="1" applyAlignment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70" fontId="7" fillId="2" borderId="2" xfId="0" applyNumberFormat="1" applyFont="1" applyFill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0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70" fontId="7" fillId="2" borderId="0" xfId="0" applyNumberFormat="1" applyFont="1" applyFill="1" applyAlignment="1">
      <alignment horizontal="right"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1" xfId="0" applyNumberFormat="1" applyFont="1" applyFill="1" applyBorder="1" applyAlignment="1">
      <alignment horizontal="right" vertical="center"/>
    </xf>
    <xf numFmtId="170" fontId="7" fillId="0" borderId="0" xfId="9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71" fontId="7" fillId="2" borderId="2" xfId="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70" fontId="2" fillId="0" borderId="0" xfId="5" applyNumberFormat="1" applyFont="1"/>
    <xf numFmtId="170" fontId="2" fillId="0" borderId="0" xfId="5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72" fontId="5" fillId="0" borderId="0" xfId="0" applyNumberFormat="1" applyFont="1" applyAlignment="1">
      <alignment horizontal="right" vertical="center" wrapText="1"/>
    </xf>
    <xf numFmtId="170" fontId="5" fillId="0" borderId="1" xfId="0" applyNumberFormat="1" applyFont="1" applyBorder="1" applyAlignment="1">
      <alignment horizontal="right" vertical="center"/>
    </xf>
    <xf numFmtId="170" fontId="5" fillId="0" borderId="2" xfId="5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 wrapText="1"/>
    </xf>
    <xf numFmtId="165" fontId="7" fillId="0" borderId="1" xfId="0" applyNumberFormat="1" applyFont="1" applyBorder="1" applyAlignment="1">
      <alignment horizontal="right" vertical="center"/>
    </xf>
    <xf numFmtId="171" fontId="7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70" fontId="10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0" fontId="12" fillId="0" borderId="0" xfId="0" applyFont="1"/>
    <xf numFmtId="170" fontId="10" fillId="0" borderId="0" xfId="0" applyNumberFormat="1" applyFont="1" applyAlignment="1">
      <alignment vertical="center"/>
    </xf>
    <xf numFmtId="170" fontId="7" fillId="2" borderId="2" xfId="0" applyNumberFormat="1" applyFont="1" applyFill="1" applyBorder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7" fillId="0" borderId="1" xfId="0" applyNumberFormat="1" applyFont="1" applyBorder="1" applyAlignment="1">
      <alignment horizontal="right" vertical="center" wrapText="1"/>
    </xf>
    <xf numFmtId="173" fontId="7" fillId="2" borderId="0" xfId="0" applyNumberFormat="1" applyFont="1" applyFill="1" applyAlignment="1">
      <alignment horizontal="right" vertical="center" wrapText="1"/>
    </xf>
    <xf numFmtId="173" fontId="7" fillId="2" borderId="0" xfId="0" applyNumberFormat="1" applyFont="1" applyFill="1" applyAlignment="1">
      <alignment horizontal="right" vertical="center"/>
    </xf>
    <xf numFmtId="173" fontId="7" fillId="2" borderId="1" xfId="0" applyNumberFormat="1" applyFont="1" applyFill="1" applyBorder="1" applyAlignment="1">
      <alignment horizontal="right" vertical="center"/>
    </xf>
    <xf numFmtId="170" fontId="7" fillId="2" borderId="3" xfId="0" applyNumberFormat="1" applyFont="1" applyFill="1" applyBorder="1" applyAlignment="1">
      <alignment horizontal="right" vertical="center"/>
    </xf>
    <xf numFmtId="170" fontId="7" fillId="0" borderId="3" xfId="0" applyNumberFormat="1" applyFont="1" applyBorder="1" applyAlignment="1">
      <alignment horizontal="right" vertical="center"/>
    </xf>
    <xf numFmtId="173" fontId="5" fillId="2" borderId="0" xfId="0" applyNumberFormat="1" applyFont="1" applyFill="1" applyAlignment="1">
      <alignment horizontal="right" vertical="center" wrapText="1"/>
    </xf>
    <xf numFmtId="173" fontId="5" fillId="2" borderId="0" xfId="0" applyNumberFormat="1" applyFont="1" applyFill="1" applyAlignment="1">
      <alignment horizontal="right" vertical="center"/>
    </xf>
    <xf numFmtId="173" fontId="5" fillId="2" borderId="1" xfId="0" applyNumberFormat="1" applyFont="1" applyFill="1" applyBorder="1" applyAlignment="1">
      <alignment horizontal="right" vertical="center"/>
    </xf>
    <xf numFmtId="173" fontId="5" fillId="2" borderId="0" xfId="5" applyNumberFormat="1" applyFont="1" applyFill="1" applyAlignment="1">
      <alignment horizontal="right" vertical="center"/>
    </xf>
    <xf numFmtId="173" fontId="5" fillId="2" borderId="1" xfId="5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10" fontId="7" fillId="0" borderId="0" xfId="13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/>
    </xf>
  </cellXfs>
  <cellStyles count="14">
    <cellStyle name="0,0_x000d__x000a_NA_x000d__x000a_" xfId="2" xr:uid="{FE894C27-1E91-49F9-B6D1-4B5D383AE032}"/>
    <cellStyle name="Comma" xfId="1" builtinId="3"/>
    <cellStyle name="Comma 2" xfId="4" xr:uid="{C6F56CBE-A4D1-4540-9BD2-FA43046A4FBB}"/>
    <cellStyle name="Comma 2 2" xfId="11" xr:uid="{6269AB77-BEFD-431A-9525-7466B242FC5B}"/>
    <cellStyle name="Comma 2 2 15" xfId="9" xr:uid="{DDACF377-FC4C-481A-BFB8-E4EFD9A6D7A1}"/>
    <cellStyle name="Comma 2 2 15 2" xfId="12" xr:uid="{54835D32-010E-402E-BC28-8D015A49D84C}"/>
    <cellStyle name="Comma 3" xfId="10" xr:uid="{E13BA542-5FB5-4087-9909-ABAF8B008EB2}"/>
    <cellStyle name="Normal" xfId="0" builtinId="0"/>
    <cellStyle name="Normal 105" xfId="6" xr:uid="{8235A8F9-7580-46F2-B4C2-78045C238BE6}"/>
    <cellStyle name="Normal 122 4" xfId="7" xr:uid="{36B56C7B-DC89-4D21-A48E-17C61D421C92}"/>
    <cellStyle name="Normal 3 2 2" xfId="8" xr:uid="{C0536C73-BFE7-4B61-943D-B22B4F7716F2}"/>
    <cellStyle name="Normal 6 7" xfId="5" xr:uid="{C1C15FE3-89ED-49A2-AB83-EAC1CA5A94D2}"/>
    <cellStyle name="Normal 7 2" xfId="3" xr:uid="{4A73A8D6-7E4B-4806-9C9E-F31EF660FBC9}"/>
    <cellStyle name="Percent" xfId="13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uthaiwat002/AppData/Local/Temp/wz5a87/Window%20Asia_Jun22%20(T_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 (PL)"/>
      <sheetName val="Eng 6 (PL)"/>
      <sheetName val="Eng 7"/>
      <sheetName val="Eng 8-9"/>
      <sheetName val="Thai3-5"/>
      <sheetName val="Thai6(PL)"/>
      <sheetName val="Thai7(PL)"/>
      <sheetName val="Thai 8"/>
      <sheetName val="Thai9-10"/>
    </sheetNames>
    <sheetDataSet>
      <sheetData sheetId="0"/>
      <sheetData sheetId="1">
        <row r="30">
          <cell r="H30">
            <v>0</v>
          </cell>
        </row>
      </sheetData>
      <sheetData sheetId="2">
        <row r="26">
          <cell r="F26">
            <v>14</v>
          </cell>
        </row>
      </sheetData>
      <sheetData sheetId="3">
        <row r="21">
          <cell r="G21">
            <v>12</v>
          </cell>
        </row>
      </sheetData>
      <sheetData sheetId="4">
        <row r="17">
          <cell r="E17">
            <v>9</v>
          </cell>
        </row>
        <row r="18">
          <cell r="E18">
            <v>9</v>
          </cell>
        </row>
        <row r="79">
          <cell r="E79">
            <v>10</v>
          </cell>
        </row>
        <row r="80">
          <cell r="E80">
            <v>10</v>
          </cell>
        </row>
        <row r="81">
          <cell r="E81">
            <v>10</v>
          </cell>
        </row>
        <row r="82">
          <cell r="E82">
            <v>10</v>
          </cell>
        </row>
      </sheetData>
      <sheetData sheetId="5">
        <row r="1">
          <cell r="A1" t="str">
            <v>บริษัท วินโดว์ เอเชีย จำกัด (มหาชน)</v>
          </cell>
        </row>
        <row r="44">
          <cell r="A44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8EB2-6BED-4395-AC55-8D6650167392}">
  <sheetPr>
    <pageSetUpPr autoPageBreaks="0"/>
  </sheetPr>
  <dimension ref="A1:J144"/>
  <sheetViews>
    <sheetView topLeftCell="A115" zoomScale="75" zoomScaleNormal="75" zoomScaleSheetLayoutView="100" workbookViewId="0">
      <selection activeCell="A2" sqref="A2"/>
    </sheetView>
  </sheetViews>
  <sheetFormatPr defaultColWidth="9.109375" defaultRowHeight="16.5" customHeight="1" x14ac:dyDescent="0.3"/>
  <cols>
    <col min="1" max="2" width="1.6640625" style="21" customWidth="1"/>
    <col min="3" max="3" width="35.109375" style="21" customWidth="1"/>
    <col min="4" max="4" width="6.6640625" style="17" customWidth="1"/>
    <col min="5" max="5" width="1.109375" style="17" customWidth="1"/>
    <col min="6" max="6" width="19.44140625" style="23" bestFit="1" customWidth="1"/>
    <col min="7" max="7" width="1.109375" style="23" customWidth="1"/>
    <col min="8" max="8" width="19.44140625" style="23" bestFit="1" customWidth="1"/>
    <col min="9" max="9" width="11.5546875" style="21" bestFit="1" customWidth="1"/>
    <col min="10" max="10" width="11.109375" style="21" bestFit="1" customWidth="1"/>
    <col min="11" max="16384" width="9.109375" style="21"/>
  </cols>
  <sheetData>
    <row r="1" spans="1:8" s="2" customFormat="1" ht="16.5" customHeight="1" x14ac:dyDescent="0.3">
      <c r="A1" s="1" t="s">
        <v>242</v>
      </c>
      <c r="D1" s="3"/>
      <c r="E1" s="3"/>
      <c r="F1" s="4"/>
      <c r="G1" s="4"/>
      <c r="H1" s="4"/>
    </row>
    <row r="2" spans="1:8" s="2" customFormat="1" ht="16.5" customHeight="1" x14ac:dyDescent="0.3">
      <c r="A2" s="1" t="s">
        <v>0</v>
      </c>
      <c r="D2" s="3"/>
      <c r="E2" s="3"/>
      <c r="F2" s="4"/>
      <c r="G2" s="4"/>
      <c r="H2" s="4"/>
    </row>
    <row r="3" spans="1:8" s="2" customFormat="1" ht="16.5" customHeight="1" x14ac:dyDescent="0.3">
      <c r="A3" s="5" t="s">
        <v>255</v>
      </c>
      <c r="B3" s="6"/>
      <c r="C3" s="6"/>
      <c r="D3" s="7"/>
      <c r="E3" s="7"/>
      <c r="F3" s="8"/>
      <c r="G3" s="8"/>
      <c r="H3" s="8"/>
    </row>
    <row r="4" spans="1:8" s="2" customFormat="1" ht="16.5" customHeight="1" x14ac:dyDescent="0.3">
      <c r="A4" s="1"/>
      <c r="D4" s="3"/>
      <c r="E4" s="3"/>
      <c r="F4" s="9"/>
      <c r="G4" s="9"/>
      <c r="H4" s="9"/>
    </row>
    <row r="5" spans="1:8" s="2" customFormat="1" ht="16.5" customHeight="1" x14ac:dyDescent="0.3">
      <c r="A5" s="1"/>
      <c r="D5" s="3"/>
      <c r="E5" s="3"/>
      <c r="F5" s="9"/>
      <c r="G5" s="9"/>
      <c r="H5" s="9"/>
    </row>
    <row r="6" spans="1:8" s="2" customFormat="1" ht="16.5" customHeight="1" x14ac:dyDescent="0.3">
      <c r="A6" s="1"/>
      <c r="D6" s="3"/>
      <c r="E6" s="3"/>
      <c r="F6" s="169" t="s">
        <v>216</v>
      </c>
      <c r="G6" s="9"/>
      <c r="H6" s="169" t="s">
        <v>216</v>
      </c>
    </row>
    <row r="7" spans="1:8" s="2" customFormat="1" ht="16.5" customHeight="1" x14ac:dyDescent="0.3">
      <c r="A7" s="1"/>
      <c r="D7" s="3"/>
      <c r="E7" s="3"/>
      <c r="F7" s="169" t="s">
        <v>217</v>
      </c>
      <c r="G7" s="9"/>
      <c r="H7" s="169" t="s">
        <v>217</v>
      </c>
    </row>
    <row r="8" spans="1:8" s="2" customFormat="1" ht="16.5" customHeight="1" x14ac:dyDescent="0.3">
      <c r="A8" s="1"/>
      <c r="D8" s="3"/>
      <c r="E8" s="3"/>
      <c r="F8" s="170" t="s">
        <v>238</v>
      </c>
      <c r="G8" s="4"/>
      <c r="H8" s="170" t="s">
        <v>238</v>
      </c>
    </row>
    <row r="9" spans="1:8" s="2" customFormat="1" ht="16.5" customHeight="1" x14ac:dyDescent="0.3">
      <c r="D9" s="3"/>
      <c r="E9" s="3"/>
      <c r="F9" s="10" t="s">
        <v>1</v>
      </c>
      <c r="G9" s="4"/>
      <c r="H9" s="10" t="s">
        <v>2</v>
      </c>
    </row>
    <row r="10" spans="1:8" s="2" customFormat="1" ht="16.5" customHeight="1" x14ac:dyDescent="0.3">
      <c r="E10" s="3"/>
      <c r="F10" s="10" t="s">
        <v>256</v>
      </c>
      <c r="G10" s="11"/>
      <c r="H10" s="10" t="s">
        <v>3</v>
      </c>
    </row>
    <row r="11" spans="1:8" s="2" customFormat="1" ht="16.5" customHeight="1" x14ac:dyDescent="0.3">
      <c r="F11" s="2">
        <v>2023</v>
      </c>
      <c r="H11" s="2">
        <v>2022</v>
      </c>
    </row>
    <row r="12" spans="1:8" s="2" customFormat="1" ht="16.5" customHeight="1" x14ac:dyDescent="0.3">
      <c r="D12" s="7" t="s">
        <v>4</v>
      </c>
      <c r="E12" s="3"/>
      <c r="F12" s="12" t="s">
        <v>5</v>
      </c>
      <c r="G12" s="4"/>
      <c r="H12" s="12" t="s">
        <v>5</v>
      </c>
    </row>
    <row r="13" spans="1:8" s="2" customFormat="1" ht="16.5" customHeight="1" x14ac:dyDescent="0.3">
      <c r="D13" s="3"/>
      <c r="E13" s="3"/>
      <c r="F13" s="13"/>
      <c r="G13" s="4"/>
      <c r="H13" s="4"/>
    </row>
    <row r="14" spans="1:8" s="2" customFormat="1" ht="16.5" customHeight="1" x14ac:dyDescent="0.3">
      <c r="A14" s="2" t="s">
        <v>6</v>
      </c>
      <c r="D14" s="3"/>
      <c r="E14" s="3"/>
      <c r="F14" s="13"/>
      <c r="G14" s="4"/>
      <c r="H14" s="4"/>
    </row>
    <row r="15" spans="1:8" s="2" customFormat="1" ht="16.5" customHeight="1" x14ac:dyDescent="0.3">
      <c r="D15" s="3"/>
      <c r="E15" s="3"/>
      <c r="F15" s="13"/>
      <c r="G15" s="4"/>
      <c r="H15" s="4"/>
    </row>
    <row r="16" spans="1:8" s="2" customFormat="1" ht="16.5" customHeight="1" x14ac:dyDescent="0.3">
      <c r="A16" s="2" t="s">
        <v>7</v>
      </c>
      <c r="D16" s="3"/>
      <c r="E16" s="3"/>
      <c r="F16" s="14"/>
      <c r="G16" s="15"/>
      <c r="H16" s="15"/>
    </row>
    <row r="17" spans="1:9" s="2" customFormat="1" ht="16.5" customHeight="1" x14ac:dyDescent="0.3">
      <c r="D17" s="3"/>
      <c r="E17" s="3"/>
      <c r="F17" s="14"/>
      <c r="G17" s="15"/>
      <c r="H17" s="15"/>
    </row>
    <row r="18" spans="1:9" ht="16.5" customHeight="1" x14ac:dyDescent="0.3">
      <c r="A18" s="16" t="s">
        <v>8</v>
      </c>
      <c r="B18" s="16"/>
      <c r="C18" s="16"/>
      <c r="F18" s="18">
        <v>120855456</v>
      </c>
      <c r="G18" s="19"/>
      <c r="H18" s="19">
        <v>87059119</v>
      </c>
      <c r="I18" s="20"/>
    </row>
    <row r="19" spans="1:9" ht="16.5" customHeight="1" x14ac:dyDescent="0.3">
      <c r="A19" s="16" t="s">
        <v>9</v>
      </c>
      <c r="B19" s="16"/>
      <c r="C19" s="16"/>
      <c r="D19" s="17">
        <v>6</v>
      </c>
      <c r="F19" s="18">
        <v>261984207</v>
      </c>
      <c r="H19" s="19">
        <v>191132487</v>
      </c>
      <c r="I19" s="20"/>
    </row>
    <row r="20" spans="1:9" ht="16.5" customHeight="1" x14ac:dyDescent="0.3">
      <c r="A20" s="16" t="s">
        <v>10</v>
      </c>
      <c r="B20" s="16"/>
      <c r="C20" s="16"/>
      <c r="D20" s="17">
        <v>7</v>
      </c>
      <c r="F20" s="18">
        <v>251346677</v>
      </c>
      <c r="H20" s="19">
        <v>313760883</v>
      </c>
    </row>
    <row r="21" spans="1:9" ht="16.5" customHeight="1" x14ac:dyDescent="0.3">
      <c r="A21" s="16" t="s">
        <v>11</v>
      </c>
      <c r="B21" s="16"/>
      <c r="C21" s="16"/>
      <c r="F21" s="24">
        <v>3281109</v>
      </c>
      <c r="G21" s="19"/>
      <c r="H21" s="25">
        <v>2423449</v>
      </c>
    </row>
    <row r="22" spans="1:9" ht="16.5" customHeight="1" x14ac:dyDescent="0.3">
      <c r="A22" s="16"/>
      <c r="B22" s="16"/>
      <c r="C22" s="16"/>
      <c r="F22" s="26"/>
    </row>
    <row r="23" spans="1:9" ht="16.5" customHeight="1" x14ac:dyDescent="0.3">
      <c r="A23" s="1" t="s">
        <v>12</v>
      </c>
      <c r="C23" s="16"/>
      <c r="F23" s="24">
        <f>SUM(F18:F21)</f>
        <v>637467449</v>
      </c>
      <c r="G23" s="19"/>
      <c r="H23" s="25">
        <f>SUM(H18:H22)</f>
        <v>594375938</v>
      </c>
    </row>
    <row r="24" spans="1:9" ht="16.5" customHeight="1" x14ac:dyDescent="0.3">
      <c r="A24" s="2"/>
      <c r="F24" s="27"/>
      <c r="G24" s="19"/>
      <c r="H24" s="28"/>
    </row>
    <row r="25" spans="1:9" ht="16.5" customHeight="1" x14ac:dyDescent="0.3">
      <c r="A25" s="2" t="s">
        <v>13</v>
      </c>
      <c r="F25" s="26"/>
    </row>
    <row r="26" spans="1:9" ht="16.5" customHeight="1" x14ac:dyDescent="0.3">
      <c r="A26" s="2"/>
      <c r="F26" s="26"/>
    </row>
    <row r="27" spans="1:9" ht="16.5" customHeight="1" x14ac:dyDescent="0.3">
      <c r="A27" s="16" t="s">
        <v>205</v>
      </c>
      <c r="D27" s="17">
        <v>8</v>
      </c>
      <c r="F27" s="26">
        <v>36444350</v>
      </c>
      <c r="H27" s="23">
        <v>46002569</v>
      </c>
    </row>
    <row r="28" spans="1:9" ht="16.5" customHeight="1" x14ac:dyDescent="0.3">
      <c r="A28" s="22" t="s">
        <v>14</v>
      </c>
      <c r="B28" s="16"/>
      <c r="C28" s="16"/>
      <c r="D28" s="17">
        <v>9</v>
      </c>
      <c r="F28" s="18">
        <v>459139103</v>
      </c>
      <c r="G28" s="19"/>
      <c r="H28" s="19">
        <v>355139660</v>
      </c>
    </row>
    <row r="29" spans="1:9" ht="16.5" customHeight="1" x14ac:dyDescent="0.3">
      <c r="A29" s="22" t="s">
        <v>15</v>
      </c>
      <c r="B29" s="16"/>
      <c r="C29" s="16"/>
      <c r="D29" s="17">
        <v>9</v>
      </c>
      <c r="F29" s="26">
        <v>35990794</v>
      </c>
      <c r="H29" s="23">
        <v>41921567</v>
      </c>
    </row>
    <row r="30" spans="1:9" ht="16.5" customHeight="1" x14ac:dyDescent="0.3">
      <c r="A30" s="22" t="s">
        <v>16</v>
      </c>
      <c r="B30" s="16"/>
      <c r="C30" s="16"/>
      <c r="D30" s="17">
        <v>9</v>
      </c>
      <c r="F30" s="26">
        <v>4869432</v>
      </c>
      <c r="H30" s="23">
        <v>5186257</v>
      </c>
    </row>
    <row r="31" spans="1:9" ht="16.5" customHeight="1" x14ac:dyDescent="0.3">
      <c r="A31" s="22" t="s">
        <v>17</v>
      </c>
      <c r="B31" s="16"/>
      <c r="C31" s="16"/>
      <c r="F31" s="26">
        <v>17716344</v>
      </c>
      <c r="H31" s="23">
        <v>15859112</v>
      </c>
    </row>
    <row r="32" spans="1:9" ht="16.5" customHeight="1" x14ac:dyDescent="0.3">
      <c r="A32" s="16" t="s">
        <v>18</v>
      </c>
      <c r="B32" s="16"/>
      <c r="C32" s="16"/>
      <c r="F32" s="29">
        <v>2868929</v>
      </c>
      <c r="G32" s="19"/>
      <c r="H32" s="30">
        <v>3006122</v>
      </c>
    </row>
    <row r="33" spans="1:8" ht="16.5" customHeight="1" x14ac:dyDescent="0.3">
      <c r="F33" s="27"/>
      <c r="G33" s="28"/>
      <c r="H33" s="28"/>
    </row>
    <row r="34" spans="1:8" ht="16.5" customHeight="1" x14ac:dyDescent="0.3">
      <c r="A34" s="2" t="s">
        <v>19</v>
      </c>
      <c r="F34" s="24">
        <f>SUM(F27:F33)</f>
        <v>557028952</v>
      </c>
      <c r="G34" s="19"/>
      <c r="H34" s="25">
        <f>SUM(H27:H33)</f>
        <v>467115287</v>
      </c>
    </row>
    <row r="35" spans="1:8" ht="16.5" customHeight="1" x14ac:dyDescent="0.3">
      <c r="F35" s="18"/>
      <c r="G35" s="19"/>
      <c r="H35" s="19"/>
    </row>
    <row r="36" spans="1:8" ht="16.5" customHeight="1" thickBot="1" x14ac:dyDescent="0.35">
      <c r="A36" s="2" t="s">
        <v>20</v>
      </c>
      <c r="F36" s="31">
        <f>SUM(F34,F23)</f>
        <v>1194496401</v>
      </c>
      <c r="H36" s="32">
        <f>SUM(H34,H23)</f>
        <v>1061491225</v>
      </c>
    </row>
    <row r="37" spans="1:8" ht="16.5" customHeight="1" thickTop="1" x14ac:dyDescent="0.3"/>
    <row r="38" spans="1:8" ht="16.5" customHeight="1" x14ac:dyDescent="0.3">
      <c r="F38" s="33"/>
      <c r="H38" s="33"/>
    </row>
    <row r="39" spans="1:8" ht="16.5" customHeight="1" x14ac:dyDescent="0.3">
      <c r="F39" s="33"/>
      <c r="H39" s="33"/>
    </row>
    <row r="40" spans="1:8" ht="16.5" customHeight="1" x14ac:dyDescent="0.3">
      <c r="F40" s="33"/>
      <c r="H40" s="33"/>
    </row>
    <row r="41" spans="1:8" ht="16.5" customHeight="1" x14ac:dyDescent="0.3">
      <c r="F41" s="33"/>
      <c r="H41" s="33"/>
    </row>
    <row r="42" spans="1:8" ht="16.5" customHeight="1" x14ac:dyDescent="0.3">
      <c r="F42" s="33"/>
      <c r="H42" s="33"/>
    </row>
    <row r="43" spans="1:8" ht="11.25" customHeight="1" x14ac:dyDescent="0.3">
      <c r="F43" s="33"/>
      <c r="H43" s="33"/>
    </row>
    <row r="44" spans="1:8" ht="16.5" customHeight="1" x14ac:dyDescent="0.3">
      <c r="F44" s="33"/>
      <c r="H44" s="33"/>
    </row>
    <row r="45" spans="1:8" ht="16.5" customHeight="1" x14ac:dyDescent="0.3">
      <c r="A45" s="34" t="s">
        <v>21</v>
      </c>
    </row>
    <row r="46" spans="1:8" s="2" customFormat="1" ht="16.5" customHeight="1" x14ac:dyDescent="0.3">
      <c r="E46" s="3"/>
      <c r="F46" s="35"/>
      <c r="G46" s="36"/>
      <c r="H46" s="35"/>
    </row>
    <row r="48" spans="1:8" ht="21.9" customHeight="1" x14ac:dyDescent="0.3">
      <c r="A48" s="37" t="s">
        <v>22</v>
      </c>
      <c r="B48" s="38"/>
      <c r="C48" s="38"/>
      <c r="D48" s="39"/>
      <c r="E48" s="39"/>
      <c r="F48" s="30"/>
      <c r="G48" s="30"/>
      <c r="H48" s="30"/>
    </row>
    <row r="49" spans="1:8" s="2" customFormat="1" ht="16.5" customHeight="1" x14ac:dyDescent="0.3">
      <c r="A49" s="1" t="str">
        <f>A1</f>
        <v>Window Asia Public Company Limited</v>
      </c>
      <c r="D49" s="3"/>
      <c r="E49" s="3"/>
      <c r="F49" s="4"/>
      <c r="G49" s="4"/>
      <c r="H49" s="4"/>
    </row>
    <row r="50" spans="1:8" s="2" customFormat="1" ht="16.5" customHeight="1" x14ac:dyDescent="0.3">
      <c r="A50" s="1" t="str">
        <f>A2</f>
        <v>Statement of Financial Position</v>
      </c>
      <c r="D50" s="3"/>
      <c r="E50" s="3"/>
      <c r="F50" s="4"/>
      <c r="G50" s="4"/>
      <c r="H50" s="4"/>
    </row>
    <row r="51" spans="1:8" s="2" customFormat="1" ht="16.5" customHeight="1" x14ac:dyDescent="0.3">
      <c r="A51" s="5" t="str">
        <f>A3</f>
        <v>As at 30 June 2023</v>
      </c>
      <c r="B51" s="6"/>
      <c r="C51" s="6"/>
      <c r="D51" s="7"/>
      <c r="E51" s="7"/>
      <c r="F51" s="12"/>
      <c r="G51" s="12"/>
      <c r="H51" s="12"/>
    </row>
    <row r="52" spans="1:8" s="2" customFormat="1" ht="16.5" customHeight="1" x14ac:dyDescent="0.3">
      <c r="A52" s="1"/>
      <c r="D52" s="3"/>
      <c r="E52" s="3"/>
      <c r="F52" s="4"/>
      <c r="G52" s="4"/>
      <c r="H52" s="4"/>
    </row>
    <row r="53" spans="1:8" s="2" customFormat="1" ht="16.5" customHeight="1" x14ac:dyDescent="0.3">
      <c r="A53" s="1"/>
      <c r="D53" s="3"/>
      <c r="E53" s="3"/>
      <c r="F53" s="4"/>
      <c r="G53" s="4"/>
      <c r="H53" s="4"/>
    </row>
    <row r="54" spans="1:8" s="2" customFormat="1" ht="16.5" customHeight="1" x14ac:dyDescent="0.3">
      <c r="A54" s="1"/>
      <c r="D54" s="3"/>
      <c r="E54" s="3"/>
      <c r="F54" s="169" t="s">
        <v>216</v>
      </c>
      <c r="G54" s="4"/>
      <c r="H54" s="169" t="s">
        <v>216</v>
      </c>
    </row>
    <row r="55" spans="1:8" s="2" customFormat="1" ht="16.5" customHeight="1" x14ac:dyDescent="0.3">
      <c r="A55" s="1"/>
      <c r="D55" s="3"/>
      <c r="E55" s="3"/>
      <c r="F55" s="169" t="s">
        <v>217</v>
      </c>
      <c r="G55" s="4"/>
      <c r="H55" s="169" t="s">
        <v>217</v>
      </c>
    </row>
    <row r="56" spans="1:8" s="2" customFormat="1" ht="16.5" customHeight="1" x14ac:dyDescent="0.3">
      <c r="A56" s="1"/>
      <c r="D56" s="3"/>
      <c r="E56" s="3"/>
      <c r="F56" s="170" t="s">
        <v>238</v>
      </c>
      <c r="G56" s="4"/>
      <c r="H56" s="170" t="s">
        <v>238</v>
      </c>
    </row>
    <row r="57" spans="1:8" s="2" customFormat="1" ht="16.5" customHeight="1" x14ac:dyDescent="0.3">
      <c r="A57" s="2" t="s">
        <v>23</v>
      </c>
      <c r="D57" s="3"/>
      <c r="E57" s="3"/>
      <c r="F57" s="10" t="s">
        <v>1</v>
      </c>
      <c r="G57" s="4"/>
      <c r="H57" s="10" t="s">
        <v>2</v>
      </c>
    </row>
    <row r="58" spans="1:8" s="2" customFormat="1" ht="16.5" customHeight="1" x14ac:dyDescent="0.3">
      <c r="E58" s="3"/>
      <c r="F58" s="10" t="s">
        <v>256</v>
      </c>
      <c r="G58" s="11"/>
      <c r="H58" s="10" t="s">
        <v>3</v>
      </c>
    </row>
    <row r="59" spans="1:8" s="2" customFormat="1" ht="16.5" customHeight="1" x14ac:dyDescent="0.3">
      <c r="F59" s="2">
        <v>2023</v>
      </c>
      <c r="H59" s="2">
        <v>2022</v>
      </c>
    </row>
    <row r="60" spans="1:8" s="2" customFormat="1" ht="16.5" customHeight="1" x14ac:dyDescent="0.3">
      <c r="D60" s="7" t="s">
        <v>4</v>
      </c>
      <c r="E60" s="3"/>
      <c r="F60" s="12" t="s">
        <v>5</v>
      </c>
      <c r="G60" s="4"/>
      <c r="H60" s="12" t="s">
        <v>5</v>
      </c>
    </row>
    <row r="61" spans="1:8" s="2" customFormat="1" ht="16.5" customHeight="1" x14ac:dyDescent="0.3">
      <c r="D61" s="3"/>
      <c r="E61" s="3"/>
      <c r="F61" s="13"/>
      <c r="G61" s="4"/>
      <c r="H61" s="4"/>
    </row>
    <row r="62" spans="1:8" s="2" customFormat="1" ht="16.5" customHeight="1" x14ac:dyDescent="0.3">
      <c r="A62" s="40" t="s">
        <v>24</v>
      </c>
      <c r="D62" s="3"/>
      <c r="E62" s="3"/>
      <c r="F62" s="13"/>
      <c r="G62" s="4"/>
      <c r="H62" s="4"/>
    </row>
    <row r="63" spans="1:8" ht="16.5" customHeight="1" x14ac:dyDescent="0.3">
      <c r="F63" s="26"/>
    </row>
    <row r="64" spans="1:8" ht="16.5" customHeight="1" x14ac:dyDescent="0.3">
      <c r="A64" s="2" t="s">
        <v>25</v>
      </c>
      <c r="F64" s="26"/>
    </row>
    <row r="65" spans="1:8" ht="16.5" customHeight="1" x14ac:dyDescent="0.3">
      <c r="A65" s="2"/>
      <c r="F65" s="26"/>
    </row>
    <row r="66" spans="1:8" ht="16.5" customHeight="1" x14ac:dyDescent="0.3">
      <c r="A66" s="21" t="s">
        <v>239</v>
      </c>
      <c r="F66" s="26"/>
    </row>
    <row r="67" spans="1:8" ht="16.5" customHeight="1" x14ac:dyDescent="0.3">
      <c r="B67" s="21" t="s">
        <v>240</v>
      </c>
      <c r="D67" s="17" t="s">
        <v>237</v>
      </c>
      <c r="F67" s="18">
        <v>189679237</v>
      </c>
      <c r="H67" s="19">
        <v>228868755</v>
      </c>
    </row>
    <row r="68" spans="1:8" ht="16.5" customHeight="1" x14ac:dyDescent="0.3">
      <c r="A68" s="21" t="s">
        <v>26</v>
      </c>
      <c r="F68" s="18"/>
      <c r="H68" s="19"/>
    </row>
    <row r="69" spans="1:8" ht="16.5" customHeight="1" x14ac:dyDescent="0.3">
      <c r="B69" s="21" t="s">
        <v>204</v>
      </c>
      <c r="D69" s="17" t="s">
        <v>237</v>
      </c>
      <c r="F69" s="18">
        <v>96060000</v>
      </c>
      <c r="H69" s="19">
        <v>80520000</v>
      </c>
    </row>
    <row r="70" spans="1:8" ht="16.5" customHeight="1" x14ac:dyDescent="0.3">
      <c r="A70" s="21" t="s">
        <v>27</v>
      </c>
      <c r="D70" s="17">
        <v>11</v>
      </c>
      <c r="F70" s="18">
        <v>178162513</v>
      </c>
      <c r="H70" s="19">
        <v>118867981</v>
      </c>
    </row>
    <row r="71" spans="1:8" ht="16.5" customHeight="1" x14ac:dyDescent="0.3">
      <c r="A71" s="22" t="s">
        <v>28</v>
      </c>
      <c r="F71" s="18">
        <v>10561173</v>
      </c>
      <c r="H71" s="19">
        <v>10790573</v>
      </c>
    </row>
    <row r="72" spans="1:8" ht="16.5" customHeight="1" x14ac:dyDescent="0.3">
      <c r="A72" s="16" t="s">
        <v>214</v>
      </c>
      <c r="D72" s="17">
        <v>5</v>
      </c>
      <c r="F72" s="18">
        <v>0</v>
      </c>
      <c r="H72" s="19">
        <v>41776</v>
      </c>
    </row>
    <row r="73" spans="1:8" ht="16.5" customHeight="1" x14ac:dyDescent="0.3">
      <c r="A73" s="21" t="s">
        <v>29</v>
      </c>
      <c r="F73" s="18">
        <v>12460326</v>
      </c>
      <c r="H73" s="28">
        <v>0</v>
      </c>
    </row>
    <row r="74" spans="1:8" ht="16.5" customHeight="1" x14ac:dyDescent="0.3">
      <c r="A74" s="21" t="s">
        <v>30</v>
      </c>
      <c r="F74" s="24">
        <v>4036476</v>
      </c>
      <c r="H74" s="30">
        <v>3949587</v>
      </c>
    </row>
    <row r="75" spans="1:8" ht="16.5" customHeight="1" x14ac:dyDescent="0.3">
      <c r="F75" s="26"/>
      <c r="H75" s="21"/>
    </row>
    <row r="76" spans="1:8" ht="16.5" customHeight="1" x14ac:dyDescent="0.3">
      <c r="A76" s="2" t="s">
        <v>31</v>
      </c>
      <c r="F76" s="24">
        <f>SUM(F67:F74)</f>
        <v>490959725</v>
      </c>
      <c r="G76" s="19"/>
      <c r="H76" s="25">
        <f>SUM(H67:H74)</f>
        <v>443038672</v>
      </c>
    </row>
    <row r="77" spans="1:8" ht="16.5" customHeight="1" x14ac:dyDescent="0.3">
      <c r="F77" s="26"/>
    </row>
    <row r="78" spans="1:8" ht="16.5" customHeight="1" x14ac:dyDescent="0.3">
      <c r="A78" s="2" t="s">
        <v>32</v>
      </c>
      <c r="F78" s="26"/>
    </row>
    <row r="79" spans="1:8" ht="16.5" customHeight="1" x14ac:dyDescent="0.3">
      <c r="A79" s="2"/>
      <c r="F79" s="26"/>
    </row>
    <row r="80" spans="1:8" ht="16.5" customHeight="1" x14ac:dyDescent="0.3">
      <c r="A80" s="22" t="s">
        <v>241</v>
      </c>
      <c r="F80" s="26"/>
    </row>
    <row r="81" spans="1:9" ht="16.5" customHeight="1" x14ac:dyDescent="0.3">
      <c r="B81" s="21" t="s">
        <v>240</v>
      </c>
      <c r="D81" s="17" t="s">
        <v>237</v>
      </c>
      <c r="F81" s="26">
        <v>113285770</v>
      </c>
      <c r="H81" s="23">
        <v>71255770</v>
      </c>
    </row>
    <row r="82" spans="1:9" ht="16.5" customHeight="1" x14ac:dyDescent="0.3">
      <c r="A82" s="22" t="s">
        <v>33</v>
      </c>
      <c r="F82" s="26">
        <v>24304573</v>
      </c>
      <c r="H82" s="23">
        <v>29460206</v>
      </c>
    </row>
    <row r="83" spans="1:9" ht="16.5" customHeight="1" x14ac:dyDescent="0.3">
      <c r="A83" s="21" t="s">
        <v>34</v>
      </c>
      <c r="F83" s="26">
        <v>15111404</v>
      </c>
      <c r="H83" s="23">
        <v>14200950</v>
      </c>
    </row>
    <row r="84" spans="1:9" ht="16.5" customHeight="1" x14ac:dyDescent="0.3">
      <c r="A84" s="21" t="s">
        <v>35</v>
      </c>
      <c r="F84" s="29">
        <v>11361035</v>
      </c>
      <c r="H84" s="30">
        <v>6115651</v>
      </c>
      <c r="I84" s="20"/>
    </row>
    <row r="85" spans="1:9" ht="16.5" customHeight="1" x14ac:dyDescent="0.3">
      <c r="F85" s="26"/>
    </row>
    <row r="86" spans="1:9" ht="16.5" customHeight="1" x14ac:dyDescent="0.3">
      <c r="A86" s="2" t="s">
        <v>36</v>
      </c>
      <c r="F86" s="29">
        <f>SUM(F81:F85)</f>
        <v>164062782</v>
      </c>
      <c r="H86" s="30">
        <f>SUM(H81:H85)</f>
        <v>121032577</v>
      </c>
    </row>
    <row r="87" spans="1:9" ht="16.5" customHeight="1" x14ac:dyDescent="0.3">
      <c r="F87" s="26"/>
    </row>
    <row r="88" spans="1:9" ht="16.5" customHeight="1" x14ac:dyDescent="0.3">
      <c r="A88" s="2" t="s">
        <v>37</v>
      </c>
      <c r="F88" s="24">
        <f>SUM(F86,F76)</f>
        <v>655022507</v>
      </c>
      <c r="G88" s="19"/>
      <c r="H88" s="25">
        <f>SUM(H86,H76)</f>
        <v>564071249</v>
      </c>
    </row>
    <row r="89" spans="1:9" ht="16.5" customHeight="1" x14ac:dyDescent="0.3">
      <c r="A89" s="2"/>
      <c r="F89" s="28"/>
      <c r="G89" s="19"/>
      <c r="H89" s="28"/>
    </row>
    <row r="90" spans="1:9" ht="16.5" customHeight="1" x14ac:dyDescent="0.3">
      <c r="A90" s="2"/>
      <c r="F90" s="28"/>
      <c r="G90" s="19"/>
      <c r="H90" s="28"/>
    </row>
    <row r="91" spans="1:9" ht="11.25" customHeight="1" x14ac:dyDescent="0.3">
      <c r="A91" s="2"/>
      <c r="F91" s="28"/>
      <c r="G91" s="19"/>
      <c r="H91" s="28"/>
    </row>
    <row r="93" spans="1:9" ht="16.5" customHeight="1" x14ac:dyDescent="0.3">
      <c r="A93" s="34" t="s">
        <v>21</v>
      </c>
      <c r="B93" s="2"/>
      <c r="C93" s="2"/>
      <c r="F93" s="28"/>
      <c r="G93" s="19"/>
      <c r="H93" s="28"/>
    </row>
    <row r="94" spans="1:9" ht="16.5" customHeight="1" x14ac:dyDescent="0.3">
      <c r="F94" s="28"/>
      <c r="G94" s="19"/>
      <c r="H94" s="28"/>
    </row>
    <row r="95" spans="1:9" ht="16.5" customHeight="1" x14ac:dyDescent="0.3">
      <c r="F95" s="28"/>
      <c r="G95" s="19"/>
      <c r="H95" s="28"/>
    </row>
    <row r="96" spans="1:9" ht="21.9" customHeight="1" x14ac:dyDescent="0.3">
      <c r="A96" s="37" t="s">
        <v>22</v>
      </c>
      <c r="B96" s="38"/>
      <c r="C96" s="38"/>
      <c r="D96" s="39"/>
      <c r="E96" s="39"/>
      <c r="F96" s="25"/>
      <c r="G96" s="25"/>
      <c r="H96" s="25"/>
    </row>
    <row r="97" spans="1:8" ht="16.5" customHeight="1" x14ac:dyDescent="0.3">
      <c r="A97" s="2" t="str">
        <f>A1</f>
        <v>Window Asia Public Company Limited</v>
      </c>
      <c r="F97" s="28"/>
      <c r="G97" s="28"/>
      <c r="H97" s="28"/>
    </row>
    <row r="98" spans="1:8" ht="16.5" customHeight="1" x14ac:dyDescent="0.3">
      <c r="A98" s="2" t="str">
        <f t="shared" ref="A98:A99" si="0">A2</f>
        <v>Statement of Financial Position</v>
      </c>
      <c r="F98" s="28"/>
      <c r="G98" s="28"/>
      <c r="H98" s="28"/>
    </row>
    <row r="99" spans="1:8" ht="16.5" customHeight="1" x14ac:dyDescent="0.3">
      <c r="A99" s="6" t="str">
        <f t="shared" si="0"/>
        <v>As at 30 June 2023</v>
      </c>
      <c r="B99" s="38"/>
      <c r="C99" s="38"/>
      <c r="D99" s="39"/>
      <c r="E99" s="39"/>
      <c r="F99" s="25"/>
      <c r="G99" s="25"/>
      <c r="H99" s="25"/>
    </row>
    <row r="100" spans="1:8" ht="16.5" customHeight="1" x14ac:dyDescent="0.3">
      <c r="A100" s="2"/>
      <c r="F100" s="28"/>
      <c r="G100" s="19"/>
      <c r="H100" s="28"/>
    </row>
    <row r="101" spans="1:8" ht="16.5" customHeight="1" x14ac:dyDescent="0.3">
      <c r="A101" s="2"/>
      <c r="F101" s="28"/>
      <c r="G101" s="19"/>
      <c r="H101" s="28"/>
    </row>
    <row r="102" spans="1:8" ht="16.5" customHeight="1" x14ac:dyDescent="0.3">
      <c r="A102" s="2"/>
      <c r="F102" s="169" t="s">
        <v>216</v>
      </c>
      <c r="G102" s="19"/>
      <c r="H102" s="169" t="s">
        <v>216</v>
      </c>
    </row>
    <row r="103" spans="1:8" ht="16.5" customHeight="1" x14ac:dyDescent="0.3">
      <c r="A103" s="2"/>
      <c r="F103" s="169" t="s">
        <v>217</v>
      </c>
      <c r="G103" s="19"/>
      <c r="H103" s="169" t="s">
        <v>217</v>
      </c>
    </row>
    <row r="104" spans="1:8" ht="16.5" customHeight="1" x14ac:dyDescent="0.3">
      <c r="A104" s="2"/>
      <c r="F104" s="170" t="s">
        <v>238</v>
      </c>
      <c r="G104" s="19"/>
      <c r="H104" s="170" t="s">
        <v>238</v>
      </c>
    </row>
    <row r="105" spans="1:8" ht="16.5" customHeight="1" x14ac:dyDescent="0.3">
      <c r="A105" s="2" t="s">
        <v>23</v>
      </c>
      <c r="B105" s="2"/>
      <c r="C105" s="2"/>
      <c r="D105" s="3"/>
      <c r="E105" s="3"/>
      <c r="F105" s="10" t="s">
        <v>1</v>
      </c>
      <c r="G105" s="4"/>
      <c r="H105" s="10" t="s">
        <v>2</v>
      </c>
    </row>
    <row r="106" spans="1:8" ht="16.5" customHeight="1" x14ac:dyDescent="0.3">
      <c r="A106" s="2"/>
      <c r="B106" s="2"/>
      <c r="C106" s="2"/>
      <c r="D106" s="2"/>
      <c r="E106" s="3"/>
      <c r="F106" s="10" t="s">
        <v>256</v>
      </c>
      <c r="G106" s="11"/>
      <c r="H106" s="10" t="s">
        <v>3</v>
      </c>
    </row>
    <row r="107" spans="1:8" ht="16.5" customHeight="1" x14ac:dyDescent="0.3">
      <c r="A107" s="2"/>
      <c r="B107" s="2"/>
      <c r="C107" s="2"/>
      <c r="D107" s="2"/>
      <c r="E107" s="2"/>
      <c r="F107" s="2">
        <v>2023</v>
      </c>
      <c r="G107" s="2"/>
      <c r="H107" s="2">
        <v>2022</v>
      </c>
    </row>
    <row r="108" spans="1:8" ht="16.5" customHeight="1" x14ac:dyDescent="0.3">
      <c r="A108" s="2"/>
      <c r="B108" s="2"/>
      <c r="C108" s="2"/>
      <c r="D108" s="7" t="s">
        <v>4</v>
      </c>
      <c r="E108" s="3"/>
      <c r="F108" s="12" t="s">
        <v>5</v>
      </c>
      <c r="G108" s="4"/>
      <c r="H108" s="12" t="s">
        <v>5</v>
      </c>
    </row>
    <row r="109" spans="1:8" ht="16.5" customHeight="1" x14ac:dyDescent="0.3">
      <c r="A109" s="2"/>
      <c r="B109" s="2"/>
      <c r="C109" s="2"/>
      <c r="D109" s="3"/>
      <c r="E109" s="3"/>
      <c r="F109" s="13"/>
      <c r="G109" s="4"/>
      <c r="H109" s="4"/>
    </row>
    <row r="110" spans="1:8" ht="16.5" customHeight="1" x14ac:dyDescent="0.3">
      <c r="A110" s="40" t="s">
        <v>39</v>
      </c>
      <c r="B110" s="2"/>
      <c r="C110" s="2"/>
      <c r="D110" s="3"/>
      <c r="E110" s="3"/>
      <c r="F110" s="13"/>
      <c r="G110" s="4"/>
      <c r="H110" s="4"/>
    </row>
    <row r="111" spans="1:8" ht="16.5" customHeight="1" x14ac:dyDescent="0.3">
      <c r="A111" s="2"/>
      <c r="F111" s="27"/>
      <c r="G111" s="19"/>
      <c r="H111" s="28"/>
    </row>
    <row r="112" spans="1:8" ht="16.5" customHeight="1" x14ac:dyDescent="0.3">
      <c r="A112" s="41" t="s">
        <v>40</v>
      </c>
      <c r="B112" s="16"/>
      <c r="C112" s="16"/>
      <c r="D112" s="16"/>
      <c r="E112" s="16"/>
      <c r="F112" s="42"/>
      <c r="G112" s="43"/>
      <c r="H112" s="44"/>
    </row>
    <row r="113" spans="1:10" ht="16.5" customHeight="1" x14ac:dyDescent="0.3">
      <c r="A113" s="41"/>
      <c r="B113" s="16"/>
      <c r="C113" s="16"/>
      <c r="D113" s="16"/>
      <c r="E113" s="16"/>
      <c r="F113" s="42"/>
      <c r="G113" s="43"/>
      <c r="H113" s="44"/>
    </row>
    <row r="114" spans="1:10" ht="16.5" customHeight="1" x14ac:dyDescent="0.3">
      <c r="A114" s="16" t="s">
        <v>41</v>
      </c>
      <c r="B114" s="16"/>
      <c r="C114" s="16"/>
      <c r="D114" s="45"/>
      <c r="E114" s="16"/>
      <c r="F114" s="42"/>
      <c r="G114" s="43"/>
      <c r="H114" s="44"/>
    </row>
    <row r="115" spans="1:10" ht="16.5" customHeight="1" x14ac:dyDescent="0.3">
      <c r="A115" s="16"/>
      <c r="B115" s="16" t="s">
        <v>42</v>
      </c>
      <c r="C115" s="16"/>
      <c r="D115" s="16"/>
      <c r="E115" s="16"/>
      <c r="F115" s="42"/>
      <c r="G115" s="43"/>
      <c r="H115" s="44"/>
    </row>
    <row r="116" spans="1:10" ht="16.5" customHeight="1" x14ac:dyDescent="0.3">
      <c r="A116" s="16"/>
      <c r="B116" s="16"/>
      <c r="C116" s="16" t="s">
        <v>221</v>
      </c>
      <c r="E116" s="46"/>
      <c r="F116" s="47"/>
      <c r="G116" s="43"/>
      <c r="H116" s="48"/>
    </row>
    <row r="117" spans="1:10" ht="16.5" customHeight="1" thickBot="1" x14ac:dyDescent="0.35">
      <c r="A117" s="16"/>
      <c r="B117" s="16"/>
      <c r="C117" s="16" t="s">
        <v>222</v>
      </c>
      <c r="E117" s="46"/>
      <c r="F117" s="49">
        <v>444000000</v>
      </c>
      <c r="G117" s="43"/>
      <c r="H117" s="50">
        <v>444000000</v>
      </c>
    </row>
    <row r="118" spans="1:10" ht="16.5" customHeight="1" thickTop="1" x14ac:dyDescent="0.3">
      <c r="A118" s="16"/>
      <c r="B118" s="16"/>
      <c r="C118" s="16"/>
      <c r="D118" s="16"/>
      <c r="E118" s="16"/>
      <c r="F118" s="42"/>
      <c r="G118" s="43"/>
      <c r="H118" s="44"/>
    </row>
    <row r="119" spans="1:10" ht="16.5" customHeight="1" x14ac:dyDescent="0.3">
      <c r="A119" s="16"/>
      <c r="B119" s="16" t="s">
        <v>43</v>
      </c>
      <c r="C119" s="16"/>
      <c r="D119" s="16"/>
      <c r="E119" s="16"/>
      <c r="F119" s="47"/>
      <c r="G119" s="43"/>
      <c r="H119" s="48"/>
    </row>
    <row r="120" spans="1:10" ht="16.5" customHeight="1" x14ac:dyDescent="0.3">
      <c r="A120" s="16"/>
      <c r="B120" s="16"/>
      <c r="C120" s="16" t="s">
        <v>223</v>
      </c>
      <c r="D120" s="16"/>
      <c r="E120" s="16"/>
      <c r="F120" s="26"/>
    </row>
    <row r="121" spans="1:10" ht="16.5" customHeight="1" x14ac:dyDescent="0.3">
      <c r="A121" s="16"/>
      <c r="B121" s="16"/>
      <c r="C121" s="16" t="s">
        <v>224</v>
      </c>
      <c r="D121" s="16"/>
      <c r="E121" s="16"/>
      <c r="F121" s="47">
        <v>321900000</v>
      </c>
      <c r="G121" s="48"/>
      <c r="H121" s="48">
        <v>321900000</v>
      </c>
    </row>
    <row r="122" spans="1:10" ht="16.5" customHeight="1" x14ac:dyDescent="0.3">
      <c r="A122" s="16" t="s">
        <v>44</v>
      </c>
      <c r="B122" s="16"/>
      <c r="C122" s="16"/>
      <c r="D122" s="16"/>
      <c r="E122" s="45"/>
      <c r="F122" s="47"/>
      <c r="G122" s="43"/>
      <c r="H122" s="48"/>
    </row>
    <row r="123" spans="1:10" ht="16.5" customHeight="1" x14ac:dyDescent="0.3">
      <c r="A123" s="16"/>
      <c r="B123" s="16" t="s">
        <v>45</v>
      </c>
      <c r="C123" s="16"/>
      <c r="D123" s="51">
        <v>12</v>
      </c>
      <c r="E123" s="45"/>
      <c r="F123" s="47">
        <v>16373143</v>
      </c>
      <c r="G123" s="43"/>
      <c r="H123" s="48">
        <v>16373143</v>
      </c>
    </row>
    <row r="124" spans="1:10" ht="16.5" customHeight="1" x14ac:dyDescent="0.3">
      <c r="B124" s="16" t="s">
        <v>46</v>
      </c>
      <c r="C124" s="16"/>
      <c r="D124" s="51"/>
      <c r="E124" s="52"/>
      <c r="F124" s="53">
        <v>201200751</v>
      </c>
      <c r="G124" s="43"/>
      <c r="H124" s="54">
        <v>159146833</v>
      </c>
      <c r="J124" s="20"/>
    </row>
    <row r="125" spans="1:10" ht="16.5" customHeight="1" x14ac:dyDescent="0.3">
      <c r="A125" s="16"/>
      <c r="B125" s="16"/>
      <c r="C125" s="16"/>
      <c r="D125" s="16"/>
      <c r="E125" s="52"/>
      <c r="F125" s="47"/>
      <c r="G125" s="43"/>
      <c r="H125" s="48"/>
    </row>
    <row r="126" spans="1:10" ht="16.5" customHeight="1" x14ac:dyDescent="0.3">
      <c r="A126" s="41" t="s">
        <v>47</v>
      </c>
      <c r="B126" s="16"/>
      <c r="C126" s="16"/>
      <c r="D126" s="16"/>
      <c r="E126" s="52"/>
      <c r="F126" s="53">
        <f>SUM(F121:F124)</f>
        <v>539473894</v>
      </c>
      <c r="G126" s="48"/>
      <c r="H126" s="54">
        <f>SUM(H121:H124)</f>
        <v>497419976</v>
      </c>
    </row>
    <row r="127" spans="1:10" ht="16.5" customHeight="1" x14ac:dyDescent="0.3">
      <c r="A127" s="1"/>
      <c r="B127" s="16"/>
      <c r="C127" s="16"/>
      <c r="D127" s="16"/>
      <c r="E127" s="52"/>
      <c r="F127" s="47"/>
      <c r="G127" s="43"/>
      <c r="H127" s="48"/>
    </row>
    <row r="128" spans="1:10" ht="16.5" customHeight="1" thickBot="1" x14ac:dyDescent="0.35">
      <c r="A128" s="1" t="s">
        <v>48</v>
      </c>
      <c r="B128" s="1"/>
      <c r="C128" s="16"/>
      <c r="D128" s="16"/>
      <c r="E128" s="52"/>
      <c r="F128" s="49">
        <f>SUM(F126,F88)</f>
        <v>1194496401</v>
      </c>
      <c r="G128" s="43"/>
      <c r="H128" s="50">
        <f>SUM(H126,H88)</f>
        <v>1061491225</v>
      </c>
    </row>
    <row r="129" spans="1:8" ht="16.5" customHeight="1" thickTop="1" x14ac:dyDescent="0.3">
      <c r="A129" s="1"/>
      <c r="B129" s="1"/>
      <c r="C129" s="16"/>
      <c r="D129" s="16"/>
      <c r="E129" s="52"/>
      <c r="F129" s="48"/>
      <c r="G129" s="43"/>
      <c r="H129" s="48"/>
    </row>
    <row r="130" spans="1:8" ht="16.5" customHeight="1" x14ac:dyDescent="0.3">
      <c r="A130" s="1"/>
      <c r="B130" s="1"/>
      <c r="C130" s="16"/>
      <c r="D130" s="16"/>
      <c r="E130" s="52"/>
      <c r="F130" s="48"/>
      <c r="G130" s="43"/>
      <c r="H130" s="48"/>
    </row>
    <row r="131" spans="1:8" ht="16.5" customHeight="1" x14ac:dyDescent="0.3">
      <c r="A131" s="1"/>
      <c r="B131" s="1"/>
      <c r="C131" s="16"/>
      <c r="D131" s="16"/>
      <c r="E131" s="52"/>
      <c r="F131" s="48"/>
      <c r="G131" s="43"/>
      <c r="H131" s="48"/>
    </row>
    <row r="132" spans="1:8" ht="16.5" customHeight="1" x14ac:dyDescent="0.3">
      <c r="A132" s="1"/>
      <c r="B132" s="1"/>
      <c r="C132" s="16"/>
      <c r="D132" s="16"/>
      <c r="E132" s="52"/>
      <c r="F132" s="48"/>
      <c r="G132" s="43"/>
      <c r="H132" s="48"/>
    </row>
    <row r="133" spans="1:8" ht="16.5" customHeight="1" x14ac:dyDescent="0.3">
      <c r="A133" s="1"/>
      <c r="B133" s="1"/>
      <c r="C133" s="16"/>
      <c r="D133" s="16"/>
      <c r="E133" s="52"/>
      <c r="F133" s="48"/>
      <c r="G133" s="43"/>
      <c r="H133" s="48"/>
    </row>
    <row r="134" spans="1:8" ht="16.5" customHeight="1" x14ac:dyDescent="0.3">
      <c r="A134" s="1"/>
      <c r="B134" s="1"/>
      <c r="C134" s="16"/>
      <c r="D134" s="16"/>
      <c r="E134" s="52"/>
      <c r="F134" s="48"/>
      <c r="G134" s="43"/>
      <c r="H134" s="48"/>
    </row>
    <row r="135" spans="1:8" ht="16.5" customHeight="1" x14ac:dyDescent="0.3">
      <c r="A135" s="1"/>
      <c r="B135" s="1"/>
      <c r="C135" s="16"/>
      <c r="D135" s="16"/>
      <c r="E135" s="52"/>
      <c r="F135" s="48"/>
      <c r="G135" s="43"/>
      <c r="H135" s="48"/>
    </row>
    <row r="136" spans="1:8" ht="16.5" customHeight="1" x14ac:dyDescent="0.3">
      <c r="A136" s="1"/>
      <c r="B136" s="1"/>
      <c r="C136" s="16"/>
      <c r="D136" s="16"/>
      <c r="E136" s="52"/>
      <c r="F136" s="48"/>
      <c r="G136" s="43"/>
      <c r="H136" s="48"/>
    </row>
    <row r="137" spans="1:8" ht="16.5" customHeight="1" x14ac:dyDescent="0.3">
      <c r="A137" s="1"/>
      <c r="B137" s="1"/>
      <c r="C137" s="16"/>
      <c r="D137" s="16"/>
      <c r="E137" s="52"/>
      <c r="F137" s="48"/>
      <c r="G137" s="43"/>
      <c r="H137" s="48"/>
    </row>
    <row r="138" spans="1:8" ht="14.25" customHeight="1" x14ac:dyDescent="0.3">
      <c r="A138" s="1"/>
      <c r="B138" s="1"/>
      <c r="C138" s="16"/>
      <c r="D138" s="16"/>
      <c r="E138" s="52"/>
      <c r="F138" s="48"/>
      <c r="G138" s="43"/>
      <c r="H138" s="48"/>
    </row>
    <row r="139" spans="1:8" ht="13.5" customHeight="1" x14ac:dyDescent="0.3">
      <c r="A139" s="1"/>
      <c r="B139" s="1"/>
      <c r="C139" s="16"/>
      <c r="D139" s="16"/>
      <c r="E139" s="52"/>
      <c r="F139" s="48"/>
      <c r="G139" s="43"/>
      <c r="H139" s="48"/>
    </row>
    <row r="140" spans="1:8" ht="16.5" customHeight="1" x14ac:dyDescent="0.3">
      <c r="A140" s="1"/>
      <c r="B140" s="1"/>
      <c r="C140" s="16"/>
      <c r="D140" s="16"/>
      <c r="E140" s="52"/>
      <c r="F140" s="48"/>
      <c r="G140" s="43"/>
      <c r="H140" s="48"/>
    </row>
    <row r="141" spans="1:8" ht="16.5" customHeight="1" x14ac:dyDescent="0.3">
      <c r="A141" s="34" t="s">
        <v>21</v>
      </c>
      <c r="B141" s="1"/>
      <c r="C141" s="16"/>
      <c r="D141" s="16"/>
      <c r="E141" s="52"/>
      <c r="F141" s="48"/>
      <c r="G141" s="43"/>
      <c r="H141" s="48"/>
    </row>
    <row r="142" spans="1:8" ht="16.5" customHeight="1" x14ac:dyDescent="0.3">
      <c r="A142" s="1"/>
      <c r="B142" s="1"/>
      <c r="C142" s="16"/>
      <c r="D142" s="16"/>
      <c r="E142" s="52"/>
      <c r="F142" s="48"/>
      <c r="G142" s="43"/>
      <c r="H142" s="48"/>
    </row>
    <row r="143" spans="1:8" ht="16.5" customHeight="1" x14ac:dyDescent="0.3">
      <c r="A143" s="1"/>
      <c r="B143" s="1"/>
      <c r="C143" s="16"/>
      <c r="D143" s="16"/>
      <c r="E143" s="52"/>
      <c r="F143" s="48"/>
      <c r="G143" s="43"/>
      <c r="H143" s="48"/>
    </row>
    <row r="144" spans="1:8" ht="21.9" customHeight="1" x14ac:dyDescent="0.3">
      <c r="A144" s="37" t="s">
        <v>22</v>
      </c>
      <c r="B144" s="38"/>
      <c r="C144" s="38"/>
      <c r="D144" s="39"/>
      <c r="E144" s="39"/>
      <c r="F144" s="30"/>
      <c r="G144" s="30"/>
      <c r="H144" s="30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22AE-BC74-4D03-AB41-BBE7A78A08A2}">
  <sheetPr>
    <pageSetUpPr autoPageBreaks="0"/>
  </sheetPr>
  <dimension ref="A1:J50"/>
  <sheetViews>
    <sheetView zoomScale="110" zoomScaleNormal="110" zoomScaleSheetLayoutView="100" workbookViewId="0">
      <selection activeCell="A2" sqref="A2"/>
    </sheetView>
  </sheetViews>
  <sheetFormatPr defaultColWidth="9.33203125" defaultRowHeight="16.5" customHeight="1" x14ac:dyDescent="0.3"/>
  <cols>
    <col min="1" max="3" width="1.6640625" style="16" customWidth="1"/>
    <col min="4" max="4" width="16.88671875" style="16" customWidth="1"/>
    <col min="5" max="5" width="22.6640625" style="16" customWidth="1"/>
    <col min="6" max="6" width="5.6640625" style="51" customWidth="1"/>
    <col min="7" max="7" width="0.6640625" style="16" customWidth="1"/>
    <col min="8" max="8" width="20.109375" style="52" customWidth="1"/>
    <col min="9" max="9" width="0.6640625" style="46" customWidth="1"/>
    <col min="10" max="10" width="18.88671875" style="52" customWidth="1"/>
    <col min="11" max="16384" width="9.33203125" style="16"/>
  </cols>
  <sheetData>
    <row r="1" spans="1:10" ht="16.5" customHeight="1" x14ac:dyDescent="0.3">
      <c r="A1" s="1" t="s">
        <v>242</v>
      </c>
    </row>
    <row r="2" spans="1:10" ht="16.5" customHeight="1" x14ac:dyDescent="0.3">
      <c r="A2" s="1" t="s">
        <v>49</v>
      </c>
      <c r="G2" s="46"/>
    </row>
    <row r="3" spans="1:10" ht="16.5" customHeight="1" x14ac:dyDescent="0.3">
      <c r="A3" s="5" t="s">
        <v>257</v>
      </c>
      <c r="B3" s="55"/>
      <c r="C3" s="55"/>
      <c r="D3" s="55"/>
      <c r="E3" s="55"/>
      <c r="F3" s="56"/>
      <c r="G3" s="57"/>
      <c r="H3" s="58"/>
      <c r="I3" s="57"/>
      <c r="J3" s="58"/>
    </row>
    <row r="4" spans="1:10" ht="16.5" customHeight="1" x14ac:dyDescent="0.3">
      <c r="A4" s="1"/>
      <c r="G4" s="46"/>
    </row>
    <row r="5" spans="1:10" ht="16.5" customHeight="1" x14ac:dyDescent="0.25">
      <c r="A5" s="1"/>
      <c r="G5" s="46"/>
      <c r="H5" s="173"/>
      <c r="I5" s="96"/>
      <c r="J5" s="173"/>
    </row>
    <row r="6" spans="1:10" ht="16.5" customHeight="1" x14ac:dyDescent="0.25">
      <c r="A6" s="1"/>
      <c r="G6" s="46"/>
      <c r="H6" s="169" t="s">
        <v>216</v>
      </c>
      <c r="I6" s="173"/>
      <c r="J6" s="169" t="s">
        <v>216</v>
      </c>
    </row>
    <row r="7" spans="1:10" ht="16.5" customHeight="1" x14ac:dyDescent="0.25">
      <c r="A7" s="1"/>
      <c r="G7" s="46"/>
      <c r="H7" s="169" t="s">
        <v>217</v>
      </c>
      <c r="I7" s="173"/>
      <c r="J7" s="169" t="s">
        <v>217</v>
      </c>
    </row>
    <row r="8" spans="1:10" ht="16.5" customHeight="1" x14ac:dyDescent="0.25">
      <c r="A8" s="1"/>
      <c r="G8" s="46"/>
      <c r="H8" s="170" t="s">
        <v>238</v>
      </c>
      <c r="I8" s="173"/>
      <c r="J8" s="170" t="s">
        <v>238</v>
      </c>
    </row>
    <row r="9" spans="1:10" ht="16.5" customHeight="1" x14ac:dyDescent="0.3">
      <c r="A9" s="1"/>
      <c r="G9" s="46"/>
      <c r="H9" s="59" t="s">
        <v>1</v>
      </c>
      <c r="J9" s="59" t="s">
        <v>1</v>
      </c>
    </row>
    <row r="10" spans="1:10" ht="16.5" customHeight="1" x14ac:dyDescent="0.3">
      <c r="G10" s="46"/>
      <c r="H10" s="60">
        <v>2023</v>
      </c>
      <c r="I10" s="11"/>
      <c r="J10" s="60">
        <v>2022</v>
      </c>
    </row>
    <row r="11" spans="1:10" ht="16.5" customHeight="1" x14ac:dyDescent="0.3">
      <c r="E11" s="52"/>
      <c r="F11" s="7" t="s">
        <v>38</v>
      </c>
      <c r="G11" s="46"/>
      <c r="H11" s="12" t="s">
        <v>5</v>
      </c>
      <c r="I11" s="4"/>
      <c r="J11" s="12" t="s">
        <v>5</v>
      </c>
    </row>
    <row r="12" spans="1:10" ht="16.5" customHeight="1" x14ac:dyDescent="0.3">
      <c r="G12" s="46"/>
      <c r="H12" s="61"/>
    </row>
    <row r="13" spans="1:10" ht="16.5" customHeight="1" x14ac:dyDescent="0.3">
      <c r="A13" s="16" t="s">
        <v>50</v>
      </c>
      <c r="G13" s="46"/>
      <c r="H13" s="61">
        <v>273473515</v>
      </c>
      <c r="J13" s="52">
        <v>252454547</v>
      </c>
    </row>
    <row r="14" spans="1:10" ht="16.5" customHeight="1" x14ac:dyDescent="0.3">
      <c r="A14" s="16" t="s">
        <v>51</v>
      </c>
      <c r="G14" s="46"/>
      <c r="H14" s="62">
        <v>-183000573</v>
      </c>
      <c r="J14" s="58">
        <v>-180842379</v>
      </c>
    </row>
    <row r="15" spans="1:10" ht="16.5" customHeight="1" x14ac:dyDescent="0.3">
      <c r="G15" s="46"/>
      <c r="H15" s="61"/>
    </row>
    <row r="16" spans="1:10" ht="16.5" customHeight="1" x14ac:dyDescent="0.3">
      <c r="A16" s="1" t="s">
        <v>52</v>
      </c>
      <c r="G16" s="46"/>
      <c r="H16" s="61">
        <f>SUM(H13:H15)</f>
        <v>90472942</v>
      </c>
      <c r="J16" s="52">
        <f>SUM(J13:J15)</f>
        <v>71612168</v>
      </c>
    </row>
    <row r="17" spans="1:10" ht="16.5" customHeight="1" x14ac:dyDescent="0.3">
      <c r="A17" s="16" t="s">
        <v>53</v>
      </c>
      <c r="G17" s="46"/>
      <c r="H17" s="61">
        <v>4828310</v>
      </c>
      <c r="J17" s="52">
        <v>5841560</v>
      </c>
    </row>
    <row r="18" spans="1:10" ht="16.5" customHeight="1" x14ac:dyDescent="0.3">
      <c r="A18" s="16" t="s">
        <v>54</v>
      </c>
      <c r="G18" s="46"/>
      <c r="H18" s="61">
        <v>-33095551</v>
      </c>
      <c r="J18" s="52">
        <v>-24700543</v>
      </c>
    </row>
    <row r="19" spans="1:10" ht="16.5" customHeight="1" x14ac:dyDescent="0.3">
      <c r="A19" s="16" t="s">
        <v>55</v>
      </c>
      <c r="G19" s="46"/>
      <c r="H19" s="61">
        <v>-14105486</v>
      </c>
      <c r="J19" s="52">
        <v>-10423550</v>
      </c>
    </row>
    <row r="20" spans="1:10" ht="16.5" customHeight="1" x14ac:dyDescent="0.3">
      <c r="A20" s="16" t="s">
        <v>291</v>
      </c>
      <c r="G20" s="46"/>
      <c r="H20" s="61">
        <v>-319794</v>
      </c>
      <c r="J20" s="52">
        <v>3816529</v>
      </c>
    </row>
    <row r="21" spans="1:10" ht="16.5" customHeight="1" x14ac:dyDescent="0.3">
      <c r="A21" s="16" t="s">
        <v>56</v>
      </c>
      <c r="G21" s="46"/>
      <c r="H21" s="61">
        <v>-3217980</v>
      </c>
      <c r="J21" s="52">
        <v>-2544249</v>
      </c>
    </row>
    <row r="22" spans="1:10" ht="16.5" customHeight="1" x14ac:dyDescent="0.3">
      <c r="A22" s="16" t="s">
        <v>243</v>
      </c>
      <c r="G22" s="46"/>
      <c r="H22" s="62">
        <v>-4722208</v>
      </c>
      <c r="J22" s="58">
        <v>-1764854</v>
      </c>
    </row>
    <row r="23" spans="1:10" ht="16.5" customHeight="1" x14ac:dyDescent="0.3">
      <c r="G23" s="46"/>
      <c r="H23" s="61"/>
    </row>
    <row r="24" spans="1:10" ht="16.5" customHeight="1" x14ac:dyDescent="0.3">
      <c r="A24" s="64" t="s">
        <v>57</v>
      </c>
      <c r="G24" s="46"/>
      <c r="H24" s="61">
        <f>SUM(H16:H22)</f>
        <v>39840233</v>
      </c>
      <c r="J24" s="52">
        <f>SUM(J16:J22)</f>
        <v>41837061</v>
      </c>
    </row>
    <row r="25" spans="1:10" ht="16.5" customHeight="1" x14ac:dyDescent="0.3">
      <c r="A25" s="16" t="s">
        <v>58</v>
      </c>
      <c r="G25" s="46"/>
      <c r="H25" s="62">
        <v>-8478017</v>
      </c>
      <c r="J25" s="58">
        <v>-6388683</v>
      </c>
    </row>
    <row r="26" spans="1:10" ht="16.5" customHeight="1" x14ac:dyDescent="0.3">
      <c r="G26" s="46"/>
      <c r="H26" s="61"/>
    </row>
    <row r="27" spans="1:10" ht="16.5" customHeight="1" x14ac:dyDescent="0.3">
      <c r="A27" s="64" t="s">
        <v>59</v>
      </c>
      <c r="G27" s="46"/>
      <c r="H27" s="61">
        <f>SUM(H24:H25)</f>
        <v>31362216</v>
      </c>
      <c r="J27" s="52">
        <f>SUM(J24:J25)</f>
        <v>35448378</v>
      </c>
    </row>
    <row r="28" spans="1:10" ht="16.5" customHeight="1" x14ac:dyDescent="0.3">
      <c r="A28" s="64"/>
      <c r="G28" s="46"/>
      <c r="H28" s="61"/>
    </row>
    <row r="29" spans="1:10" ht="16.5" customHeight="1" x14ac:dyDescent="0.3">
      <c r="A29" s="64" t="s">
        <v>244</v>
      </c>
      <c r="G29" s="46"/>
      <c r="H29" s="62">
        <v>0</v>
      </c>
      <c r="J29" s="58">
        <v>0</v>
      </c>
    </row>
    <row r="30" spans="1:10" ht="16.5" customHeight="1" x14ac:dyDescent="0.3">
      <c r="A30" s="1"/>
      <c r="G30" s="66"/>
      <c r="H30" s="61"/>
    </row>
    <row r="31" spans="1:10" ht="16.5" customHeight="1" thickBot="1" x14ac:dyDescent="0.35">
      <c r="A31" s="64" t="s">
        <v>60</v>
      </c>
      <c r="G31" s="66"/>
      <c r="H31" s="67">
        <f>SUM(H29,H27)</f>
        <v>31362216</v>
      </c>
      <c r="I31" s="68"/>
      <c r="J31" s="157">
        <f>SUM(J29,J27)</f>
        <v>35448378</v>
      </c>
    </row>
    <row r="32" spans="1:10" ht="16.5" customHeight="1" thickTop="1" x14ac:dyDescent="0.3">
      <c r="G32" s="66"/>
      <c r="H32" s="61"/>
    </row>
    <row r="33" spans="1:10" ht="16.5" customHeight="1" x14ac:dyDescent="0.3">
      <c r="A33" s="64" t="s">
        <v>61</v>
      </c>
      <c r="G33" s="66"/>
      <c r="H33" s="61"/>
    </row>
    <row r="34" spans="1:10" ht="16.5" customHeight="1" x14ac:dyDescent="0.3">
      <c r="G34" s="66"/>
      <c r="H34" s="61"/>
    </row>
    <row r="35" spans="1:10" ht="16.5" customHeight="1" thickBot="1" x14ac:dyDescent="0.35">
      <c r="A35" s="22" t="s">
        <v>62</v>
      </c>
      <c r="F35" s="51">
        <v>14</v>
      </c>
      <c r="G35" s="66"/>
      <c r="H35" s="69">
        <v>4.8487850264057164E-2</v>
      </c>
      <c r="J35" s="158">
        <v>0.06</v>
      </c>
    </row>
    <row r="36" spans="1:10" ht="16.5" customHeight="1" thickTop="1" x14ac:dyDescent="0.3">
      <c r="G36" s="66"/>
    </row>
    <row r="37" spans="1:10" ht="16.5" customHeight="1" x14ac:dyDescent="0.3">
      <c r="G37" s="66"/>
    </row>
    <row r="38" spans="1:10" ht="16.5" customHeight="1" x14ac:dyDescent="0.3">
      <c r="G38" s="66"/>
    </row>
    <row r="39" spans="1:10" ht="16.5" customHeight="1" x14ac:dyDescent="0.3">
      <c r="G39" s="66"/>
    </row>
    <row r="40" spans="1:10" ht="16.5" customHeight="1" x14ac:dyDescent="0.3">
      <c r="G40" s="66"/>
    </row>
    <row r="41" spans="1:10" ht="16.5" customHeight="1" x14ac:dyDescent="0.3">
      <c r="G41" s="66"/>
    </row>
    <row r="42" spans="1:10" ht="16.5" customHeight="1" x14ac:dyDescent="0.3">
      <c r="G42" s="66"/>
    </row>
    <row r="43" spans="1:10" ht="16.5" customHeight="1" x14ac:dyDescent="0.3">
      <c r="G43" s="66"/>
    </row>
    <row r="44" spans="1:10" ht="16.5" customHeight="1" x14ac:dyDescent="0.3">
      <c r="G44" s="66"/>
    </row>
    <row r="45" spans="1:10" ht="16.5" customHeight="1" x14ac:dyDescent="0.3">
      <c r="G45" s="66"/>
    </row>
    <row r="46" spans="1:10" ht="16.5" customHeight="1" x14ac:dyDescent="0.3">
      <c r="G46" s="66"/>
    </row>
    <row r="47" spans="1:10" ht="16.5" customHeight="1" x14ac:dyDescent="0.3">
      <c r="G47" s="66"/>
    </row>
    <row r="48" spans="1:10" ht="16.5" customHeight="1" x14ac:dyDescent="0.3">
      <c r="G48" s="66"/>
    </row>
    <row r="49" spans="1:10" ht="20.25" customHeight="1" x14ac:dyDescent="0.3">
      <c r="G49" s="66"/>
    </row>
    <row r="50" spans="1:10" ht="21.9" customHeight="1" x14ac:dyDescent="0.3">
      <c r="A50" s="37" t="s">
        <v>22</v>
      </c>
      <c r="B50" s="55"/>
      <c r="C50" s="55"/>
      <c r="D50" s="55"/>
      <c r="E50" s="55"/>
      <c r="F50" s="56"/>
      <c r="G50" s="57"/>
      <c r="H50" s="58"/>
      <c r="I50" s="57"/>
      <c r="J50" s="58"/>
    </row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14CA8-A407-4543-A7CC-AEA30CC77D67}">
  <sheetPr>
    <pageSetUpPr autoPageBreaks="0"/>
  </sheetPr>
  <dimension ref="A1:J50"/>
  <sheetViews>
    <sheetView topLeftCell="A22" zoomScale="85" zoomScaleNormal="85" zoomScaleSheetLayoutView="100" workbookViewId="0">
      <selection activeCell="O14" sqref="O14"/>
    </sheetView>
  </sheetViews>
  <sheetFormatPr defaultColWidth="9.33203125" defaultRowHeight="16.5" customHeight="1" x14ac:dyDescent="0.3"/>
  <cols>
    <col min="1" max="3" width="1.6640625" style="16" customWidth="1"/>
    <col min="4" max="4" width="16.88671875" style="16" customWidth="1"/>
    <col min="5" max="5" width="22.6640625" style="16" customWidth="1"/>
    <col min="6" max="6" width="5.88671875" style="51" customWidth="1"/>
    <col min="7" max="7" width="0.88671875" style="16" customWidth="1"/>
    <col min="8" max="8" width="19.6640625" style="52" customWidth="1"/>
    <col min="9" max="9" width="0.88671875" style="46" customWidth="1"/>
    <col min="10" max="10" width="18.88671875" style="52" customWidth="1"/>
    <col min="11" max="16384" width="9.33203125" style="16"/>
  </cols>
  <sheetData>
    <row r="1" spans="1:10" ht="16.5" customHeight="1" x14ac:dyDescent="0.3">
      <c r="A1" s="1" t="s">
        <v>242</v>
      </c>
    </row>
    <row r="2" spans="1:10" ht="16.5" customHeight="1" x14ac:dyDescent="0.3">
      <c r="A2" s="1" t="s">
        <v>49</v>
      </c>
      <c r="G2" s="46"/>
    </row>
    <row r="3" spans="1:10" ht="16.5" customHeight="1" x14ac:dyDescent="0.3">
      <c r="A3" s="5" t="s">
        <v>258</v>
      </c>
      <c r="B3" s="55"/>
      <c r="C3" s="55"/>
      <c r="D3" s="55"/>
      <c r="E3" s="55"/>
      <c r="F3" s="56"/>
      <c r="G3" s="57"/>
      <c r="H3" s="58"/>
      <c r="I3" s="57"/>
      <c r="J3" s="58"/>
    </row>
    <row r="4" spans="1:10" ht="16.5" customHeight="1" x14ac:dyDescent="0.3">
      <c r="A4" s="1"/>
      <c r="G4" s="46"/>
    </row>
    <row r="5" spans="1:10" ht="16.5" customHeight="1" x14ac:dyDescent="0.25">
      <c r="A5" s="1"/>
      <c r="G5" s="46"/>
      <c r="H5" s="173"/>
      <c r="I5" s="174"/>
      <c r="J5" s="173"/>
    </row>
    <row r="6" spans="1:10" ht="16.5" customHeight="1" x14ac:dyDescent="0.25">
      <c r="A6" s="1"/>
      <c r="G6" s="46"/>
      <c r="H6" s="169" t="s">
        <v>216</v>
      </c>
      <c r="I6" s="173"/>
      <c r="J6" s="169" t="s">
        <v>216</v>
      </c>
    </row>
    <row r="7" spans="1:10" ht="16.5" customHeight="1" x14ac:dyDescent="0.25">
      <c r="A7" s="1"/>
      <c r="G7" s="46"/>
      <c r="H7" s="169" t="s">
        <v>217</v>
      </c>
      <c r="I7" s="173"/>
      <c r="J7" s="169" t="s">
        <v>217</v>
      </c>
    </row>
    <row r="8" spans="1:10" ht="16.5" customHeight="1" x14ac:dyDescent="0.25">
      <c r="A8" s="1"/>
      <c r="G8" s="46"/>
      <c r="H8" s="170" t="s">
        <v>238</v>
      </c>
      <c r="I8" s="173"/>
      <c r="J8" s="170" t="s">
        <v>238</v>
      </c>
    </row>
    <row r="9" spans="1:10" ht="16.5" customHeight="1" x14ac:dyDescent="0.3">
      <c r="A9" s="1"/>
      <c r="G9" s="46"/>
      <c r="H9" s="59" t="s">
        <v>1</v>
      </c>
      <c r="J9" s="59" t="s">
        <v>1</v>
      </c>
    </row>
    <row r="10" spans="1:10" ht="16.5" customHeight="1" x14ac:dyDescent="0.3">
      <c r="G10" s="46"/>
      <c r="H10" s="60">
        <v>2023</v>
      </c>
      <c r="I10" s="11"/>
      <c r="J10" s="60">
        <v>2022</v>
      </c>
    </row>
    <row r="11" spans="1:10" ht="16.5" customHeight="1" x14ac:dyDescent="0.3">
      <c r="E11" s="52"/>
      <c r="F11" s="175" t="s">
        <v>4</v>
      </c>
      <c r="G11" s="46"/>
      <c r="H11" s="12" t="s">
        <v>5</v>
      </c>
      <c r="I11" s="4"/>
      <c r="J11" s="12" t="s">
        <v>5</v>
      </c>
    </row>
    <row r="12" spans="1:10" ht="16.5" customHeight="1" x14ac:dyDescent="0.3">
      <c r="G12" s="46"/>
      <c r="H12" s="61"/>
    </row>
    <row r="13" spans="1:10" ht="16.5" customHeight="1" x14ac:dyDescent="0.3">
      <c r="A13" s="16" t="s">
        <v>50</v>
      </c>
      <c r="G13" s="46"/>
      <c r="H13" s="61">
        <v>519495847</v>
      </c>
      <c r="J13" s="52">
        <v>524833841</v>
      </c>
    </row>
    <row r="14" spans="1:10" ht="16.5" customHeight="1" x14ac:dyDescent="0.3">
      <c r="A14" s="16" t="s">
        <v>51</v>
      </c>
      <c r="G14" s="46"/>
      <c r="H14" s="62">
        <v>-362640538</v>
      </c>
      <c r="J14" s="58">
        <v>-378527917</v>
      </c>
    </row>
    <row r="15" spans="1:10" ht="16.5" customHeight="1" x14ac:dyDescent="0.3">
      <c r="G15" s="46"/>
      <c r="H15" s="61"/>
    </row>
    <row r="16" spans="1:10" ht="16.5" customHeight="1" x14ac:dyDescent="0.3">
      <c r="A16" s="1" t="s">
        <v>52</v>
      </c>
      <c r="G16" s="46"/>
      <c r="H16" s="61">
        <f>SUM(H13:H15)</f>
        <v>156855309</v>
      </c>
      <c r="J16" s="52">
        <f>SUM(J13:J15)</f>
        <v>146305924</v>
      </c>
    </row>
    <row r="17" spans="1:10" ht="16.5" customHeight="1" x14ac:dyDescent="0.3">
      <c r="A17" s="16" t="s">
        <v>53</v>
      </c>
      <c r="G17" s="46"/>
      <c r="H17" s="61">
        <v>7389117</v>
      </c>
      <c r="J17" s="52">
        <v>11186623</v>
      </c>
    </row>
    <row r="18" spans="1:10" ht="16.5" customHeight="1" x14ac:dyDescent="0.3">
      <c r="A18" s="16" t="s">
        <v>54</v>
      </c>
      <c r="G18" s="46"/>
      <c r="H18" s="61">
        <v>-67132920</v>
      </c>
      <c r="J18" s="52">
        <v>-53810902</v>
      </c>
    </row>
    <row r="19" spans="1:10" ht="16.5" customHeight="1" x14ac:dyDescent="0.3">
      <c r="A19" s="16" t="s">
        <v>55</v>
      </c>
      <c r="G19" s="46"/>
      <c r="H19" s="61">
        <v>-28086008</v>
      </c>
      <c r="J19" s="52">
        <v>-25394750</v>
      </c>
    </row>
    <row r="20" spans="1:10" ht="16.5" customHeight="1" x14ac:dyDescent="0.3">
      <c r="A20" s="16" t="s">
        <v>291</v>
      </c>
      <c r="G20" s="46"/>
      <c r="H20" s="61">
        <v>89817</v>
      </c>
      <c r="J20" s="52">
        <v>4620324</v>
      </c>
    </row>
    <row r="21" spans="1:10" ht="16.5" customHeight="1" x14ac:dyDescent="0.3">
      <c r="A21" s="16" t="s">
        <v>56</v>
      </c>
      <c r="G21" s="46"/>
      <c r="H21" s="61">
        <v>-6356937</v>
      </c>
      <c r="J21" s="52">
        <v>-5388496</v>
      </c>
    </row>
    <row r="22" spans="1:10" ht="16.5" customHeight="1" x14ac:dyDescent="0.3">
      <c r="A22" s="16" t="s">
        <v>243</v>
      </c>
      <c r="F22" s="51">
        <v>8.1999999999999993</v>
      </c>
      <c r="G22" s="46"/>
      <c r="H22" s="62">
        <v>-9558219</v>
      </c>
      <c r="J22" s="58">
        <v>-1764854</v>
      </c>
    </row>
    <row r="23" spans="1:10" ht="16.5" customHeight="1" x14ac:dyDescent="0.3">
      <c r="G23" s="46"/>
      <c r="H23" s="61"/>
    </row>
    <row r="24" spans="1:10" ht="16.5" customHeight="1" x14ac:dyDescent="0.3">
      <c r="A24" s="64" t="s">
        <v>57</v>
      </c>
      <c r="G24" s="46"/>
      <c r="H24" s="61">
        <f>SUM(H16:H22)</f>
        <v>53200159</v>
      </c>
      <c r="J24" s="52">
        <f>SUM(J16:J22)</f>
        <v>75753869</v>
      </c>
    </row>
    <row r="25" spans="1:10" ht="16.5" customHeight="1" x14ac:dyDescent="0.3">
      <c r="A25" s="16" t="s">
        <v>58</v>
      </c>
      <c r="F25" s="51">
        <v>13</v>
      </c>
      <c r="G25" s="46"/>
      <c r="H25" s="62">
        <v>-11146241</v>
      </c>
      <c r="J25" s="58">
        <v>-11206787</v>
      </c>
    </row>
    <row r="26" spans="1:10" ht="16.5" customHeight="1" x14ac:dyDescent="0.3">
      <c r="G26" s="46"/>
      <c r="H26" s="61"/>
    </row>
    <row r="27" spans="1:10" ht="16.5" customHeight="1" x14ac:dyDescent="0.3">
      <c r="A27" s="64" t="s">
        <v>59</v>
      </c>
      <c r="G27" s="46"/>
      <c r="H27" s="61">
        <f>SUM(H24:H25)</f>
        <v>42053918</v>
      </c>
      <c r="J27" s="52">
        <f>SUM(J24:J25)</f>
        <v>64547082</v>
      </c>
    </row>
    <row r="28" spans="1:10" ht="16.5" customHeight="1" x14ac:dyDescent="0.3">
      <c r="A28" s="64"/>
      <c r="G28" s="46"/>
      <c r="H28" s="61"/>
    </row>
    <row r="29" spans="1:10" ht="16.5" customHeight="1" x14ac:dyDescent="0.3">
      <c r="A29" s="64" t="s">
        <v>295</v>
      </c>
      <c r="G29" s="46"/>
      <c r="H29" s="61"/>
    </row>
    <row r="30" spans="1:10" ht="16.5" customHeight="1" x14ac:dyDescent="0.3">
      <c r="B30" s="64" t="s">
        <v>296</v>
      </c>
      <c r="G30" s="46"/>
      <c r="H30" s="62">
        <v>0</v>
      </c>
      <c r="J30" s="58">
        <v>0</v>
      </c>
    </row>
    <row r="31" spans="1:10" ht="16.5" customHeight="1" x14ac:dyDescent="0.3">
      <c r="A31" s="1"/>
      <c r="G31" s="66"/>
      <c r="H31" s="61"/>
    </row>
    <row r="32" spans="1:10" ht="16.5" customHeight="1" thickBot="1" x14ac:dyDescent="0.35">
      <c r="A32" s="64" t="s">
        <v>60</v>
      </c>
      <c r="G32" s="66"/>
      <c r="H32" s="67">
        <f>SUM(H30,H27)</f>
        <v>42053918</v>
      </c>
      <c r="I32" s="68"/>
      <c r="J32" s="157">
        <f>SUM(J30,J27)</f>
        <v>64547082</v>
      </c>
    </row>
    <row r="33" spans="1:10" ht="16.5" customHeight="1" thickTop="1" x14ac:dyDescent="0.3">
      <c r="G33" s="66"/>
      <c r="H33" s="61"/>
    </row>
    <row r="34" spans="1:10" ht="16.5" customHeight="1" x14ac:dyDescent="0.3">
      <c r="A34" s="64" t="s">
        <v>61</v>
      </c>
      <c r="G34" s="66"/>
      <c r="H34" s="61"/>
    </row>
    <row r="35" spans="1:10" ht="16.5" customHeight="1" x14ac:dyDescent="0.3">
      <c r="G35" s="66"/>
      <c r="H35" s="61"/>
    </row>
    <row r="36" spans="1:10" ht="16.5" customHeight="1" thickBot="1" x14ac:dyDescent="0.35">
      <c r="A36" s="22" t="s">
        <v>62</v>
      </c>
      <c r="F36" s="51">
        <v>14</v>
      </c>
      <c r="G36" s="66"/>
      <c r="H36" s="69">
        <v>7.0000000000000007E-2</v>
      </c>
      <c r="J36" s="158">
        <v>0.11</v>
      </c>
    </row>
    <row r="37" spans="1:10" ht="16.5" customHeight="1" thickTop="1" x14ac:dyDescent="0.3">
      <c r="G37" s="66"/>
    </row>
    <row r="38" spans="1:10" ht="16.5" customHeight="1" x14ac:dyDescent="0.3">
      <c r="G38" s="66"/>
    </row>
    <row r="39" spans="1:10" ht="16.5" customHeight="1" x14ac:dyDescent="0.3">
      <c r="G39" s="66"/>
    </row>
    <row r="40" spans="1:10" ht="16.5" customHeight="1" x14ac:dyDescent="0.3">
      <c r="G40" s="66"/>
    </row>
    <row r="41" spans="1:10" ht="16.5" customHeight="1" x14ac:dyDescent="0.3">
      <c r="G41" s="66"/>
    </row>
    <row r="42" spans="1:10" ht="16.5" customHeight="1" x14ac:dyDescent="0.3">
      <c r="G42" s="66"/>
    </row>
    <row r="43" spans="1:10" ht="16.5" customHeight="1" x14ac:dyDescent="0.3">
      <c r="G43" s="66"/>
    </row>
    <row r="44" spans="1:10" ht="16.5" customHeight="1" x14ac:dyDescent="0.3">
      <c r="G44" s="66"/>
    </row>
    <row r="45" spans="1:10" ht="16.5" customHeight="1" x14ac:dyDescent="0.3">
      <c r="G45" s="66"/>
    </row>
    <row r="46" spans="1:10" ht="16.5" customHeight="1" x14ac:dyDescent="0.3">
      <c r="G46" s="66"/>
    </row>
    <row r="47" spans="1:10" ht="16.5" customHeight="1" x14ac:dyDescent="0.3">
      <c r="G47" s="66"/>
    </row>
    <row r="48" spans="1:10" ht="16.5" customHeight="1" x14ac:dyDescent="0.3">
      <c r="G48" s="66"/>
    </row>
    <row r="49" spans="1:10" ht="23.25" customHeight="1" x14ac:dyDescent="0.3">
      <c r="G49" s="66"/>
    </row>
    <row r="50" spans="1:10" ht="21.9" customHeight="1" x14ac:dyDescent="0.3">
      <c r="A50" s="37" t="s">
        <v>22</v>
      </c>
      <c r="B50" s="55"/>
      <c r="C50" s="55"/>
      <c r="D50" s="55"/>
      <c r="E50" s="55"/>
      <c r="F50" s="56"/>
      <c r="G50" s="57"/>
      <c r="H50" s="58"/>
      <c r="I50" s="57"/>
      <c r="J50" s="58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6C286-0D6F-4D4B-B77B-521E731238D7}">
  <sheetPr>
    <pageSetUpPr autoPageBreaks="0"/>
  </sheetPr>
  <dimension ref="A1:O33"/>
  <sheetViews>
    <sheetView zoomScaleNormal="100" zoomScaleSheetLayoutView="100" workbookViewId="0">
      <selection activeCell="S15" sqref="S15"/>
    </sheetView>
  </sheetViews>
  <sheetFormatPr defaultColWidth="9.33203125" defaultRowHeight="16.5" customHeight="1" x14ac:dyDescent="0.3"/>
  <cols>
    <col min="1" max="3" width="1.6640625" style="16" customWidth="1"/>
    <col min="4" max="4" width="9.33203125" style="16"/>
    <col min="5" max="5" width="6.5546875" style="16" customWidth="1"/>
    <col min="6" max="6" width="33.88671875" style="51" customWidth="1"/>
    <col min="7" max="7" width="6.109375" style="51" customWidth="1"/>
    <col min="8" max="8" width="1.44140625" style="46" customWidth="1"/>
    <col min="9" max="9" width="14.109375" style="52" customWidth="1"/>
    <col min="10" max="10" width="1.44140625" style="46" customWidth="1"/>
    <col min="11" max="11" width="14.109375" style="52" customWidth="1"/>
    <col min="12" max="12" width="1.44140625" style="46" customWidth="1"/>
    <col min="13" max="13" width="15.6640625" style="52" customWidth="1"/>
    <col min="14" max="14" width="1.44140625" style="46" customWidth="1"/>
    <col min="15" max="15" width="14.109375" style="52" customWidth="1"/>
    <col min="16" max="16384" width="9.33203125" style="16"/>
  </cols>
  <sheetData>
    <row r="1" spans="1:15" ht="16.5" customHeight="1" x14ac:dyDescent="0.3">
      <c r="A1" s="1" t="s">
        <v>242</v>
      </c>
      <c r="B1" s="1"/>
      <c r="F1" s="70"/>
      <c r="G1" s="70"/>
    </row>
    <row r="2" spans="1:15" ht="16.5" customHeight="1" x14ac:dyDescent="0.3">
      <c r="A2" s="1" t="s">
        <v>287</v>
      </c>
      <c r="F2" s="70"/>
      <c r="G2" s="70"/>
    </row>
    <row r="3" spans="1:15" ht="16.5" customHeight="1" x14ac:dyDescent="0.3">
      <c r="A3" s="5" t="s">
        <v>258</v>
      </c>
      <c r="B3" s="55"/>
      <c r="C3" s="55"/>
      <c r="D3" s="55"/>
      <c r="E3" s="55"/>
      <c r="F3" s="71"/>
      <c r="G3" s="71"/>
      <c r="H3" s="57"/>
      <c r="I3" s="58"/>
      <c r="J3" s="57"/>
      <c r="K3" s="58"/>
      <c r="L3" s="57"/>
      <c r="M3" s="58"/>
      <c r="N3" s="57"/>
      <c r="O3" s="58"/>
    </row>
    <row r="4" spans="1:15" ht="16.5" customHeight="1" x14ac:dyDescent="0.3">
      <c r="A4" s="1"/>
      <c r="F4" s="70"/>
      <c r="G4" s="70"/>
    </row>
    <row r="5" spans="1:15" ht="16.5" customHeight="1" x14ac:dyDescent="0.3">
      <c r="A5" s="1"/>
      <c r="F5" s="70"/>
      <c r="G5" s="70"/>
    </row>
    <row r="6" spans="1:15" ht="13.2" x14ac:dyDescent="0.3">
      <c r="A6" s="1"/>
      <c r="F6" s="70"/>
      <c r="G6" s="70"/>
      <c r="I6" s="213" t="s">
        <v>288</v>
      </c>
      <c r="J6" s="213"/>
      <c r="K6" s="213"/>
      <c r="L6" s="213"/>
      <c r="M6" s="213"/>
      <c r="N6" s="213"/>
      <c r="O6" s="213"/>
    </row>
    <row r="7" spans="1:15" ht="16.5" customHeight="1" x14ac:dyDescent="0.3">
      <c r="F7" s="45"/>
      <c r="G7" s="70"/>
      <c r="I7" s="59" t="s">
        <v>63</v>
      </c>
      <c r="K7" s="214" t="s">
        <v>44</v>
      </c>
      <c r="L7" s="214"/>
      <c r="M7" s="214"/>
      <c r="O7" s="72"/>
    </row>
    <row r="8" spans="1:15" ht="16.5" customHeight="1" x14ac:dyDescent="0.3">
      <c r="F8" s="45"/>
      <c r="G8" s="70"/>
      <c r="I8" s="59" t="s">
        <v>64</v>
      </c>
      <c r="K8" s="59" t="s">
        <v>65</v>
      </c>
      <c r="L8" s="59"/>
      <c r="M8" s="59"/>
      <c r="O8" s="59" t="s">
        <v>66</v>
      </c>
    </row>
    <row r="9" spans="1:15" ht="16.5" customHeight="1" x14ac:dyDescent="0.3">
      <c r="F9" s="45"/>
      <c r="G9" s="70"/>
      <c r="I9" s="59" t="s">
        <v>67</v>
      </c>
      <c r="K9" s="59" t="s">
        <v>68</v>
      </c>
      <c r="L9" s="59"/>
      <c r="M9" s="59" t="s">
        <v>69</v>
      </c>
      <c r="O9" s="59" t="s">
        <v>70</v>
      </c>
    </row>
    <row r="10" spans="1:15" ht="16.5" customHeight="1" x14ac:dyDescent="0.3">
      <c r="F10" s="176"/>
      <c r="G10" s="3"/>
      <c r="I10" s="177" t="s">
        <v>71</v>
      </c>
      <c r="K10" s="177" t="s">
        <v>71</v>
      </c>
      <c r="M10" s="177" t="s">
        <v>71</v>
      </c>
      <c r="O10" s="177" t="s">
        <v>71</v>
      </c>
    </row>
    <row r="11" spans="1:15" ht="16.5" customHeight="1" x14ac:dyDescent="0.3">
      <c r="F11" s="176"/>
      <c r="G11" s="70"/>
      <c r="I11" s="59"/>
      <c r="K11" s="59"/>
      <c r="M11" s="72"/>
      <c r="O11" s="72"/>
    </row>
    <row r="12" spans="1:15" ht="16.5" customHeight="1" x14ac:dyDescent="0.3">
      <c r="A12" s="1" t="s">
        <v>73</v>
      </c>
      <c r="F12" s="45"/>
      <c r="G12" s="74"/>
      <c r="H12" s="52"/>
      <c r="I12" s="52">
        <v>280000000</v>
      </c>
      <c r="J12" s="52"/>
      <c r="K12" s="52">
        <v>12647240</v>
      </c>
      <c r="L12" s="52"/>
      <c r="M12" s="52">
        <v>88354680</v>
      </c>
      <c r="N12" s="52"/>
      <c r="O12" s="52">
        <f>SUM(I12:M12)</f>
        <v>381001920</v>
      </c>
    </row>
    <row r="13" spans="1:15" ht="16.5" customHeight="1" x14ac:dyDescent="0.3">
      <c r="A13" s="1" t="s">
        <v>72</v>
      </c>
      <c r="G13" s="74"/>
      <c r="H13" s="68"/>
      <c r="J13" s="68"/>
      <c r="L13" s="68"/>
      <c r="N13" s="68"/>
    </row>
    <row r="14" spans="1:15" ht="16.5" customHeight="1" x14ac:dyDescent="0.3">
      <c r="A14" s="16" t="s">
        <v>74</v>
      </c>
      <c r="G14" s="74"/>
      <c r="H14" s="68"/>
      <c r="I14" s="52">
        <v>41900000</v>
      </c>
      <c r="J14" s="68"/>
      <c r="K14" s="52">
        <v>0</v>
      </c>
      <c r="L14" s="68"/>
      <c r="M14" s="52">
        <v>0</v>
      </c>
      <c r="N14" s="68"/>
      <c r="O14" s="52">
        <f>SUM(I14:M14)</f>
        <v>41900000</v>
      </c>
    </row>
    <row r="15" spans="1:15" ht="16.5" customHeight="1" x14ac:dyDescent="0.3">
      <c r="A15" s="16" t="s">
        <v>60</v>
      </c>
      <c r="B15" s="1"/>
      <c r="F15" s="45"/>
      <c r="G15" s="74"/>
      <c r="H15" s="52"/>
      <c r="I15" s="58" t="s">
        <v>229</v>
      </c>
      <c r="J15" s="52"/>
      <c r="K15" s="58" t="s">
        <v>229</v>
      </c>
      <c r="L15" s="52"/>
      <c r="M15" s="58">
        <f>'Eng 6 (PL)'!J32</f>
        <v>64547082</v>
      </c>
      <c r="N15" s="52"/>
      <c r="O15" s="58">
        <f>SUM(I15:M15)</f>
        <v>64547082</v>
      </c>
    </row>
    <row r="16" spans="1:15" ht="16.5" customHeight="1" x14ac:dyDescent="0.3">
      <c r="B16" s="1"/>
      <c r="F16" s="16"/>
      <c r="G16" s="74"/>
      <c r="H16" s="68"/>
      <c r="J16" s="68"/>
      <c r="L16" s="68"/>
      <c r="N16" s="68"/>
    </row>
    <row r="17" spans="1:15" ht="16.5" customHeight="1" thickBot="1" x14ac:dyDescent="0.35">
      <c r="A17" s="1" t="s">
        <v>245</v>
      </c>
      <c r="B17" s="1"/>
      <c r="F17" s="45"/>
      <c r="G17" s="74"/>
      <c r="H17" s="52"/>
      <c r="I17" s="157">
        <f>SUM(I12:I15)</f>
        <v>321900000</v>
      </c>
      <c r="J17" s="52"/>
      <c r="K17" s="157">
        <f>SUM(K12:K15)</f>
        <v>12647240</v>
      </c>
      <c r="L17" s="75"/>
      <c r="M17" s="157">
        <f>SUM(M12:M15)</f>
        <v>152901762</v>
      </c>
      <c r="N17" s="75"/>
      <c r="O17" s="157">
        <f>SUM(O12:O15)</f>
        <v>487449002</v>
      </c>
    </row>
    <row r="18" spans="1:15" ht="16.5" customHeight="1" thickTop="1" x14ac:dyDescent="0.3">
      <c r="A18" s="1"/>
      <c r="B18" s="1"/>
      <c r="F18" s="45"/>
      <c r="G18" s="74"/>
      <c r="H18" s="52"/>
      <c r="J18" s="52"/>
      <c r="L18" s="75"/>
      <c r="N18" s="75"/>
    </row>
    <row r="19" spans="1:15" ht="16.5" customHeight="1" x14ac:dyDescent="0.3">
      <c r="B19" s="1"/>
      <c r="F19" s="16"/>
      <c r="G19" s="74"/>
      <c r="H19" s="68"/>
      <c r="J19" s="68"/>
      <c r="L19" s="68"/>
      <c r="N19" s="68"/>
    </row>
    <row r="20" spans="1:15" ht="16.5" customHeight="1" x14ac:dyDescent="0.3">
      <c r="A20" s="73" t="s">
        <v>210</v>
      </c>
      <c r="B20" s="1"/>
      <c r="F20" s="16"/>
      <c r="G20" s="74"/>
      <c r="H20" s="52"/>
      <c r="I20" s="61">
        <v>321900000</v>
      </c>
      <c r="J20" s="68"/>
      <c r="K20" s="61">
        <v>16373143</v>
      </c>
      <c r="L20" s="68"/>
      <c r="M20" s="61">
        <v>159146833</v>
      </c>
      <c r="N20" s="68"/>
      <c r="O20" s="61">
        <f>SUM(I20:M20)</f>
        <v>497419976</v>
      </c>
    </row>
    <row r="21" spans="1:15" ht="16.5" customHeight="1" x14ac:dyDescent="0.3">
      <c r="A21" s="1" t="s">
        <v>72</v>
      </c>
      <c r="B21" s="1"/>
      <c r="F21" s="45"/>
      <c r="G21" s="74"/>
      <c r="H21" s="68"/>
      <c r="I21" s="61"/>
      <c r="J21" s="68"/>
      <c r="K21" s="61"/>
      <c r="L21" s="68"/>
      <c r="M21" s="61"/>
      <c r="N21" s="68"/>
      <c r="O21" s="61"/>
    </row>
    <row r="22" spans="1:15" ht="16.5" customHeight="1" x14ac:dyDescent="0.3">
      <c r="A22" s="16" t="s">
        <v>60</v>
      </c>
      <c r="B22" s="1"/>
      <c r="F22" s="45"/>
      <c r="G22" s="74"/>
      <c r="H22" s="52"/>
      <c r="I22" s="62">
        <v>0</v>
      </c>
      <c r="J22" s="52"/>
      <c r="K22" s="62">
        <v>0</v>
      </c>
      <c r="L22" s="52"/>
      <c r="M22" s="62">
        <f>'Eng 6 (PL)'!H32</f>
        <v>42053918</v>
      </c>
      <c r="N22" s="52"/>
      <c r="O22" s="62">
        <f>SUM(I22:M22)</f>
        <v>42053918</v>
      </c>
    </row>
    <row r="23" spans="1:15" ht="16.5" customHeight="1" x14ac:dyDescent="0.3">
      <c r="B23" s="1"/>
      <c r="F23" s="45"/>
      <c r="G23" s="74"/>
      <c r="H23" s="68"/>
      <c r="I23" s="61"/>
      <c r="J23" s="68"/>
      <c r="K23" s="61"/>
      <c r="L23" s="68"/>
      <c r="M23" s="61"/>
      <c r="N23" s="68"/>
      <c r="O23" s="61"/>
    </row>
    <row r="24" spans="1:15" ht="16.5" customHeight="1" thickBot="1" x14ac:dyDescent="0.35">
      <c r="A24" s="1" t="s">
        <v>259</v>
      </c>
      <c r="B24" s="1"/>
      <c r="F24" s="45"/>
      <c r="G24" s="74"/>
      <c r="H24" s="52"/>
      <c r="I24" s="67">
        <f>SUM(I20:I22)</f>
        <v>321900000</v>
      </c>
      <c r="J24" s="52"/>
      <c r="K24" s="67">
        <f>SUM(K20:K22)</f>
        <v>16373143</v>
      </c>
      <c r="L24" s="75"/>
      <c r="M24" s="67">
        <f>SUM(M20:M22)</f>
        <v>201200751</v>
      </c>
      <c r="N24" s="75"/>
      <c r="O24" s="67">
        <f>SUM(O20:O22)</f>
        <v>539473894</v>
      </c>
    </row>
    <row r="25" spans="1:15" ht="16.5" customHeight="1" thickTop="1" x14ac:dyDescent="0.3"/>
    <row r="32" spans="1:15" ht="5.25" customHeight="1" x14ac:dyDescent="0.3"/>
    <row r="33" spans="1:15" ht="21.9" customHeight="1" x14ac:dyDescent="0.3">
      <c r="A33" s="37" t="s">
        <v>22</v>
      </c>
      <c r="B33" s="55"/>
      <c r="C33" s="55"/>
      <c r="D33" s="55"/>
      <c r="E33" s="55"/>
      <c r="F33" s="56"/>
      <c r="G33" s="56"/>
      <c r="H33" s="57"/>
      <c r="I33" s="58"/>
      <c r="J33" s="57"/>
      <c r="K33" s="58"/>
      <c r="L33" s="57"/>
      <c r="M33" s="58"/>
      <c r="N33" s="57"/>
      <c r="O33" s="58"/>
    </row>
  </sheetData>
  <mergeCells count="2">
    <mergeCell ref="I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2D5E-2B6C-4F0A-92F0-47539ADC62E5}">
  <sheetPr>
    <pageSetUpPr autoPageBreaks="0"/>
  </sheetPr>
  <dimension ref="A1:M115"/>
  <sheetViews>
    <sheetView tabSelected="1" zoomScale="85" zoomScaleNormal="85" zoomScaleSheetLayoutView="100" workbookViewId="0">
      <selection activeCell="T84" sqref="T84"/>
    </sheetView>
  </sheetViews>
  <sheetFormatPr defaultColWidth="8.109375" defaultRowHeight="16.5" customHeight="1" x14ac:dyDescent="0.3"/>
  <cols>
    <col min="1" max="3" width="1.44140625" style="78" customWidth="1"/>
    <col min="4" max="4" width="51.88671875" style="78" customWidth="1"/>
    <col min="5" max="5" width="5.44140625" style="77" customWidth="1"/>
    <col min="6" max="6" width="0.88671875" style="78" customWidth="1"/>
    <col min="7" max="7" width="20.6640625" style="79" customWidth="1"/>
    <col min="8" max="8" width="0.88671875" style="78" customWidth="1"/>
    <col min="9" max="9" width="17.6640625" style="79" customWidth="1"/>
    <col min="10" max="10" width="12.6640625" style="78" customWidth="1"/>
    <col min="11" max="16384" width="8.109375" style="78"/>
  </cols>
  <sheetData>
    <row r="1" spans="1:10" s="80" customFormat="1" ht="16.2" customHeight="1" x14ac:dyDescent="0.3">
      <c r="A1" s="1" t="s">
        <v>242</v>
      </c>
      <c r="B1" s="76"/>
      <c r="C1" s="76"/>
      <c r="D1" s="76"/>
      <c r="E1" s="77"/>
      <c r="F1" s="78"/>
      <c r="G1" s="79"/>
      <c r="H1" s="78"/>
      <c r="I1" s="79"/>
      <c r="J1" s="78"/>
    </row>
    <row r="2" spans="1:10" s="80" customFormat="1" ht="16.5" customHeight="1" x14ac:dyDescent="0.3">
      <c r="A2" s="1" t="s">
        <v>75</v>
      </c>
      <c r="B2" s="76"/>
      <c r="C2" s="76"/>
      <c r="D2" s="76"/>
      <c r="E2" s="77"/>
      <c r="F2" s="78"/>
      <c r="G2" s="79"/>
      <c r="H2" s="78"/>
      <c r="I2" s="79"/>
      <c r="J2" s="78"/>
    </row>
    <row r="3" spans="1:10" s="80" customFormat="1" ht="16.5" customHeight="1" x14ac:dyDescent="0.3">
      <c r="A3" s="5" t="s">
        <v>258</v>
      </c>
      <c r="B3" s="81"/>
      <c r="C3" s="81"/>
      <c r="D3" s="81"/>
      <c r="E3" s="82"/>
      <c r="F3" s="83"/>
      <c r="G3" s="84"/>
      <c r="H3" s="83"/>
      <c r="I3" s="84"/>
      <c r="J3" s="78"/>
    </row>
    <row r="4" spans="1:10" s="80" customFormat="1" ht="16.5" customHeight="1" x14ac:dyDescent="0.3">
      <c r="A4" s="1"/>
      <c r="B4" s="76"/>
      <c r="C4" s="76"/>
      <c r="D4" s="76"/>
      <c r="E4" s="77"/>
      <c r="F4" s="78"/>
      <c r="G4" s="79"/>
      <c r="H4" s="78"/>
      <c r="I4" s="79"/>
      <c r="J4" s="78"/>
    </row>
    <row r="5" spans="1:10" s="80" customFormat="1" ht="16.5" customHeight="1" x14ac:dyDescent="0.25">
      <c r="A5" s="1"/>
      <c r="B5" s="76"/>
      <c r="C5" s="76"/>
      <c r="D5" s="76"/>
      <c r="E5" s="77"/>
      <c r="F5" s="78"/>
      <c r="G5" s="173"/>
      <c r="H5" s="96"/>
      <c r="I5" s="173"/>
      <c r="J5" s="78"/>
    </row>
    <row r="6" spans="1:10" s="80" customFormat="1" ht="16.5" customHeight="1" x14ac:dyDescent="0.25">
      <c r="A6" s="1"/>
      <c r="B6" s="76"/>
      <c r="C6" s="76"/>
      <c r="D6" s="76"/>
      <c r="E6" s="77"/>
      <c r="F6" s="78"/>
      <c r="G6" s="169" t="s">
        <v>216</v>
      </c>
      <c r="H6" s="173"/>
      <c r="I6" s="169" t="s">
        <v>216</v>
      </c>
      <c r="J6" s="78"/>
    </row>
    <row r="7" spans="1:10" s="80" customFormat="1" ht="16.5" customHeight="1" x14ac:dyDescent="0.25">
      <c r="A7" s="1"/>
      <c r="B7" s="76"/>
      <c r="C7" s="76"/>
      <c r="D7" s="76"/>
      <c r="E7" s="77"/>
      <c r="F7" s="78"/>
      <c r="G7" s="169" t="s">
        <v>217</v>
      </c>
      <c r="H7" s="173"/>
      <c r="I7" s="169" t="s">
        <v>217</v>
      </c>
      <c r="J7" s="78"/>
    </row>
    <row r="8" spans="1:10" s="80" customFormat="1" ht="16.5" customHeight="1" x14ac:dyDescent="0.25">
      <c r="A8" s="1"/>
      <c r="B8" s="76"/>
      <c r="C8" s="76"/>
      <c r="D8" s="76"/>
      <c r="E8" s="77"/>
      <c r="F8" s="78"/>
      <c r="G8" s="170" t="s">
        <v>238</v>
      </c>
      <c r="H8" s="173"/>
      <c r="I8" s="170" t="s">
        <v>238</v>
      </c>
      <c r="J8" s="78"/>
    </row>
    <row r="9" spans="1:10" s="80" customFormat="1" ht="16.5" customHeight="1" x14ac:dyDescent="0.3">
      <c r="A9" s="76"/>
      <c r="B9" s="76"/>
      <c r="C9" s="76"/>
      <c r="D9" s="76"/>
      <c r="E9" s="77"/>
      <c r="F9" s="78"/>
      <c r="G9" s="85" t="s">
        <v>1</v>
      </c>
      <c r="H9" s="78"/>
      <c r="I9" s="85" t="s">
        <v>1</v>
      </c>
      <c r="J9" s="78"/>
    </row>
    <row r="10" spans="1:10" s="80" customFormat="1" ht="16.5" customHeight="1" x14ac:dyDescent="0.3">
      <c r="A10" s="78"/>
      <c r="B10" s="78"/>
      <c r="C10" s="78"/>
      <c r="D10" s="78"/>
      <c r="E10" s="86"/>
      <c r="F10" s="76"/>
      <c r="G10" s="87" t="s">
        <v>211</v>
      </c>
      <c r="H10" s="76"/>
      <c r="I10" s="87" t="s">
        <v>76</v>
      </c>
      <c r="J10" s="78"/>
    </row>
    <row r="11" spans="1:10" s="80" customFormat="1" ht="16.5" customHeight="1" x14ac:dyDescent="0.3">
      <c r="A11" s="78"/>
      <c r="B11" s="78"/>
      <c r="C11" s="78"/>
      <c r="D11" s="78"/>
      <c r="E11" s="88" t="s">
        <v>4</v>
      </c>
      <c r="F11" s="76"/>
      <c r="G11" s="89" t="s">
        <v>5</v>
      </c>
      <c r="H11" s="76"/>
      <c r="I11" s="89" t="s">
        <v>246</v>
      </c>
      <c r="J11" s="78"/>
    </row>
    <row r="12" spans="1:10" s="80" customFormat="1" ht="16.5" customHeight="1" x14ac:dyDescent="0.3">
      <c r="A12" s="78"/>
      <c r="B12" s="78"/>
      <c r="C12" s="78"/>
      <c r="D12" s="78"/>
      <c r="E12" s="86"/>
      <c r="F12" s="76"/>
      <c r="G12" s="90"/>
      <c r="H12" s="76"/>
      <c r="I12" s="85"/>
      <c r="J12" s="78"/>
    </row>
    <row r="13" spans="1:10" s="80" customFormat="1" ht="16.5" customHeight="1" x14ac:dyDescent="0.3">
      <c r="A13" s="64" t="s">
        <v>77</v>
      </c>
      <c r="B13" s="78"/>
      <c r="C13" s="78"/>
      <c r="D13" s="78"/>
      <c r="E13" s="51"/>
      <c r="F13" s="16"/>
      <c r="G13" s="91"/>
      <c r="H13" s="16"/>
      <c r="I13" s="178"/>
      <c r="J13" s="78"/>
    </row>
    <row r="14" spans="1:10" s="80" customFormat="1" ht="16.5" customHeight="1" x14ac:dyDescent="0.3">
      <c r="A14" s="22" t="s">
        <v>78</v>
      </c>
      <c r="B14" s="78"/>
      <c r="C14" s="78"/>
      <c r="D14" s="78"/>
      <c r="E14" s="51"/>
      <c r="F14" s="16"/>
      <c r="G14" s="205">
        <f>'Eng 6 (PL)'!H24</f>
        <v>53200159</v>
      </c>
      <c r="H14" s="16"/>
      <c r="I14" s="180">
        <v>75753869</v>
      </c>
      <c r="J14" s="78"/>
    </row>
    <row r="15" spans="1:10" s="80" customFormat="1" ht="16.5" customHeight="1" x14ac:dyDescent="0.3">
      <c r="A15" s="22" t="s">
        <v>79</v>
      </c>
      <c r="B15" s="78"/>
      <c r="C15" s="78"/>
      <c r="D15" s="78"/>
      <c r="E15" s="51"/>
      <c r="F15" s="16"/>
      <c r="G15" s="91"/>
      <c r="H15" s="16"/>
      <c r="I15" s="178"/>
      <c r="J15" s="78"/>
    </row>
    <row r="16" spans="1:10" s="80" customFormat="1" ht="16.5" customHeight="1" x14ac:dyDescent="0.3">
      <c r="A16" s="78"/>
      <c r="B16" s="92" t="s">
        <v>80</v>
      </c>
      <c r="C16" s="78"/>
      <c r="D16" s="78"/>
      <c r="E16" s="51">
        <v>9</v>
      </c>
      <c r="F16" s="16"/>
      <c r="G16" s="205">
        <v>22814312</v>
      </c>
      <c r="H16" s="16"/>
      <c r="I16" s="180">
        <v>18033431</v>
      </c>
      <c r="J16" s="93"/>
    </row>
    <row r="17" spans="1:10" s="80" customFormat="1" ht="16.5" customHeight="1" x14ac:dyDescent="0.3">
      <c r="A17" s="78"/>
      <c r="B17" s="92" t="s">
        <v>81</v>
      </c>
      <c r="C17" s="78"/>
      <c r="D17" s="78"/>
      <c r="E17" s="51">
        <v>9</v>
      </c>
      <c r="F17" s="16"/>
      <c r="G17" s="205">
        <v>384215</v>
      </c>
      <c r="H17" s="16"/>
      <c r="I17" s="180">
        <v>367654</v>
      </c>
      <c r="J17" s="93"/>
    </row>
    <row r="18" spans="1:10" s="80" customFormat="1" ht="16.5" customHeight="1" x14ac:dyDescent="0.3">
      <c r="A18" s="78"/>
      <c r="B18" s="92" t="s">
        <v>268</v>
      </c>
      <c r="C18" s="78"/>
      <c r="D18" s="78"/>
      <c r="E18" s="51"/>
      <c r="F18" s="16"/>
      <c r="G18" s="205">
        <v>29382</v>
      </c>
      <c r="H18" s="16"/>
      <c r="I18" s="180">
        <v>-89244</v>
      </c>
      <c r="J18" s="93"/>
    </row>
    <row r="19" spans="1:10" s="80" customFormat="1" ht="16.5" customHeight="1" x14ac:dyDescent="0.3">
      <c r="A19" s="78"/>
      <c r="B19" s="22" t="s">
        <v>209</v>
      </c>
      <c r="C19" s="78"/>
      <c r="D19" s="78"/>
      <c r="E19" s="51"/>
      <c r="F19" s="16"/>
      <c r="G19" s="205">
        <v>2056688</v>
      </c>
      <c r="H19" s="16"/>
      <c r="I19" s="180">
        <v>2287018</v>
      </c>
      <c r="J19" s="93"/>
    </row>
    <row r="20" spans="1:10" s="80" customFormat="1" ht="16.5" customHeight="1" x14ac:dyDescent="0.3">
      <c r="A20" s="78"/>
      <c r="B20" s="92" t="s">
        <v>56</v>
      </c>
      <c r="C20" s="78"/>
      <c r="D20" s="78"/>
      <c r="E20" s="51"/>
      <c r="F20" s="16"/>
      <c r="G20" s="205">
        <v>6356937</v>
      </c>
      <c r="H20" s="16"/>
      <c r="I20" s="181">
        <v>5388496</v>
      </c>
      <c r="J20" s="93"/>
    </row>
    <row r="21" spans="1:10" s="80" customFormat="1" ht="16.5" customHeight="1" x14ac:dyDescent="0.3">
      <c r="A21" s="78"/>
      <c r="B21" s="92" t="s">
        <v>281</v>
      </c>
      <c r="C21" s="78"/>
      <c r="D21" s="78"/>
      <c r="E21" s="51"/>
      <c r="F21" s="16"/>
      <c r="G21" s="205">
        <v>-5014512</v>
      </c>
      <c r="H21" s="16"/>
      <c r="I21" s="180">
        <v>-86202</v>
      </c>
      <c r="J21" s="93"/>
    </row>
    <row r="22" spans="1:10" s="80" customFormat="1" ht="16.5" customHeight="1" x14ac:dyDescent="0.3">
      <c r="A22" s="78"/>
      <c r="B22" s="92" t="s">
        <v>269</v>
      </c>
      <c r="C22" s="78"/>
      <c r="D22" s="78"/>
      <c r="E22" s="51">
        <v>8.1999999999999993</v>
      </c>
      <c r="F22" s="16"/>
      <c r="G22" s="205">
        <v>9558219</v>
      </c>
      <c r="H22" s="16"/>
      <c r="I22" s="181">
        <v>1764854</v>
      </c>
      <c r="J22" s="93"/>
    </row>
    <row r="23" spans="1:10" s="80" customFormat="1" ht="16.5" customHeight="1" x14ac:dyDescent="0.3">
      <c r="A23" s="78"/>
      <c r="B23" s="92" t="s">
        <v>286</v>
      </c>
      <c r="C23" s="78"/>
      <c r="D23" s="78"/>
      <c r="E23" s="51"/>
      <c r="F23" s="16"/>
      <c r="G23" s="205">
        <v>128551</v>
      </c>
      <c r="H23" s="16"/>
      <c r="I23" s="180">
        <v>-63844</v>
      </c>
      <c r="J23" s="93"/>
    </row>
    <row r="24" spans="1:10" s="80" customFormat="1" ht="16.5" customHeight="1" x14ac:dyDescent="0.3">
      <c r="A24" s="78"/>
      <c r="B24" s="92"/>
      <c r="C24" s="78"/>
      <c r="D24" s="78"/>
      <c r="E24" s="51"/>
      <c r="F24" s="16"/>
      <c r="G24" s="179"/>
      <c r="H24" s="16"/>
      <c r="I24" s="180"/>
      <c r="J24" s="93"/>
    </row>
    <row r="25" spans="1:10" s="80" customFormat="1" ht="16.5" customHeight="1" x14ac:dyDescent="0.3">
      <c r="A25" s="92" t="s">
        <v>82</v>
      </c>
      <c r="C25" s="78"/>
      <c r="D25" s="78"/>
      <c r="E25" s="51"/>
      <c r="F25" s="16"/>
      <c r="G25" s="179"/>
      <c r="H25" s="16"/>
      <c r="I25" s="180"/>
      <c r="J25" s="93"/>
    </row>
    <row r="26" spans="1:10" s="80" customFormat="1" ht="16.5" customHeight="1" x14ac:dyDescent="0.3">
      <c r="A26" s="78"/>
      <c r="B26" s="92" t="s">
        <v>83</v>
      </c>
      <c r="C26" s="78"/>
      <c r="D26" s="78"/>
      <c r="E26" s="51"/>
      <c r="F26" s="16"/>
      <c r="G26" s="206">
        <v>-70881102</v>
      </c>
      <c r="H26" s="16"/>
      <c r="I26" s="178">
        <v>-66394075</v>
      </c>
      <c r="J26" s="93"/>
    </row>
    <row r="27" spans="1:10" s="80" customFormat="1" ht="16.5" customHeight="1" x14ac:dyDescent="0.3">
      <c r="A27" s="78"/>
      <c r="B27" s="92" t="s">
        <v>84</v>
      </c>
      <c r="C27" s="78"/>
      <c r="D27" s="78"/>
      <c r="E27" s="51"/>
      <c r="F27" s="16"/>
      <c r="G27" s="206">
        <v>67428718</v>
      </c>
      <c r="H27" s="16"/>
      <c r="I27" s="178">
        <v>63211335</v>
      </c>
      <c r="J27" s="93"/>
    </row>
    <row r="28" spans="1:10" s="80" customFormat="1" ht="16.5" customHeight="1" x14ac:dyDescent="0.3">
      <c r="A28" s="78"/>
      <c r="B28" s="92" t="s">
        <v>270</v>
      </c>
      <c r="C28" s="78"/>
      <c r="D28" s="78"/>
      <c r="E28" s="51"/>
      <c r="F28" s="16"/>
      <c r="G28" s="91"/>
      <c r="H28" s="16"/>
      <c r="I28" s="178"/>
      <c r="J28" s="93"/>
    </row>
    <row r="29" spans="1:10" s="80" customFormat="1" ht="16.5" customHeight="1" x14ac:dyDescent="0.3">
      <c r="A29" s="78"/>
      <c r="B29" s="92"/>
      <c r="C29" s="78" t="s">
        <v>271</v>
      </c>
      <c r="D29" s="78"/>
      <c r="E29" s="51"/>
      <c r="F29" s="16"/>
      <c r="G29" s="206">
        <v>-41776</v>
      </c>
      <c r="H29" s="16"/>
      <c r="I29" s="178">
        <v>-1455591</v>
      </c>
      <c r="J29" s="93"/>
    </row>
    <row r="30" spans="1:10" s="80" customFormat="1" ht="16.5" customHeight="1" x14ac:dyDescent="0.3">
      <c r="A30" s="78"/>
      <c r="B30" s="92" t="s">
        <v>11</v>
      </c>
      <c r="C30" s="78"/>
      <c r="D30" s="78"/>
      <c r="E30" s="51"/>
      <c r="F30" s="16"/>
      <c r="G30" s="206">
        <v>-848407</v>
      </c>
      <c r="H30" s="16"/>
      <c r="I30" s="178">
        <v>1237664</v>
      </c>
      <c r="J30" s="93"/>
    </row>
    <row r="31" spans="1:10" s="80" customFormat="1" ht="16.5" customHeight="1" x14ac:dyDescent="0.3">
      <c r="A31" s="78"/>
      <c r="B31" s="92" t="s">
        <v>18</v>
      </c>
      <c r="C31" s="78"/>
      <c r="D31" s="78"/>
      <c r="E31" s="51"/>
      <c r="F31" s="16"/>
      <c r="G31" s="206">
        <v>137193</v>
      </c>
      <c r="H31" s="16"/>
      <c r="I31" s="178">
        <v>-1423057</v>
      </c>
      <c r="J31" s="93"/>
    </row>
    <row r="32" spans="1:10" s="80" customFormat="1" ht="16.5" customHeight="1" x14ac:dyDescent="0.3">
      <c r="A32" s="78"/>
      <c r="B32" s="92" t="s">
        <v>27</v>
      </c>
      <c r="C32" s="78"/>
      <c r="D32" s="78"/>
      <c r="E32" s="51"/>
      <c r="F32" s="16"/>
      <c r="G32" s="206">
        <v>48271364</v>
      </c>
      <c r="H32" s="16"/>
      <c r="I32" s="178">
        <v>50537425</v>
      </c>
      <c r="J32" s="93"/>
    </row>
    <row r="33" spans="1:10" s="80" customFormat="1" ht="16.5" customHeight="1" x14ac:dyDescent="0.3">
      <c r="A33" s="78"/>
      <c r="B33" s="92" t="s">
        <v>30</v>
      </c>
      <c r="C33" s="78"/>
      <c r="D33" s="78"/>
      <c r="E33" s="51"/>
      <c r="F33" s="16"/>
      <c r="G33" s="206">
        <v>86889</v>
      </c>
      <c r="H33" s="16"/>
      <c r="I33" s="178">
        <v>-3559401</v>
      </c>
      <c r="J33" s="93"/>
    </row>
    <row r="34" spans="1:10" s="80" customFormat="1" ht="16.5" customHeight="1" x14ac:dyDescent="0.3">
      <c r="A34" s="78"/>
      <c r="B34" s="92" t="s">
        <v>85</v>
      </c>
      <c r="C34" s="78"/>
      <c r="D34" s="78"/>
      <c r="E34" s="51"/>
      <c r="F34" s="16"/>
      <c r="G34" s="206">
        <v>-1146234</v>
      </c>
      <c r="H34" s="16"/>
      <c r="I34" s="178">
        <v>-1073000</v>
      </c>
      <c r="J34" s="93"/>
    </row>
    <row r="35" spans="1:10" s="80" customFormat="1" ht="16.5" customHeight="1" x14ac:dyDescent="0.3">
      <c r="A35" s="78"/>
      <c r="B35" s="92" t="s">
        <v>35</v>
      </c>
      <c r="C35" s="78"/>
      <c r="D35" s="78"/>
      <c r="E35" s="51"/>
      <c r="F35" s="16"/>
      <c r="G35" s="207">
        <v>5245384</v>
      </c>
      <c r="H35" s="16"/>
      <c r="I35" s="182">
        <v>954677</v>
      </c>
      <c r="J35" s="93"/>
    </row>
    <row r="36" spans="1:10" s="80" customFormat="1" ht="16.5" customHeight="1" x14ac:dyDescent="0.3">
      <c r="A36" s="78"/>
      <c r="B36" s="92"/>
      <c r="C36" s="78"/>
      <c r="D36" s="78"/>
      <c r="E36" s="51"/>
      <c r="F36" s="16"/>
      <c r="G36" s="91"/>
      <c r="H36" s="16"/>
      <c r="I36" s="178"/>
      <c r="J36" s="93"/>
    </row>
    <row r="37" spans="1:10" s="80" customFormat="1" ht="16.5" customHeight="1" x14ac:dyDescent="0.3">
      <c r="A37" s="22" t="s">
        <v>230</v>
      </c>
      <c r="C37" s="78"/>
      <c r="D37" s="78"/>
      <c r="E37" s="51"/>
      <c r="F37" s="16"/>
      <c r="G37" s="91">
        <f>SUM(G14:G35)</f>
        <v>137765980</v>
      </c>
      <c r="H37" s="16"/>
      <c r="I37" s="178">
        <f>SUM(I14:I35)</f>
        <v>145392009</v>
      </c>
      <c r="J37" s="93"/>
    </row>
    <row r="38" spans="1:10" s="80" customFormat="1" ht="16.5" customHeight="1" x14ac:dyDescent="0.3">
      <c r="A38" s="92" t="s">
        <v>86</v>
      </c>
      <c r="C38" s="78"/>
      <c r="D38" s="78"/>
      <c r="E38" s="51"/>
      <c r="F38" s="16"/>
      <c r="G38" s="206">
        <v>-6372279</v>
      </c>
      <c r="H38" s="16"/>
      <c r="I38" s="178">
        <v>-5388496</v>
      </c>
      <c r="J38" s="93"/>
    </row>
    <row r="39" spans="1:10" s="80" customFormat="1" ht="16.5" customHeight="1" x14ac:dyDescent="0.3">
      <c r="A39" s="92" t="s">
        <v>87</v>
      </c>
      <c r="C39" s="78"/>
      <c r="D39" s="78"/>
      <c r="E39" s="51"/>
      <c r="F39" s="16"/>
      <c r="G39" s="207">
        <v>-552400</v>
      </c>
      <c r="H39" s="16"/>
      <c r="I39" s="182">
        <v>-18552336</v>
      </c>
      <c r="J39" s="93"/>
    </row>
    <row r="40" spans="1:10" s="80" customFormat="1" ht="16.5" customHeight="1" x14ac:dyDescent="0.3">
      <c r="A40" s="78"/>
      <c r="B40" s="92"/>
      <c r="C40" s="78"/>
      <c r="D40" s="78"/>
      <c r="E40" s="51"/>
      <c r="F40" s="16"/>
      <c r="G40" s="91"/>
      <c r="H40" s="16"/>
      <c r="I40" s="178"/>
      <c r="J40" s="93"/>
    </row>
    <row r="41" spans="1:10" s="80" customFormat="1" ht="16.5" customHeight="1" x14ac:dyDescent="0.3">
      <c r="A41" s="92" t="s">
        <v>231</v>
      </c>
      <c r="C41" s="78"/>
      <c r="D41" s="78"/>
      <c r="E41" s="51"/>
      <c r="F41" s="16"/>
      <c r="G41" s="94">
        <f>SUM(G37:G39)</f>
        <v>130841301</v>
      </c>
      <c r="H41" s="16"/>
      <c r="I41" s="182">
        <f>SUM(I37:I39)</f>
        <v>121451177</v>
      </c>
      <c r="J41" s="93"/>
    </row>
    <row r="42" spans="1:10" s="80" customFormat="1" ht="16.5" customHeight="1" x14ac:dyDescent="0.3">
      <c r="A42" s="78"/>
      <c r="B42" s="92"/>
      <c r="C42" s="78"/>
      <c r="D42" s="78"/>
      <c r="E42" s="77"/>
      <c r="F42" s="78"/>
      <c r="G42" s="79"/>
      <c r="H42" s="78"/>
      <c r="I42" s="79"/>
      <c r="J42" s="93"/>
    </row>
    <row r="43" spans="1:10" s="80" customFormat="1" ht="16.5" customHeight="1" x14ac:dyDescent="0.3">
      <c r="A43" s="78"/>
      <c r="B43" s="92"/>
      <c r="C43" s="78"/>
      <c r="D43" s="78"/>
      <c r="E43" s="77"/>
      <c r="F43" s="78"/>
      <c r="G43" s="79"/>
      <c r="H43" s="78"/>
      <c r="I43" s="79"/>
      <c r="J43" s="93"/>
    </row>
    <row r="44" spans="1:10" s="80" customFormat="1" ht="16.5" customHeight="1" x14ac:dyDescent="0.3">
      <c r="A44" s="78"/>
      <c r="B44" s="92"/>
      <c r="C44" s="78"/>
      <c r="D44" s="78"/>
      <c r="E44" s="77"/>
      <c r="F44" s="78"/>
      <c r="G44" s="79"/>
      <c r="H44" s="78"/>
      <c r="I44" s="79"/>
      <c r="J44" s="93"/>
    </row>
    <row r="45" spans="1:10" s="80" customFormat="1" ht="16.5" customHeight="1" x14ac:dyDescent="0.3">
      <c r="A45" s="78"/>
      <c r="B45" s="92"/>
      <c r="C45" s="78"/>
      <c r="D45" s="78"/>
      <c r="E45" s="77"/>
      <c r="F45" s="78"/>
      <c r="G45" s="79"/>
      <c r="H45" s="78"/>
      <c r="I45" s="79"/>
      <c r="J45" s="93"/>
    </row>
    <row r="46" spans="1:10" s="80" customFormat="1" ht="16.5" customHeight="1" x14ac:dyDescent="0.3">
      <c r="A46" s="78"/>
      <c r="B46" s="92"/>
      <c r="C46" s="78"/>
      <c r="D46" s="78"/>
      <c r="E46" s="77"/>
      <c r="F46" s="78"/>
      <c r="G46" s="79"/>
      <c r="H46" s="78"/>
      <c r="I46" s="79"/>
      <c r="J46" s="93"/>
    </row>
    <row r="47" spans="1:10" s="80" customFormat="1" ht="16.5" customHeight="1" x14ac:dyDescent="0.3">
      <c r="A47" s="78" t="s">
        <v>23</v>
      </c>
      <c r="B47" s="92"/>
      <c r="C47" s="78"/>
      <c r="D47" s="78"/>
      <c r="E47" s="77"/>
      <c r="F47" s="78"/>
      <c r="G47" s="79"/>
      <c r="H47" s="78"/>
      <c r="I47" s="79"/>
      <c r="J47" s="93"/>
    </row>
    <row r="48" spans="1:10" s="80" customFormat="1" ht="16.5" customHeight="1" x14ac:dyDescent="0.3">
      <c r="A48" s="78"/>
      <c r="B48" s="92"/>
      <c r="C48" s="78"/>
      <c r="D48" s="78"/>
      <c r="E48" s="77"/>
      <c r="F48" s="78"/>
      <c r="G48" s="79"/>
      <c r="H48" s="78"/>
      <c r="I48" s="79"/>
      <c r="J48" s="93"/>
    </row>
    <row r="49" spans="1:10" s="80" customFormat="1" ht="16.5" customHeight="1" x14ac:dyDescent="0.3">
      <c r="A49" s="78"/>
      <c r="B49" s="92"/>
      <c r="C49" s="78"/>
      <c r="D49" s="78"/>
      <c r="E49" s="77"/>
      <c r="F49" s="78"/>
      <c r="G49" s="79"/>
      <c r="H49" s="78"/>
      <c r="I49" s="79"/>
      <c r="J49" s="93"/>
    </row>
    <row r="50" spans="1:10" s="80" customFormat="1" ht="16.5" customHeight="1" x14ac:dyDescent="0.3">
      <c r="A50" s="78"/>
      <c r="B50" s="92"/>
      <c r="C50" s="78"/>
      <c r="D50" s="78"/>
      <c r="E50" s="77"/>
      <c r="F50" s="78"/>
      <c r="G50" s="79"/>
      <c r="H50" s="78"/>
      <c r="I50" s="79"/>
      <c r="J50" s="93"/>
    </row>
    <row r="51" spans="1:10" s="80" customFormat="1" ht="16.5" customHeight="1" x14ac:dyDescent="0.3">
      <c r="A51" s="78"/>
      <c r="B51" s="92"/>
      <c r="C51" s="78"/>
      <c r="D51" s="78"/>
      <c r="E51" s="77"/>
      <c r="F51" s="78"/>
      <c r="G51" s="79"/>
      <c r="H51" s="78"/>
      <c r="I51" s="79"/>
      <c r="J51" s="93"/>
    </row>
    <row r="52" spans="1:10" s="80" customFormat="1" ht="16.5" customHeight="1" x14ac:dyDescent="0.3">
      <c r="A52" s="78"/>
      <c r="B52" s="92"/>
      <c r="C52" s="78"/>
      <c r="D52" s="78"/>
      <c r="E52" s="77"/>
      <c r="F52" s="78"/>
      <c r="G52" s="79"/>
      <c r="H52" s="78"/>
      <c r="I52" s="79"/>
      <c r="J52" s="93"/>
    </row>
    <row r="53" spans="1:10" s="80" customFormat="1" ht="16.5" customHeight="1" x14ac:dyDescent="0.3">
      <c r="A53" s="78"/>
      <c r="B53" s="92"/>
      <c r="C53" s="78"/>
      <c r="D53" s="78"/>
      <c r="E53" s="77"/>
      <c r="F53" s="78"/>
      <c r="G53" s="79"/>
      <c r="H53" s="78"/>
      <c r="I53" s="79"/>
      <c r="J53" s="93"/>
    </row>
    <row r="54" spans="1:10" s="80" customFormat="1" ht="16.5" customHeight="1" x14ac:dyDescent="0.3">
      <c r="A54" s="78"/>
      <c r="B54" s="92"/>
      <c r="C54" s="78"/>
      <c r="D54" s="78"/>
      <c r="E54" s="77"/>
      <c r="F54" s="78"/>
      <c r="G54" s="79"/>
      <c r="H54" s="78"/>
      <c r="I54" s="79"/>
      <c r="J54" s="93"/>
    </row>
    <row r="55" spans="1:10" s="80" customFormat="1" ht="16.5" customHeight="1" x14ac:dyDescent="0.3">
      <c r="A55" s="78"/>
      <c r="B55" s="92"/>
      <c r="C55" s="78"/>
      <c r="D55" s="78"/>
      <c r="E55" s="77"/>
      <c r="F55" s="78"/>
      <c r="G55" s="79"/>
      <c r="H55" s="78"/>
      <c r="I55" s="79"/>
      <c r="J55" s="93"/>
    </row>
    <row r="56" spans="1:10" s="80" customFormat="1" ht="21.9" customHeight="1" x14ac:dyDescent="0.3">
      <c r="A56" s="37" t="s">
        <v>22</v>
      </c>
      <c r="B56" s="83"/>
      <c r="C56" s="83"/>
      <c r="D56" s="83"/>
      <c r="E56" s="82"/>
      <c r="F56" s="83"/>
      <c r="G56" s="95"/>
      <c r="H56" s="83"/>
      <c r="I56" s="95"/>
      <c r="J56" s="78"/>
    </row>
    <row r="57" spans="1:10" s="80" customFormat="1" ht="16.5" customHeight="1" x14ac:dyDescent="0.3">
      <c r="A57" s="76" t="str">
        <f>A1</f>
        <v>Window Asia Public Company Limited</v>
      </c>
      <c r="B57" s="76"/>
      <c r="C57" s="76"/>
      <c r="D57" s="76"/>
      <c r="E57" s="77"/>
      <c r="F57" s="78"/>
      <c r="G57" s="96"/>
      <c r="H57" s="78"/>
      <c r="I57" s="96"/>
      <c r="J57" s="78"/>
    </row>
    <row r="58" spans="1:10" s="80" customFormat="1" ht="16.5" customHeight="1" x14ac:dyDescent="0.3">
      <c r="A58" s="76" t="str">
        <f>A2</f>
        <v>Statement of Cash Flows</v>
      </c>
      <c r="B58" s="76"/>
      <c r="C58" s="76"/>
      <c r="D58" s="76"/>
      <c r="E58" s="77"/>
      <c r="F58" s="78"/>
      <c r="G58" s="97"/>
      <c r="H58" s="78"/>
      <c r="I58" s="97"/>
      <c r="J58" s="78"/>
    </row>
    <row r="59" spans="1:10" s="80" customFormat="1" ht="16.5" customHeight="1" x14ac:dyDescent="0.3">
      <c r="A59" s="81" t="str">
        <f>A3</f>
        <v>For the six-month period ended 30 June 2023</v>
      </c>
      <c r="B59" s="81"/>
      <c r="C59" s="81"/>
      <c r="D59" s="81"/>
      <c r="E59" s="82"/>
      <c r="F59" s="83"/>
      <c r="G59" s="95"/>
      <c r="H59" s="83"/>
      <c r="I59" s="95"/>
      <c r="J59" s="78"/>
    </row>
    <row r="60" spans="1:10" s="77" customFormat="1" ht="16.5" customHeight="1" x14ac:dyDescent="0.3">
      <c r="A60" s="78"/>
      <c r="B60" s="78"/>
      <c r="C60" s="78"/>
      <c r="D60" s="78"/>
      <c r="F60" s="78"/>
      <c r="G60" s="97"/>
      <c r="H60" s="78"/>
      <c r="I60" s="97"/>
      <c r="J60" s="78"/>
    </row>
    <row r="61" spans="1:10" s="77" customFormat="1" ht="16.5" customHeight="1" x14ac:dyDescent="0.3">
      <c r="A61" s="78"/>
      <c r="B61" s="78"/>
      <c r="C61" s="78"/>
      <c r="D61" s="78"/>
      <c r="F61" s="78"/>
      <c r="G61" s="97"/>
      <c r="H61" s="78"/>
      <c r="I61" s="97"/>
      <c r="J61" s="78"/>
    </row>
    <row r="62" spans="1:10" s="80" customFormat="1" ht="16.5" customHeight="1" x14ac:dyDescent="0.25">
      <c r="A62" s="1"/>
      <c r="B62" s="76"/>
      <c r="C62" s="76"/>
      <c r="D62" s="76"/>
      <c r="E62" s="77"/>
      <c r="F62" s="78"/>
      <c r="G62" s="169" t="s">
        <v>216</v>
      </c>
      <c r="H62" s="173"/>
      <c r="I62" s="169" t="s">
        <v>216</v>
      </c>
      <c r="J62" s="78"/>
    </row>
    <row r="63" spans="1:10" s="80" customFormat="1" ht="16.5" customHeight="1" x14ac:dyDescent="0.25">
      <c r="A63" s="1"/>
      <c r="B63" s="76"/>
      <c r="C63" s="76"/>
      <c r="D63" s="76"/>
      <c r="E63" s="77"/>
      <c r="F63" s="78"/>
      <c r="G63" s="169" t="s">
        <v>217</v>
      </c>
      <c r="H63" s="173"/>
      <c r="I63" s="169" t="s">
        <v>217</v>
      </c>
      <c r="J63" s="78"/>
    </row>
    <row r="64" spans="1:10" s="80" customFormat="1" ht="16.5" customHeight="1" x14ac:dyDescent="0.25">
      <c r="A64" s="1"/>
      <c r="B64" s="76"/>
      <c r="C64" s="76"/>
      <c r="D64" s="76"/>
      <c r="E64" s="77"/>
      <c r="F64" s="78"/>
      <c r="G64" s="170" t="s">
        <v>238</v>
      </c>
      <c r="H64" s="173"/>
      <c r="I64" s="170" t="s">
        <v>238</v>
      </c>
      <c r="J64" s="78"/>
    </row>
    <row r="65" spans="1:10" s="77" customFormat="1" ht="15.9" customHeight="1" x14ac:dyDescent="0.3">
      <c r="A65" s="78"/>
      <c r="B65" s="78"/>
      <c r="C65" s="78"/>
      <c r="D65" s="78"/>
      <c r="F65" s="78"/>
      <c r="G65" s="85" t="s">
        <v>1</v>
      </c>
      <c r="H65" s="78"/>
      <c r="I65" s="85" t="s">
        <v>1</v>
      </c>
      <c r="J65" s="78"/>
    </row>
    <row r="66" spans="1:10" s="77" customFormat="1" ht="15.9" customHeight="1" x14ac:dyDescent="0.3">
      <c r="A66" s="78"/>
      <c r="B66" s="78"/>
      <c r="C66" s="78"/>
      <c r="D66" s="78"/>
      <c r="E66" s="86"/>
      <c r="F66" s="76"/>
      <c r="G66" s="87" t="s">
        <v>211</v>
      </c>
      <c r="H66" s="76"/>
      <c r="I66" s="87" t="s">
        <v>76</v>
      </c>
      <c r="J66" s="78"/>
    </row>
    <row r="67" spans="1:10" s="77" customFormat="1" ht="15.9" customHeight="1" x14ac:dyDescent="0.3">
      <c r="A67" s="78"/>
      <c r="B67" s="78"/>
      <c r="C67" s="78"/>
      <c r="D67" s="78"/>
      <c r="E67" s="88" t="s">
        <v>4</v>
      </c>
      <c r="F67" s="76"/>
      <c r="G67" s="89" t="s">
        <v>5</v>
      </c>
      <c r="H67" s="76"/>
      <c r="I67" s="89" t="s">
        <v>246</v>
      </c>
      <c r="J67" s="78"/>
    </row>
    <row r="68" spans="1:10" s="77" customFormat="1" ht="15.9" customHeight="1" x14ac:dyDescent="0.3">
      <c r="A68" s="78"/>
      <c r="B68" s="78"/>
      <c r="C68" s="78"/>
      <c r="D68" s="78"/>
      <c r="E68" s="86"/>
      <c r="F68" s="76"/>
      <c r="G68" s="90"/>
      <c r="H68" s="76"/>
      <c r="I68" s="85"/>
      <c r="J68" s="78"/>
    </row>
    <row r="69" spans="1:10" s="77" customFormat="1" ht="15.9" customHeight="1" x14ac:dyDescent="0.3">
      <c r="A69" s="64" t="s">
        <v>88</v>
      </c>
      <c r="B69" s="78"/>
      <c r="C69" s="78"/>
      <c r="D69" s="78"/>
      <c r="F69" s="78"/>
      <c r="G69" s="98"/>
      <c r="H69" s="78"/>
      <c r="I69" s="79"/>
      <c r="J69" s="78"/>
    </row>
    <row r="70" spans="1:10" s="77" customFormat="1" ht="15.9" customHeight="1" x14ac:dyDescent="0.3">
      <c r="A70" s="22" t="s">
        <v>247</v>
      </c>
      <c r="C70" s="78"/>
      <c r="D70" s="78"/>
      <c r="F70" s="78"/>
      <c r="G70" s="208">
        <v>-109950971</v>
      </c>
      <c r="H70" s="78"/>
      <c r="I70" s="79">
        <v>-35293804</v>
      </c>
      <c r="J70" s="78"/>
    </row>
    <row r="71" spans="1:10" s="77" customFormat="1" ht="15.9" customHeight="1" x14ac:dyDescent="0.3">
      <c r="A71" s="22" t="s">
        <v>89</v>
      </c>
      <c r="C71" s="78"/>
      <c r="D71" s="78"/>
      <c r="F71" s="78"/>
      <c r="G71" s="209">
        <v>-89442</v>
      </c>
      <c r="H71" s="78"/>
      <c r="I71" s="84">
        <v>-222845</v>
      </c>
      <c r="J71" s="78"/>
    </row>
    <row r="72" spans="1:10" s="77" customFormat="1" ht="15.9" customHeight="1" x14ac:dyDescent="0.3">
      <c r="B72" s="78"/>
      <c r="C72" s="78"/>
      <c r="D72" s="78"/>
      <c r="F72" s="78"/>
      <c r="G72" s="98"/>
      <c r="H72" s="78"/>
      <c r="I72" s="79"/>
      <c r="J72" s="78"/>
    </row>
    <row r="73" spans="1:10" s="77" customFormat="1" ht="15.9" customHeight="1" x14ac:dyDescent="0.3">
      <c r="A73" s="22" t="s">
        <v>90</v>
      </c>
      <c r="B73" s="78"/>
      <c r="C73" s="78"/>
      <c r="D73" s="78"/>
      <c r="F73" s="78"/>
      <c r="G73" s="99">
        <f>SUM(G70:G71)</f>
        <v>-110040413</v>
      </c>
      <c r="H73" s="78"/>
      <c r="I73" s="84">
        <f>SUM(I70:I71)</f>
        <v>-35516649</v>
      </c>
      <c r="J73" s="78"/>
    </row>
    <row r="74" spans="1:10" s="77" customFormat="1" ht="15.9" customHeight="1" x14ac:dyDescent="0.3">
      <c r="A74" s="78"/>
      <c r="B74" s="78"/>
      <c r="C74" s="78"/>
      <c r="D74" s="78"/>
      <c r="F74" s="78"/>
      <c r="G74" s="98"/>
      <c r="H74" s="78"/>
      <c r="I74" s="79"/>
      <c r="J74" s="78"/>
    </row>
    <row r="75" spans="1:10" ht="15.9" customHeight="1" x14ac:dyDescent="0.3">
      <c r="A75" s="64" t="s">
        <v>91</v>
      </c>
      <c r="G75" s="98"/>
    </row>
    <row r="76" spans="1:10" ht="15.9" customHeight="1" x14ac:dyDescent="0.3">
      <c r="A76" s="22" t="s">
        <v>92</v>
      </c>
      <c r="E76" s="51"/>
      <c r="G76" s="98">
        <v>0</v>
      </c>
      <c r="I76" s="79">
        <v>41900000</v>
      </c>
    </row>
    <row r="77" spans="1:10" ht="15.9" customHeight="1" x14ac:dyDescent="0.3">
      <c r="A77" s="22" t="s">
        <v>272</v>
      </c>
      <c r="E77" s="51">
        <v>10</v>
      </c>
      <c r="G77" s="98">
        <v>213632914</v>
      </c>
      <c r="I77" s="79">
        <v>288320517</v>
      </c>
    </row>
    <row r="78" spans="1:10" ht="15.9" customHeight="1" x14ac:dyDescent="0.3">
      <c r="B78" s="22" t="s">
        <v>273</v>
      </c>
      <c r="E78" s="51"/>
      <c r="G78" s="98"/>
    </row>
    <row r="79" spans="1:10" ht="15.9" customHeight="1" x14ac:dyDescent="0.3">
      <c r="A79" s="100" t="s">
        <v>274</v>
      </c>
      <c r="B79" s="22"/>
      <c r="E79" s="51">
        <v>10</v>
      </c>
      <c r="G79" s="98">
        <v>-252822432</v>
      </c>
      <c r="I79" s="79">
        <v>-416673081</v>
      </c>
    </row>
    <row r="80" spans="1:10" ht="15.9" customHeight="1" x14ac:dyDescent="0.3">
      <c r="B80" s="100" t="s">
        <v>275</v>
      </c>
      <c r="E80" s="51"/>
      <c r="G80" s="98"/>
    </row>
    <row r="81" spans="1:9" ht="15.9" customHeight="1" x14ac:dyDescent="0.3">
      <c r="A81" s="22" t="s">
        <v>276</v>
      </c>
      <c r="B81" s="100"/>
      <c r="E81" s="51">
        <v>10</v>
      </c>
      <c r="G81" s="98">
        <v>101000000</v>
      </c>
      <c r="I81" s="79">
        <v>82800000</v>
      </c>
    </row>
    <row r="82" spans="1:9" ht="15.9" customHeight="1" x14ac:dyDescent="0.3">
      <c r="B82" s="22" t="s">
        <v>204</v>
      </c>
      <c r="E82" s="51"/>
      <c r="G82" s="98"/>
    </row>
    <row r="83" spans="1:9" ht="15.9" customHeight="1" x14ac:dyDescent="0.3">
      <c r="A83" s="100" t="s">
        <v>277</v>
      </c>
      <c r="B83" s="22"/>
      <c r="E83" s="51">
        <v>10</v>
      </c>
      <c r="G83" s="98">
        <v>-43430000</v>
      </c>
      <c r="I83" s="79">
        <v>-8160000</v>
      </c>
    </row>
    <row r="84" spans="1:9" ht="15.9" customHeight="1" x14ac:dyDescent="0.3">
      <c r="B84" s="100" t="s">
        <v>204</v>
      </c>
      <c r="E84" s="51"/>
      <c r="G84" s="98"/>
    </row>
    <row r="85" spans="1:9" ht="15.9" customHeight="1" x14ac:dyDescent="0.3">
      <c r="A85" s="22" t="s">
        <v>272</v>
      </c>
      <c r="B85" s="100"/>
      <c r="E85" s="51"/>
      <c r="G85" s="98"/>
    </row>
    <row r="86" spans="1:9" ht="15.9" customHeight="1" x14ac:dyDescent="0.3">
      <c r="B86" s="100" t="s">
        <v>278</v>
      </c>
      <c r="E86" s="51" t="s">
        <v>292</v>
      </c>
      <c r="G86" s="98">
        <v>0</v>
      </c>
      <c r="I86" s="79">
        <v>130000000</v>
      </c>
    </row>
    <row r="87" spans="1:9" ht="15.9" customHeight="1" x14ac:dyDescent="0.3">
      <c r="A87" s="100" t="s">
        <v>279</v>
      </c>
      <c r="B87" s="22"/>
      <c r="E87" s="51"/>
      <c r="G87" s="98"/>
    </row>
    <row r="88" spans="1:9" ht="15.9" customHeight="1" x14ac:dyDescent="0.3">
      <c r="B88" s="100" t="s">
        <v>278</v>
      </c>
      <c r="E88" s="51" t="s">
        <v>292</v>
      </c>
      <c r="G88" s="98">
        <v>0</v>
      </c>
      <c r="I88" s="79">
        <v>-130000000</v>
      </c>
    </row>
    <row r="89" spans="1:9" ht="15.9" customHeight="1" x14ac:dyDescent="0.3">
      <c r="A89" s="22" t="s">
        <v>93</v>
      </c>
      <c r="G89" s="99">
        <v>-5385033</v>
      </c>
      <c r="I89" s="84">
        <v>-4555038</v>
      </c>
    </row>
    <row r="90" spans="1:9" ht="15.9" customHeight="1" x14ac:dyDescent="0.3">
      <c r="G90" s="98"/>
    </row>
    <row r="91" spans="1:9" ht="15.9" customHeight="1" x14ac:dyDescent="0.3">
      <c r="A91" s="78" t="s">
        <v>282</v>
      </c>
      <c r="G91" s="99">
        <f>SUM(G76:G89)</f>
        <v>12995449</v>
      </c>
      <c r="I91" s="84">
        <f>SUM(I76:I89)</f>
        <v>-16367602</v>
      </c>
    </row>
    <row r="92" spans="1:9" ht="15.9" customHeight="1" x14ac:dyDescent="0.3">
      <c r="G92" s="101"/>
      <c r="I92" s="104"/>
    </row>
    <row r="93" spans="1:9" ht="15.9" customHeight="1" x14ac:dyDescent="0.3">
      <c r="A93" s="64" t="s">
        <v>284</v>
      </c>
      <c r="B93" s="76"/>
      <c r="G93" s="98">
        <f>SUM(G41,G73,G91)</f>
        <v>33796337</v>
      </c>
      <c r="I93" s="79">
        <f>SUM(I41,I73,I91)</f>
        <v>69566926</v>
      </c>
    </row>
    <row r="94" spans="1:9" ht="15.9" customHeight="1" x14ac:dyDescent="0.3">
      <c r="A94" s="22" t="s">
        <v>94</v>
      </c>
      <c r="G94" s="99">
        <v>87059119</v>
      </c>
      <c r="I94" s="84">
        <v>19283349</v>
      </c>
    </row>
    <row r="95" spans="1:9" ht="15.9" customHeight="1" x14ac:dyDescent="0.3">
      <c r="G95" s="98"/>
    </row>
    <row r="96" spans="1:9" ht="15.9" customHeight="1" thickBot="1" x14ac:dyDescent="0.35">
      <c r="A96" s="76" t="s">
        <v>95</v>
      </c>
      <c r="G96" s="102">
        <f>SUM(G93:G94)</f>
        <v>120855456</v>
      </c>
      <c r="I96" s="183">
        <f>SUM(I93:I94)</f>
        <v>88850275</v>
      </c>
    </row>
    <row r="97" spans="1:13" ht="15.9" customHeight="1" thickTop="1" x14ac:dyDescent="0.3">
      <c r="G97" s="101"/>
      <c r="I97" s="104"/>
    </row>
    <row r="98" spans="1:13" ht="15.9" customHeight="1" x14ac:dyDescent="0.3">
      <c r="A98" s="103" t="s">
        <v>96</v>
      </c>
      <c r="B98" s="104"/>
      <c r="C98" s="104"/>
      <c r="D98" s="104"/>
      <c r="E98" s="104"/>
      <c r="F98" s="105"/>
      <c r="G98" s="101"/>
      <c r="H98" s="105"/>
      <c r="I98" s="104"/>
    </row>
    <row r="99" spans="1:13" ht="15.9" customHeight="1" x14ac:dyDescent="0.3">
      <c r="A99" s="104"/>
      <c r="B99" s="104"/>
      <c r="C99" s="104"/>
      <c r="D99" s="104"/>
      <c r="E99" s="104"/>
      <c r="F99" s="105"/>
      <c r="G99" s="101"/>
      <c r="H99" s="105"/>
      <c r="I99" s="104"/>
    </row>
    <row r="100" spans="1:13" ht="15.9" customHeight="1" x14ac:dyDescent="0.3">
      <c r="A100" s="100" t="s">
        <v>248</v>
      </c>
      <c r="B100" s="104"/>
      <c r="C100" s="104"/>
      <c r="D100" s="104"/>
      <c r="E100" s="104"/>
      <c r="F100" s="105"/>
      <c r="G100" s="98">
        <v>14661706</v>
      </c>
      <c r="H100" s="79"/>
      <c r="I100" s="79">
        <v>11752290</v>
      </c>
    </row>
    <row r="101" spans="1:13" ht="15.9" customHeight="1" x14ac:dyDescent="0.3">
      <c r="A101" s="100" t="s">
        <v>97</v>
      </c>
      <c r="B101" s="104"/>
      <c r="C101" s="104"/>
      <c r="D101" s="104"/>
      <c r="E101" s="104"/>
      <c r="F101" s="105"/>
      <c r="G101" s="98" t="s">
        <v>229</v>
      </c>
      <c r="H101" s="79"/>
      <c r="I101" s="79">
        <v>5744325</v>
      </c>
    </row>
    <row r="102" spans="1:13" ht="15.9" customHeight="1" x14ac:dyDescent="0.3">
      <c r="A102" s="100" t="s">
        <v>98</v>
      </c>
      <c r="B102" s="104"/>
      <c r="C102" s="104"/>
      <c r="D102" s="104"/>
      <c r="E102" s="104"/>
      <c r="F102" s="105"/>
      <c r="G102" s="98">
        <v>7865</v>
      </c>
      <c r="H102" s="79"/>
      <c r="I102" s="79">
        <v>21635</v>
      </c>
    </row>
    <row r="103" spans="1:13" ht="15.9" customHeight="1" x14ac:dyDescent="0.3">
      <c r="A103" s="78" t="s">
        <v>99</v>
      </c>
      <c r="G103" s="98"/>
    </row>
    <row r="104" spans="1:13" ht="15.9" customHeight="1" x14ac:dyDescent="0.3">
      <c r="B104" s="78" t="s">
        <v>206</v>
      </c>
      <c r="G104" s="98">
        <v>0</v>
      </c>
      <c r="I104" s="79">
        <v>55000000</v>
      </c>
    </row>
    <row r="105" spans="1:13" s="80" customFormat="1" ht="20.25" customHeight="1" x14ac:dyDescent="0.3">
      <c r="A105" s="78"/>
      <c r="B105" s="78"/>
      <c r="C105" s="78"/>
      <c r="D105" s="78"/>
      <c r="E105" s="77"/>
      <c r="F105" s="78"/>
      <c r="G105" s="79"/>
      <c r="H105" s="78"/>
      <c r="I105" s="79"/>
      <c r="J105" s="106"/>
      <c r="K105" s="78"/>
      <c r="L105" s="78"/>
      <c r="M105" s="78"/>
    </row>
    <row r="106" spans="1:13" s="80" customFormat="1" ht="19.5" customHeight="1" x14ac:dyDescent="0.3">
      <c r="A106" s="78"/>
      <c r="B106" s="78"/>
      <c r="C106" s="78"/>
      <c r="D106" s="78"/>
      <c r="E106" s="77"/>
      <c r="F106" s="78"/>
      <c r="G106" s="79"/>
      <c r="H106" s="78"/>
      <c r="I106" s="79"/>
      <c r="J106" s="106"/>
      <c r="K106" s="78"/>
      <c r="L106" s="78"/>
      <c r="M106" s="78"/>
    </row>
    <row r="107" spans="1:13" s="80" customFormat="1" ht="18" customHeight="1" x14ac:dyDescent="0.3">
      <c r="A107" s="78"/>
      <c r="B107" s="78"/>
      <c r="C107" s="78"/>
      <c r="D107" s="78"/>
      <c r="E107" s="77"/>
      <c r="F107" s="78"/>
      <c r="G107" s="79"/>
      <c r="H107" s="78"/>
      <c r="I107" s="79"/>
      <c r="J107" s="106"/>
      <c r="K107" s="78"/>
      <c r="L107" s="78"/>
      <c r="M107" s="78"/>
    </row>
    <row r="108" spans="1:13" s="80" customFormat="1" ht="18" customHeight="1" x14ac:dyDescent="0.3">
      <c r="A108" s="78"/>
      <c r="B108" s="78"/>
      <c r="C108" s="78"/>
      <c r="D108" s="78"/>
      <c r="E108" s="77"/>
      <c r="F108" s="78"/>
      <c r="G108" s="79"/>
      <c r="H108" s="78"/>
      <c r="I108" s="79"/>
      <c r="J108" s="106"/>
      <c r="K108" s="78"/>
      <c r="L108" s="78"/>
      <c r="M108" s="78"/>
    </row>
    <row r="109" spans="1:13" s="80" customFormat="1" ht="18" customHeight="1" x14ac:dyDescent="0.3">
      <c r="A109" s="78"/>
      <c r="B109" s="78"/>
      <c r="C109" s="78"/>
      <c r="D109" s="78"/>
      <c r="E109" s="77"/>
      <c r="F109" s="78"/>
      <c r="G109" s="79"/>
      <c r="H109" s="78"/>
      <c r="I109" s="79"/>
      <c r="J109" s="106"/>
      <c r="K109" s="78"/>
      <c r="L109" s="78"/>
      <c r="M109" s="78"/>
    </row>
    <row r="110" spans="1:13" s="80" customFormat="1" ht="18" customHeight="1" x14ac:dyDescent="0.3">
      <c r="A110" s="78"/>
      <c r="B110" s="78"/>
      <c r="C110" s="78"/>
      <c r="D110" s="78"/>
      <c r="E110" s="77"/>
      <c r="F110" s="78"/>
      <c r="G110" s="79"/>
      <c r="H110" s="78"/>
      <c r="I110" s="79"/>
      <c r="J110" s="106"/>
      <c r="K110" s="78"/>
      <c r="L110" s="78"/>
      <c r="M110" s="78"/>
    </row>
    <row r="111" spans="1:13" s="80" customFormat="1" ht="15.9" customHeight="1" x14ac:dyDescent="0.3">
      <c r="A111" s="78"/>
      <c r="B111" s="78"/>
      <c r="C111" s="78"/>
      <c r="D111" s="78"/>
      <c r="E111" s="77"/>
      <c r="F111" s="78"/>
      <c r="G111" s="79"/>
      <c r="H111" s="78"/>
      <c r="I111" s="79"/>
      <c r="J111" s="106"/>
      <c r="K111" s="78"/>
      <c r="L111" s="78"/>
      <c r="M111" s="78"/>
    </row>
    <row r="112" spans="1:13" s="80" customFormat="1" ht="15.9" customHeight="1" x14ac:dyDescent="0.3">
      <c r="A112" s="78"/>
      <c r="B112" s="78"/>
      <c r="C112" s="78"/>
      <c r="D112" s="78"/>
      <c r="E112" s="77"/>
      <c r="F112" s="78"/>
      <c r="G112" s="79"/>
      <c r="H112" s="78"/>
      <c r="I112" s="79"/>
      <c r="J112" s="106"/>
      <c r="K112" s="78"/>
      <c r="L112" s="78"/>
      <c r="M112" s="78"/>
    </row>
    <row r="113" spans="1:13" s="80" customFormat="1" ht="21.9" customHeight="1" x14ac:dyDescent="0.3">
      <c r="A113" s="37" t="s">
        <v>22</v>
      </c>
      <c r="B113" s="83"/>
      <c r="C113" s="83"/>
      <c r="D113" s="83"/>
      <c r="E113" s="82"/>
      <c r="F113" s="83"/>
      <c r="G113" s="95"/>
      <c r="H113" s="83"/>
      <c r="I113" s="95"/>
      <c r="J113" s="93"/>
      <c r="K113" s="78"/>
      <c r="L113" s="78"/>
      <c r="M113" s="78"/>
    </row>
    <row r="114" spans="1:13" s="80" customFormat="1" ht="16.5" customHeight="1" x14ac:dyDescent="0.3">
      <c r="A114" s="78"/>
      <c r="B114" s="78"/>
      <c r="C114" s="78"/>
      <c r="D114" s="78"/>
      <c r="E114" s="77"/>
      <c r="F114" s="78"/>
      <c r="G114" s="79"/>
      <c r="H114" s="78"/>
      <c r="I114" s="79"/>
      <c r="J114" s="106"/>
    </row>
    <row r="115" spans="1:13" s="80" customFormat="1" ht="16.5" customHeight="1" x14ac:dyDescent="0.3">
      <c r="A115" s="78"/>
      <c r="B115" s="78"/>
      <c r="C115" s="78"/>
      <c r="D115" s="78"/>
      <c r="E115" s="77"/>
      <c r="F115" s="78"/>
      <c r="G115" s="79"/>
      <c r="H115" s="78"/>
      <c r="I115" s="79"/>
      <c r="J115" s="106"/>
    </row>
  </sheetData>
  <pageMargins left="0.8" right="0.7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7A6A2-D145-4D04-9407-B0CA5CC60E48}">
  <sheetPr>
    <pageSetUpPr autoPageBreaks="0"/>
  </sheetPr>
  <dimension ref="A1:H155"/>
  <sheetViews>
    <sheetView topLeftCell="A24" zoomScaleNormal="100" zoomScaleSheetLayoutView="100" workbookViewId="0"/>
  </sheetViews>
  <sheetFormatPr defaultColWidth="9.109375" defaultRowHeight="18.899999999999999" customHeight="1" x14ac:dyDescent="0.3"/>
  <cols>
    <col min="1" max="2" width="1.6640625" style="108" customWidth="1"/>
    <col min="3" max="3" width="37.6640625" style="108" customWidth="1"/>
    <col min="4" max="4" width="8.6640625" style="156" customWidth="1"/>
    <col min="5" max="5" width="0.88671875" style="156" customWidth="1"/>
    <col min="6" max="6" width="17.44140625" style="156" bestFit="1" customWidth="1"/>
    <col min="7" max="7" width="0.88671875" style="156" customWidth="1"/>
    <col min="8" max="8" width="17.44140625" style="156" bestFit="1" customWidth="1"/>
    <col min="9" max="16384" width="9.109375" style="108"/>
  </cols>
  <sheetData>
    <row r="1" spans="1:8" ht="21.75" customHeight="1" x14ac:dyDescent="0.3">
      <c r="A1" s="107" t="s">
        <v>297</v>
      </c>
      <c r="B1" s="107"/>
      <c r="C1" s="107"/>
    </row>
    <row r="2" spans="1:8" ht="21.75" customHeight="1" x14ac:dyDescent="0.3">
      <c r="A2" s="107" t="s">
        <v>100</v>
      </c>
    </row>
    <row r="3" spans="1:8" ht="21.75" customHeight="1" x14ac:dyDescent="0.3">
      <c r="A3" s="109" t="s">
        <v>260</v>
      </c>
      <c r="B3" s="110"/>
      <c r="C3" s="110"/>
      <c r="D3" s="111"/>
      <c r="E3" s="111"/>
      <c r="F3" s="111"/>
      <c r="G3" s="111"/>
      <c r="H3" s="111"/>
    </row>
    <row r="4" spans="1:8" ht="21.75" customHeight="1" x14ac:dyDescent="0.3">
      <c r="A4" s="107"/>
    </row>
    <row r="5" spans="1:8" ht="21.75" customHeight="1" x14ac:dyDescent="0.3">
      <c r="A5" s="107"/>
      <c r="F5" s="135" t="s">
        <v>234</v>
      </c>
      <c r="H5" s="135" t="s">
        <v>234</v>
      </c>
    </row>
    <row r="6" spans="1:8" ht="21.75" customHeight="1" x14ac:dyDescent="0.3">
      <c r="A6" s="107"/>
      <c r="F6" s="135" t="s">
        <v>218</v>
      </c>
      <c r="H6" s="135" t="s">
        <v>218</v>
      </c>
    </row>
    <row r="7" spans="1:8" ht="21.75" customHeight="1" x14ac:dyDescent="0.3">
      <c r="A7" s="107"/>
      <c r="F7" s="135" t="s">
        <v>219</v>
      </c>
      <c r="H7" s="135" t="s">
        <v>219</v>
      </c>
    </row>
    <row r="8" spans="1:8" ht="21.75" customHeight="1" x14ac:dyDescent="0.3">
      <c r="A8" s="107"/>
      <c r="F8" s="135" t="s">
        <v>235</v>
      </c>
      <c r="H8" s="135" t="s">
        <v>235</v>
      </c>
    </row>
    <row r="9" spans="1:8" ht="21.75" customHeight="1" x14ac:dyDescent="0.3">
      <c r="A9" s="107"/>
      <c r="F9" s="141" t="s">
        <v>220</v>
      </c>
      <c r="H9" s="141" t="s">
        <v>220</v>
      </c>
    </row>
    <row r="10" spans="1:8" ht="21.75" customHeight="1" x14ac:dyDescent="0.3">
      <c r="A10" s="107"/>
      <c r="F10" s="112" t="s">
        <v>101</v>
      </c>
      <c r="H10" s="112" t="s">
        <v>102</v>
      </c>
    </row>
    <row r="11" spans="1:8" ht="21.75" customHeight="1" x14ac:dyDescent="0.3">
      <c r="A11" s="107"/>
      <c r="F11" s="112" t="s">
        <v>261</v>
      </c>
      <c r="G11" s="112"/>
      <c r="H11" s="112" t="s">
        <v>103</v>
      </c>
    </row>
    <row r="12" spans="1:8" ht="21.75" customHeight="1" x14ac:dyDescent="0.3">
      <c r="D12" s="113"/>
      <c r="E12" s="112"/>
      <c r="F12" s="112" t="s">
        <v>212</v>
      </c>
      <c r="G12" s="112"/>
      <c r="H12" s="112" t="s">
        <v>104</v>
      </c>
    </row>
    <row r="13" spans="1:8" ht="21.75" customHeight="1" x14ac:dyDescent="0.3">
      <c r="D13" s="114" t="s">
        <v>105</v>
      </c>
      <c r="E13" s="113"/>
      <c r="F13" s="115" t="s">
        <v>106</v>
      </c>
      <c r="G13" s="112"/>
      <c r="H13" s="115" t="s">
        <v>106</v>
      </c>
    </row>
    <row r="14" spans="1:8" ht="21.75" customHeight="1" x14ac:dyDescent="0.3">
      <c r="A14" s="107" t="s">
        <v>107</v>
      </c>
      <c r="F14" s="117"/>
    </row>
    <row r="15" spans="1:8" ht="8.1" customHeight="1" x14ac:dyDescent="0.3">
      <c r="A15" s="107"/>
      <c r="F15" s="117"/>
    </row>
    <row r="16" spans="1:8" ht="21.75" customHeight="1" x14ac:dyDescent="0.3">
      <c r="A16" s="107" t="s">
        <v>108</v>
      </c>
      <c r="F16" s="117"/>
    </row>
    <row r="17" spans="1:8" ht="8.1" customHeight="1" x14ac:dyDescent="0.3">
      <c r="A17" s="107"/>
      <c r="F17" s="117"/>
    </row>
    <row r="18" spans="1:8" ht="21.75" customHeight="1" x14ac:dyDescent="0.3">
      <c r="A18" s="108" t="s">
        <v>109</v>
      </c>
      <c r="F18" s="118">
        <f>'Eng 2-4'!F18</f>
        <v>120855456</v>
      </c>
      <c r="G18" s="119"/>
      <c r="H18" s="119">
        <v>87059119</v>
      </c>
    </row>
    <row r="19" spans="1:8" ht="21.75" customHeight="1" x14ac:dyDescent="0.3">
      <c r="A19" s="108" t="s">
        <v>110</v>
      </c>
      <c r="D19" s="156">
        <f>'Eng 2-4'!D19</f>
        <v>6</v>
      </c>
      <c r="F19" s="118">
        <f>'Eng 2-4'!F19</f>
        <v>261984207</v>
      </c>
      <c r="G19" s="119"/>
      <c r="H19" s="120">
        <v>191132487</v>
      </c>
    </row>
    <row r="20" spans="1:8" ht="21.75" customHeight="1" x14ac:dyDescent="0.3">
      <c r="A20" s="108" t="s">
        <v>111</v>
      </c>
      <c r="D20" s="156">
        <f>'Eng 2-4'!D20</f>
        <v>7</v>
      </c>
      <c r="F20" s="118">
        <f>'Eng 2-4'!F20</f>
        <v>251346677</v>
      </c>
      <c r="G20" s="119"/>
      <c r="H20" s="120">
        <v>313760883</v>
      </c>
    </row>
    <row r="21" spans="1:8" ht="21.75" customHeight="1" x14ac:dyDescent="0.3">
      <c r="A21" s="108" t="s">
        <v>112</v>
      </c>
      <c r="F21" s="160">
        <f>'Eng 2-4'!F21</f>
        <v>3281109</v>
      </c>
      <c r="G21" s="119"/>
      <c r="H21" s="121">
        <v>2423449</v>
      </c>
    </row>
    <row r="22" spans="1:8" ht="8.1" customHeight="1" x14ac:dyDescent="0.3">
      <c r="D22" s="113"/>
      <c r="E22" s="113"/>
      <c r="F22" s="116"/>
      <c r="G22" s="112"/>
      <c r="H22" s="112"/>
    </row>
    <row r="23" spans="1:8" ht="21.75" customHeight="1" x14ac:dyDescent="0.3">
      <c r="A23" s="107" t="s">
        <v>113</v>
      </c>
      <c r="E23" s="108"/>
      <c r="F23" s="160">
        <f>SUM(F18:F22)</f>
        <v>637467449</v>
      </c>
      <c r="G23" s="119"/>
      <c r="H23" s="121">
        <f>SUM(H18:H22)</f>
        <v>594375938</v>
      </c>
    </row>
    <row r="24" spans="1:8" ht="15" customHeight="1" x14ac:dyDescent="0.3">
      <c r="A24" s="107"/>
      <c r="F24" s="122"/>
      <c r="G24" s="123"/>
      <c r="H24" s="123"/>
    </row>
    <row r="25" spans="1:8" ht="21.75" customHeight="1" x14ac:dyDescent="0.3">
      <c r="A25" s="107" t="s">
        <v>114</v>
      </c>
      <c r="F25" s="122"/>
      <c r="G25" s="123"/>
      <c r="H25" s="123"/>
    </row>
    <row r="26" spans="1:8" ht="8.1" customHeight="1" x14ac:dyDescent="0.3">
      <c r="A26" s="107"/>
      <c r="F26" s="118"/>
      <c r="G26" s="119"/>
      <c r="H26" s="119"/>
    </row>
    <row r="27" spans="1:8" ht="21.75" customHeight="1" x14ac:dyDescent="0.3">
      <c r="A27" s="108" t="s">
        <v>207</v>
      </c>
      <c r="D27" s="156">
        <f>'Eng 2-4'!D27</f>
        <v>8</v>
      </c>
      <c r="F27" s="118">
        <f>'Eng 2-4'!F27</f>
        <v>36444350</v>
      </c>
      <c r="G27" s="119"/>
      <c r="H27" s="119">
        <v>46002569</v>
      </c>
    </row>
    <row r="28" spans="1:8" ht="21.75" customHeight="1" x14ac:dyDescent="0.3">
      <c r="A28" s="108" t="s">
        <v>115</v>
      </c>
      <c r="D28" s="156">
        <f>'Eng 2-4'!D28</f>
        <v>9</v>
      </c>
      <c r="F28" s="118">
        <f>'Eng 2-4'!F28</f>
        <v>459139103</v>
      </c>
      <c r="G28" s="119"/>
      <c r="H28" s="119">
        <v>355139660</v>
      </c>
    </row>
    <row r="29" spans="1:8" ht="21.75" customHeight="1" x14ac:dyDescent="0.3">
      <c r="A29" s="108" t="s">
        <v>116</v>
      </c>
      <c r="D29" s="156">
        <f>'Eng 2-4'!D29</f>
        <v>9</v>
      </c>
      <c r="F29" s="118">
        <f>'Eng 2-4'!F29</f>
        <v>35990794</v>
      </c>
      <c r="G29" s="119"/>
      <c r="H29" s="119">
        <v>41921567</v>
      </c>
    </row>
    <row r="30" spans="1:8" ht="21.75" customHeight="1" x14ac:dyDescent="0.3">
      <c r="A30" s="108" t="s">
        <v>117</v>
      </c>
      <c r="D30" s="156">
        <f>'Eng 2-4'!D30</f>
        <v>9</v>
      </c>
      <c r="F30" s="118">
        <f>'Eng 2-4'!F30</f>
        <v>4869432</v>
      </c>
      <c r="G30" s="119"/>
      <c r="H30" s="119">
        <v>5186257</v>
      </c>
    </row>
    <row r="31" spans="1:8" ht="21.75" customHeight="1" x14ac:dyDescent="0.3">
      <c r="A31" s="108" t="s">
        <v>118</v>
      </c>
      <c r="F31" s="118">
        <f>'Eng 2-4'!F31</f>
        <v>17716344</v>
      </c>
      <c r="G31" s="119"/>
      <c r="H31" s="119">
        <v>15859112</v>
      </c>
    </row>
    <row r="32" spans="1:8" ht="21.75" customHeight="1" x14ac:dyDescent="0.3">
      <c r="A32" s="108" t="s">
        <v>119</v>
      </c>
      <c r="E32" s="108"/>
      <c r="F32" s="160">
        <f>'Eng 2-4'!F32</f>
        <v>2868929</v>
      </c>
      <c r="G32" s="119"/>
      <c r="H32" s="121">
        <v>3006122</v>
      </c>
    </row>
    <row r="33" spans="1:8" ht="8.1" customHeight="1" x14ac:dyDescent="0.3">
      <c r="A33" s="107"/>
      <c r="F33" s="122"/>
      <c r="G33" s="123"/>
      <c r="H33" s="123"/>
    </row>
    <row r="34" spans="1:8" ht="21.75" customHeight="1" x14ac:dyDescent="0.3">
      <c r="A34" s="107" t="s">
        <v>120</v>
      </c>
      <c r="F34" s="161">
        <f>SUM(F27:F32)</f>
        <v>557028952</v>
      </c>
      <c r="G34" s="120"/>
      <c r="H34" s="124">
        <f>SUM(H27:H32)</f>
        <v>467115287</v>
      </c>
    </row>
    <row r="35" spans="1:8" ht="8.1" customHeight="1" x14ac:dyDescent="0.3">
      <c r="A35" s="107"/>
      <c r="F35" s="122"/>
      <c r="G35" s="123"/>
      <c r="H35" s="123"/>
    </row>
    <row r="36" spans="1:8" ht="21.75" customHeight="1" thickBot="1" x14ac:dyDescent="0.35">
      <c r="A36" s="107" t="s">
        <v>121</v>
      </c>
      <c r="E36" s="108"/>
      <c r="F36" s="125">
        <f>F23+F34</f>
        <v>1194496401</v>
      </c>
      <c r="G36" s="119"/>
      <c r="H36" s="126">
        <f>H23+H34</f>
        <v>1061491225</v>
      </c>
    </row>
    <row r="37" spans="1:8" ht="26.25" customHeight="1" thickTop="1" x14ac:dyDescent="0.3">
      <c r="A37" s="107"/>
      <c r="F37" s="123"/>
      <c r="G37" s="123"/>
      <c r="H37" s="123"/>
    </row>
    <row r="38" spans="1:8" ht="21" customHeight="1" x14ac:dyDescent="0.3">
      <c r="A38" s="107"/>
      <c r="F38" s="123"/>
      <c r="G38" s="123"/>
      <c r="H38" s="123"/>
    </row>
    <row r="39" spans="1:8" ht="21.75" customHeight="1" x14ac:dyDescent="0.3">
      <c r="A39" s="215" t="s">
        <v>122</v>
      </c>
      <c r="B39" s="215"/>
      <c r="C39" s="215"/>
      <c r="D39" s="215"/>
      <c r="E39" s="215"/>
      <c r="F39" s="215"/>
      <c r="G39" s="215"/>
      <c r="H39" s="215"/>
    </row>
    <row r="40" spans="1:8" ht="9" customHeight="1" x14ac:dyDescent="0.3">
      <c r="A40" s="107"/>
      <c r="D40" s="113"/>
      <c r="E40" s="108"/>
      <c r="F40" s="108"/>
      <c r="G40" s="108"/>
      <c r="H40" s="108"/>
    </row>
    <row r="41" spans="1:8" ht="21.9" customHeight="1" x14ac:dyDescent="0.3">
      <c r="A41" s="110" t="s">
        <v>123</v>
      </c>
      <c r="B41" s="110"/>
      <c r="C41" s="110"/>
      <c r="D41" s="111"/>
      <c r="E41" s="111"/>
      <c r="F41" s="111"/>
      <c r="G41" s="111"/>
      <c r="H41" s="111"/>
    </row>
    <row r="42" spans="1:8" ht="21.75" customHeight="1" x14ac:dyDescent="0.3">
      <c r="A42" s="107" t="str">
        <f>A1</f>
        <v>บริษัท วินโดว์ เอเชีย จำกัด (มหาชน)</v>
      </c>
      <c r="B42" s="107"/>
      <c r="C42" s="107"/>
    </row>
    <row r="43" spans="1:8" ht="21.75" customHeight="1" x14ac:dyDescent="0.3">
      <c r="A43" s="107" t="s">
        <v>100</v>
      </c>
    </row>
    <row r="44" spans="1:8" ht="21.75" customHeight="1" x14ac:dyDescent="0.3">
      <c r="A44" s="109" t="str">
        <f>A3</f>
        <v>ณ วันที่ 30 มิถุนายน พ.ศ. 2566</v>
      </c>
      <c r="B44" s="110"/>
      <c r="C44" s="110"/>
      <c r="D44" s="111"/>
      <c r="E44" s="111"/>
      <c r="F44" s="111"/>
      <c r="G44" s="111"/>
      <c r="H44" s="111"/>
    </row>
    <row r="45" spans="1:8" ht="21.75" customHeight="1" x14ac:dyDescent="0.3">
      <c r="A45" s="107"/>
    </row>
    <row r="46" spans="1:8" ht="21.75" customHeight="1" x14ac:dyDescent="0.3">
      <c r="A46" s="107"/>
      <c r="F46" s="135" t="s">
        <v>234</v>
      </c>
      <c r="H46" s="135" t="s">
        <v>234</v>
      </c>
    </row>
    <row r="47" spans="1:8" ht="21.75" customHeight="1" x14ac:dyDescent="0.3">
      <c r="A47" s="107"/>
      <c r="F47" s="135" t="s">
        <v>218</v>
      </c>
      <c r="H47" s="135" t="s">
        <v>218</v>
      </c>
    </row>
    <row r="48" spans="1:8" ht="21.75" customHeight="1" x14ac:dyDescent="0.3">
      <c r="A48" s="107"/>
      <c r="F48" s="135" t="s">
        <v>219</v>
      </c>
      <c r="H48" s="135" t="s">
        <v>219</v>
      </c>
    </row>
    <row r="49" spans="1:8" ht="21.75" customHeight="1" x14ac:dyDescent="0.3">
      <c r="A49" s="107"/>
      <c r="F49" s="135" t="s">
        <v>235</v>
      </c>
      <c r="H49" s="135" t="s">
        <v>235</v>
      </c>
    </row>
    <row r="50" spans="1:8" ht="21.75" customHeight="1" x14ac:dyDescent="0.3">
      <c r="F50" s="141" t="s">
        <v>220</v>
      </c>
      <c r="H50" s="141" t="s">
        <v>220</v>
      </c>
    </row>
    <row r="51" spans="1:8" ht="21.75" customHeight="1" x14ac:dyDescent="0.3">
      <c r="F51" s="112" t="s">
        <v>101</v>
      </c>
      <c r="H51" s="112" t="s">
        <v>102</v>
      </c>
    </row>
    <row r="52" spans="1:8" ht="21.75" customHeight="1" x14ac:dyDescent="0.3">
      <c r="F52" s="112" t="s">
        <v>261</v>
      </c>
      <c r="G52" s="112"/>
      <c r="H52" s="112" t="s">
        <v>103</v>
      </c>
    </row>
    <row r="53" spans="1:8" ht="21.75" customHeight="1" x14ac:dyDescent="0.3">
      <c r="D53" s="113"/>
      <c r="E53" s="112"/>
      <c r="F53" s="112" t="s">
        <v>212</v>
      </c>
      <c r="G53" s="112"/>
      <c r="H53" s="112" t="s">
        <v>104</v>
      </c>
    </row>
    <row r="54" spans="1:8" ht="21.75" customHeight="1" x14ac:dyDescent="0.3">
      <c r="D54" s="114" t="s">
        <v>105</v>
      </c>
      <c r="E54" s="113"/>
      <c r="F54" s="115" t="s">
        <v>106</v>
      </c>
      <c r="G54" s="112"/>
      <c r="H54" s="115" t="s">
        <v>106</v>
      </c>
    </row>
    <row r="55" spans="1:8" ht="8.1" customHeight="1" x14ac:dyDescent="0.3">
      <c r="D55" s="113"/>
      <c r="E55" s="113"/>
      <c r="F55" s="116"/>
      <c r="G55" s="112"/>
      <c r="H55" s="112"/>
    </row>
    <row r="56" spans="1:8" ht="21.75" customHeight="1" x14ac:dyDescent="0.3">
      <c r="A56" s="107" t="s">
        <v>124</v>
      </c>
      <c r="E56" s="108"/>
      <c r="F56" s="127"/>
      <c r="G56" s="108"/>
      <c r="H56" s="108"/>
    </row>
    <row r="57" spans="1:8" ht="8.1" customHeight="1" x14ac:dyDescent="0.3">
      <c r="A57" s="107"/>
      <c r="F57" s="117"/>
    </row>
    <row r="58" spans="1:8" ht="21.75" customHeight="1" x14ac:dyDescent="0.3">
      <c r="A58" s="107" t="s">
        <v>125</v>
      </c>
      <c r="E58" s="108"/>
      <c r="F58" s="118"/>
      <c r="G58" s="119"/>
      <c r="H58" s="119"/>
    </row>
    <row r="59" spans="1:8" ht="8.1" customHeight="1" x14ac:dyDescent="0.3">
      <c r="A59" s="107"/>
      <c r="F59" s="122"/>
      <c r="G59" s="123"/>
      <c r="H59" s="123"/>
    </row>
    <row r="60" spans="1:8" ht="21.75" customHeight="1" x14ac:dyDescent="0.3">
      <c r="A60" s="108" t="s">
        <v>126</v>
      </c>
      <c r="D60" s="156" t="str">
        <f>'Eng 2-4'!D67</f>
        <v>5, 10</v>
      </c>
      <c r="E60" s="128"/>
      <c r="F60" s="118">
        <f>'Eng 2-4'!F67</f>
        <v>189679237</v>
      </c>
      <c r="G60" s="119"/>
      <c r="H60" s="119">
        <v>228868755</v>
      </c>
    </row>
    <row r="61" spans="1:8" ht="21.75" customHeight="1" x14ac:dyDescent="0.3">
      <c r="A61" s="108" t="s">
        <v>127</v>
      </c>
      <c r="E61" s="128"/>
      <c r="F61" s="118"/>
      <c r="G61" s="119"/>
      <c r="H61" s="119"/>
    </row>
    <row r="62" spans="1:8" ht="21.75" customHeight="1" x14ac:dyDescent="0.3">
      <c r="B62" s="108" t="s">
        <v>128</v>
      </c>
      <c r="D62" s="156" t="str">
        <f>'Eng 2-4'!D69</f>
        <v>5, 10</v>
      </c>
      <c r="E62" s="128"/>
      <c r="F62" s="118">
        <f>'Eng 2-4'!F69</f>
        <v>96060000</v>
      </c>
      <c r="G62" s="119"/>
      <c r="H62" s="119">
        <v>80520000</v>
      </c>
    </row>
    <row r="63" spans="1:8" ht="21.75" customHeight="1" x14ac:dyDescent="0.3">
      <c r="A63" s="108" t="s">
        <v>129</v>
      </c>
      <c r="D63" s="156">
        <f>'Eng 2-4'!D70</f>
        <v>11</v>
      </c>
      <c r="E63" s="128"/>
      <c r="F63" s="118">
        <f>'Eng 2-4'!F70</f>
        <v>178162513</v>
      </c>
      <c r="G63" s="119"/>
      <c r="H63" s="119">
        <v>118867981</v>
      </c>
    </row>
    <row r="64" spans="1:8" ht="21.75" customHeight="1" x14ac:dyDescent="0.3">
      <c r="A64" s="108" t="s">
        <v>130</v>
      </c>
      <c r="E64" s="128"/>
      <c r="F64" s="118">
        <f>'Eng 2-4'!F71</f>
        <v>10561173</v>
      </c>
      <c r="G64" s="119"/>
      <c r="H64" s="119">
        <v>10790573</v>
      </c>
    </row>
    <row r="65" spans="1:8" ht="21.75" customHeight="1" x14ac:dyDescent="0.3">
      <c r="A65" s="108" t="s">
        <v>215</v>
      </c>
      <c r="D65" s="156">
        <v>5</v>
      </c>
      <c r="E65" s="128"/>
      <c r="F65" s="159">
        <f>'Eng 2-4'!F72</f>
        <v>0</v>
      </c>
      <c r="G65" s="119"/>
      <c r="H65" s="119">
        <v>41776</v>
      </c>
    </row>
    <row r="66" spans="1:8" ht="21.75" customHeight="1" x14ac:dyDescent="0.3">
      <c r="A66" s="108" t="s">
        <v>131</v>
      </c>
      <c r="E66" s="128"/>
      <c r="F66" s="118">
        <f>'Eng 2-4'!F73</f>
        <v>12460326</v>
      </c>
      <c r="G66" s="119"/>
      <c r="H66" s="119">
        <v>0</v>
      </c>
    </row>
    <row r="67" spans="1:8" ht="21.75" customHeight="1" x14ac:dyDescent="0.3">
      <c r="A67" s="108" t="s">
        <v>132</v>
      </c>
      <c r="E67" s="128"/>
      <c r="F67" s="160">
        <f>'Eng 2-4'!F74</f>
        <v>4036476</v>
      </c>
      <c r="G67" s="119"/>
      <c r="H67" s="121">
        <v>3949587</v>
      </c>
    </row>
    <row r="68" spans="1:8" ht="8.1" customHeight="1" x14ac:dyDescent="0.3">
      <c r="A68" s="107"/>
      <c r="F68" s="118"/>
      <c r="G68" s="119"/>
      <c r="H68" s="119"/>
    </row>
    <row r="69" spans="1:8" ht="21.75" customHeight="1" x14ac:dyDescent="0.3">
      <c r="A69" s="107" t="s">
        <v>133</v>
      </c>
      <c r="E69" s="108"/>
      <c r="F69" s="160">
        <f>SUM(F60:F67)</f>
        <v>490959725</v>
      </c>
      <c r="G69" s="119"/>
      <c r="H69" s="121">
        <f>SUM(H60:H67)</f>
        <v>443038672</v>
      </c>
    </row>
    <row r="70" spans="1:8" ht="21.75" customHeight="1" x14ac:dyDescent="0.3">
      <c r="A70" s="129"/>
      <c r="F70" s="122"/>
      <c r="G70" s="123"/>
      <c r="H70" s="123"/>
    </row>
    <row r="71" spans="1:8" ht="21.75" customHeight="1" x14ac:dyDescent="0.3">
      <c r="A71" s="129" t="s">
        <v>134</v>
      </c>
      <c r="F71" s="122"/>
      <c r="G71" s="123"/>
      <c r="H71" s="123"/>
    </row>
    <row r="72" spans="1:8" ht="8.1" customHeight="1" x14ac:dyDescent="0.3">
      <c r="F72" s="122"/>
      <c r="G72" s="123"/>
      <c r="H72" s="123"/>
    </row>
    <row r="73" spans="1:8" ht="19.8" x14ac:dyDescent="0.3">
      <c r="A73" s="108" t="s">
        <v>127</v>
      </c>
      <c r="D73" s="156" t="str">
        <f>'Eng 2-4'!D81</f>
        <v>5, 10</v>
      </c>
      <c r="F73" s="159">
        <f>'Eng 2-4'!F81</f>
        <v>113285770</v>
      </c>
      <c r="G73" s="123"/>
      <c r="H73" s="162">
        <v>71255770</v>
      </c>
    </row>
    <row r="74" spans="1:8" ht="21.75" customHeight="1" x14ac:dyDescent="0.3">
      <c r="A74" s="108" t="s">
        <v>135</v>
      </c>
      <c r="F74" s="159">
        <f>'Eng 2-4'!F82</f>
        <v>24304573</v>
      </c>
      <c r="G74" s="119"/>
      <c r="H74" s="119">
        <v>29460206</v>
      </c>
    </row>
    <row r="75" spans="1:8" ht="21.75" customHeight="1" x14ac:dyDescent="0.3">
      <c r="A75" s="108" t="s">
        <v>136</v>
      </c>
      <c r="F75" s="159">
        <f>'Eng 2-4'!F83</f>
        <v>15111404</v>
      </c>
      <c r="G75" s="119"/>
      <c r="H75" s="119">
        <v>14200950</v>
      </c>
    </row>
    <row r="76" spans="1:8" ht="21.75" customHeight="1" x14ac:dyDescent="0.3">
      <c r="A76" s="108" t="s">
        <v>137</v>
      </c>
      <c r="F76" s="161">
        <f>'Eng 2-4'!F84</f>
        <v>11361035</v>
      </c>
      <c r="G76" s="120"/>
      <c r="H76" s="124">
        <v>6115651</v>
      </c>
    </row>
    <row r="77" spans="1:8" ht="8.1" customHeight="1" x14ac:dyDescent="0.3">
      <c r="F77" s="122"/>
      <c r="G77" s="123"/>
      <c r="H77" s="123"/>
    </row>
    <row r="78" spans="1:8" ht="21.75" customHeight="1" x14ac:dyDescent="0.3">
      <c r="A78" s="129" t="s">
        <v>138</v>
      </c>
      <c r="F78" s="161">
        <f>SUM(F73:F76)</f>
        <v>164062782</v>
      </c>
      <c r="G78" s="120"/>
      <c r="H78" s="124">
        <f>SUM(H73:H76)</f>
        <v>121032577</v>
      </c>
    </row>
    <row r="79" spans="1:8" ht="8.1" customHeight="1" x14ac:dyDescent="0.3">
      <c r="A79" s="129"/>
      <c r="F79" s="122"/>
      <c r="G79" s="123"/>
      <c r="H79" s="123"/>
    </row>
    <row r="80" spans="1:8" ht="21.75" customHeight="1" x14ac:dyDescent="0.3">
      <c r="A80" s="107" t="s">
        <v>139</v>
      </c>
      <c r="E80" s="108"/>
      <c r="F80" s="160">
        <f>F69+F78</f>
        <v>655022507</v>
      </c>
      <c r="G80" s="119"/>
      <c r="H80" s="121">
        <f>H78+H69</f>
        <v>564071249</v>
      </c>
    </row>
    <row r="81" spans="1:8" ht="21" customHeight="1" x14ac:dyDescent="0.3">
      <c r="A81" s="107"/>
      <c r="E81" s="108"/>
      <c r="F81" s="119"/>
      <c r="G81" s="119"/>
      <c r="H81" s="119"/>
    </row>
    <row r="82" spans="1:8" ht="21.9" customHeight="1" x14ac:dyDescent="0.3">
      <c r="A82" s="110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110"/>
      <c r="C82" s="110"/>
      <c r="D82" s="111"/>
      <c r="E82" s="110"/>
      <c r="F82" s="110"/>
      <c r="G82" s="110"/>
      <c r="H82" s="110"/>
    </row>
    <row r="83" spans="1:8" ht="21.75" customHeight="1" x14ac:dyDescent="0.3">
      <c r="A83" s="107" t="str">
        <f>+A1</f>
        <v>บริษัท วินโดว์ เอเชีย จำกัด (มหาชน)</v>
      </c>
      <c r="B83" s="107"/>
      <c r="C83" s="107"/>
    </row>
    <row r="84" spans="1:8" ht="21.75" customHeight="1" x14ac:dyDescent="0.3">
      <c r="A84" s="107" t="s">
        <v>100</v>
      </c>
    </row>
    <row r="85" spans="1:8" ht="21.75" customHeight="1" x14ac:dyDescent="0.3">
      <c r="A85" s="109" t="str">
        <f>+A3</f>
        <v>ณ วันที่ 30 มิถุนายน พ.ศ. 2566</v>
      </c>
      <c r="B85" s="110"/>
      <c r="C85" s="110"/>
      <c r="D85" s="111"/>
      <c r="E85" s="111"/>
      <c r="F85" s="111"/>
      <c r="G85" s="111"/>
      <c r="H85" s="111"/>
    </row>
    <row r="86" spans="1:8" ht="21.75" customHeight="1" x14ac:dyDescent="0.3"/>
    <row r="87" spans="1:8" ht="21.75" customHeight="1" x14ac:dyDescent="0.3">
      <c r="F87" s="135" t="s">
        <v>234</v>
      </c>
      <c r="H87" s="135" t="s">
        <v>234</v>
      </c>
    </row>
    <row r="88" spans="1:8" ht="21.75" customHeight="1" x14ac:dyDescent="0.3">
      <c r="F88" s="135" t="s">
        <v>218</v>
      </c>
      <c r="H88" s="135" t="s">
        <v>218</v>
      </c>
    </row>
    <row r="89" spans="1:8" ht="21.75" customHeight="1" x14ac:dyDescent="0.3">
      <c r="F89" s="135" t="s">
        <v>219</v>
      </c>
      <c r="H89" s="135" t="s">
        <v>219</v>
      </c>
    </row>
    <row r="90" spans="1:8" ht="21.75" customHeight="1" x14ac:dyDescent="0.3">
      <c r="F90" s="135" t="s">
        <v>235</v>
      </c>
      <c r="H90" s="135" t="s">
        <v>235</v>
      </c>
    </row>
    <row r="91" spans="1:8" ht="21.75" customHeight="1" x14ac:dyDescent="0.3">
      <c r="F91" s="141" t="s">
        <v>220</v>
      </c>
      <c r="H91" s="141" t="s">
        <v>220</v>
      </c>
    </row>
    <row r="92" spans="1:8" ht="21.75" customHeight="1" x14ac:dyDescent="0.3">
      <c r="F92" s="112" t="s">
        <v>101</v>
      </c>
      <c r="H92" s="112" t="s">
        <v>102</v>
      </c>
    </row>
    <row r="93" spans="1:8" ht="21.75" customHeight="1" x14ac:dyDescent="0.3">
      <c r="F93" s="112" t="s">
        <v>261</v>
      </c>
      <c r="G93" s="112"/>
      <c r="H93" s="112" t="s">
        <v>103</v>
      </c>
    </row>
    <row r="94" spans="1:8" ht="21.75" customHeight="1" x14ac:dyDescent="0.3">
      <c r="D94" s="113"/>
      <c r="E94" s="112"/>
      <c r="F94" s="112" t="s">
        <v>212</v>
      </c>
      <c r="G94" s="112"/>
      <c r="H94" s="112" t="s">
        <v>104</v>
      </c>
    </row>
    <row r="95" spans="1:8" ht="21.75" customHeight="1" x14ac:dyDescent="0.3">
      <c r="D95" s="114" t="s">
        <v>105</v>
      </c>
      <c r="E95" s="113"/>
      <c r="F95" s="115" t="s">
        <v>106</v>
      </c>
      <c r="G95" s="112"/>
      <c r="H95" s="115" t="s">
        <v>106</v>
      </c>
    </row>
    <row r="96" spans="1:8" ht="8.1" customHeight="1" x14ac:dyDescent="0.3">
      <c r="D96" s="113"/>
      <c r="E96" s="113"/>
      <c r="F96" s="116"/>
      <c r="G96" s="112"/>
      <c r="H96" s="112"/>
    </row>
    <row r="97" spans="1:8" ht="21.75" customHeight="1" x14ac:dyDescent="0.3">
      <c r="A97" s="107" t="s">
        <v>140</v>
      </c>
      <c r="E97" s="108"/>
      <c r="F97" s="127"/>
      <c r="G97" s="108"/>
      <c r="H97" s="108"/>
    </row>
    <row r="98" spans="1:8" ht="8.1" customHeight="1" x14ac:dyDescent="0.3">
      <c r="A98" s="107"/>
      <c r="E98" s="108"/>
      <c r="F98" s="127"/>
      <c r="G98" s="108"/>
      <c r="H98" s="108"/>
    </row>
    <row r="99" spans="1:8" ht="21.75" customHeight="1" x14ac:dyDescent="0.3">
      <c r="A99" s="107" t="s">
        <v>141</v>
      </c>
      <c r="E99" s="108"/>
      <c r="F99" s="127"/>
      <c r="G99" s="108"/>
      <c r="H99" s="108"/>
    </row>
    <row r="100" spans="1:8" ht="8.1" customHeight="1" x14ac:dyDescent="0.3">
      <c r="A100" s="107"/>
      <c r="F100" s="117"/>
    </row>
    <row r="101" spans="1:8" ht="21.75" customHeight="1" x14ac:dyDescent="0.3">
      <c r="A101" s="108" t="s">
        <v>142</v>
      </c>
      <c r="E101" s="108"/>
      <c r="F101" s="127"/>
      <c r="G101" s="108"/>
      <c r="H101" s="108"/>
    </row>
    <row r="102" spans="1:8" ht="21.75" customHeight="1" x14ac:dyDescent="0.3">
      <c r="B102" s="108" t="s">
        <v>143</v>
      </c>
      <c r="E102" s="108"/>
      <c r="F102" s="127"/>
      <c r="G102" s="108"/>
      <c r="H102" s="108"/>
    </row>
    <row r="103" spans="1:8" ht="21.75" customHeight="1" x14ac:dyDescent="0.3">
      <c r="C103" s="130" t="s">
        <v>225</v>
      </c>
      <c r="E103" s="108"/>
      <c r="F103" s="127"/>
      <c r="G103" s="108"/>
      <c r="H103" s="108"/>
    </row>
    <row r="104" spans="1:8" ht="21.75" customHeight="1" thickBot="1" x14ac:dyDescent="0.35">
      <c r="C104" s="130" t="s">
        <v>226</v>
      </c>
      <c r="E104" s="108"/>
      <c r="F104" s="125">
        <v>444000000</v>
      </c>
      <c r="G104" s="119"/>
      <c r="H104" s="126">
        <v>444000000</v>
      </c>
    </row>
    <row r="105" spans="1:8" ht="8.1" customHeight="1" thickTop="1" x14ac:dyDescent="0.3">
      <c r="A105" s="107"/>
      <c r="F105" s="122"/>
      <c r="G105" s="123"/>
      <c r="H105" s="123"/>
    </row>
    <row r="106" spans="1:8" ht="21.75" customHeight="1" x14ac:dyDescent="0.3">
      <c r="B106" s="108" t="s">
        <v>144</v>
      </c>
      <c r="E106" s="108"/>
      <c r="F106" s="118"/>
      <c r="G106" s="119"/>
      <c r="H106" s="119"/>
    </row>
    <row r="107" spans="1:8" ht="21.75" customHeight="1" x14ac:dyDescent="0.3">
      <c r="C107" s="130" t="s">
        <v>227</v>
      </c>
      <c r="E107" s="108"/>
      <c r="F107" s="118"/>
      <c r="G107" s="119"/>
      <c r="H107" s="119"/>
    </row>
    <row r="108" spans="1:8" ht="21.75" customHeight="1" x14ac:dyDescent="0.3">
      <c r="C108" s="130" t="s">
        <v>228</v>
      </c>
      <c r="E108" s="108"/>
      <c r="F108" s="118">
        <f>'Eng 2-4'!F121</f>
        <v>321900000</v>
      </c>
      <c r="G108" s="119"/>
      <c r="H108" s="119">
        <v>321900000</v>
      </c>
    </row>
    <row r="109" spans="1:8" ht="21.75" customHeight="1" x14ac:dyDescent="0.3">
      <c r="A109" s="108" t="s">
        <v>145</v>
      </c>
      <c r="C109" s="130"/>
      <c r="E109" s="108"/>
      <c r="F109" s="118"/>
      <c r="G109" s="119"/>
      <c r="H109" s="119"/>
    </row>
    <row r="110" spans="1:8" ht="21.75" customHeight="1" x14ac:dyDescent="0.3">
      <c r="B110" s="108" t="s">
        <v>146</v>
      </c>
      <c r="C110" s="130"/>
      <c r="D110" s="156">
        <f>'Eng 2-4'!D123</f>
        <v>12</v>
      </c>
      <c r="E110" s="108"/>
      <c r="F110" s="118">
        <f>'Eng 2-4'!F123</f>
        <v>16373143</v>
      </c>
      <c r="G110" s="119"/>
      <c r="H110" s="119">
        <v>16373143</v>
      </c>
    </row>
    <row r="111" spans="1:8" ht="21.75" customHeight="1" x14ac:dyDescent="0.3">
      <c r="B111" s="108" t="s">
        <v>147</v>
      </c>
      <c r="E111" s="108"/>
      <c r="F111" s="160">
        <f>'Eng 2-4'!F124</f>
        <v>201200751</v>
      </c>
      <c r="G111" s="119"/>
      <c r="H111" s="121">
        <v>159146833</v>
      </c>
    </row>
    <row r="112" spans="1:8" ht="8.1" customHeight="1" x14ac:dyDescent="0.3">
      <c r="A112" s="107"/>
      <c r="F112" s="122"/>
      <c r="G112" s="123"/>
      <c r="H112" s="123"/>
    </row>
    <row r="113" spans="1:8" ht="21.75" customHeight="1" x14ac:dyDescent="0.3">
      <c r="A113" s="107" t="s">
        <v>148</v>
      </c>
      <c r="E113" s="108"/>
      <c r="F113" s="160">
        <f>SUM(F108:F111)</f>
        <v>539473894</v>
      </c>
      <c r="G113" s="119"/>
      <c r="H113" s="121">
        <f>SUM(H108:H111)</f>
        <v>497419976</v>
      </c>
    </row>
    <row r="114" spans="1:8" ht="8.1" customHeight="1" x14ac:dyDescent="0.3">
      <c r="A114" s="107"/>
      <c r="F114" s="122"/>
      <c r="G114" s="123"/>
      <c r="H114" s="123"/>
    </row>
    <row r="115" spans="1:8" ht="21.75" customHeight="1" thickBot="1" x14ac:dyDescent="0.35">
      <c r="A115" s="107" t="s">
        <v>149</v>
      </c>
      <c r="E115" s="108"/>
      <c r="F115" s="125">
        <f>F80+F113</f>
        <v>1194496401</v>
      </c>
      <c r="G115" s="119"/>
      <c r="H115" s="126">
        <f>H113+H80</f>
        <v>1061491225</v>
      </c>
    </row>
    <row r="116" spans="1:8" ht="21.75" customHeight="1" thickTop="1" x14ac:dyDescent="0.3">
      <c r="A116" s="107"/>
      <c r="E116" s="108"/>
      <c r="F116" s="119"/>
      <c r="G116" s="119"/>
      <c r="H116" s="119"/>
    </row>
    <row r="117" spans="1:8" ht="21.75" customHeight="1" x14ac:dyDescent="0.3">
      <c r="A117" s="107"/>
      <c r="E117" s="108"/>
      <c r="F117" s="119"/>
      <c r="G117" s="119"/>
      <c r="H117" s="119"/>
    </row>
    <row r="118" spans="1:8" ht="21.75" customHeight="1" x14ac:dyDescent="0.3">
      <c r="A118" s="107"/>
      <c r="E118" s="108"/>
      <c r="F118" s="119"/>
      <c r="G118" s="119"/>
      <c r="H118" s="119"/>
    </row>
    <row r="119" spans="1:8" ht="21.75" customHeight="1" x14ac:dyDescent="0.3">
      <c r="A119" s="107"/>
      <c r="E119" s="108"/>
      <c r="F119" s="119"/>
      <c r="G119" s="119"/>
      <c r="H119" s="119"/>
    </row>
    <row r="120" spans="1:8" ht="21.75" customHeight="1" x14ac:dyDescent="0.3">
      <c r="A120" s="107"/>
      <c r="E120" s="108"/>
      <c r="F120" s="119"/>
      <c r="G120" s="119"/>
      <c r="H120" s="119"/>
    </row>
    <row r="121" spans="1:8" ht="27.75" customHeight="1" x14ac:dyDescent="0.3">
      <c r="A121" s="107"/>
      <c r="E121" s="108"/>
      <c r="F121" s="119"/>
      <c r="G121" s="119"/>
      <c r="H121" s="119"/>
    </row>
    <row r="122" spans="1:8" ht="21.9" customHeight="1" x14ac:dyDescent="0.3">
      <c r="A122" s="110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110"/>
      <c r="C122" s="110"/>
      <c r="D122" s="111"/>
      <c r="E122" s="111"/>
      <c r="F122" s="111"/>
      <c r="G122" s="111"/>
      <c r="H122" s="111"/>
    </row>
    <row r="123" spans="1:8" ht="20.100000000000001" customHeight="1" x14ac:dyDescent="0.3"/>
    <row r="124" spans="1:8" ht="20.100000000000001" customHeight="1" x14ac:dyDescent="0.3"/>
    <row r="125" spans="1:8" ht="20.100000000000001" customHeight="1" x14ac:dyDescent="0.3"/>
    <row r="126" spans="1:8" ht="20.100000000000001" customHeight="1" x14ac:dyDescent="0.3"/>
    <row r="127" spans="1:8" ht="20.100000000000001" customHeight="1" x14ac:dyDescent="0.3"/>
    <row r="128" spans="1: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  <row r="150" ht="20.100000000000001" customHeight="1" x14ac:dyDescent="0.3"/>
    <row r="151" ht="20.100000000000001" customHeight="1" x14ac:dyDescent="0.3"/>
    <row r="152" ht="20.100000000000001" customHeight="1" x14ac:dyDescent="0.3"/>
    <row r="153" ht="20.100000000000001" customHeight="1" x14ac:dyDescent="0.3"/>
    <row r="154" ht="20.100000000000001" customHeight="1" x14ac:dyDescent="0.3"/>
    <row r="155" ht="20.100000000000001" customHeight="1" x14ac:dyDescent="0.3"/>
  </sheetData>
  <mergeCells count="1">
    <mergeCell ref="A39:H3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38219-E5DC-49D8-A34C-5C3A713E21FD}">
  <sheetPr>
    <pageSetUpPr autoPageBreaks="0"/>
  </sheetPr>
  <dimension ref="A1:I117"/>
  <sheetViews>
    <sheetView topLeftCell="A30" zoomScale="115" zoomScaleNormal="115" zoomScaleSheetLayoutView="100" workbookViewId="0"/>
  </sheetViews>
  <sheetFormatPr defaultColWidth="9.109375" defaultRowHeight="18.899999999999999" customHeight="1" x14ac:dyDescent="0.3"/>
  <cols>
    <col min="1" max="3" width="1.6640625" style="108" customWidth="1"/>
    <col min="4" max="4" width="37.44140625" style="108" customWidth="1"/>
    <col min="5" max="5" width="9" style="156" bestFit="1" customWidth="1"/>
    <col min="6" max="6" width="0.88671875" style="156" customWidth="1"/>
    <col min="7" max="7" width="19.6640625" style="156" customWidth="1"/>
    <col min="8" max="8" width="0.88671875" style="156" customWidth="1"/>
    <col min="9" max="9" width="18" style="156" customWidth="1"/>
    <col min="10" max="10" width="11.5546875" style="108" customWidth="1"/>
    <col min="11" max="11" width="29.6640625" style="108" customWidth="1"/>
    <col min="12" max="16384" width="9.109375" style="108"/>
  </cols>
  <sheetData>
    <row r="1" spans="1:9" ht="21.75" customHeight="1" x14ac:dyDescent="0.3">
      <c r="A1" s="107" t="str">
        <f>+'[1]Thai3-5'!A1</f>
        <v>บริษัท วินโดว์ เอเชีย จำกัด (มหาชน)</v>
      </c>
      <c r="B1" s="107"/>
      <c r="C1" s="107"/>
      <c r="D1" s="107"/>
    </row>
    <row r="2" spans="1:9" ht="21.75" customHeight="1" x14ac:dyDescent="0.3">
      <c r="A2" s="107" t="s">
        <v>150</v>
      </c>
    </row>
    <row r="3" spans="1:9" ht="21.75" customHeight="1" x14ac:dyDescent="0.3">
      <c r="A3" s="131" t="s">
        <v>262</v>
      </c>
      <c r="B3" s="110"/>
      <c r="C3" s="110"/>
      <c r="D3" s="110"/>
      <c r="E3" s="111"/>
      <c r="F3" s="111"/>
      <c r="G3" s="132"/>
      <c r="H3" s="132"/>
      <c r="I3" s="132"/>
    </row>
    <row r="4" spans="1:9" ht="21.75" customHeight="1" x14ac:dyDescent="0.3">
      <c r="A4" s="108" t="s">
        <v>23</v>
      </c>
    </row>
    <row r="5" spans="1:9" ht="21.75" customHeight="1" x14ac:dyDescent="0.55000000000000004">
      <c r="G5" s="112" t="s">
        <v>234</v>
      </c>
      <c r="H5" s="184"/>
      <c r="I5" s="210" t="s">
        <v>234</v>
      </c>
    </row>
    <row r="6" spans="1:9" ht="21.75" customHeight="1" x14ac:dyDescent="0.55000000000000004">
      <c r="G6" s="112" t="s">
        <v>218</v>
      </c>
      <c r="H6" s="184"/>
      <c r="I6" s="210" t="s">
        <v>218</v>
      </c>
    </row>
    <row r="7" spans="1:9" ht="21.75" customHeight="1" x14ac:dyDescent="0.55000000000000004">
      <c r="G7" s="112" t="s">
        <v>219</v>
      </c>
      <c r="H7" s="184"/>
      <c r="I7" s="210" t="s">
        <v>219</v>
      </c>
    </row>
    <row r="8" spans="1:9" ht="21.75" customHeight="1" x14ac:dyDescent="0.3">
      <c r="G8" s="112" t="s">
        <v>235</v>
      </c>
      <c r="H8" s="184"/>
      <c r="I8" s="112" t="s">
        <v>235</v>
      </c>
    </row>
    <row r="9" spans="1:9" ht="21.75" customHeight="1" x14ac:dyDescent="0.3">
      <c r="G9" s="115" t="s">
        <v>220</v>
      </c>
      <c r="H9" s="184"/>
      <c r="I9" s="115" t="s">
        <v>220</v>
      </c>
    </row>
    <row r="10" spans="1:9" ht="21.75" customHeight="1" x14ac:dyDescent="0.3">
      <c r="G10" s="112" t="s">
        <v>101</v>
      </c>
      <c r="H10" s="112"/>
      <c r="I10" s="112" t="s">
        <v>101</v>
      </c>
    </row>
    <row r="11" spans="1:9" ht="21.75" customHeight="1" x14ac:dyDescent="0.3">
      <c r="E11" s="112"/>
      <c r="F11" s="112"/>
      <c r="G11" s="112" t="s">
        <v>212</v>
      </c>
      <c r="H11" s="112"/>
      <c r="I11" s="112" t="s">
        <v>104</v>
      </c>
    </row>
    <row r="12" spans="1:9" ht="21.75" customHeight="1" x14ac:dyDescent="0.3">
      <c r="E12" s="114" t="s">
        <v>105</v>
      </c>
      <c r="F12" s="112"/>
      <c r="G12" s="115" t="s">
        <v>106</v>
      </c>
      <c r="H12" s="112"/>
      <c r="I12" s="115" t="s">
        <v>106</v>
      </c>
    </row>
    <row r="13" spans="1:9" ht="8.1" customHeight="1" x14ac:dyDescent="0.3">
      <c r="G13" s="117"/>
    </row>
    <row r="14" spans="1:9" ht="21.75" customHeight="1" x14ac:dyDescent="0.3">
      <c r="A14" s="108" t="s">
        <v>151</v>
      </c>
      <c r="G14" s="163">
        <f>'Eng 5 (PL)'!H13</f>
        <v>273473515</v>
      </c>
      <c r="H14" s="128"/>
      <c r="I14" s="128">
        <f>'Eng 5 (PL)'!J13</f>
        <v>252454547</v>
      </c>
    </row>
    <row r="15" spans="1:9" ht="21.75" customHeight="1" x14ac:dyDescent="0.3">
      <c r="A15" s="108" t="s">
        <v>152</v>
      </c>
      <c r="G15" s="164">
        <f>'Eng 5 (PL)'!H14</f>
        <v>-183000573</v>
      </c>
      <c r="H15" s="128"/>
      <c r="I15" s="185">
        <f>'Eng 5 (PL)'!J14</f>
        <v>-180842379</v>
      </c>
    </row>
    <row r="16" spans="1:9" ht="8.1" customHeight="1" x14ac:dyDescent="0.3">
      <c r="A16" s="107"/>
      <c r="G16" s="117"/>
    </row>
    <row r="17" spans="1:9" ht="21.75" customHeight="1" x14ac:dyDescent="0.3">
      <c r="A17" s="107" t="s">
        <v>153</v>
      </c>
      <c r="E17" s="133"/>
      <c r="F17" s="133"/>
      <c r="G17" s="163">
        <f>SUM(G14:G16)</f>
        <v>90472942</v>
      </c>
      <c r="H17" s="120"/>
      <c r="I17" s="120">
        <f>SUM(I14:I16)</f>
        <v>71612168</v>
      </c>
    </row>
    <row r="18" spans="1:9" ht="21.75" customHeight="1" x14ac:dyDescent="0.3">
      <c r="A18" s="108" t="s">
        <v>154</v>
      </c>
      <c r="E18" s="108"/>
      <c r="F18" s="108"/>
      <c r="G18" s="163">
        <f>'Eng 5 (PL)'!H17</f>
        <v>4828310</v>
      </c>
      <c r="H18" s="108"/>
      <c r="I18" s="128">
        <f>'Eng 5 (PL)'!J17</f>
        <v>5841560</v>
      </c>
    </row>
    <row r="19" spans="1:9" ht="21.75" customHeight="1" x14ac:dyDescent="0.3">
      <c r="A19" s="108" t="s">
        <v>155</v>
      </c>
      <c r="E19" s="108"/>
      <c r="F19" s="108"/>
      <c r="G19" s="163">
        <f>'Eng 5 (PL)'!H18</f>
        <v>-33095551</v>
      </c>
      <c r="H19" s="108"/>
      <c r="I19" s="128">
        <f>'Eng 5 (PL)'!J18</f>
        <v>-24700543</v>
      </c>
    </row>
    <row r="20" spans="1:9" ht="21.75" customHeight="1" x14ac:dyDescent="0.3">
      <c r="A20" s="108" t="s">
        <v>156</v>
      </c>
      <c r="E20" s="108"/>
      <c r="F20" s="108"/>
      <c r="G20" s="163">
        <f>'Eng 5 (PL)'!H19</f>
        <v>-14105486</v>
      </c>
      <c r="H20" s="108"/>
      <c r="I20" s="128">
        <f>'Eng 5 (PL)'!J19</f>
        <v>-10423550</v>
      </c>
    </row>
    <row r="21" spans="1:9" ht="21.75" customHeight="1" x14ac:dyDescent="0.3">
      <c r="A21" s="108" t="s">
        <v>293</v>
      </c>
      <c r="E21" s="108"/>
      <c r="F21" s="108"/>
      <c r="G21" s="159">
        <f>'Eng 5 (PL)'!H20</f>
        <v>-319794</v>
      </c>
      <c r="H21" s="119"/>
      <c r="I21" s="128">
        <f>'Eng 5 (PL)'!J20</f>
        <v>3816529</v>
      </c>
    </row>
    <row r="22" spans="1:9" ht="21.75" customHeight="1" x14ac:dyDescent="0.3">
      <c r="A22" s="108" t="s">
        <v>157</v>
      </c>
      <c r="E22" s="108"/>
      <c r="F22" s="108"/>
      <c r="G22" s="159">
        <f>'Eng 5 (PL)'!H21</f>
        <v>-3217980</v>
      </c>
      <c r="H22" s="119"/>
      <c r="I22" s="128">
        <f>'Eng 5 (PL)'!J21</f>
        <v>-2544249</v>
      </c>
    </row>
    <row r="23" spans="1:9" ht="21.75" customHeight="1" x14ac:dyDescent="0.3">
      <c r="A23" s="108" t="s">
        <v>249</v>
      </c>
      <c r="E23" s="144"/>
      <c r="F23" s="108"/>
      <c r="G23" s="161">
        <f>'Eng 5 (PL)'!H22</f>
        <v>-4722208</v>
      </c>
      <c r="H23" s="119"/>
      <c r="I23" s="185">
        <f>'Eng 5 (PL)'!J22</f>
        <v>-1764854</v>
      </c>
    </row>
    <row r="24" spans="1:9" ht="8.1" customHeight="1" x14ac:dyDescent="0.3">
      <c r="E24" s="108"/>
      <c r="F24" s="108"/>
      <c r="G24" s="118"/>
      <c r="H24" s="119"/>
      <c r="I24" s="119"/>
    </row>
    <row r="25" spans="1:9" ht="21.75" customHeight="1" x14ac:dyDescent="0.3">
      <c r="A25" s="107" t="s">
        <v>158</v>
      </c>
      <c r="E25" s="108"/>
      <c r="F25" s="108"/>
      <c r="G25" s="159">
        <f>SUM(G17:G23)</f>
        <v>39840233</v>
      </c>
      <c r="H25" s="120"/>
      <c r="I25" s="120">
        <f>SUM(I17:I23)</f>
        <v>41837061</v>
      </c>
    </row>
    <row r="26" spans="1:9" ht="21.75" customHeight="1" x14ac:dyDescent="0.3">
      <c r="A26" s="108" t="s">
        <v>159</v>
      </c>
      <c r="F26" s="108"/>
      <c r="G26" s="161">
        <f>'Eng 5 (PL)'!H25</f>
        <v>-8478017</v>
      </c>
      <c r="H26" s="119"/>
      <c r="I26" s="124">
        <f>'Eng 5 (PL)'!J25</f>
        <v>-6388683</v>
      </c>
    </row>
    <row r="27" spans="1:9" ht="8.1" customHeight="1" x14ac:dyDescent="0.3">
      <c r="A27" s="107"/>
      <c r="E27" s="108"/>
      <c r="F27" s="108"/>
      <c r="G27" s="118"/>
      <c r="H27" s="119"/>
      <c r="I27" s="119"/>
    </row>
    <row r="28" spans="1:9" ht="21.75" customHeight="1" x14ac:dyDescent="0.3">
      <c r="A28" s="107" t="s">
        <v>160</v>
      </c>
      <c r="B28" s="107"/>
      <c r="C28" s="107"/>
      <c r="E28" s="108"/>
      <c r="F28" s="108"/>
      <c r="G28" s="118">
        <f>SUM(G25:G26)</f>
        <v>31362216</v>
      </c>
      <c r="H28" s="119"/>
      <c r="I28" s="119">
        <f>SUM(I25:I26)</f>
        <v>35448378</v>
      </c>
    </row>
    <row r="29" spans="1:9" ht="8.1" customHeight="1" x14ac:dyDescent="0.3">
      <c r="A29" s="107"/>
      <c r="E29" s="108"/>
      <c r="F29" s="108"/>
      <c r="G29" s="118"/>
      <c r="H29" s="119"/>
      <c r="I29" s="119"/>
    </row>
    <row r="30" spans="1:9" ht="21.75" customHeight="1" x14ac:dyDescent="0.3">
      <c r="A30" s="107" t="s">
        <v>161</v>
      </c>
      <c r="G30" s="161">
        <f>'Eng 5 (PL)'!H29</f>
        <v>0</v>
      </c>
      <c r="H30" s="120"/>
      <c r="I30" s="124">
        <v>0</v>
      </c>
    </row>
    <row r="31" spans="1:9" ht="8.1" customHeight="1" x14ac:dyDescent="0.3">
      <c r="G31" s="118"/>
      <c r="H31" s="119"/>
      <c r="I31" s="119"/>
    </row>
    <row r="32" spans="1:9" ht="21.75" customHeight="1" thickBot="1" x14ac:dyDescent="0.35">
      <c r="A32" s="107" t="s">
        <v>162</v>
      </c>
      <c r="G32" s="125">
        <f>G28+G30</f>
        <v>31362216</v>
      </c>
      <c r="H32" s="119"/>
      <c r="I32" s="126">
        <f>I28+I30</f>
        <v>35448378</v>
      </c>
    </row>
    <row r="33" spans="1:9" ht="21.75" customHeight="1" thickTop="1" x14ac:dyDescent="0.3">
      <c r="G33" s="122"/>
      <c r="H33" s="123"/>
      <c r="I33" s="123"/>
    </row>
    <row r="34" spans="1:9" ht="21.75" customHeight="1" x14ac:dyDescent="0.3">
      <c r="A34" s="107" t="s">
        <v>163</v>
      </c>
      <c r="G34" s="117"/>
    </row>
    <row r="35" spans="1:9" ht="8.1" customHeight="1" x14ac:dyDescent="0.3">
      <c r="G35" s="117"/>
    </row>
    <row r="36" spans="1:9" ht="21.75" customHeight="1" thickBot="1" x14ac:dyDescent="0.35">
      <c r="A36" s="108" t="s">
        <v>164</v>
      </c>
      <c r="E36" s="156">
        <v>14</v>
      </c>
      <c r="G36" s="166">
        <f>'Eng 5 (PL)'!H35</f>
        <v>4.8487850264057164E-2</v>
      </c>
      <c r="H36" s="128"/>
      <c r="I36" s="186">
        <f>'Eng 5 (PL)'!J35</f>
        <v>0.06</v>
      </c>
    </row>
    <row r="37" spans="1:9" ht="21.75" customHeight="1" thickTop="1" x14ac:dyDescent="0.3"/>
    <row r="38" spans="1:9" ht="21.75" customHeight="1" x14ac:dyDescent="0.3">
      <c r="G38" s="212"/>
    </row>
    <row r="39" spans="1:9" ht="21.75" customHeight="1" x14ac:dyDescent="0.3"/>
    <row r="40" spans="1:9" ht="21.75" customHeight="1" x14ac:dyDescent="0.3"/>
    <row r="41" spans="1:9" ht="21.75" customHeight="1" x14ac:dyDescent="0.3"/>
    <row r="42" spans="1:9" ht="17.25" customHeight="1" x14ac:dyDescent="0.3"/>
    <row r="43" spans="1:9" ht="21.9" customHeight="1" x14ac:dyDescent="0.3">
      <c r="A43" s="110" t="str">
        <f>+'[1]Thai3-5'!A44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110"/>
      <c r="C43" s="110"/>
      <c r="D43" s="110"/>
      <c r="E43" s="111"/>
      <c r="F43" s="111"/>
      <c r="G43" s="111"/>
      <c r="H43" s="111"/>
      <c r="I43" s="111"/>
    </row>
    <row r="75" ht="24.6" customHeight="1" x14ac:dyDescent="0.3"/>
    <row r="117" ht="30.6" customHeight="1" x14ac:dyDescent="0.3"/>
  </sheetData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D7C7F-84F7-4DF8-8B52-7BDF7DA22F89}">
  <sheetPr>
    <pageSetUpPr autoPageBreaks="0"/>
  </sheetPr>
  <dimension ref="A1:I117"/>
  <sheetViews>
    <sheetView topLeftCell="A33" zoomScaleNormal="100" zoomScaleSheetLayoutView="100" workbookViewId="0"/>
  </sheetViews>
  <sheetFormatPr defaultColWidth="9.109375" defaultRowHeight="18.899999999999999" customHeight="1" x14ac:dyDescent="0.3"/>
  <cols>
    <col min="1" max="3" width="1.6640625" style="108" customWidth="1"/>
    <col min="4" max="4" width="38" style="108" customWidth="1"/>
    <col min="5" max="5" width="9" style="156" bestFit="1" customWidth="1"/>
    <col min="6" max="6" width="0.88671875" style="156" customWidth="1"/>
    <col min="7" max="7" width="19.6640625" style="156" customWidth="1"/>
    <col min="8" max="8" width="0.88671875" style="156" customWidth="1"/>
    <col min="9" max="9" width="17.44140625" style="156" customWidth="1"/>
    <col min="10" max="10" width="11.5546875" style="108" customWidth="1"/>
    <col min="11" max="11" width="29.6640625" style="108" customWidth="1"/>
    <col min="12" max="16384" width="9.109375" style="108"/>
  </cols>
  <sheetData>
    <row r="1" spans="1:9" ht="21.75" customHeight="1" x14ac:dyDescent="0.3">
      <c r="A1" s="107" t="str">
        <f>+'[1]Thai3-5'!A1</f>
        <v>บริษัท วินโดว์ เอเชีย จำกัด (มหาชน)</v>
      </c>
      <c r="B1" s="107"/>
      <c r="C1" s="107"/>
      <c r="D1" s="107"/>
    </row>
    <row r="2" spans="1:9" ht="21.75" customHeight="1" x14ac:dyDescent="0.3">
      <c r="A2" s="107" t="s">
        <v>150</v>
      </c>
    </row>
    <row r="3" spans="1:9" ht="21.75" customHeight="1" x14ac:dyDescent="0.3">
      <c r="A3" s="131" t="s">
        <v>263</v>
      </c>
      <c r="B3" s="110"/>
      <c r="C3" s="110"/>
      <c r="D3" s="110"/>
      <c r="E3" s="111"/>
      <c r="F3" s="111"/>
      <c r="G3" s="132"/>
      <c r="H3" s="132"/>
      <c r="I3" s="132"/>
    </row>
    <row r="4" spans="1:9" ht="21.75" customHeight="1" x14ac:dyDescent="0.3">
      <c r="A4" s="108" t="s">
        <v>23</v>
      </c>
    </row>
    <row r="5" spans="1:9" ht="21.75" customHeight="1" x14ac:dyDescent="0.55000000000000004">
      <c r="G5" s="112" t="s">
        <v>234</v>
      </c>
      <c r="H5" s="184"/>
      <c r="I5" s="210" t="s">
        <v>234</v>
      </c>
    </row>
    <row r="6" spans="1:9" ht="21.75" customHeight="1" x14ac:dyDescent="0.55000000000000004">
      <c r="G6" s="112" t="s">
        <v>218</v>
      </c>
      <c r="H6" s="184"/>
      <c r="I6" s="210" t="s">
        <v>218</v>
      </c>
    </row>
    <row r="7" spans="1:9" ht="21.75" customHeight="1" x14ac:dyDescent="0.55000000000000004">
      <c r="G7" s="112" t="s">
        <v>219</v>
      </c>
      <c r="H7" s="184"/>
      <c r="I7" s="210" t="s">
        <v>219</v>
      </c>
    </row>
    <row r="8" spans="1:9" ht="21.75" customHeight="1" x14ac:dyDescent="0.3">
      <c r="G8" s="112" t="s">
        <v>235</v>
      </c>
      <c r="H8" s="184"/>
      <c r="I8" s="112" t="s">
        <v>235</v>
      </c>
    </row>
    <row r="9" spans="1:9" ht="21.75" customHeight="1" x14ac:dyDescent="0.3">
      <c r="G9" s="115" t="s">
        <v>220</v>
      </c>
      <c r="H9" s="184"/>
      <c r="I9" s="115" t="s">
        <v>220</v>
      </c>
    </row>
    <row r="10" spans="1:9" ht="21.75" customHeight="1" x14ac:dyDescent="0.3">
      <c r="G10" s="112" t="s">
        <v>101</v>
      </c>
      <c r="H10" s="112"/>
      <c r="I10" s="112" t="s">
        <v>101</v>
      </c>
    </row>
    <row r="11" spans="1:9" ht="21.75" customHeight="1" x14ac:dyDescent="0.3">
      <c r="E11" s="112"/>
      <c r="F11" s="112"/>
      <c r="G11" s="112" t="s">
        <v>212</v>
      </c>
      <c r="H11" s="112"/>
      <c r="I11" s="112" t="s">
        <v>104</v>
      </c>
    </row>
    <row r="12" spans="1:9" ht="21.75" customHeight="1" x14ac:dyDescent="0.3">
      <c r="E12" s="114" t="s">
        <v>105</v>
      </c>
      <c r="F12" s="112"/>
      <c r="G12" s="115" t="s">
        <v>106</v>
      </c>
      <c r="H12" s="112"/>
      <c r="I12" s="115" t="s">
        <v>106</v>
      </c>
    </row>
    <row r="13" spans="1:9" ht="8.1" customHeight="1" x14ac:dyDescent="0.3">
      <c r="G13" s="117"/>
    </row>
    <row r="14" spans="1:9" ht="21.75" customHeight="1" x14ac:dyDescent="0.3">
      <c r="A14" s="108" t="s">
        <v>151</v>
      </c>
      <c r="G14" s="163">
        <f>'Eng 6 (PL)'!H13</f>
        <v>519495847</v>
      </c>
      <c r="H14" s="128"/>
      <c r="I14" s="128">
        <f>'Eng 6 (PL)'!J13</f>
        <v>524833841</v>
      </c>
    </row>
    <row r="15" spans="1:9" ht="21.75" customHeight="1" x14ac:dyDescent="0.3">
      <c r="A15" s="108" t="s">
        <v>152</v>
      </c>
      <c r="G15" s="164">
        <f>'Eng 6 (PL)'!H14</f>
        <v>-362640538</v>
      </c>
      <c r="H15" s="128"/>
      <c r="I15" s="185">
        <f>'Eng 6 (PL)'!J14</f>
        <v>-378527917</v>
      </c>
    </row>
    <row r="16" spans="1:9" ht="8.1" customHeight="1" x14ac:dyDescent="0.3">
      <c r="A16" s="107"/>
      <c r="G16" s="117"/>
    </row>
    <row r="17" spans="1:9" ht="21.75" customHeight="1" x14ac:dyDescent="0.3">
      <c r="A17" s="107" t="s">
        <v>153</v>
      </c>
      <c r="E17" s="133"/>
      <c r="F17" s="133"/>
      <c r="G17" s="159">
        <f>SUM(G14:G15)</f>
        <v>156855309</v>
      </c>
      <c r="H17" s="120"/>
      <c r="I17" s="120">
        <f>SUM(I14:I15)</f>
        <v>146305924</v>
      </c>
    </row>
    <row r="18" spans="1:9" ht="21.75" customHeight="1" x14ac:dyDescent="0.3">
      <c r="A18" s="108" t="s">
        <v>154</v>
      </c>
      <c r="E18" s="108"/>
      <c r="F18" s="108"/>
      <c r="G18" s="163">
        <f>'Eng 6 (PL)'!H17</f>
        <v>7389117</v>
      </c>
      <c r="H18" s="108"/>
      <c r="I18" s="128">
        <f>'Eng 6 (PL)'!J17</f>
        <v>11186623</v>
      </c>
    </row>
    <row r="19" spans="1:9" ht="21.75" customHeight="1" x14ac:dyDescent="0.3">
      <c r="A19" s="108" t="s">
        <v>155</v>
      </c>
      <c r="E19" s="108"/>
      <c r="F19" s="108"/>
      <c r="G19" s="163">
        <f>'Eng 6 (PL)'!H18</f>
        <v>-67132920</v>
      </c>
      <c r="H19" s="108"/>
      <c r="I19" s="128">
        <f>'Eng 6 (PL)'!J18</f>
        <v>-53810902</v>
      </c>
    </row>
    <row r="20" spans="1:9" ht="21.75" customHeight="1" x14ac:dyDescent="0.3">
      <c r="A20" s="108" t="s">
        <v>156</v>
      </c>
      <c r="E20" s="108"/>
      <c r="F20" s="108"/>
      <c r="G20" s="163">
        <f>'Eng 6 (PL)'!H19</f>
        <v>-28086008</v>
      </c>
      <c r="H20" s="108"/>
      <c r="I20" s="128">
        <f>'Eng 6 (PL)'!J19</f>
        <v>-25394750</v>
      </c>
    </row>
    <row r="21" spans="1:9" ht="21.75" customHeight="1" x14ac:dyDescent="0.3">
      <c r="A21" s="108" t="s">
        <v>293</v>
      </c>
      <c r="E21" s="108"/>
      <c r="F21" s="108"/>
      <c r="G21" s="163">
        <f>'Eng 6 (PL)'!H20</f>
        <v>89817</v>
      </c>
      <c r="H21" s="108"/>
      <c r="I21" s="128">
        <f>'Eng 6 (PL)'!J20</f>
        <v>4620324</v>
      </c>
    </row>
    <row r="22" spans="1:9" ht="21.75" customHeight="1" x14ac:dyDescent="0.3">
      <c r="A22" s="108" t="s">
        <v>157</v>
      </c>
      <c r="E22" s="108"/>
      <c r="F22" s="108"/>
      <c r="G22" s="163">
        <f>'Eng 6 (PL)'!H21</f>
        <v>-6356937</v>
      </c>
      <c r="H22" s="108"/>
      <c r="I22" s="128">
        <f>'Eng 6 (PL)'!J21</f>
        <v>-5388496</v>
      </c>
    </row>
    <row r="23" spans="1:9" ht="21.75" customHeight="1" x14ac:dyDescent="0.3">
      <c r="A23" s="108" t="s">
        <v>249</v>
      </c>
      <c r="E23" s="144">
        <v>8.1999999999999993</v>
      </c>
      <c r="F23" s="108"/>
      <c r="G23" s="164">
        <f>'Eng 6 (PL)'!H22</f>
        <v>-9558219</v>
      </c>
      <c r="H23" s="108"/>
      <c r="I23" s="185">
        <f>'Eng 6 (PL)'!J22</f>
        <v>-1764854</v>
      </c>
    </row>
    <row r="24" spans="1:9" ht="8.1" customHeight="1" x14ac:dyDescent="0.3">
      <c r="E24" s="108"/>
      <c r="F24" s="108"/>
      <c r="G24" s="127"/>
      <c r="H24" s="108"/>
      <c r="I24" s="108"/>
    </row>
    <row r="25" spans="1:9" ht="21.75" customHeight="1" x14ac:dyDescent="0.3">
      <c r="A25" s="107" t="s">
        <v>158</v>
      </c>
      <c r="E25" s="108"/>
      <c r="F25" s="108"/>
      <c r="G25" s="159">
        <f>SUM(G17:G23)</f>
        <v>53200159</v>
      </c>
      <c r="H25" s="120"/>
      <c r="I25" s="120">
        <f>SUM(I17:I23)</f>
        <v>75753869</v>
      </c>
    </row>
    <row r="26" spans="1:9" ht="21.75" customHeight="1" x14ac:dyDescent="0.3">
      <c r="A26" s="108" t="s">
        <v>159</v>
      </c>
      <c r="E26" s="156">
        <v>13</v>
      </c>
      <c r="F26" s="108"/>
      <c r="G26" s="161">
        <f>'Eng 6 (PL)'!H25</f>
        <v>-11146241</v>
      </c>
      <c r="H26" s="119"/>
      <c r="I26" s="124">
        <f>'Eng 6 (PL)'!J25</f>
        <v>-11206787</v>
      </c>
    </row>
    <row r="27" spans="1:9" ht="8.1" customHeight="1" x14ac:dyDescent="0.3">
      <c r="A27" s="107"/>
      <c r="E27" s="108"/>
      <c r="F27" s="108"/>
      <c r="G27" s="118"/>
      <c r="H27" s="119"/>
      <c r="I27" s="119"/>
    </row>
    <row r="28" spans="1:9" ht="21.75" customHeight="1" x14ac:dyDescent="0.3">
      <c r="A28" s="107" t="s">
        <v>160</v>
      </c>
      <c r="B28" s="107"/>
      <c r="C28" s="107"/>
      <c r="E28" s="108"/>
      <c r="F28" s="108"/>
      <c r="G28" s="118">
        <f>SUM(G25:G26)</f>
        <v>42053918</v>
      </c>
      <c r="H28" s="119"/>
      <c r="I28" s="119">
        <f>SUM(I25:I26)</f>
        <v>64547082</v>
      </c>
    </row>
    <row r="29" spans="1:9" ht="8.1" customHeight="1" x14ac:dyDescent="0.3">
      <c r="A29" s="107"/>
      <c r="E29" s="108"/>
      <c r="F29" s="108"/>
      <c r="G29" s="118"/>
      <c r="H29" s="119"/>
      <c r="I29" s="119"/>
    </row>
    <row r="30" spans="1:9" ht="21.75" customHeight="1" x14ac:dyDescent="0.3">
      <c r="A30" s="107" t="s">
        <v>161</v>
      </c>
      <c r="G30" s="161">
        <f>'Eng 6 (PL)'!H30</f>
        <v>0</v>
      </c>
      <c r="H30" s="120"/>
      <c r="I30" s="124">
        <v>0</v>
      </c>
    </row>
    <row r="31" spans="1:9" ht="8.1" customHeight="1" x14ac:dyDescent="0.3">
      <c r="G31" s="118"/>
      <c r="H31" s="119"/>
      <c r="I31" s="119"/>
    </row>
    <row r="32" spans="1:9" ht="21.75" customHeight="1" thickBot="1" x14ac:dyDescent="0.35">
      <c r="A32" s="107" t="s">
        <v>162</v>
      </c>
      <c r="G32" s="125">
        <f>G28+G30</f>
        <v>42053918</v>
      </c>
      <c r="H32" s="119"/>
      <c r="I32" s="126">
        <f>I28+I30</f>
        <v>64547082</v>
      </c>
    </row>
    <row r="33" spans="1:9" ht="21.75" customHeight="1" thickTop="1" x14ac:dyDescent="0.3">
      <c r="G33" s="122"/>
      <c r="H33" s="123"/>
      <c r="I33" s="123"/>
    </row>
    <row r="34" spans="1:9" ht="21.75" customHeight="1" x14ac:dyDescent="0.3">
      <c r="A34" s="107" t="s">
        <v>163</v>
      </c>
      <c r="G34" s="117"/>
    </row>
    <row r="35" spans="1:9" ht="8.1" customHeight="1" x14ac:dyDescent="0.3">
      <c r="G35" s="117"/>
    </row>
    <row r="36" spans="1:9" ht="21.75" customHeight="1" thickBot="1" x14ac:dyDescent="0.35">
      <c r="A36" s="108" t="s">
        <v>164</v>
      </c>
      <c r="E36" s="156">
        <v>14</v>
      </c>
      <c r="G36" s="166">
        <f>'Eng 6 (PL)'!H36</f>
        <v>7.0000000000000007E-2</v>
      </c>
      <c r="H36" s="128"/>
      <c r="I36" s="186">
        <f>'Eng 6 (PL)'!J36</f>
        <v>0.11</v>
      </c>
    </row>
    <row r="37" spans="1:9" ht="21.75" customHeight="1" thickTop="1" x14ac:dyDescent="0.3"/>
    <row r="38" spans="1:9" ht="21.75" customHeight="1" x14ac:dyDescent="0.3">
      <c r="G38" s="211"/>
      <c r="H38" s="211"/>
      <c r="I38" s="211"/>
    </row>
    <row r="39" spans="1:9" ht="18.75" customHeight="1" x14ac:dyDescent="0.3"/>
    <row r="40" spans="1:9" ht="22.5" customHeight="1" x14ac:dyDescent="0.3"/>
    <row r="41" spans="1:9" ht="21.75" customHeight="1" x14ac:dyDescent="0.3"/>
    <row r="42" spans="1:9" ht="18" customHeight="1" x14ac:dyDescent="0.3"/>
    <row r="43" spans="1:9" ht="21.9" customHeight="1" x14ac:dyDescent="0.3">
      <c r="A43" s="110" t="str">
        <f>+'[1]Thai3-5'!A44</f>
        <v>หมายเหตุประกอบข้อมูลทางการเงินเป็นส่วนหนึ่งของข้อมูลทางการเงินระหว่างกาลนี้</v>
      </c>
      <c r="B43" s="110"/>
      <c r="C43" s="110"/>
      <c r="D43" s="110"/>
      <c r="E43" s="111"/>
      <c r="F43" s="111"/>
      <c r="G43" s="111"/>
      <c r="H43" s="111"/>
      <c r="I43" s="111"/>
    </row>
    <row r="44" spans="1:9" ht="21.75" customHeight="1" x14ac:dyDescent="0.3"/>
    <row r="45" spans="1:9" ht="21.75" customHeight="1" x14ac:dyDescent="0.3"/>
    <row r="75" ht="24.6" customHeight="1" x14ac:dyDescent="0.3"/>
    <row r="117" ht="30.6" customHeight="1" x14ac:dyDescent="0.3"/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35EBA-5F1F-4491-9F15-90356ABA7BDD}">
  <sheetPr>
    <pageSetUpPr autoPageBreaks="0"/>
  </sheetPr>
  <dimension ref="A1:M121"/>
  <sheetViews>
    <sheetView topLeftCell="A29" zoomScale="85" zoomScaleNormal="85" zoomScaleSheetLayoutView="100" workbookViewId="0"/>
  </sheetViews>
  <sheetFormatPr defaultColWidth="9.33203125" defaultRowHeight="21.75" customHeight="1" x14ac:dyDescent="0.3"/>
  <cols>
    <col min="1" max="2" width="1.6640625" style="130" customWidth="1"/>
    <col min="3" max="3" width="39.6640625" style="130" customWidth="1"/>
    <col min="4" max="4" width="4" style="130" customWidth="1"/>
    <col min="5" max="5" width="10.109375" style="187" customWidth="1"/>
    <col min="6" max="6" width="1.33203125" style="142" customWidth="1"/>
    <col min="7" max="7" width="14.33203125" style="134" customWidth="1"/>
    <col min="8" max="8" width="1.33203125" style="142" customWidth="1"/>
    <col min="9" max="9" width="14.33203125" style="134" customWidth="1"/>
    <col min="10" max="10" width="1.33203125" style="142" customWidth="1"/>
    <col min="11" max="11" width="14.33203125" style="134" customWidth="1"/>
    <col min="12" max="12" width="1.33203125" style="142" customWidth="1"/>
    <col min="13" max="13" width="14.33203125" style="134" customWidth="1"/>
    <col min="14" max="16384" width="9.33203125" style="130"/>
  </cols>
  <sheetData>
    <row r="1" spans="1:13" ht="21.75" customHeight="1" x14ac:dyDescent="0.3">
      <c r="A1" s="167" t="str">
        <f>'Thai5(PL)'!A1</f>
        <v>บริษัท วินโดว์ เอเชีย จำกัด (มหาชน)</v>
      </c>
      <c r="F1" s="63"/>
      <c r="H1" s="63"/>
      <c r="J1" s="63"/>
      <c r="L1" s="63"/>
      <c r="M1" s="135"/>
    </row>
    <row r="2" spans="1:13" ht="21.75" customHeight="1" x14ac:dyDescent="0.3">
      <c r="A2" s="129" t="s">
        <v>289</v>
      </c>
      <c r="B2" s="129"/>
      <c r="C2" s="129"/>
      <c r="D2" s="129"/>
      <c r="F2" s="172"/>
      <c r="H2" s="172"/>
      <c r="J2" s="172"/>
      <c r="L2" s="172"/>
    </row>
    <row r="3" spans="1:13" ht="21.75" customHeight="1" x14ac:dyDescent="0.3">
      <c r="A3" s="136" t="str">
        <f>'Thai6(PL)'!A3</f>
        <v>สำหรับงวดหกเดือนสิ้นสุดวันที่ 30 มิถุนายน พ.ศ. 2566</v>
      </c>
      <c r="B3" s="137"/>
      <c r="C3" s="137"/>
      <c r="D3" s="137"/>
      <c r="E3" s="188"/>
      <c r="F3" s="171"/>
      <c r="G3" s="65"/>
      <c r="H3" s="171"/>
      <c r="I3" s="65"/>
      <c r="J3" s="171"/>
      <c r="K3" s="65"/>
      <c r="L3" s="171"/>
      <c r="M3" s="65"/>
    </row>
    <row r="4" spans="1:13" ht="21.75" customHeight="1" x14ac:dyDescent="0.3">
      <c r="A4" s="138"/>
      <c r="B4" s="129"/>
      <c r="C4" s="129"/>
      <c r="D4" s="129"/>
      <c r="F4" s="172"/>
      <c r="H4" s="172"/>
      <c r="J4" s="172"/>
      <c r="L4" s="172"/>
    </row>
    <row r="5" spans="1:13" ht="21.75" customHeight="1" x14ac:dyDescent="0.3">
      <c r="A5" s="138"/>
      <c r="B5" s="129"/>
      <c r="C5" s="129"/>
      <c r="D5" s="129"/>
      <c r="F5" s="172"/>
      <c r="G5" s="216" t="s">
        <v>236</v>
      </c>
      <c r="H5" s="217"/>
      <c r="I5" s="217"/>
      <c r="J5" s="217"/>
      <c r="K5" s="217"/>
      <c r="L5" s="217"/>
      <c r="M5" s="217"/>
    </row>
    <row r="6" spans="1:13" ht="21.75" customHeight="1" x14ac:dyDescent="0.3">
      <c r="A6" s="138"/>
      <c r="B6" s="129"/>
      <c r="C6" s="129"/>
      <c r="D6" s="129"/>
      <c r="F6" s="172"/>
      <c r="G6" s="218" t="s">
        <v>290</v>
      </c>
      <c r="H6" s="218"/>
      <c r="I6" s="218"/>
      <c r="J6" s="218"/>
      <c r="K6" s="218"/>
      <c r="L6" s="218"/>
      <c r="M6" s="218"/>
    </row>
    <row r="7" spans="1:13" ht="21.75" customHeight="1" x14ac:dyDescent="0.3">
      <c r="A7" s="138"/>
      <c r="B7" s="129"/>
      <c r="C7" s="129"/>
      <c r="D7" s="129"/>
      <c r="F7" s="172"/>
      <c r="H7" s="172"/>
      <c r="I7" s="219" t="s">
        <v>145</v>
      </c>
      <c r="J7" s="219"/>
      <c r="K7" s="219"/>
      <c r="L7" s="172"/>
    </row>
    <row r="8" spans="1:13" ht="21.75" customHeight="1" x14ac:dyDescent="0.3">
      <c r="A8" s="138"/>
      <c r="B8" s="129"/>
      <c r="C8" s="129"/>
      <c r="D8" s="129"/>
      <c r="F8" s="172"/>
      <c r="H8" s="172"/>
      <c r="I8" s="135" t="s">
        <v>165</v>
      </c>
      <c r="J8" s="172"/>
      <c r="L8" s="172"/>
    </row>
    <row r="9" spans="1:13" ht="21.75" customHeight="1" x14ac:dyDescent="0.3">
      <c r="A9" s="139"/>
      <c r="F9" s="63"/>
      <c r="G9" s="135" t="s">
        <v>166</v>
      </c>
      <c r="H9" s="63"/>
      <c r="I9" s="140" t="s">
        <v>167</v>
      </c>
      <c r="J9" s="63"/>
      <c r="K9" s="135"/>
      <c r="L9" s="63"/>
      <c r="M9" s="135" t="s">
        <v>168</v>
      </c>
    </row>
    <row r="10" spans="1:13" ht="21.75" customHeight="1" x14ac:dyDescent="0.3">
      <c r="A10" s="139"/>
      <c r="F10" s="63"/>
      <c r="G10" s="135" t="s">
        <v>169</v>
      </c>
      <c r="H10" s="63"/>
      <c r="I10" s="135" t="s">
        <v>170</v>
      </c>
      <c r="J10" s="63"/>
      <c r="K10" s="135" t="s">
        <v>147</v>
      </c>
      <c r="L10" s="63"/>
      <c r="M10" s="135" t="s">
        <v>141</v>
      </c>
    </row>
    <row r="11" spans="1:13" ht="21.75" customHeight="1" x14ac:dyDescent="0.3">
      <c r="A11" s="139"/>
      <c r="E11" s="113"/>
      <c r="F11" s="63"/>
      <c r="G11" s="141" t="s">
        <v>171</v>
      </c>
      <c r="H11" s="63"/>
      <c r="I11" s="141" t="s">
        <v>171</v>
      </c>
      <c r="J11" s="63"/>
      <c r="K11" s="141" t="s">
        <v>171</v>
      </c>
      <c r="L11" s="63"/>
      <c r="M11" s="141" t="s">
        <v>171</v>
      </c>
    </row>
    <row r="12" spans="1:13" ht="6" customHeight="1" x14ac:dyDescent="0.3">
      <c r="A12" s="139"/>
      <c r="F12" s="63"/>
      <c r="G12" s="135"/>
      <c r="H12" s="63"/>
      <c r="I12" s="135"/>
      <c r="J12" s="63"/>
      <c r="K12" s="135"/>
      <c r="L12" s="63"/>
      <c r="M12" s="135"/>
    </row>
    <row r="13" spans="1:13" ht="21.75" customHeight="1" x14ac:dyDescent="0.3">
      <c r="A13" s="129" t="s">
        <v>173</v>
      </c>
      <c r="F13" s="134"/>
      <c r="G13" s="134">
        <f>'Eng 7'!I12</f>
        <v>280000000</v>
      </c>
      <c r="H13" s="134"/>
      <c r="I13" s="134">
        <f>'Eng 7'!K12</f>
        <v>12647240</v>
      </c>
      <c r="J13" s="134"/>
      <c r="K13" s="134">
        <f>'Eng 7'!M12</f>
        <v>88354680</v>
      </c>
      <c r="L13" s="134"/>
      <c r="M13" s="134">
        <f>SUM(G13:K13)</f>
        <v>381001920</v>
      </c>
    </row>
    <row r="14" spans="1:13" ht="6" customHeight="1" x14ac:dyDescent="0.3">
      <c r="F14" s="134"/>
      <c r="H14" s="134"/>
      <c r="J14" s="134"/>
      <c r="L14" s="134"/>
    </row>
    <row r="15" spans="1:13" ht="21.75" customHeight="1" x14ac:dyDescent="0.3">
      <c r="A15" s="129" t="s">
        <v>172</v>
      </c>
      <c r="F15" s="63"/>
      <c r="H15" s="63"/>
      <c r="J15" s="63"/>
      <c r="L15" s="63"/>
    </row>
    <row r="16" spans="1:13" ht="21.75" customHeight="1" x14ac:dyDescent="0.3">
      <c r="A16" s="130" t="s">
        <v>174</v>
      </c>
      <c r="F16" s="63"/>
      <c r="G16" s="134">
        <f>'Eng 7'!I14</f>
        <v>41900000</v>
      </c>
      <c r="H16" s="134"/>
      <c r="I16" s="134">
        <f>'Eng 7'!K14</f>
        <v>0</v>
      </c>
      <c r="J16" s="134"/>
      <c r="K16" s="134">
        <f>'Eng 7'!M14</f>
        <v>0</v>
      </c>
      <c r="L16" s="63"/>
      <c r="M16" s="134">
        <f>SUM(G16:K16)</f>
        <v>41900000</v>
      </c>
    </row>
    <row r="17" spans="1:13" ht="21.75" customHeight="1" x14ac:dyDescent="0.3">
      <c r="A17" s="130" t="s">
        <v>162</v>
      </c>
      <c r="F17" s="134"/>
      <c r="G17" s="65" t="str">
        <f>'Eng 7'!I15</f>
        <v>-</v>
      </c>
      <c r="H17" s="134"/>
      <c r="I17" s="65" t="str">
        <f>'Eng 7'!K15</f>
        <v>-</v>
      </c>
      <c r="J17" s="134"/>
      <c r="K17" s="65">
        <f>'Thai6(PL)'!I32</f>
        <v>64547082</v>
      </c>
      <c r="L17" s="63"/>
      <c r="M17" s="65">
        <f>SUM(G17:K17)</f>
        <v>64547082</v>
      </c>
    </row>
    <row r="18" spans="1:13" ht="6" customHeight="1" x14ac:dyDescent="0.3">
      <c r="F18" s="63"/>
      <c r="H18" s="63"/>
      <c r="J18" s="63"/>
      <c r="L18" s="63"/>
    </row>
    <row r="19" spans="1:13" ht="21.75" customHeight="1" thickBot="1" x14ac:dyDescent="0.35">
      <c r="A19" s="129" t="s">
        <v>250</v>
      </c>
      <c r="B19" s="129"/>
      <c r="F19" s="134"/>
      <c r="G19" s="189">
        <f>SUM(G13:G17)</f>
        <v>321900000</v>
      </c>
      <c r="H19" s="134"/>
      <c r="I19" s="189">
        <f>SUM(I13:I17)</f>
        <v>12647240</v>
      </c>
      <c r="K19" s="189">
        <f>SUM(K13:K17)</f>
        <v>152901762</v>
      </c>
      <c r="M19" s="189">
        <f>SUM(M13:M17)</f>
        <v>487449002</v>
      </c>
    </row>
    <row r="20" spans="1:13" ht="21.75" customHeight="1" thickTop="1" x14ac:dyDescent="0.3">
      <c r="F20" s="63"/>
      <c r="H20" s="63"/>
      <c r="J20" s="63"/>
      <c r="L20" s="63"/>
    </row>
    <row r="21" spans="1:13" ht="21.75" customHeight="1" x14ac:dyDescent="0.3">
      <c r="A21" s="129" t="s">
        <v>213</v>
      </c>
      <c r="B21" s="129"/>
      <c r="F21" s="134"/>
      <c r="G21" s="143">
        <f>'Eng 7'!I20</f>
        <v>321900000</v>
      </c>
      <c r="H21" s="134"/>
      <c r="I21" s="143">
        <f>'Eng 7'!K20</f>
        <v>16373143</v>
      </c>
      <c r="K21" s="143">
        <f>'Eng 7'!M20</f>
        <v>159146833</v>
      </c>
      <c r="M21" s="143">
        <f>SUM(G21:L21)</f>
        <v>497419976</v>
      </c>
    </row>
    <row r="22" spans="1:13" ht="6" customHeight="1" x14ac:dyDescent="0.3">
      <c r="F22" s="63"/>
      <c r="G22" s="143"/>
      <c r="H22" s="63"/>
      <c r="I22" s="143"/>
      <c r="J22" s="63"/>
      <c r="K22" s="143"/>
      <c r="L22" s="63"/>
      <c r="M22" s="143"/>
    </row>
    <row r="23" spans="1:13" ht="21.75" customHeight="1" x14ac:dyDescent="0.3">
      <c r="A23" s="129" t="s">
        <v>172</v>
      </c>
      <c r="F23" s="63"/>
      <c r="G23" s="143"/>
      <c r="H23" s="63"/>
      <c r="I23" s="143"/>
      <c r="J23" s="63"/>
      <c r="K23" s="143"/>
      <c r="L23" s="63"/>
      <c r="M23" s="143"/>
    </row>
    <row r="24" spans="1:13" ht="21.75" customHeight="1" x14ac:dyDescent="0.3">
      <c r="A24" s="130" t="s">
        <v>162</v>
      </c>
      <c r="F24" s="134"/>
      <c r="G24" s="165">
        <v>0</v>
      </c>
      <c r="H24" s="134"/>
      <c r="I24" s="165">
        <v>0</v>
      </c>
      <c r="J24" s="134"/>
      <c r="K24" s="165">
        <f>'Thai6(PL)'!G32</f>
        <v>42053918</v>
      </c>
      <c r="L24" s="134"/>
      <c r="M24" s="165">
        <f>SUM(G24:K24)</f>
        <v>42053918</v>
      </c>
    </row>
    <row r="25" spans="1:13" ht="6" customHeight="1" x14ac:dyDescent="0.3">
      <c r="F25" s="63"/>
      <c r="G25" s="143"/>
      <c r="H25" s="63"/>
      <c r="I25" s="143"/>
      <c r="J25" s="63"/>
      <c r="K25" s="143"/>
      <c r="L25" s="63"/>
      <c r="M25" s="143"/>
    </row>
    <row r="26" spans="1:13" ht="21.75" customHeight="1" thickBot="1" x14ac:dyDescent="0.35">
      <c r="A26" s="129" t="s">
        <v>264</v>
      </c>
      <c r="B26" s="129"/>
      <c r="F26" s="134"/>
      <c r="G26" s="168">
        <f>SUM(G21:G24)</f>
        <v>321900000</v>
      </c>
      <c r="H26" s="134"/>
      <c r="I26" s="168">
        <f>SUM(I21:I24)</f>
        <v>16373143</v>
      </c>
      <c r="K26" s="168">
        <f>SUM(K21:K24)</f>
        <v>201200751</v>
      </c>
      <c r="M26" s="168">
        <f>SUM(M21:M24)</f>
        <v>539473894</v>
      </c>
    </row>
    <row r="27" spans="1:13" ht="6.75" customHeight="1" thickTop="1" x14ac:dyDescent="0.3"/>
    <row r="28" spans="1:13" ht="19.8" x14ac:dyDescent="0.3"/>
    <row r="29" spans="1:13" ht="21.75" customHeight="1" x14ac:dyDescent="0.3">
      <c r="A29" s="145" t="s">
        <v>123</v>
      </c>
      <c r="B29" s="145"/>
      <c r="C29" s="145"/>
      <c r="D29" s="145"/>
      <c r="E29" s="65"/>
      <c r="F29" s="146"/>
      <c r="G29" s="65"/>
      <c r="H29" s="146"/>
      <c r="I29" s="65"/>
      <c r="J29" s="146"/>
      <c r="K29" s="65"/>
      <c r="L29" s="146"/>
      <c r="M29" s="65"/>
    </row>
    <row r="35" ht="31.95" customHeight="1" x14ac:dyDescent="0.3"/>
    <row r="79" ht="24.6" customHeight="1" x14ac:dyDescent="0.3"/>
    <row r="121" ht="30.6" customHeight="1" x14ac:dyDescent="0.3"/>
  </sheetData>
  <mergeCells count="3">
    <mergeCell ref="G5:M5"/>
    <mergeCell ref="G6:M6"/>
    <mergeCell ref="I7:K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56B2-BCC4-4C26-86AA-D68DDCD798D3}">
  <sheetPr>
    <pageSetUpPr autoPageBreaks="0"/>
  </sheetPr>
  <dimension ref="A1:O133"/>
  <sheetViews>
    <sheetView topLeftCell="A36" zoomScale="86" zoomScaleNormal="86" zoomScaleSheetLayoutView="100" workbookViewId="0"/>
  </sheetViews>
  <sheetFormatPr defaultColWidth="8.109375" defaultRowHeight="20.100000000000001" customHeight="1" x14ac:dyDescent="0.3"/>
  <cols>
    <col min="1" max="3" width="1.6640625" style="130" customWidth="1"/>
    <col min="4" max="4" width="39.5546875" style="130" customWidth="1"/>
    <col min="5" max="5" width="8.44140625" style="144" customWidth="1"/>
    <col min="6" max="6" width="1" style="130" customWidth="1"/>
    <col min="7" max="7" width="19.6640625" style="120" customWidth="1"/>
    <col min="8" max="8" width="1" style="130" customWidth="1"/>
    <col min="9" max="9" width="18" style="120" customWidth="1"/>
    <col min="10" max="10" width="12.6640625" style="130" customWidth="1"/>
    <col min="11" max="12" width="8.109375" style="147"/>
    <col min="13" max="16384" width="8.109375" style="130"/>
  </cols>
  <sheetData>
    <row r="1" spans="1:10" s="147" customFormat="1" ht="20.399999999999999" customHeight="1" x14ac:dyDescent="0.3">
      <c r="A1" s="129" t="str">
        <f>+'Thai 7'!A1</f>
        <v>บริษัท วินโดว์ เอเชีย จำกัด (มหาชน)</v>
      </c>
      <c r="B1" s="129"/>
      <c r="C1" s="129"/>
      <c r="D1" s="129"/>
      <c r="E1" s="144"/>
      <c r="F1" s="130"/>
      <c r="G1" s="120"/>
      <c r="H1" s="130"/>
      <c r="I1" s="120"/>
      <c r="J1" s="130"/>
    </row>
    <row r="2" spans="1:10" s="147" customFormat="1" ht="20.399999999999999" customHeight="1" x14ac:dyDescent="0.3">
      <c r="A2" s="129" t="s">
        <v>175</v>
      </c>
      <c r="B2" s="129"/>
      <c r="C2" s="129"/>
      <c r="D2" s="129"/>
      <c r="E2" s="144"/>
      <c r="F2" s="130"/>
      <c r="G2" s="120"/>
      <c r="H2" s="130"/>
      <c r="I2" s="120"/>
      <c r="J2" s="130"/>
    </row>
    <row r="3" spans="1:10" s="147" customFormat="1" ht="20.399999999999999" customHeight="1" x14ac:dyDescent="0.3">
      <c r="A3" s="137" t="str">
        <f>+'Thai 7'!A3</f>
        <v>สำหรับงวดหกเดือนสิ้นสุดวันที่ 30 มิถุนายน พ.ศ. 2566</v>
      </c>
      <c r="B3" s="137"/>
      <c r="C3" s="137"/>
      <c r="D3" s="137"/>
      <c r="E3" s="148"/>
      <c r="F3" s="145"/>
      <c r="G3" s="124"/>
      <c r="H3" s="145"/>
      <c r="I3" s="124"/>
      <c r="J3" s="130"/>
    </row>
    <row r="4" spans="1:10" s="147" customFormat="1" ht="20.399999999999999" customHeight="1" x14ac:dyDescent="0.3">
      <c r="A4" s="129"/>
      <c r="B4" s="129"/>
      <c r="C4" s="129"/>
      <c r="D4" s="129"/>
      <c r="E4" s="144"/>
      <c r="F4" s="130"/>
      <c r="G4" s="120"/>
      <c r="H4" s="130"/>
      <c r="I4" s="190"/>
      <c r="J4" s="130"/>
    </row>
    <row r="5" spans="1:10" s="147" customFormat="1" ht="20.399999999999999" customHeight="1" x14ac:dyDescent="0.55000000000000004">
      <c r="A5" s="129"/>
      <c r="B5" s="129"/>
      <c r="C5" s="129"/>
      <c r="D5" s="129"/>
      <c r="E5" s="144"/>
      <c r="F5" s="130"/>
      <c r="G5" s="112" t="s">
        <v>234</v>
      </c>
      <c r="H5" s="184"/>
      <c r="I5" s="210" t="s">
        <v>234</v>
      </c>
      <c r="J5" s="130"/>
    </row>
    <row r="6" spans="1:10" s="147" customFormat="1" ht="20.399999999999999" customHeight="1" x14ac:dyDescent="0.55000000000000004">
      <c r="A6" s="129"/>
      <c r="B6" s="129"/>
      <c r="C6" s="129"/>
      <c r="D6" s="129"/>
      <c r="E6" s="144"/>
      <c r="F6" s="130"/>
      <c r="G6" s="112" t="s">
        <v>218</v>
      </c>
      <c r="H6" s="184"/>
      <c r="I6" s="210" t="s">
        <v>218</v>
      </c>
      <c r="J6" s="130"/>
    </row>
    <row r="7" spans="1:10" s="147" customFormat="1" ht="20.399999999999999" customHeight="1" x14ac:dyDescent="0.55000000000000004">
      <c r="A7" s="129"/>
      <c r="B7" s="129"/>
      <c r="C7" s="129"/>
      <c r="D7" s="129"/>
      <c r="E7" s="144"/>
      <c r="F7" s="130"/>
      <c r="G7" s="112" t="s">
        <v>219</v>
      </c>
      <c r="H7" s="184"/>
      <c r="I7" s="210" t="s">
        <v>219</v>
      </c>
      <c r="J7" s="130"/>
    </row>
    <row r="8" spans="1:10" s="147" customFormat="1" ht="20.399999999999999" customHeight="1" x14ac:dyDescent="0.3">
      <c r="A8" s="129"/>
      <c r="B8" s="129"/>
      <c r="C8" s="129"/>
      <c r="D8" s="129"/>
      <c r="E8" s="144"/>
      <c r="F8" s="130"/>
      <c r="G8" s="112" t="s">
        <v>235</v>
      </c>
      <c r="H8" s="184"/>
      <c r="I8" s="112" t="s">
        <v>235</v>
      </c>
      <c r="J8" s="130"/>
    </row>
    <row r="9" spans="1:10" s="147" customFormat="1" ht="20.399999999999999" customHeight="1" x14ac:dyDescent="0.3">
      <c r="A9" s="129"/>
      <c r="B9" s="129"/>
      <c r="C9" s="129"/>
      <c r="D9" s="129"/>
      <c r="E9" s="144"/>
      <c r="F9" s="130"/>
      <c r="G9" s="115" t="s">
        <v>220</v>
      </c>
      <c r="H9" s="184"/>
      <c r="I9" s="115" t="s">
        <v>220</v>
      </c>
      <c r="J9" s="130"/>
    </row>
    <row r="10" spans="1:10" s="147" customFormat="1" ht="20.399999999999999" customHeight="1" x14ac:dyDescent="0.3">
      <c r="A10" s="129"/>
      <c r="B10" s="129"/>
      <c r="C10" s="129"/>
      <c r="D10" s="129"/>
      <c r="E10" s="144"/>
      <c r="F10" s="130"/>
      <c r="G10" s="112" t="s">
        <v>101</v>
      </c>
      <c r="H10" s="112"/>
      <c r="I10" s="112" t="s">
        <v>101</v>
      </c>
      <c r="J10" s="130"/>
    </row>
    <row r="11" spans="1:10" s="147" customFormat="1" ht="20.399999999999999" customHeight="1" x14ac:dyDescent="0.3">
      <c r="A11" s="130"/>
      <c r="B11" s="130"/>
      <c r="C11" s="130"/>
      <c r="D11" s="149"/>
      <c r="E11" s="150"/>
      <c r="F11" s="129"/>
      <c r="G11" s="190" t="s">
        <v>212</v>
      </c>
      <c r="H11" s="129"/>
      <c r="I11" s="190" t="s">
        <v>104</v>
      </c>
      <c r="J11" s="130"/>
    </row>
    <row r="12" spans="1:10" s="147" customFormat="1" ht="20.399999999999999" customHeight="1" x14ac:dyDescent="0.3">
      <c r="A12" s="130"/>
      <c r="B12" s="130"/>
      <c r="C12" s="130"/>
      <c r="D12" s="130"/>
      <c r="E12" s="151" t="s">
        <v>105</v>
      </c>
      <c r="F12" s="129"/>
      <c r="G12" s="191" t="s">
        <v>106</v>
      </c>
      <c r="H12" s="129"/>
      <c r="I12" s="191" t="s">
        <v>106</v>
      </c>
      <c r="J12" s="130"/>
    </row>
    <row r="13" spans="1:10" s="147" customFormat="1" ht="3.9" customHeight="1" x14ac:dyDescent="0.3">
      <c r="A13" s="130"/>
      <c r="B13" s="130"/>
      <c r="C13" s="130"/>
      <c r="D13" s="130"/>
      <c r="E13" s="150"/>
      <c r="F13" s="129"/>
      <c r="G13" s="192"/>
      <c r="H13" s="129"/>
      <c r="I13" s="190"/>
      <c r="J13" s="130"/>
    </row>
    <row r="14" spans="1:10" s="147" customFormat="1" ht="20.399999999999999" customHeight="1" x14ac:dyDescent="0.3">
      <c r="A14" s="129" t="s">
        <v>176</v>
      </c>
      <c r="B14" s="130"/>
      <c r="C14" s="130"/>
      <c r="D14" s="130"/>
      <c r="E14" s="144"/>
      <c r="F14" s="130"/>
      <c r="G14" s="159"/>
      <c r="H14" s="130"/>
      <c r="I14" s="120"/>
      <c r="J14" s="130"/>
    </row>
    <row r="15" spans="1:10" s="147" customFormat="1" ht="20.399999999999999" customHeight="1" x14ac:dyDescent="0.3">
      <c r="A15" s="130" t="s">
        <v>158</v>
      </c>
      <c r="B15" s="130"/>
      <c r="C15" s="130"/>
      <c r="D15" s="130"/>
      <c r="E15" s="144"/>
      <c r="F15" s="130"/>
      <c r="G15" s="200">
        <f>'Eng 8-9'!G14</f>
        <v>53200159</v>
      </c>
      <c r="H15" s="130"/>
      <c r="I15" s="193">
        <f>'Eng 8-9'!I14</f>
        <v>75753869</v>
      </c>
      <c r="J15" s="130"/>
    </row>
    <row r="16" spans="1:10" s="147" customFormat="1" ht="20.399999999999999" customHeight="1" x14ac:dyDescent="0.3">
      <c r="A16" s="130" t="s">
        <v>177</v>
      </c>
      <c r="B16" s="130"/>
      <c r="C16" s="130"/>
      <c r="D16" s="130"/>
      <c r="E16" s="144"/>
      <c r="F16" s="130"/>
      <c r="G16" s="159"/>
      <c r="H16" s="130"/>
      <c r="I16" s="120"/>
      <c r="J16" s="130"/>
    </row>
    <row r="17" spans="1:10" s="147" customFormat="1" ht="20.399999999999999" customHeight="1" x14ac:dyDescent="0.3">
      <c r="A17" s="130"/>
      <c r="B17" s="152" t="s">
        <v>178</v>
      </c>
      <c r="C17" s="130"/>
      <c r="D17" s="130"/>
      <c r="E17" s="144">
        <f>'[1]Eng 8-9'!E17</f>
        <v>9</v>
      </c>
      <c r="F17" s="130"/>
      <c r="G17" s="200">
        <f>'Eng 8-9'!G16</f>
        <v>22814312</v>
      </c>
      <c r="H17" s="130"/>
      <c r="I17" s="193">
        <f>'Eng 8-9'!I16</f>
        <v>18033431</v>
      </c>
      <c r="J17" s="153"/>
    </row>
    <row r="18" spans="1:10" s="147" customFormat="1" ht="20.399999999999999" customHeight="1" x14ac:dyDescent="0.3">
      <c r="A18" s="130"/>
      <c r="B18" s="152" t="s">
        <v>179</v>
      </c>
      <c r="C18" s="130"/>
      <c r="D18" s="130"/>
      <c r="E18" s="144">
        <f>'[1]Eng 8-9'!E18</f>
        <v>9</v>
      </c>
      <c r="F18" s="130"/>
      <c r="G18" s="200">
        <f>'Eng 8-9'!G17</f>
        <v>384215</v>
      </c>
      <c r="H18" s="130"/>
      <c r="I18" s="193">
        <f>'Eng 8-9'!I17</f>
        <v>367654</v>
      </c>
      <c r="J18" s="153"/>
    </row>
    <row r="19" spans="1:10" s="147" customFormat="1" ht="20.399999999999999" customHeight="1" x14ac:dyDescent="0.3">
      <c r="A19" s="130"/>
      <c r="B19" s="152" t="s">
        <v>265</v>
      </c>
      <c r="C19" s="130"/>
      <c r="D19" s="130"/>
      <c r="E19" s="144"/>
      <c r="F19" s="130"/>
      <c r="G19" s="200">
        <f>'Eng 8-9'!G18</f>
        <v>29382</v>
      </c>
      <c r="H19" s="130"/>
      <c r="I19" s="193">
        <f>'Eng 8-9'!I18</f>
        <v>-89244</v>
      </c>
      <c r="J19" s="153"/>
    </row>
    <row r="20" spans="1:10" s="147" customFormat="1" ht="20.399999999999999" customHeight="1" x14ac:dyDescent="0.3">
      <c r="A20" s="130"/>
      <c r="B20" s="152" t="s">
        <v>136</v>
      </c>
      <c r="C20" s="130"/>
      <c r="D20" s="130"/>
      <c r="E20" s="144"/>
      <c r="F20" s="130"/>
      <c r="G20" s="200">
        <f>'Eng 8-9'!G19</f>
        <v>2056688</v>
      </c>
      <c r="H20" s="130"/>
      <c r="I20" s="193">
        <f>'Eng 8-9'!I19</f>
        <v>2287018</v>
      </c>
      <c r="J20" s="153"/>
    </row>
    <row r="21" spans="1:10" s="147" customFormat="1" ht="20.399999999999999" customHeight="1" x14ac:dyDescent="0.3">
      <c r="A21" s="130"/>
      <c r="B21" s="152" t="s">
        <v>180</v>
      </c>
      <c r="C21" s="130"/>
      <c r="D21" s="130"/>
      <c r="E21" s="144"/>
      <c r="F21" s="130"/>
      <c r="G21" s="200">
        <f>'Eng 8-9'!G20</f>
        <v>6356937</v>
      </c>
      <c r="H21" s="130"/>
      <c r="I21" s="193">
        <f>'Eng 8-9'!I20</f>
        <v>5388496</v>
      </c>
      <c r="J21" s="153"/>
    </row>
    <row r="22" spans="1:10" s="147" customFormat="1" ht="20.399999999999999" customHeight="1" x14ac:dyDescent="0.3">
      <c r="A22" s="130"/>
      <c r="B22" s="152" t="s">
        <v>280</v>
      </c>
      <c r="C22" s="130"/>
      <c r="D22" s="130"/>
      <c r="E22" s="144"/>
      <c r="F22" s="130"/>
      <c r="G22" s="200">
        <f>'Eng 8-9'!G21</f>
        <v>-5014512</v>
      </c>
      <c r="H22" s="130"/>
      <c r="I22" s="180">
        <v>-86202</v>
      </c>
      <c r="J22" s="153"/>
    </row>
    <row r="23" spans="1:10" s="147" customFormat="1" ht="20.399999999999999" customHeight="1" x14ac:dyDescent="0.5">
      <c r="A23" s="130"/>
      <c r="B23" s="194" t="s">
        <v>251</v>
      </c>
      <c r="C23" s="130"/>
      <c r="D23" s="130"/>
      <c r="E23" s="144">
        <v>8.1999999999999993</v>
      </c>
      <c r="F23" s="130"/>
      <c r="G23" s="200">
        <f>'Eng 8-9'!G22</f>
        <v>9558219</v>
      </c>
      <c r="H23" s="130"/>
      <c r="I23" s="193">
        <f>'Eng 8-9'!I22</f>
        <v>1764854</v>
      </c>
      <c r="J23" s="153"/>
    </row>
    <row r="24" spans="1:10" s="147" customFormat="1" ht="20.399999999999999" customHeight="1" x14ac:dyDescent="0.3">
      <c r="A24" s="130"/>
      <c r="B24" s="152" t="s">
        <v>285</v>
      </c>
      <c r="C24" s="130"/>
      <c r="D24" s="130"/>
      <c r="E24" s="144"/>
      <c r="F24" s="130"/>
      <c r="G24" s="200">
        <f>'Eng 8-9'!G23</f>
        <v>128551</v>
      </c>
      <c r="H24" s="130"/>
      <c r="I24" s="193">
        <f>'Eng 8-9'!I23</f>
        <v>-63844</v>
      </c>
      <c r="J24" s="153"/>
    </row>
    <row r="25" spans="1:10" s="147" customFormat="1" ht="20.399999999999999" customHeight="1" x14ac:dyDescent="0.3">
      <c r="A25" s="130"/>
      <c r="B25" s="152"/>
      <c r="C25" s="130"/>
      <c r="D25" s="130"/>
      <c r="E25" s="144"/>
      <c r="F25" s="130"/>
      <c r="G25" s="159"/>
      <c r="H25" s="130"/>
      <c r="I25" s="193"/>
      <c r="J25" s="153"/>
    </row>
    <row r="26" spans="1:10" s="147" customFormat="1" ht="20.399999999999999" customHeight="1" x14ac:dyDescent="0.3">
      <c r="A26" s="152" t="s">
        <v>181</v>
      </c>
      <c r="C26" s="130"/>
      <c r="D26" s="130"/>
      <c r="E26" s="144"/>
      <c r="F26" s="130"/>
      <c r="G26" s="159"/>
      <c r="H26" s="130"/>
      <c r="I26" s="193"/>
      <c r="J26" s="153"/>
    </row>
    <row r="27" spans="1:10" s="147" customFormat="1" ht="20.399999999999999" customHeight="1" x14ac:dyDescent="0.3">
      <c r="A27" s="130"/>
      <c r="B27" s="152" t="s">
        <v>182</v>
      </c>
      <c r="C27" s="130"/>
      <c r="D27" s="130"/>
      <c r="E27" s="144"/>
      <c r="F27" s="130"/>
      <c r="G27" s="201">
        <f>'Eng 8-9'!G26</f>
        <v>-70881102</v>
      </c>
      <c r="H27" s="130"/>
      <c r="I27" s="193">
        <f>'Eng 8-9'!I26</f>
        <v>-66394075</v>
      </c>
      <c r="J27" s="153"/>
    </row>
    <row r="28" spans="1:10" s="147" customFormat="1" ht="20.399999999999999" customHeight="1" x14ac:dyDescent="0.3">
      <c r="A28" s="130"/>
      <c r="B28" s="152" t="s">
        <v>183</v>
      </c>
      <c r="C28" s="130"/>
      <c r="D28" s="130"/>
      <c r="E28" s="144"/>
      <c r="F28" s="130"/>
      <c r="G28" s="201">
        <f>'Eng 8-9'!G27</f>
        <v>67428718</v>
      </c>
      <c r="H28" s="130"/>
      <c r="I28" s="193">
        <f>'Eng 8-9'!I27</f>
        <v>63211335</v>
      </c>
      <c r="J28" s="153"/>
    </row>
    <row r="29" spans="1:10" s="147" customFormat="1" ht="20.399999999999999" customHeight="1" x14ac:dyDescent="0.3">
      <c r="A29" s="130"/>
      <c r="B29" s="152" t="s">
        <v>266</v>
      </c>
      <c r="C29" s="130"/>
      <c r="D29" s="130"/>
      <c r="E29" s="144"/>
      <c r="F29" s="130"/>
      <c r="G29" s="201"/>
      <c r="H29" s="130"/>
      <c r="I29" s="193"/>
      <c r="J29" s="153"/>
    </row>
    <row r="30" spans="1:10" s="147" customFormat="1" ht="20.399999999999999" customHeight="1" x14ac:dyDescent="0.3">
      <c r="A30" s="130"/>
      <c r="B30" s="152"/>
      <c r="C30" s="130" t="s">
        <v>267</v>
      </c>
      <c r="D30" s="130"/>
      <c r="E30" s="144"/>
      <c r="F30" s="130"/>
      <c r="G30" s="143">
        <f>'Eng 8-9'!G29</f>
        <v>-41776</v>
      </c>
      <c r="H30" s="130"/>
      <c r="I30" s="178">
        <v>-1455591</v>
      </c>
      <c r="J30" s="153"/>
    </row>
    <row r="31" spans="1:10" s="147" customFormat="1" ht="20.399999999999999" customHeight="1" x14ac:dyDescent="0.3">
      <c r="A31" s="130"/>
      <c r="B31" s="152" t="s">
        <v>112</v>
      </c>
      <c r="C31" s="130"/>
      <c r="D31" s="130"/>
      <c r="E31" s="144"/>
      <c r="F31" s="130"/>
      <c r="G31" s="201">
        <f>'Eng 8-9'!G30</f>
        <v>-848407</v>
      </c>
      <c r="H31" s="130"/>
      <c r="I31" s="193">
        <f>'Eng 8-9'!I30</f>
        <v>1237664</v>
      </c>
      <c r="J31" s="153"/>
    </row>
    <row r="32" spans="1:10" s="147" customFormat="1" ht="20.399999999999999" customHeight="1" x14ac:dyDescent="0.3">
      <c r="A32" s="130"/>
      <c r="B32" s="152" t="s">
        <v>119</v>
      </c>
      <c r="C32" s="130"/>
      <c r="D32" s="130"/>
      <c r="E32" s="144"/>
      <c r="F32" s="130"/>
      <c r="G32" s="201">
        <f>'Eng 8-9'!G31</f>
        <v>137193</v>
      </c>
      <c r="H32" s="130"/>
      <c r="I32" s="193">
        <f>'Eng 8-9'!I31</f>
        <v>-1423057</v>
      </c>
      <c r="J32" s="153"/>
    </row>
    <row r="33" spans="1:10" s="147" customFormat="1" ht="20.399999999999999" customHeight="1" x14ac:dyDescent="0.3">
      <c r="A33" s="130"/>
      <c r="B33" s="152" t="s">
        <v>129</v>
      </c>
      <c r="C33" s="130"/>
      <c r="D33" s="130"/>
      <c r="E33" s="144"/>
      <c r="F33" s="130"/>
      <c r="G33" s="201">
        <f>'Eng 8-9'!G32</f>
        <v>48271364</v>
      </c>
      <c r="H33" s="130"/>
      <c r="I33" s="193">
        <f>'Eng 8-9'!I32</f>
        <v>50537425</v>
      </c>
      <c r="J33" s="153"/>
    </row>
    <row r="34" spans="1:10" s="147" customFormat="1" ht="20.399999999999999" customHeight="1" x14ac:dyDescent="0.3">
      <c r="A34" s="130"/>
      <c r="B34" s="152" t="s">
        <v>132</v>
      </c>
      <c r="C34" s="130"/>
      <c r="D34" s="130"/>
      <c r="E34" s="144"/>
      <c r="F34" s="130"/>
      <c r="G34" s="201">
        <f>'Eng 8-9'!G33</f>
        <v>86889</v>
      </c>
      <c r="H34" s="130"/>
      <c r="I34" s="193">
        <f>'Eng 8-9'!I33</f>
        <v>-3559401</v>
      </c>
      <c r="J34" s="153"/>
    </row>
    <row r="35" spans="1:10" s="147" customFormat="1" ht="20.399999999999999" customHeight="1" x14ac:dyDescent="0.3">
      <c r="A35" s="130"/>
      <c r="B35" s="152" t="s">
        <v>184</v>
      </c>
      <c r="C35" s="130"/>
      <c r="D35" s="130"/>
      <c r="E35" s="144"/>
      <c r="F35" s="130"/>
      <c r="G35" s="201">
        <f>'Eng 8-9'!G34</f>
        <v>-1146234</v>
      </c>
      <c r="H35" s="130"/>
      <c r="I35" s="193">
        <f>'Eng 8-9'!I34</f>
        <v>-1073000</v>
      </c>
      <c r="J35" s="153"/>
    </row>
    <row r="36" spans="1:10" s="147" customFormat="1" ht="20.399999999999999" customHeight="1" x14ac:dyDescent="0.3">
      <c r="A36" s="130"/>
      <c r="B36" s="152" t="s">
        <v>137</v>
      </c>
      <c r="C36" s="130"/>
      <c r="D36" s="130"/>
      <c r="E36" s="144"/>
      <c r="F36" s="130"/>
      <c r="G36" s="202">
        <f>'Eng 8-9'!G35</f>
        <v>5245384</v>
      </c>
      <c r="H36" s="130"/>
      <c r="I36" s="199">
        <f>'Eng 8-9'!I35</f>
        <v>954677</v>
      </c>
      <c r="J36" s="153"/>
    </row>
    <row r="37" spans="1:10" s="147" customFormat="1" ht="6" customHeight="1" x14ac:dyDescent="0.3">
      <c r="A37" s="130"/>
      <c r="B37" s="152"/>
      <c r="C37" s="130"/>
      <c r="D37" s="130"/>
      <c r="E37" s="144"/>
      <c r="F37" s="130"/>
      <c r="G37" s="159"/>
      <c r="H37" s="130"/>
      <c r="I37" s="120"/>
      <c r="J37" s="153"/>
    </row>
    <row r="38" spans="1:10" s="147" customFormat="1" ht="20.399999999999999" customHeight="1" x14ac:dyDescent="0.3">
      <c r="A38" s="152" t="s">
        <v>232</v>
      </c>
      <c r="C38" s="130"/>
      <c r="D38" s="130"/>
      <c r="E38" s="144"/>
      <c r="F38" s="130"/>
      <c r="G38" s="159">
        <f>SUM(G15:G36)</f>
        <v>137765980</v>
      </c>
      <c r="H38" s="130"/>
      <c r="I38" s="120">
        <f>SUM(I15:I36)</f>
        <v>145392009</v>
      </c>
      <c r="J38" s="153"/>
    </row>
    <row r="39" spans="1:10" s="147" customFormat="1" ht="20.399999999999999" customHeight="1" x14ac:dyDescent="0.3">
      <c r="A39" s="152" t="s">
        <v>185</v>
      </c>
      <c r="C39" s="130"/>
      <c r="D39" s="130"/>
      <c r="E39" s="144"/>
      <c r="F39" s="130"/>
      <c r="G39" s="201">
        <f>'Eng 8-9'!G38</f>
        <v>-6372279</v>
      </c>
      <c r="H39" s="130"/>
      <c r="I39" s="120">
        <v>-5388496</v>
      </c>
      <c r="J39" s="153"/>
    </row>
    <row r="40" spans="1:10" s="147" customFormat="1" ht="20.399999999999999" customHeight="1" x14ac:dyDescent="0.3">
      <c r="A40" s="152" t="s">
        <v>186</v>
      </c>
      <c r="C40" s="130"/>
      <c r="D40" s="130"/>
      <c r="E40" s="144"/>
      <c r="F40" s="130"/>
      <c r="G40" s="202">
        <f>'Eng 8-9'!G39</f>
        <v>-552400</v>
      </c>
      <c r="H40" s="130"/>
      <c r="I40" s="124">
        <v>-18552336</v>
      </c>
      <c r="J40" s="153"/>
    </row>
    <row r="41" spans="1:10" s="147" customFormat="1" ht="6" customHeight="1" x14ac:dyDescent="0.3">
      <c r="A41" s="130"/>
      <c r="B41" s="152"/>
      <c r="C41" s="130"/>
      <c r="D41" s="130"/>
      <c r="E41" s="144"/>
      <c r="F41" s="130"/>
      <c r="G41" s="159"/>
      <c r="H41" s="130"/>
      <c r="I41" s="120"/>
      <c r="J41" s="153"/>
    </row>
    <row r="42" spans="1:10" s="147" customFormat="1" ht="20.399999999999999" customHeight="1" x14ac:dyDescent="0.3">
      <c r="A42" s="152" t="s">
        <v>233</v>
      </c>
      <c r="C42" s="130"/>
      <c r="E42" s="144"/>
      <c r="F42" s="130"/>
      <c r="G42" s="161">
        <f>SUM(G38:G40)</f>
        <v>130841301</v>
      </c>
      <c r="H42" s="130"/>
      <c r="I42" s="124">
        <f>SUM(I38:I40)</f>
        <v>121451177</v>
      </c>
      <c r="J42" s="153"/>
    </row>
    <row r="43" spans="1:10" s="147" customFormat="1" ht="18.75" customHeight="1" x14ac:dyDescent="0.3">
      <c r="A43" s="130"/>
      <c r="B43" s="130"/>
      <c r="C43" s="130"/>
      <c r="D43" s="130"/>
      <c r="E43" s="144"/>
      <c r="F43" s="130"/>
      <c r="G43" s="120"/>
      <c r="H43" s="130"/>
      <c r="I43" s="120"/>
      <c r="J43" s="130"/>
    </row>
    <row r="44" spans="1:10" s="147" customFormat="1" ht="21.9" customHeight="1" x14ac:dyDescent="0.3">
      <c r="A44" s="145" t="str">
        <f>+'Thai 7'!A29</f>
        <v>หมายเหตุประกอบข้อมูลทางการเงินเป็นส่วนหนึ่งของข้อมูลทางการเงินระหว่างกาลนี้</v>
      </c>
      <c r="B44" s="145"/>
      <c r="C44" s="145"/>
      <c r="D44" s="145"/>
      <c r="E44" s="148"/>
      <c r="F44" s="145"/>
      <c r="G44" s="121"/>
      <c r="H44" s="145"/>
      <c r="I44" s="121"/>
      <c r="J44" s="130"/>
    </row>
    <row r="45" spans="1:10" s="147" customFormat="1" ht="21.75" customHeight="1" x14ac:dyDescent="0.3">
      <c r="A45" s="129" t="str">
        <f>A1</f>
        <v>บริษัท วินโดว์ เอเชีย จำกัด (มหาชน)</v>
      </c>
      <c r="B45" s="129"/>
      <c r="C45" s="129"/>
      <c r="D45" s="129"/>
      <c r="E45" s="144"/>
      <c r="F45" s="130"/>
      <c r="G45" s="195"/>
      <c r="H45" s="130"/>
      <c r="I45" s="195"/>
      <c r="J45" s="130"/>
    </row>
    <row r="46" spans="1:10" s="147" customFormat="1" ht="21.75" customHeight="1" x14ac:dyDescent="0.3">
      <c r="A46" s="129" t="str">
        <f>A2</f>
        <v>งบกระแสเงินสด</v>
      </c>
      <c r="B46" s="129"/>
      <c r="C46" s="129"/>
      <c r="D46" s="129"/>
      <c r="E46" s="144"/>
      <c r="F46" s="130"/>
      <c r="G46" s="119"/>
      <c r="H46" s="130"/>
      <c r="I46" s="119"/>
      <c r="J46" s="130"/>
    </row>
    <row r="47" spans="1:10" s="147" customFormat="1" ht="21.75" customHeight="1" x14ac:dyDescent="0.3">
      <c r="A47" s="137" t="str">
        <f>A3</f>
        <v>สำหรับงวดหกเดือนสิ้นสุดวันที่ 30 มิถุนายน พ.ศ. 2566</v>
      </c>
      <c r="B47" s="137"/>
      <c r="C47" s="137"/>
      <c r="D47" s="137"/>
      <c r="E47" s="148"/>
      <c r="F47" s="145"/>
      <c r="G47" s="121"/>
      <c r="H47" s="145"/>
      <c r="I47" s="121"/>
      <c r="J47" s="130"/>
    </row>
    <row r="48" spans="1:10" s="147" customFormat="1" ht="20.399999999999999" customHeight="1" x14ac:dyDescent="0.3">
      <c r="A48" s="129"/>
      <c r="B48" s="129"/>
      <c r="C48" s="129"/>
      <c r="D48" s="129"/>
      <c r="E48" s="144"/>
      <c r="F48" s="130"/>
      <c r="G48" s="107"/>
      <c r="H48" s="107"/>
      <c r="I48" s="107"/>
      <c r="J48" s="130"/>
    </row>
    <row r="49" spans="1:12" s="147" customFormat="1" ht="20.399999999999999" customHeight="1" x14ac:dyDescent="0.55000000000000004">
      <c r="A49" s="129"/>
      <c r="B49" s="129"/>
      <c r="C49" s="129"/>
      <c r="D49" s="129"/>
      <c r="E49" s="144"/>
      <c r="F49" s="130"/>
      <c r="G49" s="112" t="s">
        <v>234</v>
      </c>
      <c r="H49" s="184"/>
      <c r="I49" s="210" t="s">
        <v>234</v>
      </c>
      <c r="J49" s="130"/>
    </row>
    <row r="50" spans="1:12" s="147" customFormat="1" ht="20.399999999999999" customHeight="1" x14ac:dyDescent="0.55000000000000004">
      <c r="A50" s="129"/>
      <c r="B50" s="129"/>
      <c r="C50" s="129"/>
      <c r="D50" s="129"/>
      <c r="E50" s="144"/>
      <c r="F50" s="130"/>
      <c r="G50" s="112" t="s">
        <v>218</v>
      </c>
      <c r="H50" s="184"/>
      <c r="I50" s="210" t="s">
        <v>218</v>
      </c>
      <c r="J50" s="130"/>
    </row>
    <row r="51" spans="1:12" s="147" customFormat="1" ht="20.399999999999999" customHeight="1" x14ac:dyDescent="0.55000000000000004">
      <c r="A51" s="129"/>
      <c r="B51" s="129"/>
      <c r="C51" s="129"/>
      <c r="D51" s="129"/>
      <c r="E51" s="144"/>
      <c r="F51" s="130"/>
      <c r="G51" s="112" t="s">
        <v>219</v>
      </c>
      <c r="H51" s="184"/>
      <c r="I51" s="210" t="s">
        <v>219</v>
      </c>
      <c r="J51" s="130"/>
    </row>
    <row r="52" spans="1:12" s="147" customFormat="1" ht="20.399999999999999" x14ac:dyDescent="0.3">
      <c r="A52" s="129"/>
      <c r="B52" s="129"/>
      <c r="C52" s="129"/>
      <c r="D52" s="129"/>
      <c r="E52" s="144"/>
      <c r="F52" s="130"/>
      <c r="G52" s="112" t="s">
        <v>235</v>
      </c>
      <c r="H52" s="184"/>
      <c r="I52" s="112" t="s">
        <v>235</v>
      </c>
      <c r="J52" s="130"/>
    </row>
    <row r="53" spans="1:12" s="147" customFormat="1" ht="20.399999999999999" x14ac:dyDescent="0.3">
      <c r="A53" s="129"/>
      <c r="B53" s="129"/>
      <c r="C53" s="129"/>
      <c r="D53" s="129"/>
      <c r="E53" s="144"/>
      <c r="F53" s="130"/>
      <c r="G53" s="115" t="s">
        <v>220</v>
      </c>
      <c r="H53" s="184"/>
      <c r="I53" s="115" t="s">
        <v>220</v>
      </c>
      <c r="J53" s="130"/>
    </row>
    <row r="54" spans="1:12" s="144" customFormat="1" ht="20.100000000000001" customHeight="1" x14ac:dyDescent="0.3">
      <c r="A54" s="130"/>
      <c r="B54" s="130"/>
      <c r="C54" s="130"/>
      <c r="D54" s="130"/>
      <c r="F54" s="130"/>
      <c r="G54" s="112" t="s">
        <v>101</v>
      </c>
      <c r="H54" s="112"/>
      <c r="I54" s="112" t="s">
        <v>101</v>
      </c>
      <c r="J54" s="130"/>
      <c r="K54" s="147"/>
      <c r="L54" s="147"/>
    </row>
    <row r="55" spans="1:12" s="144" customFormat="1" ht="20.100000000000001" customHeight="1" x14ac:dyDescent="0.3">
      <c r="A55" s="130"/>
      <c r="B55" s="130"/>
      <c r="C55" s="130"/>
      <c r="D55" s="130"/>
      <c r="E55" s="150"/>
      <c r="F55" s="129"/>
      <c r="G55" s="190" t="s">
        <v>212</v>
      </c>
      <c r="H55" s="129"/>
      <c r="I55" s="190" t="s">
        <v>104</v>
      </c>
      <c r="J55" s="130"/>
      <c r="K55" s="147"/>
      <c r="L55" s="147"/>
    </row>
    <row r="56" spans="1:12" s="144" customFormat="1" ht="20.100000000000001" customHeight="1" x14ac:dyDescent="0.3">
      <c r="A56" s="130"/>
      <c r="B56" s="130"/>
      <c r="C56" s="130"/>
      <c r="D56" s="130"/>
      <c r="E56" s="151" t="s">
        <v>105</v>
      </c>
      <c r="F56" s="129"/>
      <c r="G56" s="191" t="s">
        <v>106</v>
      </c>
      <c r="H56" s="129"/>
      <c r="I56" s="191" t="s">
        <v>106</v>
      </c>
      <c r="J56" s="130"/>
      <c r="K56" s="147"/>
      <c r="L56" s="147"/>
    </row>
    <row r="57" spans="1:12" s="144" customFormat="1" ht="3.9" customHeight="1" x14ac:dyDescent="0.3">
      <c r="A57" s="130"/>
      <c r="B57" s="130"/>
      <c r="C57" s="130"/>
      <c r="D57" s="130"/>
      <c r="E57" s="150"/>
      <c r="F57" s="129"/>
      <c r="G57" s="192"/>
      <c r="H57" s="129"/>
      <c r="I57" s="190"/>
      <c r="J57" s="130"/>
      <c r="K57" s="147"/>
      <c r="L57" s="147"/>
    </row>
    <row r="58" spans="1:12" s="144" customFormat="1" ht="20.100000000000001" customHeight="1" x14ac:dyDescent="0.3">
      <c r="A58" s="129" t="s">
        <v>187</v>
      </c>
      <c r="B58" s="130"/>
      <c r="C58" s="130"/>
      <c r="D58" s="130"/>
      <c r="F58" s="130"/>
      <c r="G58" s="159"/>
      <c r="H58" s="130"/>
      <c r="I58" s="120"/>
      <c r="J58" s="130"/>
      <c r="K58" s="147"/>
      <c r="L58" s="147"/>
    </row>
    <row r="59" spans="1:12" s="144" customFormat="1" ht="20.100000000000001" customHeight="1" x14ac:dyDescent="0.3">
      <c r="A59" s="130" t="s">
        <v>252</v>
      </c>
      <c r="C59" s="130"/>
      <c r="D59" s="130"/>
      <c r="F59" s="130"/>
      <c r="G59" s="201">
        <f>'Eng 8-9'!G70</f>
        <v>-109950971</v>
      </c>
      <c r="H59" s="130"/>
      <c r="I59" s="120">
        <f>'Eng 8-9'!I70</f>
        <v>-35293804</v>
      </c>
      <c r="J59" s="130"/>
      <c r="K59" s="147"/>
      <c r="L59" s="147"/>
    </row>
    <row r="60" spans="1:12" s="144" customFormat="1" ht="20.100000000000001" customHeight="1" x14ac:dyDescent="0.3">
      <c r="A60" s="130" t="s">
        <v>188</v>
      </c>
      <c r="C60" s="130"/>
      <c r="D60" s="130"/>
      <c r="F60" s="130"/>
      <c r="G60" s="201">
        <f>'Eng 8-9'!G71</f>
        <v>-89442</v>
      </c>
      <c r="H60" s="130"/>
      <c r="I60" s="120">
        <f>'Eng 8-9'!I71</f>
        <v>-222845</v>
      </c>
      <c r="J60" s="130"/>
      <c r="K60" s="147"/>
      <c r="L60" s="147"/>
    </row>
    <row r="61" spans="1:12" s="144" customFormat="1" ht="3.9" customHeight="1" x14ac:dyDescent="0.3">
      <c r="B61" s="130"/>
      <c r="C61" s="130"/>
      <c r="D61" s="130"/>
      <c r="F61" s="130"/>
      <c r="G61" s="159"/>
      <c r="H61" s="130"/>
      <c r="I61" s="120"/>
      <c r="J61" s="130"/>
      <c r="K61" s="147"/>
      <c r="L61" s="147"/>
    </row>
    <row r="62" spans="1:12" s="144" customFormat="1" ht="20.100000000000001" customHeight="1" x14ac:dyDescent="0.3">
      <c r="A62" s="130" t="s">
        <v>189</v>
      </c>
      <c r="B62" s="130"/>
      <c r="C62" s="130"/>
      <c r="D62" s="130"/>
      <c r="F62" s="130"/>
      <c r="G62" s="203">
        <f>SUM(G59:G60)</f>
        <v>-110040413</v>
      </c>
      <c r="H62" s="130"/>
      <c r="I62" s="204">
        <f>SUM(I59:I60)</f>
        <v>-35516649</v>
      </c>
      <c r="J62" s="130"/>
      <c r="K62" s="147"/>
      <c r="L62" s="147"/>
    </row>
    <row r="63" spans="1:12" s="144" customFormat="1" ht="8.1" customHeight="1" x14ac:dyDescent="0.3">
      <c r="A63" s="130"/>
      <c r="B63" s="130"/>
      <c r="C63" s="130"/>
      <c r="D63" s="130"/>
      <c r="F63" s="130"/>
      <c r="G63" s="159"/>
      <c r="H63" s="130"/>
      <c r="I63" s="120"/>
      <c r="J63" s="130"/>
      <c r="K63" s="147"/>
      <c r="L63" s="147"/>
    </row>
    <row r="64" spans="1:12" ht="20.100000000000001" customHeight="1" x14ac:dyDescent="0.3">
      <c r="A64" s="129" t="s">
        <v>190</v>
      </c>
      <c r="G64" s="159"/>
    </row>
    <row r="65" spans="1:9" ht="20.100000000000001" customHeight="1" x14ac:dyDescent="0.3">
      <c r="A65" s="130" t="s">
        <v>191</v>
      </c>
      <c r="G65" s="159">
        <f>'Eng 8-9'!G76</f>
        <v>0</v>
      </c>
      <c r="I65" s="120">
        <f>'Eng 8-9'!I76</f>
        <v>41900000</v>
      </c>
    </row>
    <row r="66" spans="1:9" ht="20.100000000000001" customHeight="1" x14ac:dyDescent="0.3">
      <c r="A66" s="130" t="s">
        <v>192</v>
      </c>
      <c r="E66" s="144">
        <f>'[1]Eng 8-9'!E79</f>
        <v>10</v>
      </c>
      <c r="G66" s="159">
        <f>'Eng 8-9'!G77</f>
        <v>213632914</v>
      </c>
      <c r="I66" s="120">
        <f>'Eng 8-9'!I77</f>
        <v>288320517</v>
      </c>
    </row>
    <row r="67" spans="1:9" ht="20.100000000000001" customHeight="1" x14ac:dyDescent="0.3">
      <c r="A67" s="130" t="s">
        <v>193</v>
      </c>
      <c r="E67" s="144">
        <f>'[1]Eng 8-9'!E80</f>
        <v>10</v>
      </c>
      <c r="G67" s="159">
        <f>'Eng 8-9'!G79</f>
        <v>-252822432</v>
      </c>
      <c r="I67" s="120">
        <f>'Eng 8-9'!I79</f>
        <v>-416673081</v>
      </c>
    </row>
    <row r="68" spans="1:9" ht="20.100000000000001" customHeight="1" x14ac:dyDescent="0.3">
      <c r="A68" s="130" t="s">
        <v>194</v>
      </c>
      <c r="E68" s="144">
        <f>'[1]Eng 8-9'!E81</f>
        <v>10</v>
      </c>
      <c r="G68" s="159">
        <f>'Eng 8-9'!G81</f>
        <v>101000000</v>
      </c>
      <c r="I68" s="120">
        <f>'Eng 8-9'!I81</f>
        <v>82800000</v>
      </c>
    </row>
    <row r="69" spans="1:9" ht="20.100000000000001" customHeight="1" x14ac:dyDescent="0.3">
      <c r="A69" s="130" t="s">
        <v>195</v>
      </c>
      <c r="E69" s="144">
        <f>'[1]Eng 8-9'!E82</f>
        <v>10</v>
      </c>
      <c r="G69" s="159">
        <f>'Eng 8-9'!G83</f>
        <v>-43430000</v>
      </c>
      <c r="I69" s="120">
        <f>'Eng 8-9'!I83</f>
        <v>-8160000</v>
      </c>
    </row>
    <row r="70" spans="1:9" ht="20.100000000000001" customHeight="1" x14ac:dyDescent="0.3">
      <c r="A70" s="130" t="s">
        <v>196</v>
      </c>
      <c r="E70" s="144" t="s">
        <v>294</v>
      </c>
      <c r="G70" s="159">
        <f>'Eng 8-9'!G86</f>
        <v>0</v>
      </c>
      <c r="I70" s="120">
        <v>130000000</v>
      </c>
    </row>
    <row r="71" spans="1:9" ht="20.100000000000001" customHeight="1" x14ac:dyDescent="0.3">
      <c r="A71" s="130" t="s">
        <v>197</v>
      </c>
      <c r="E71" s="144" t="s">
        <v>294</v>
      </c>
      <c r="G71" s="159">
        <f>'Eng 8-9'!G88</f>
        <v>0</v>
      </c>
      <c r="I71" s="120">
        <v>-130000000</v>
      </c>
    </row>
    <row r="72" spans="1:9" ht="20.100000000000001" customHeight="1" x14ac:dyDescent="0.3">
      <c r="A72" s="130" t="s">
        <v>198</v>
      </c>
      <c r="G72" s="202">
        <f>'Eng 8-9'!G89</f>
        <v>-5385033</v>
      </c>
      <c r="I72" s="124">
        <f>'Eng 8-9'!I89</f>
        <v>-4555038</v>
      </c>
    </row>
    <row r="73" spans="1:9" ht="3.9" customHeight="1" x14ac:dyDescent="0.3">
      <c r="G73" s="159"/>
    </row>
    <row r="74" spans="1:9" ht="20.100000000000001" customHeight="1" thickBot="1" x14ac:dyDescent="0.35">
      <c r="A74" s="130" t="s">
        <v>283</v>
      </c>
      <c r="G74" s="196">
        <f>SUM(G65:G73)</f>
        <v>12995449</v>
      </c>
      <c r="I74" s="197">
        <f>SUM(I65:I72)</f>
        <v>-16367602</v>
      </c>
    </row>
    <row r="75" spans="1:9" ht="8.1" customHeight="1" thickTop="1" x14ac:dyDescent="0.3">
      <c r="G75" s="198"/>
      <c r="I75" s="130"/>
    </row>
    <row r="76" spans="1:9" ht="20.100000000000001" customHeight="1" x14ac:dyDescent="0.3">
      <c r="A76" s="129" t="s">
        <v>253</v>
      </c>
      <c r="B76" s="129"/>
      <c r="G76" s="159">
        <f>SUM(G42,G62,G74)</f>
        <v>33796337</v>
      </c>
      <c r="I76" s="120">
        <f>SUM(I42,I62,I74)</f>
        <v>69566926</v>
      </c>
    </row>
    <row r="77" spans="1:9" ht="20.100000000000001" customHeight="1" x14ac:dyDescent="0.3">
      <c r="A77" s="130" t="s">
        <v>199</v>
      </c>
      <c r="G77" s="161">
        <f>'Eng 8-9'!G94</f>
        <v>87059119</v>
      </c>
      <c r="I77" s="124">
        <f>'Eng 8-9'!I94</f>
        <v>19283349</v>
      </c>
    </row>
    <row r="78" spans="1:9" ht="3.9" customHeight="1" x14ac:dyDescent="0.3">
      <c r="G78" s="159"/>
    </row>
    <row r="79" spans="1:9" ht="20.100000000000001" customHeight="1" thickBot="1" x14ac:dyDescent="0.35">
      <c r="A79" s="129" t="s">
        <v>200</v>
      </c>
      <c r="G79" s="196">
        <f>SUM(G76:G77)</f>
        <v>120855456</v>
      </c>
      <c r="I79" s="197">
        <f>SUM(I76:I77)</f>
        <v>88850275</v>
      </c>
    </row>
    <row r="80" spans="1:9" ht="8.1" customHeight="1" thickTop="1" x14ac:dyDescent="0.3">
      <c r="G80" s="198"/>
      <c r="I80" s="130"/>
    </row>
    <row r="81" spans="1:15" ht="20.100000000000001" customHeight="1" x14ac:dyDescent="0.3">
      <c r="A81" s="154" t="s">
        <v>201</v>
      </c>
      <c r="E81" s="130"/>
      <c r="F81" s="144"/>
      <c r="G81" s="198"/>
      <c r="H81" s="144"/>
      <c r="I81" s="130"/>
    </row>
    <row r="82" spans="1:15" ht="3.9" customHeight="1" x14ac:dyDescent="0.3">
      <c r="E82" s="130"/>
      <c r="F82" s="144"/>
      <c r="G82" s="198"/>
      <c r="H82" s="144"/>
      <c r="I82" s="130"/>
    </row>
    <row r="83" spans="1:15" ht="20.100000000000001" customHeight="1" x14ac:dyDescent="0.3">
      <c r="A83" s="130" t="s">
        <v>254</v>
      </c>
      <c r="E83" s="130"/>
      <c r="F83" s="144"/>
      <c r="G83" s="159">
        <f>'Eng 8-9'!G100</f>
        <v>14661706</v>
      </c>
      <c r="H83" s="144"/>
      <c r="I83" s="120">
        <f>'Eng 8-9'!I100</f>
        <v>11752290</v>
      </c>
    </row>
    <row r="84" spans="1:15" ht="20.100000000000001" customHeight="1" x14ac:dyDescent="0.3">
      <c r="A84" s="130" t="s">
        <v>202</v>
      </c>
      <c r="E84" s="130"/>
      <c r="F84" s="144"/>
      <c r="G84" s="159" t="str">
        <f>'Eng 8-9'!G101</f>
        <v>-</v>
      </c>
      <c r="H84" s="144"/>
      <c r="I84" s="120">
        <f>'Eng 8-9'!I101</f>
        <v>5744325</v>
      </c>
    </row>
    <row r="85" spans="1:15" ht="20.100000000000001" customHeight="1" x14ac:dyDescent="0.3">
      <c r="A85" s="130" t="s">
        <v>203</v>
      </c>
      <c r="E85" s="130"/>
      <c r="F85" s="144"/>
      <c r="G85" s="159">
        <f>'Eng 8-9'!G102</f>
        <v>7865</v>
      </c>
      <c r="H85" s="144"/>
      <c r="I85" s="120">
        <f>'Eng 8-9'!I102</f>
        <v>21635</v>
      </c>
    </row>
    <row r="86" spans="1:15" ht="20.100000000000001" customHeight="1" x14ac:dyDescent="0.3">
      <c r="A86" s="155" t="s">
        <v>208</v>
      </c>
      <c r="B86" s="155"/>
      <c r="E86" s="130"/>
      <c r="F86" s="144"/>
      <c r="G86" s="159">
        <f>'Eng 8-9'!G104</f>
        <v>0</v>
      </c>
      <c r="H86" s="144"/>
      <c r="I86" s="120">
        <v>55000000</v>
      </c>
    </row>
    <row r="87" spans="1:15" ht="16.5" customHeight="1" x14ac:dyDescent="0.3"/>
    <row r="88" spans="1:15" ht="16.5" customHeight="1" x14ac:dyDescent="0.3"/>
    <row r="89" spans="1:15" ht="16.5" customHeight="1" x14ac:dyDescent="0.3"/>
    <row r="90" spans="1:15" ht="16.5" customHeight="1" x14ac:dyDescent="0.3"/>
    <row r="91" spans="1:15" ht="16.5" customHeight="1" x14ac:dyDescent="0.3"/>
    <row r="92" spans="1:15" ht="16.5" customHeight="1" x14ac:dyDescent="0.3"/>
    <row r="93" spans="1:15" s="147" customFormat="1" ht="21.9" customHeight="1" x14ac:dyDescent="0.3">
      <c r="A93" s="145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145"/>
      <c r="C93" s="145"/>
      <c r="D93" s="145"/>
      <c r="E93" s="148"/>
      <c r="F93" s="145"/>
      <c r="G93" s="121"/>
      <c r="H93" s="145"/>
      <c r="I93" s="121"/>
      <c r="J93" s="153"/>
      <c r="M93" s="130"/>
      <c r="N93" s="130"/>
      <c r="O93" s="130"/>
    </row>
    <row r="94" spans="1:15" s="147" customFormat="1" ht="20.100000000000001" customHeight="1" x14ac:dyDescent="0.3">
      <c r="A94" s="130"/>
      <c r="B94" s="130"/>
      <c r="C94" s="130"/>
      <c r="D94" s="130"/>
      <c r="E94" s="144"/>
      <c r="F94" s="130"/>
      <c r="G94" s="120"/>
      <c r="H94" s="130"/>
      <c r="I94" s="120"/>
      <c r="J94" s="134"/>
      <c r="M94" s="130"/>
      <c r="N94" s="130"/>
      <c r="O94" s="130"/>
    </row>
    <row r="95" spans="1:15" s="147" customFormat="1" ht="20.100000000000001" customHeight="1" x14ac:dyDescent="0.3">
      <c r="A95" s="130"/>
      <c r="B95" s="130"/>
      <c r="C95" s="130"/>
      <c r="D95" s="130"/>
      <c r="E95" s="144"/>
      <c r="F95" s="130"/>
      <c r="G95" s="120"/>
      <c r="H95" s="130"/>
      <c r="I95" s="120"/>
      <c r="J95" s="134"/>
    </row>
    <row r="96" spans="1:15" s="147" customFormat="1" ht="20.100000000000001" customHeight="1" x14ac:dyDescent="0.3">
      <c r="A96" s="130"/>
      <c r="B96" s="130"/>
      <c r="C96" s="130"/>
      <c r="D96" s="130"/>
      <c r="E96" s="144"/>
      <c r="F96" s="130"/>
      <c r="G96" s="120"/>
      <c r="H96" s="130"/>
      <c r="I96" s="120"/>
      <c r="J96" s="134"/>
    </row>
    <row r="97" spans="1:10" s="147" customFormat="1" ht="20.100000000000001" customHeight="1" x14ac:dyDescent="0.3">
      <c r="A97" s="130"/>
      <c r="B97" s="130"/>
      <c r="C97" s="130"/>
      <c r="D97" s="130"/>
      <c r="E97" s="144"/>
      <c r="F97" s="130"/>
      <c r="G97" s="120"/>
      <c r="H97" s="130"/>
      <c r="I97" s="120"/>
      <c r="J97" s="134"/>
    </row>
    <row r="98" spans="1:10" s="147" customFormat="1" ht="20.100000000000001" customHeight="1" x14ac:dyDescent="0.3">
      <c r="A98" s="130"/>
      <c r="B98" s="130"/>
      <c r="C98" s="130"/>
      <c r="D98" s="130"/>
      <c r="E98" s="144"/>
      <c r="F98" s="130"/>
      <c r="G98" s="120"/>
      <c r="H98" s="130"/>
      <c r="I98" s="120"/>
      <c r="J98" s="134"/>
    </row>
    <row r="133" ht="30.6" customHeight="1" x14ac:dyDescent="0.3"/>
  </sheetData>
  <pageMargins left="0.8" right="0.75" top="0.5" bottom="0.6" header="0.49" footer="0.4"/>
  <pageSetup paperSize="9" scale="93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Eng 2-4</vt:lpstr>
      <vt:lpstr>Eng 5 (PL)</vt:lpstr>
      <vt:lpstr>Eng 6 (PL)</vt:lpstr>
      <vt:lpstr>Eng 7</vt:lpstr>
      <vt:lpstr>Eng 8-9</vt:lpstr>
      <vt:lpstr>Thai2-4</vt:lpstr>
      <vt:lpstr>Thai5(PL)</vt:lpstr>
      <vt:lpstr>Thai6(PL)</vt:lpstr>
      <vt:lpstr>Thai 7</vt:lpstr>
      <vt:lpstr>Thai8-9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Phatta Uraisakul</cp:lastModifiedBy>
  <cp:lastPrinted>2023-08-09T09:34:39Z</cp:lastPrinted>
  <dcterms:created xsi:type="dcterms:W3CDTF">2022-04-28T09:26:03Z</dcterms:created>
  <dcterms:modified xsi:type="dcterms:W3CDTF">2023-10-18T00:54:04Z</dcterms:modified>
</cp:coreProperties>
</file>